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tables/table3.xml" ContentType="application/vnd.openxmlformats-officedocument.spreadsheetml.table+xml"/>
  <Override PartName="/xl/queryTables/queryTable2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13_ncr:1_{25581384-6BC6-46D9-B756-509499945DD4}" xr6:coauthVersionLast="47" xr6:coauthVersionMax="47" xr10:uidLastSave="{00000000-0000-0000-0000-000000000000}"/>
  <bookViews>
    <workbookView xWindow="-28920" yWindow="-15" windowWidth="29040" windowHeight="15840" tabRatio="682" activeTab="1" xr2:uid="{00000000-000D-0000-FFFF-FFFF00000000}"/>
  </bookViews>
  <sheets>
    <sheet name="DASHBOARD" sheetId="1" r:id="rId1"/>
    <sheet name="SUIVI CUMUL" sheetId="13" r:id="rId2"/>
    <sheet name="teamap-lien-1" sheetId="5" r:id="rId3"/>
    <sheet name="teamap-lien-2" sheetId="6" r:id="rId4"/>
  </sheets>
  <externalReferences>
    <externalReference r:id="rId5"/>
  </externalReferences>
  <definedNames>
    <definedName name="DonnéesExternes_2" localSheetId="2" hidden="1">'teamap-lien-1'!$A$1:$U$435</definedName>
    <definedName name="DonnéesExternes_3" localSheetId="3" hidden="1">'teamap-lien-2'!$A$1:$U$284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19" i="1" l="1"/>
  <c r="G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Q111" i="1"/>
  <c r="Q249" i="1"/>
  <c r="Q186" i="1"/>
  <c r="Q147" i="1"/>
  <c r="Q146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7" i="1"/>
  <c r="Q56" i="1"/>
  <c r="Q55" i="1"/>
  <c r="Q54" i="1"/>
  <c r="Q53" i="1"/>
  <c r="Q395" i="1"/>
  <c r="Q284" i="1"/>
  <c r="Q394" i="1"/>
  <c r="Q393" i="1"/>
  <c r="Q341" i="1"/>
  <c r="Q332" i="1"/>
  <c r="Q331" i="1"/>
  <c r="Q387" i="1"/>
  <c r="Q330" i="1"/>
  <c r="Q386" i="1"/>
  <c r="Q329" i="1"/>
  <c r="Q328" i="1"/>
  <c r="Q385" i="1"/>
  <c r="Q384" i="1"/>
  <c r="Q383" i="1"/>
  <c r="Q382" i="1"/>
  <c r="Q381" i="1"/>
  <c r="Q380" i="1"/>
  <c r="Q379" i="1"/>
  <c r="Q378" i="1"/>
  <c r="Q377" i="1"/>
  <c r="Q374" i="1"/>
  <c r="Q373" i="1"/>
  <c r="Q372" i="1"/>
  <c r="Q371" i="1"/>
  <c r="Q362" i="1"/>
  <c r="Q361" i="1"/>
  <c r="Q360" i="1"/>
  <c r="Q359" i="1"/>
  <c r="Q327" i="1"/>
  <c r="Q326" i="1"/>
  <c r="Q325" i="1"/>
  <c r="Q349" i="1"/>
  <c r="Q348" i="1"/>
  <c r="Q347" i="1"/>
  <c r="Q346" i="1"/>
  <c r="Q345" i="1"/>
  <c r="Q322" i="1"/>
  <c r="Q321" i="1"/>
  <c r="Q320" i="1"/>
  <c r="Q319" i="1"/>
  <c r="Q318" i="1"/>
  <c r="Q344" i="1"/>
  <c r="Q343" i="1"/>
  <c r="Q324" i="1"/>
  <c r="Q323" i="1"/>
  <c r="Q342" i="1"/>
  <c r="Q317" i="1"/>
  <c r="Q316" i="1"/>
  <c r="Q315" i="1"/>
  <c r="Q314" i="1"/>
  <c r="Q313" i="1"/>
  <c r="Q312" i="1"/>
  <c r="Q311" i="1"/>
  <c r="Q297" i="1"/>
  <c r="Q310" i="1"/>
  <c r="Q340" i="1"/>
  <c r="Q273" i="1"/>
  <c r="Q339" i="1"/>
  <c r="Q259" i="1"/>
  <c r="Q248" i="1"/>
  <c r="Q247" i="1"/>
  <c r="Q246" i="1"/>
  <c r="Q243" i="1"/>
  <c r="Q242" i="1"/>
  <c r="Q235" i="1"/>
  <c r="Q234" i="1"/>
  <c r="Q222" i="1"/>
  <c r="Q220" i="1"/>
  <c r="Q219" i="1"/>
  <c r="Q218" i="1"/>
  <c r="Q216" i="1"/>
  <c r="Q215" i="1"/>
  <c r="Q214" i="1"/>
  <c r="Q241" i="1"/>
  <c r="Q213" i="1"/>
  <c r="Q212" i="1"/>
  <c r="Q211" i="1"/>
  <c r="Q210" i="1"/>
  <c r="Q209" i="1"/>
  <c r="Q208" i="1"/>
  <c r="Q207" i="1"/>
  <c r="Q206" i="1"/>
  <c r="Q181" i="1"/>
  <c r="Q180" i="1"/>
  <c r="Q179" i="1"/>
  <c r="Q177" i="1"/>
  <c r="Q176" i="1"/>
  <c r="Q165" i="1"/>
  <c r="Q175" i="1"/>
  <c r="Q174" i="1"/>
  <c r="Q164" i="1"/>
  <c r="Q145" i="1"/>
  <c r="Q128" i="1"/>
  <c r="Q163" i="1"/>
  <c r="Q110" i="1"/>
  <c r="Q162" i="1"/>
  <c r="Q144" i="1"/>
  <c r="Q161" i="1"/>
  <c r="Q160" i="1"/>
  <c r="Q109" i="1"/>
  <c r="Q159" i="1"/>
  <c r="Q173" i="1"/>
  <c r="Q172" i="1"/>
  <c r="Q158" i="1"/>
  <c r="Q157" i="1"/>
  <c r="Q156" i="1"/>
  <c r="Q155" i="1"/>
  <c r="Q154" i="1"/>
  <c r="Q143" i="1"/>
  <c r="Q142" i="1"/>
  <c r="Q153" i="1"/>
  <c r="Q127" i="1"/>
  <c r="Q141" i="1"/>
  <c r="Q108" i="1"/>
  <c r="Q140" i="1"/>
  <c r="Q152" i="1"/>
  <c r="Q139" i="1"/>
  <c r="Q138" i="1"/>
  <c r="Q137" i="1"/>
  <c r="Q136" i="1"/>
  <c r="Q151" i="1"/>
  <c r="Q135" i="1"/>
  <c r="Q134" i="1"/>
  <c r="Q150" i="1"/>
  <c r="Q133" i="1"/>
  <c r="Q96" i="1"/>
  <c r="Q126" i="1"/>
  <c r="Q149" i="1"/>
  <c r="Q125" i="1"/>
  <c r="Q124" i="1"/>
  <c r="Q123" i="1"/>
  <c r="Q122" i="1"/>
  <c r="Q121" i="1"/>
  <c r="Q148" i="1"/>
  <c r="Q132" i="1"/>
  <c r="Q120" i="1"/>
  <c r="Q131" i="1"/>
  <c r="Q118" i="1"/>
  <c r="Q117" i="1"/>
  <c r="Q107" i="1"/>
  <c r="Q130" i="1"/>
  <c r="Q302" i="1"/>
  <c r="Q116" i="1"/>
  <c r="Q106" i="1"/>
  <c r="Q105" i="1"/>
  <c r="Q104" i="1"/>
  <c r="Q114" i="1"/>
  <c r="Q103" i="1"/>
  <c r="Q101" i="1"/>
  <c r="Q261" i="1"/>
  <c r="Q100" i="1"/>
  <c r="Q99" i="1"/>
  <c r="Q98" i="1"/>
  <c r="Q260" i="1"/>
  <c r="Q88" i="1"/>
  <c r="O111" i="1"/>
  <c r="O249" i="1"/>
  <c r="O186" i="1"/>
  <c r="O147" i="1"/>
  <c r="O146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7" i="1"/>
  <c r="O56" i="1"/>
  <c r="O55" i="1"/>
  <c r="O54" i="1"/>
  <c r="O53" i="1"/>
  <c r="O395" i="1"/>
  <c r="O284" i="1"/>
  <c r="O394" i="1"/>
  <c r="O393" i="1"/>
  <c r="O341" i="1"/>
  <c r="O332" i="1"/>
  <c r="O331" i="1"/>
  <c r="O387" i="1"/>
  <c r="O330" i="1"/>
  <c r="O386" i="1"/>
  <c r="O329" i="1"/>
  <c r="O328" i="1"/>
  <c r="O385" i="1"/>
  <c r="O384" i="1"/>
  <c r="O383" i="1"/>
  <c r="O382" i="1"/>
  <c r="O381" i="1"/>
  <c r="O380" i="1"/>
  <c r="O379" i="1"/>
  <c r="O378" i="1"/>
  <c r="O377" i="1"/>
  <c r="O374" i="1"/>
  <c r="O373" i="1"/>
  <c r="O372" i="1"/>
  <c r="O371" i="1"/>
  <c r="O362" i="1"/>
  <c r="O361" i="1"/>
  <c r="O360" i="1"/>
  <c r="O359" i="1"/>
  <c r="O327" i="1"/>
  <c r="O326" i="1"/>
  <c r="O325" i="1"/>
  <c r="O349" i="1"/>
  <c r="O348" i="1"/>
  <c r="O347" i="1"/>
  <c r="O346" i="1"/>
  <c r="O345" i="1"/>
  <c r="O322" i="1"/>
  <c r="O321" i="1"/>
  <c r="O320" i="1"/>
  <c r="O319" i="1"/>
  <c r="O318" i="1"/>
  <c r="O344" i="1"/>
  <c r="O343" i="1"/>
  <c r="O324" i="1"/>
  <c r="O323" i="1"/>
  <c r="O342" i="1"/>
  <c r="O317" i="1"/>
  <c r="O316" i="1"/>
  <c r="O315" i="1"/>
  <c r="O314" i="1"/>
  <c r="O313" i="1"/>
  <c r="O312" i="1"/>
  <c r="O311" i="1"/>
  <c r="O297" i="1"/>
  <c r="O310" i="1"/>
  <c r="O340" i="1"/>
  <c r="O273" i="1"/>
  <c r="O339" i="1"/>
  <c r="O259" i="1"/>
  <c r="O248" i="1"/>
  <c r="O247" i="1"/>
  <c r="O246" i="1"/>
  <c r="O243" i="1"/>
  <c r="O242" i="1"/>
  <c r="O235" i="1"/>
  <c r="O234" i="1"/>
  <c r="O222" i="1"/>
  <c r="O220" i="1"/>
  <c r="O219" i="1"/>
  <c r="O218" i="1"/>
  <c r="O216" i="1"/>
  <c r="O215" i="1"/>
  <c r="O214" i="1"/>
  <c r="O241" i="1"/>
  <c r="O213" i="1"/>
  <c r="O212" i="1"/>
  <c r="O211" i="1"/>
  <c r="O210" i="1"/>
  <c r="O209" i="1"/>
  <c r="O208" i="1"/>
  <c r="O207" i="1"/>
  <c r="O206" i="1"/>
  <c r="O181" i="1"/>
  <c r="O180" i="1"/>
  <c r="O179" i="1"/>
  <c r="O177" i="1"/>
  <c r="O176" i="1"/>
  <c r="O165" i="1"/>
  <c r="O175" i="1"/>
  <c r="O174" i="1"/>
  <c r="O164" i="1"/>
  <c r="O145" i="1"/>
  <c r="O128" i="1"/>
  <c r="O163" i="1"/>
  <c r="O110" i="1"/>
  <c r="O162" i="1"/>
  <c r="O144" i="1"/>
  <c r="O161" i="1"/>
  <c r="O160" i="1"/>
  <c r="O109" i="1"/>
  <c r="O159" i="1"/>
  <c r="O173" i="1"/>
  <c r="O172" i="1"/>
  <c r="O158" i="1"/>
  <c r="O157" i="1"/>
  <c r="O156" i="1"/>
  <c r="O155" i="1"/>
  <c r="O154" i="1"/>
  <c r="O143" i="1"/>
  <c r="O142" i="1"/>
  <c r="O153" i="1"/>
  <c r="O127" i="1"/>
  <c r="O141" i="1"/>
  <c r="O108" i="1"/>
  <c r="O140" i="1"/>
  <c r="O152" i="1"/>
  <c r="O139" i="1"/>
  <c r="O138" i="1"/>
  <c r="O137" i="1"/>
  <c r="O136" i="1"/>
  <c r="O151" i="1"/>
  <c r="O135" i="1"/>
  <c r="O134" i="1"/>
  <c r="O150" i="1"/>
  <c r="O133" i="1"/>
  <c r="O96" i="1"/>
  <c r="O126" i="1"/>
  <c r="O149" i="1"/>
  <c r="O125" i="1"/>
  <c r="O124" i="1"/>
  <c r="O123" i="1"/>
  <c r="O122" i="1"/>
  <c r="O121" i="1"/>
  <c r="O148" i="1"/>
  <c r="O132" i="1"/>
  <c r="O120" i="1"/>
  <c r="O131" i="1"/>
  <c r="O119" i="1"/>
  <c r="O118" i="1"/>
  <c r="O117" i="1"/>
  <c r="O107" i="1"/>
  <c r="O130" i="1"/>
  <c r="O302" i="1"/>
  <c r="O116" i="1"/>
  <c r="O106" i="1"/>
  <c r="O105" i="1"/>
  <c r="O115" i="1"/>
  <c r="O104" i="1"/>
  <c r="O114" i="1"/>
  <c r="O103" i="1"/>
  <c r="O113" i="1"/>
  <c r="O112" i="1"/>
  <c r="O102" i="1"/>
  <c r="O101" i="1"/>
  <c r="O261" i="1"/>
  <c r="O100" i="1"/>
  <c r="O99" i="1"/>
  <c r="O98" i="1"/>
  <c r="O97" i="1"/>
  <c r="O260" i="1"/>
  <c r="O88" i="1"/>
  <c r="M111" i="1"/>
  <c r="M249" i="1"/>
  <c r="M186" i="1"/>
  <c r="M147" i="1"/>
  <c r="M146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7" i="1"/>
  <c r="M56" i="1"/>
  <c r="M55" i="1"/>
  <c r="M54" i="1"/>
  <c r="M53" i="1"/>
  <c r="M395" i="1"/>
  <c r="M284" i="1"/>
  <c r="M394" i="1"/>
  <c r="M393" i="1"/>
  <c r="M341" i="1"/>
  <c r="M332" i="1"/>
  <c r="M331" i="1"/>
  <c r="M387" i="1"/>
  <c r="M330" i="1"/>
  <c r="M386" i="1"/>
  <c r="M329" i="1"/>
  <c r="M328" i="1"/>
  <c r="M385" i="1"/>
  <c r="M384" i="1"/>
  <c r="M383" i="1"/>
  <c r="M382" i="1"/>
  <c r="M381" i="1"/>
  <c r="M380" i="1"/>
  <c r="M379" i="1"/>
  <c r="M378" i="1"/>
  <c r="M377" i="1"/>
  <c r="M374" i="1"/>
  <c r="M373" i="1"/>
  <c r="M372" i="1"/>
  <c r="M371" i="1"/>
  <c r="M362" i="1"/>
  <c r="M361" i="1"/>
  <c r="M360" i="1"/>
  <c r="M359" i="1"/>
  <c r="M327" i="1"/>
  <c r="M326" i="1"/>
  <c r="M325" i="1"/>
  <c r="M349" i="1"/>
  <c r="M348" i="1"/>
  <c r="M347" i="1"/>
  <c r="M346" i="1"/>
  <c r="M345" i="1"/>
  <c r="M322" i="1"/>
  <c r="M321" i="1"/>
  <c r="M320" i="1"/>
  <c r="M319" i="1"/>
  <c r="M318" i="1"/>
  <c r="M344" i="1"/>
  <c r="M343" i="1"/>
  <c r="M324" i="1"/>
  <c r="M323" i="1"/>
  <c r="M342" i="1"/>
  <c r="M317" i="1"/>
  <c r="M316" i="1"/>
  <c r="M315" i="1"/>
  <c r="M314" i="1"/>
  <c r="M313" i="1"/>
  <c r="M312" i="1"/>
  <c r="M311" i="1"/>
  <c r="M297" i="1"/>
  <c r="M310" i="1"/>
  <c r="M340" i="1"/>
  <c r="M273" i="1"/>
  <c r="M339" i="1"/>
  <c r="M259" i="1"/>
  <c r="M248" i="1"/>
  <c r="M247" i="1"/>
  <c r="M246" i="1"/>
  <c r="M243" i="1"/>
  <c r="M242" i="1"/>
  <c r="M235" i="1"/>
  <c r="M234" i="1"/>
  <c r="M222" i="1"/>
  <c r="M220" i="1"/>
  <c r="M219" i="1"/>
  <c r="M218" i="1"/>
  <c r="M216" i="1"/>
  <c r="M215" i="1"/>
  <c r="M214" i="1"/>
  <c r="M241" i="1"/>
  <c r="M213" i="1"/>
  <c r="M212" i="1"/>
  <c r="M211" i="1"/>
  <c r="M210" i="1"/>
  <c r="M209" i="1"/>
  <c r="M208" i="1"/>
  <c r="M207" i="1"/>
  <c r="M206" i="1"/>
  <c r="M181" i="1"/>
  <c r="M180" i="1"/>
  <c r="M179" i="1"/>
  <c r="M177" i="1"/>
  <c r="M176" i="1"/>
  <c r="M165" i="1"/>
  <c r="M175" i="1"/>
  <c r="M174" i="1"/>
  <c r="M164" i="1"/>
  <c r="M145" i="1"/>
  <c r="M128" i="1"/>
  <c r="M163" i="1"/>
  <c r="M110" i="1"/>
  <c r="M162" i="1"/>
  <c r="M144" i="1"/>
  <c r="M161" i="1"/>
  <c r="M160" i="1"/>
  <c r="M109" i="1"/>
  <c r="M159" i="1"/>
  <c r="M173" i="1"/>
  <c r="M172" i="1"/>
  <c r="M158" i="1"/>
  <c r="M157" i="1"/>
  <c r="M156" i="1"/>
  <c r="M155" i="1"/>
  <c r="M154" i="1"/>
  <c r="M143" i="1"/>
  <c r="M142" i="1"/>
  <c r="M153" i="1"/>
  <c r="M127" i="1"/>
  <c r="M141" i="1"/>
  <c r="M108" i="1"/>
  <c r="M140" i="1"/>
  <c r="M152" i="1"/>
  <c r="M139" i="1"/>
  <c r="M138" i="1"/>
  <c r="M137" i="1"/>
  <c r="M136" i="1"/>
  <c r="M151" i="1"/>
  <c r="M135" i="1"/>
  <c r="M134" i="1"/>
  <c r="M150" i="1"/>
  <c r="M133" i="1"/>
  <c r="M96" i="1"/>
  <c r="M126" i="1"/>
  <c r="M149" i="1"/>
  <c r="M125" i="1"/>
  <c r="M124" i="1"/>
  <c r="M123" i="1"/>
  <c r="M122" i="1"/>
  <c r="M121" i="1"/>
  <c r="M148" i="1"/>
  <c r="M132" i="1"/>
  <c r="M120" i="1"/>
  <c r="M131" i="1"/>
  <c r="M119" i="1"/>
  <c r="M118" i="1"/>
  <c r="M117" i="1"/>
  <c r="M107" i="1"/>
  <c r="M130" i="1"/>
  <c r="M302" i="1"/>
  <c r="M116" i="1"/>
  <c r="M106" i="1"/>
  <c r="M105" i="1"/>
  <c r="M115" i="1"/>
  <c r="M104" i="1"/>
  <c r="M114" i="1"/>
  <c r="M103" i="1"/>
  <c r="M113" i="1"/>
  <c r="M112" i="1"/>
  <c r="M102" i="1"/>
  <c r="M101" i="1"/>
  <c r="M261" i="1"/>
  <c r="M100" i="1"/>
  <c r="M99" i="1"/>
  <c r="M98" i="1"/>
  <c r="M97" i="1"/>
  <c r="M260" i="1"/>
  <c r="M88" i="1"/>
  <c r="K111" i="1"/>
  <c r="K249" i="1"/>
  <c r="K186" i="1"/>
  <c r="K147" i="1"/>
  <c r="K146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7" i="1"/>
  <c r="K56" i="1"/>
  <c r="K55" i="1"/>
  <c r="K54" i="1"/>
  <c r="K53" i="1"/>
  <c r="K395" i="1"/>
  <c r="K284" i="1"/>
  <c r="K394" i="1"/>
  <c r="K393" i="1"/>
  <c r="K341" i="1"/>
  <c r="K332" i="1"/>
  <c r="K331" i="1"/>
  <c r="K387" i="1"/>
  <c r="K330" i="1"/>
  <c r="K386" i="1"/>
  <c r="K329" i="1"/>
  <c r="K328" i="1"/>
  <c r="K385" i="1"/>
  <c r="K384" i="1"/>
  <c r="K383" i="1"/>
  <c r="K382" i="1"/>
  <c r="K381" i="1"/>
  <c r="K380" i="1"/>
  <c r="K379" i="1"/>
  <c r="K378" i="1"/>
  <c r="K377" i="1"/>
  <c r="K374" i="1"/>
  <c r="K373" i="1"/>
  <c r="K372" i="1"/>
  <c r="K371" i="1"/>
  <c r="K362" i="1"/>
  <c r="K361" i="1"/>
  <c r="K360" i="1"/>
  <c r="K359" i="1"/>
  <c r="K327" i="1"/>
  <c r="K326" i="1"/>
  <c r="K325" i="1"/>
  <c r="K349" i="1"/>
  <c r="K348" i="1"/>
  <c r="K347" i="1"/>
  <c r="K346" i="1"/>
  <c r="K345" i="1"/>
  <c r="K322" i="1"/>
  <c r="K321" i="1"/>
  <c r="K320" i="1"/>
  <c r="K319" i="1"/>
  <c r="K318" i="1"/>
  <c r="K344" i="1"/>
  <c r="K343" i="1"/>
  <c r="K324" i="1"/>
  <c r="K323" i="1"/>
  <c r="K342" i="1"/>
  <c r="K317" i="1"/>
  <c r="K316" i="1"/>
  <c r="K315" i="1"/>
  <c r="K314" i="1"/>
  <c r="K313" i="1"/>
  <c r="K312" i="1"/>
  <c r="K311" i="1"/>
  <c r="K297" i="1"/>
  <c r="K310" i="1"/>
  <c r="K340" i="1"/>
  <c r="K273" i="1"/>
  <c r="K339" i="1"/>
  <c r="K259" i="1"/>
  <c r="K248" i="1"/>
  <c r="K247" i="1"/>
  <c r="K246" i="1"/>
  <c r="K243" i="1"/>
  <c r="K242" i="1"/>
  <c r="K235" i="1"/>
  <c r="K234" i="1"/>
  <c r="K222" i="1"/>
  <c r="K220" i="1"/>
  <c r="K219" i="1"/>
  <c r="K218" i="1"/>
  <c r="K216" i="1"/>
  <c r="K215" i="1"/>
  <c r="K214" i="1"/>
  <c r="K241" i="1"/>
  <c r="K213" i="1"/>
  <c r="K212" i="1"/>
  <c r="K211" i="1"/>
  <c r="K210" i="1"/>
  <c r="K209" i="1"/>
  <c r="K208" i="1"/>
  <c r="K207" i="1"/>
  <c r="K206" i="1"/>
  <c r="K181" i="1"/>
  <c r="K180" i="1"/>
  <c r="K179" i="1"/>
  <c r="K177" i="1"/>
  <c r="K176" i="1"/>
  <c r="K165" i="1"/>
  <c r="K175" i="1"/>
  <c r="K174" i="1"/>
  <c r="K164" i="1"/>
  <c r="K145" i="1"/>
  <c r="K128" i="1"/>
  <c r="K163" i="1"/>
  <c r="K110" i="1"/>
  <c r="K162" i="1"/>
  <c r="K144" i="1"/>
  <c r="K161" i="1"/>
  <c r="K160" i="1"/>
  <c r="K109" i="1"/>
  <c r="K159" i="1"/>
  <c r="K173" i="1"/>
  <c r="K172" i="1"/>
  <c r="K158" i="1"/>
  <c r="K157" i="1"/>
  <c r="K156" i="1"/>
  <c r="K155" i="1"/>
  <c r="K154" i="1"/>
  <c r="K143" i="1"/>
  <c r="K142" i="1"/>
  <c r="K153" i="1"/>
  <c r="K127" i="1"/>
  <c r="K141" i="1"/>
  <c r="K108" i="1"/>
  <c r="K140" i="1"/>
  <c r="K152" i="1"/>
  <c r="K139" i="1"/>
  <c r="K138" i="1"/>
  <c r="K137" i="1"/>
  <c r="K136" i="1"/>
  <c r="K151" i="1"/>
  <c r="K135" i="1"/>
  <c r="K134" i="1"/>
  <c r="K150" i="1"/>
  <c r="K133" i="1"/>
  <c r="K96" i="1"/>
  <c r="K126" i="1"/>
  <c r="K149" i="1"/>
  <c r="K125" i="1"/>
  <c r="K124" i="1"/>
  <c r="K123" i="1"/>
  <c r="K122" i="1"/>
  <c r="K121" i="1"/>
  <c r="K148" i="1"/>
  <c r="K132" i="1"/>
  <c r="K120" i="1"/>
  <c r="K131" i="1"/>
  <c r="K119" i="1"/>
  <c r="K118" i="1"/>
  <c r="K117" i="1"/>
  <c r="K107" i="1"/>
  <c r="K130" i="1"/>
  <c r="K302" i="1"/>
  <c r="K116" i="1"/>
  <c r="K106" i="1"/>
  <c r="K105" i="1"/>
  <c r="K115" i="1"/>
  <c r="K104" i="1"/>
  <c r="K114" i="1"/>
  <c r="K103" i="1"/>
  <c r="K113" i="1"/>
  <c r="K112" i="1"/>
  <c r="K102" i="1"/>
  <c r="K101" i="1"/>
  <c r="K261" i="1"/>
  <c r="K100" i="1"/>
  <c r="K99" i="1"/>
  <c r="K98" i="1"/>
  <c r="K97" i="1"/>
  <c r="K260" i="1"/>
  <c r="K88" i="1"/>
  <c r="J111" i="1"/>
  <c r="L111" i="1" s="1"/>
  <c r="J249" i="1"/>
  <c r="L249" i="1" s="1"/>
  <c r="J186" i="1"/>
  <c r="J147" i="1"/>
  <c r="J146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7" i="1"/>
  <c r="J56" i="1"/>
  <c r="J55" i="1"/>
  <c r="J54" i="1"/>
  <c r="J53" i="1"/>
  <c r="J395" i="1"/>
  <c r="J284" i="1"/>
  <c r="J394" i="1"/>
  <c r="J393" i="1"/>
  <c r="J341" i="1"/>
  <c r="J332" i="1"/>
  <c r="J331" i="1"/>
  <c r="J387" i="1"/>
  <c r="J330" i="1"/>
  <c r="J386" i="1"/>
  <c r="J329" i="1"/>
  <c r="J328" i="1"/>
  <c r="J385" i="1"/>
  <c r="J384" i="1"/>
  <c r="J383" i="1"/>
  <c r="L383" i="1" s="1"/>
  <c r="J382" i="1"/>
  <c r="J381" i="1"/>
  <c r="J380" i="1"/>
  <c r="J379" i="1"/>
  <c r="J378" i="1"/>
  <c r="J377" i="1"/>
  <c r="J374" i="1"/>
  <c r="J373" i="1"/>
  <c r="J372" i="1"/>
  <c r="J371" i="1"/>
  <c r="J362" i="1"/>
  <c r="J361" i="1"/>
  <c r="J360" i="1"/>
  <c r="J359" i="1"/>
  <c r="J327" i="1"/>
  <c r="J326" i="1"/>
  <c r="J325" i="1"/>
  <c r="J349" i="1"/>
  <c r="J348" i="1"/>
  <c r="J347" i="1"/>
  <c r="J346" i="1"/>
  <c r="J345" i="1"/>
  <c r="J322" i="1"/>
  <c r="J321" i="1"/>
  <c r="J320" i="1"/>
  <c r="J319" i="1"/>
  <c r="J318" i="1"/>
  <c r="J344" i="1"/>
  <c r="J343" i="1"/>
  <c r="J324" i="1"/>
  <c r="J323" i="1"/>
  <c r="J342" i="1"/>
  <c r="J317" i="1"/>
  <c r="J316" i="1"/>
  <c r="J315" i="1"/>
  <c r="J314" i="1"/>
  <c r="J313" i="1"/>
  <c r="J312" i="1"/>
  <c r="J311" i="1"/>
  <c r="J297" i="1"/>
  <c r="J310" i="1"/>
  <c r="J340" i="1"/>
  <c r="J273" i="1"/>
  <c r="L273" i="1" s="1"/>
  <c r="J339" i="1"/>
  <c r="J259" i="1"/>
  <c r="L259" i="1" s="1"/>
  <c r="J248" i="1"/>
  <c r="L248" i="1" s="1"/>
  <c r="J247" i="1"/>
  <c r="L247" i="1" s="1"/>
  <c r="J246" i="1"/>
  <c r="L246" i="1" s="1"/>
  <c r="J243" i="1"/>
  <c r="L243" i="1" s="1"/>
  <c r="J242" i="1"/>
  <c r="L242" i="1" s="1"/>
  <c r="J235" i="1"/>
  <c r="L235" i="1" s="1"/>
  <c r="J234" i="1"/>
  <c r="L234" i="1" s="1"/>
  <c r="J222" i="1"/>
  <c r="J220" i="1"/>
  <c r="L220" i="1" s="1"/>
  <c r="J219" i="1"/>
  <c r="L219" i="1" s="1"/>
  <c r="J218" i="1"/>
  <c r="L218" i="1" s="1"/>
  <c r="J216" i="1"/>
  <c r="L216" i="1" s="1"/>
  <c r="J215" i="1"/>
  <c r="L215" i="1" s="1"/>
  <c r="J214" i="1"/>
  <c r="L214" i="1" s="1"/>
  <c r="J241" i="1"/>
  <c r="J213" i="1"/>
  <c r="J212" i="1"/>
  <c r="J211" i="1"/>
  <c r="L211" i="1" s="1"/>
  <c r="J210" i="1"/>
  <c r="J209" i="1"/>
  <c r="J208" i="1"/>
  <c r="J207" i="1"/>
  <c r="J206" i="1"/>
  <c r="J181" i="1"/>
  <c r="J180" i="1"/>
  <c r="J179" i="1"/>
  <c r="L179" i="1" s="1"/>
  <c r="J177" i="1"/>
  <c r="L177" i="1" s="1"/>
  <c r="J176" i="1"/>
  <c r="L176" i="1" s="1"/>
  <c r="J165" i="1"/>
  <c r="J175" i="1"/>
  <c r="J174" i="1"/>
  <c r="J164" i="1"/>
  <c r="J145" i="1"/>
  <c r="J128" i="1"/>
  <c r="L128" i="1" s="1"/>
  <c r="J163" i="1"/>
  <c r="J110" i="1"/>
  <c r="J162" i="1"/>
  <c r="J144" i="1"/>
  <c r="J161" i="1"/>
  <c r="J160" i="1"/>
  <c r="J109" i="1"/>
  <c r="J159" i="1"/>
  <c r="J173" i="1"/>
  <c r="J172" i="1"/>
  <c r="J158" i="1"/>
  <c r="J157" i="1"/>
  <c r="J156" i="1"/>
  <c r="L156" i="1" s="1"/>
  <c r="J155" i="1"/>
  <c r="J154" i="1"/>
  <c r="J143" i="1"/>
  <c r="J142" i="1"/>
  <c r="J153" i="1"/>
  <c r="J127" i="1"/>
  <c r="J141" i="1"/>
  <c r="J108" i="1"/>
  <c r="J140" i="1"/>
  <c r="J152" i="1"/>
  <c r="J139" i="1"/>
  <c r="J138" i="1"/>
  <c r="J137" i="1"/>
  <c r="J136" i="1"/>
  <c r="J151" i="1"/>
  <c r="J135" i="1"/>
  <c r="J134" i="1"/>
  <c r="J150" i="1"/>
  <c r="J133" i="1"/>
  <c r="L133" i="1" s="1"/>
  <c r="J96" i="1"/>
  <c r="J126" i="1"/>
  <c r="J149" i="1"/>
  <c r="J125" i="1"/>
  <c r="J124" i="1"/>
  <c r="J123" i="1"/>
  <c r="J122" i="1"/>
  <c r="J121" i="1"/>
  <c r="J148" i="1"/>
  <c r="J132" i="1"/>
  <c r="J120" i="1"/>
  <c r="L120" i="1" s="1"/>
  <c r="J131" i="1"/>
  <c r="L131" i="1" s="1"/>
  <c r="J119" i="1"/>
  <c r="L119" i="1" s="1"/>
  <c r="J118" i="1"/>
  <c r="L118" i="1" s="1"/>
  <c r="J117" i="1"/>
  <c r="L117" i="1" s="1"/>
  <c r="J107" i="1"/>
  <c r="J130" i="1"/>
  <c r="J302" i="1"/>
  <c r="J116" i="1"/>
  <c r="J106" i="1"/>
  <c r="J105" i="1"/>
  <c r="J115" i="1"/>
  <c r="L115" i="1" s="1"/>
  <c r="J104" i="1"/>
  <c r="J114" i="1"/>
  <c r="J103" i="1"/>
  <c r="J113" i="1"/>
  <c r="L113" i="1" s="1"/>
  <c r="J112" i="1"/>
  <c r="L112" i="1" s="1"/>
  <c r="J102" i="1"/>
  <c r="J101" i="1"/>
  <c r="J261" i="1"/>
  <c r="J100" i="1"/>
  <c r="L100" i="1" s="1"/>
  <c r="J99" i="1"/>
  <c r="L99" i="1" s="1"/>
  <c r="J98" i="1"/>
  <c r="L98" i="1" s="1"/>
  <c r="J97" i="1"/>
  <c r="J260" i="1"/>
  <c r="L260" i="1" s="1"/>
  <c r="J88" i="1"/>
  <c r="L88" i="1" s="1"/>
  <c r="H111" i="1"/>
  <c r="H249" i="1"/>
  <c r="H186" i="1"/>
  <c r="H147" i="1"/>
  <c r="H146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7" i="1"/>
  <c r="H56" i="1"/>
  <c r="H55" i="1"/>
  <c r="H54" i="1"/>
  <c r="H53" i="1"/>
  <c r="H395" i="1"/>
  <c r="H284" i="1"/>
  <c r="H394" i="1"/>
  <c r="H393" i="1"/>
  <c r="H341" i="1"/>
  <c r="H332" i="1"/>
  <c r="H331" i="1"/>
  <c r="H387" i="1"/>
  <c r="H330" i="1"/>
  <c r="H386" i="1"/>
  <c r="H329" i="1"/>
  <c r="H328" i="1"/>
  <c r="H385" i="1"/>
  <c r="H384" i="1"/>
  <c r="H383" i="1"/>
  <c r="H382" i="1"/>
  <c r="H381" i="1"/>
  <c r="H380" i="1"/>
  <c r="H379" i="1"/>
  <c r="H378" i="1"/>
  <c r="H377" i="1"/>
  <c r="H374" i="1"/>
  <c r="H373" i="1"/>
  <c r="H372" i="1"/>
  <c r="H371" i="1"/>
  <c r="H362" i="1"/>
  <c r="H361" i="1"/>
  <c r="H360" i="1"/>
  <c r="H359" i="1"/>
  <c r="H327" i="1"/>
  <c r="H326" i="1"/>
  <c r="H325" i="1"/>
  <c r="H349" i="1"/>
  <c r="H348" i="1"/>
  <c r="H347" i="1"/>
  <c r="H346" i="1"/>
  <c r="H345" i="1"/>
  <c r="H322" i="1"/>
  <c r="H321" i="1"/>
  <c r="H320" i="1"/>
  <c r="H319" i="1"/>
  <c r="H318" i="1"/>
  <c r="H344" i="1"/>
  <c r="H343" i="1"/>
  <c r="H324" i="1"/>
  <c r="H323" i="1"/>
  <c r="H342" i="1"/>
  <c r="H317" i="1"/>
  <c r="H316" i="1"/>
  <c r="H315" i="1"/>
  <c r="H314" i="1"/>
  <c r="H313" i="1"/>
  <c r="H312" i="1"/>
  <c r="H311" i="1"/>
  <c r="H297" i="1"/>
  <c r="H310" i="1"/>
  <c r="H340" i="1"/>
  <c r="H273" i="1"/>
  <c r="H339" i="1"/>
  <c r="H259" i="1"/>
  <c r="H248" i="1"/>
  <c r="H247" i="1"/>
  <c r="H246" i="1"/>
  <c r="H243" i="1"/>
  <c r="H242" i="1"/>
  <c r="H235" i="1"/>
  <c r="H234" i="1"/>
  <c r="H222" i="1"/>
  <c r="H220" i="1"/>
  <c r="H219" i="1"/>
  <c r="H218" i="1"/>
  <c r="H216" i="1"/>
  <c r="H215" i="1"/>
  <c r="H214" i="1"/>
  <c r="H241" i="1"/>
  <c r="H213" i="1"/>
  <c r="H212" i="1"/>
  <c r="H211" i="1"/>
  <c r="H210" i="1"/>
  <c r="H209" i="1"/>
  <c r="H208" i="1"/>
  <c r="H207" i="1"/>
  <c r="H206" i="1"/>
  <c r="H181" i="1"/>
  <c r="H180" i="1"/>
  <c r="H179" i="1"/>
  <c r="H177" i="1"/>
  <c r="H176" i="1"/>
  <c r="H165" i="1"/>
  <c r="H175" i="1"/>
  <c r="H174" i="1"/>
  <c r="H164" i="1"/>
  <c r="H145" i="1"/>
  <c r="H128" i="1"/>
  <c r="H163" i="1"/>
  <c r="H110" i="1"/>
  <c r="H162" i="1"/>
  <c r="H144" i="1"/>
  <c r="H161" i="1"/>
  <c r="H160" i="1"/>
  <c r="H109" i="1"/>
  <c r="H159" i="1"/>
  <c r="H173" i="1"/>
  <c r="H172" i="1"/>
  <c r="H158" i="1"/>
  <c r="H157" i="1"/>
  <c r="H156" i="1"/>
  <c r="H155" i="1"/>
  <c r="H154" i="1"/>
  <c r="H143" i="1"/>
  <c r="H142" i="1"/>
  <c r="H153" i="1"/>
  <c r="H127" i="1"/>
  <c r="H141" i="1"/>
  <c r="H108" i="1"/>
  <c r="H140" i="1"/>
  <c r="H152" i="1"/>
  <c r="H139" i="1"/>
  <c r="H138" i="1"/>
  <c r="H137" i="1"/>
  <c r="H136" i="1"/>
  <c r="H151" i="1"/>
  <c r="H135" i="1"/>
  <c r="H134" i="1"/>
  <c r="H150" i="1"/>
  <c r="H133" i="1"/>
  <c r="H96" i="1"/>
  <c r="H126" i="1"/>
  <c r="H149" i="1"/>
  <c r="H125" i="1"/>
  <c r="H124" i="1"/>
  <c r="H123" i="1"/>
  <c r="H122" i="1"/>
  <c r="H121" i="1"/>
  <c r="H148" i="1"/>
  <c r="H132" i="1"/>
  <c r="H120" i="1"/>
  <c r="H131" i="1"/>
  <c r="H119" i="1"/>
  <c r="H118" i="1"/>
  <c r="H117" i="1"/>
  <c r="H107" i="1"/>
  <c r="H130" i="1"/>
  <c r="H302" i="1"/>
  <c r="H116" i="1"/>
  <c r="H106" i="1"/>
  <c r="H105" i="1"/>
  <c r="H115" i="1"/>
  <c r="H104" i="1"/>
  <c r="H114" i="1"/>
  <c r="H103" i="1"/>
  <c r="H113" i="1"/>
  <c r="H112" i="1"/>
  <c r="H102" i="1"/>
  <c r="H101" i="1"/>
  <c r="H261" i="1"/>
  <c r="H100" i="1"/>
  <c r="H99" i="1"/>
  <c r="H98" i="1"/>
  <c r="H97" i="1"/>
  <c r="H260" i="1"/>
  <c r="H88" i="1"/>
  <c r="L441" i="1"/>
  <c r="L172" i="1"/>
  <c r="L212" i="1"/>
  <c r="J190" i="1"/>
  <c r="L190" i="1" s="1"/>
  <c r="I298" i="1" l="1"/>
  <c r="I274" i="1"/>
  <c r="I286" i="1"/>
  <c r="I275" i="1"/>
  <c r="I287" i="1"/>
  <c r="I288" i="1"/>
  <c r="I289" i="1"/>
  <c r="I375" i="1"/>
  <c r="I376" i="1"/>
  <c r="I389" i="1"/>
  <c r="I390" i="1"/>
  <c r="I290" i="1"/>
  <c r="I396" i="1"/>
  <c r="I397" i="1"/>
  <c r="I391" i="1"/>
  <c r="I333" i="1"/>
  <c r="I334" i="1"/>
  <c r="I335" i="1"/>
  <c r="I276" i="1"/>
  <c r="I336" i="1"/>
  <c r="I398" i="1"/>
  <c r="I299" i="1"/>
  <c r="I291" i="1"/>
  <c r="I392" i="1"/>
  <c r="I87" i="1"/>
  <c r="I399" i="1"/>
  <c r="I350" i="1"/>
  <c r="I292" i="1"/>
  <c r="I293" i="1"/>
  <c r="I351" i="1"/>
  <c r="I277" i="1"/>
  <c r="I400" i="1"/>
  <c r="I294" i="1"/>
  <c r="I352" i="1"/>
  <c r="I353" i="1"/>
  <c r="I295" i="1"/>
  <c r="I278" i="1"/>
  <c r="I401" i="1"/>
  <c r="I296" i="1"/>
  <c r="I354" i="1"/>
  <c r="I402" i="1"/>
  <c r="I300" i="1"/>
  <c r="I355" i="1"/>
  <c r="I265" i="1"/>
  <c r="I356" i="1"/>
  <c r="I279" i="1"/>
  <c r="I403" i="1"/>
  <c r="I357" i="1"/>
  <c r="I404" i="1"/>
  <c r="I280" i="1"/>
  <c r="I358" i="1"/>
  <c r="I408" i="1"/>
  <c r="I409" i="1"/>
  <c r="I89" i="1"/>
  <c r="I363" i="1"/>
  <c r="I364" i="1"/>
  <c r="I369" i="1"/>
  <c r="I365" i="1"/>
  <c r="I306" i="1"/>
  <c r="I303" i="1"/>
  <c r="I366" i="1"/>
  <c r="I367" i="1"/>
  <c r="I368" i="1"/>
  <c r="I405" i="1"/>
  <c r="I42" i="1"/>
  <c r="I2" i="1"/>
  <c r="I43" i="1"/>
  <c r="I58" i="1"/>
  <c r="I3" i="1"/>
  <c r="I4" i="1"/>
  <c r="I44" i="1"/>
  <c r="I45" i="1"/>
  <c r="I46" i="1"/>
  <c r="I5" i="1"/>
  <c r="I6" i="1"/>
  <c r="I7" i="1"/>
  <c r="I47" i="1"/>
  <c r="I8" i="1"/>
  <c r="I9" i="1"/>
  <c r="I10" i="1"/>
  <c r="I48" i="1"/>
  <c r="I49" i="1"/>
  <c r="I50" i="1"/>
  <c r="I11" i="1"/>
  <c r="I12" i="1"/>
  <c r="I51" i="1"/>
  <c r="I13" i="1"/>
  <c r="I14" i="1"/>
  <c r="I52" i="1"/>
  <c r="I15" i="1"/>
  <c r="I16" i="1"/>
  <c r="I17" i="1"/>
  <c r="I18" i="1"/>
  <c r="I19" i="1"/>
  <c r="I20" i="1"/>
  <c r="I9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2" i="1"/>
  <c r="I413" i="1"/>
  <c r="I414" i="1"/>
  <c r="I41" i="1"/>
  <c r="I262" i="1"/>
  <c r="I91" i="1"/>
  <c r="I223" i="1"/>
  <c r="I285" i="1"/>
  <c r="I253" i="1"/>
  <c r="I185" i="1"/>
  <c r="I267" i="1"/>
  <c r="I256" i="1"/>
  <c r="I257" i="1"/>
  <c r="I229" i="1"/>
  <c r="I187" i="1"/>
  <c r="I406" i="1"/>
  <c r="I231" i="1"/>
  <c r="I254" i="1"/>
  <c r="I268" i="1"/>
  <c r="I239" i="1"/>
  <c r="I94" i="1"/>
  <c r="I258" i="1"/>
  <c r="I233" i="1"/>
  <c r="I188" i="1"/>
  <c r="I184" i="1"/>
  <c r="I198" i="1"/>
  <c r="I281" i="1"/>
  <c r="I269" i="1"/>
  <c r="I282" i="1"/>
  <c r="I407" i="1"/>
  <c r="I230" i="1"/>
  <c r="I195" i="1"/>
  <c r="I182" i="1"/>
  <c r="I201" i="1"/>
  <c r="I238" i="1"/>
  <c r="I304" i="1"/>
  <c r="I301" i="1"/>
  <c r="I183" i="1"/>
  <c r="I204" i="1"/>
  <c r="I263" i="1"/>
  <c r="I388" i="1"/>
  <c r="I270" i="1"/>
  <c r="I224" i="1"/>
  <c r="I266" i="1"/>
  <c r="I244" i="1"/>
  <c r="I189" i="1"/>
  <c r="I192" i="1"/>
  <c r="I205" i="1"/>
  <c r="I197" i="1"/>
  <c r="I225" i="1"/>
  <c r="I245" i="1"/>
  <c r="I255" i="1"/>
  <c r="I410" i="1"/>
  <c r="I250" i="1"/>
  <c r="I221" i="1"/>
  <c r="I194" i="1"/>
  <c r="I93" i="1"/>
  <c r="I190" i="1"/>
  <c r="I271" i="1"/>
  <c r="I305" i="1"/>
  <c r="I202" i="1"/>
  <c r="I411" i="1"/>
  <c r="I199" i="1"/>
  <c r="I178" i="1"/>
  <c r="I251" i="1"/>
  <c r="I237" i="1"/>
  <c r="I337" i="1"/>
  <c r="I240" i="1"/>
  <c r="I95" i="1"/>
  <c r="I169" i="1"/>
  <c r="I236" i="1"/>
  <c r="I171" i="1"/>
  <c r="I217" i="1"/>
  <c r="I272" i="1"/>
  <c r="I338" i="1"/>
  <c r="I200" i="1"/>
  <c r="I129" i="1"/>
  <c r="I228" i="1"/>
  <c r="I307" i="1"/>
  <c r="I166" i="1"/>
  <c r="I264" i="1"/>
  <c r="I252" i="1"/>
  <c r="I308" i="1"/>
  <c r="I193" i="1"/>
  <c r="I227" i="1"/>
  <c r="I203" i="1"/>
  <c r="I283" i="1"/>
  <c r="I232" i="1"/>
  <c r="I196" i="1"/>
  <c r="I309" i="1"/>
  <c r="I226" i="1"/>
  <c r="I167" i="1"/>
  <c r="I191" i="1"/>
  <c r="I170" i="1"/>
  <c r="I92" i="1"/>
  <c r="I415" i="1"/>
  <c r="I418" i="1"/>
  <c r="I419" i="1"/>
  <c r="I420" i="1"/>
  <c r="I425" i="1"/>
  <c r="I428" i="1"/>
  <c r="I432" i="1"/>
  <c r="I433" i="1"/>
  <c r="I434" i="1"/>
  <c r="I437" i="1"/>
  <c r="I439" i="1"/>
  <c r="I440" i="1"/>
  <c r="I168" i="1"/>
  <c r="J298" i="1"/>
  <c r="L298" i="1" s="1"/>
  <c r="J274" i="1"/>
  <c r="L274" i="1" s="1"/>
  <c r="J286" i="1"/>
  <c r="L286" i="1" s="1"/>
  <c r="J275" i="1"/>
  <c r="L275" i="1" s="1"/>
  <c r="J287" i="1"/>
  <c r="L287" i="1" s="1"/>
  <c r="J288" i="1"/>
  <c r="L288" i="1" s="1"/>
  <c r="J289" i="1"/>
  <c r="L289" i="1" s="1"/>
  <c r="J375" i="1"/>
  <c r="L375" i="1" s="1"/>
  <c r="J376" i="1"/>
  <c r="L376" i="1" s="1"/>
  <c r="J389" i="1"/>
  <c r="L389" i="1" s="1"/>
  <c r="J390" i="1"/>
  <c r="L390" i="1" s="1"/>
  <c r="J290" i="1"/>
  <c r="L290" i="1" s="1"/>
  <c r="J396" i="1"/>
  <c r="L396" i="1" s="1"/>
  <c r="J397" i="1"/>
  <c r="L397" i="1" s="1"/>
  <c r="J391" i="1"/>
  <c r="L391" i="1" s="1"/>
  <c r="J333" i="1"/>
  <c r="L333" i="1" s="1"/>
  <c r="J334" i="1"/>
  <c r="L334" i="1" s="1"/>
  <c r="J335" i="1"/>
  <c r="L335" i="1" s="1"/>
  <c r="J276" i="1"/>
  <c r="L276" i="1" s="1"/>
  <c r="J336" i="1"/>
  <c r="L336" i="1" s="1"/>
  <c r="J398" i="1"/>
  <c r="L398" i="1" s="1"/>
  <c r="J299" i="1"/>
  <c r="L299" i="1" s="1"/>
  <c r="J291" i="1"/>
  <c r="L291" i="1" s="1"/>
  <c r="J392" i="1"/>
  <c r="L392" i="1" s="1"/>
  <c r="J87" i="1"/>
  <c r="L87" i="1" s="1"/>
  <c r="J399" i="1"/>
  <c r="L399" i="1" s="1"/>
  <c r="J350" i="1"/>
  <c r="L350" i="1" s="1"/>
  <c r="J292" i="1"/>
  <c r="L292" i="1" s="1"/>
  <c r="J293" i="1"/>
  <c r="L293" i="1" s="1"/>
  <c r="J351" i="1"/>
  <c r="L351" i="1" s="1"/>
  <c r="J277" i="1"/>
  <c r="L277" i="1" s="1"/>
  <c r="J400" i="1"/>
  <c r="L400" i="1" s="1"/>
  <c r="J294" i="1"/>
  <c r="L294" i="1" s="1"/>
  <c r="J352" i="1"/>
  <c r="L352" i="1" s="1"/>
  <c r="J353" i="1"/>
  <c r="L353" i="1" s="1"/>
  <c r="J295" i="1"/>
  <c r="L295" i="1" s="1"/>
  <c r="J278" i="1"/>
  <c r="L278" i="1" s="1"/>
  <c r="J401" i="1"/>
  <c r="L401" i="1" s="1"/>
  <c r="J296" i="1"/>
  <c r="L296" i="1" s="1"/>
  <c r="J354" i="1"/>
  <c r="L354" i="1" s="1"/>
  <c r="J402" i="1"/>
  <c r="L402" i="1" s="1"/>
  <c r="J300" i="1"/>
  <c r="L300" i="1" s="1"/>
  <c r="J355" i="1"/>
  <c r="L355" i="1" s="1"/>
  <c r="J265" i="1"/>
  <c r="L265" i="1" s="1"/>
  <c r="J356" i="1"/>
  <c r="L356" i="1" s="1"/>
  <c r="J279" i="1"/>
  <c r="L279" i="1" s="1"/>
  <c r="J403" i="1"/>
  <c r="L403" i="1" s="1"/>
  <c r="J357" i="1"/>
  <c r="L357" i="1" s="1"/>
  <c r="J404" i="1"/>
  <c r="L404" i="1" s="1"/>
  <c r="J280" i="1"/>
  <c r="L280" i="1" s="1"/>
  <c r="J358" i="1"/>
  <c r="L358" i="1" s="1"/>
  <c r="J408" i="1"/>
  <c r="L408" i="1" s="1"/>
  <c r="J409" i="1"/>
  <c r="L409" i="1" s="1"/>
  <c r="J89" i="1"/>
  <c r="L89" i="1" s="1"/>
  <c r="L377" i="1"/>
  <c r="J363" i="1"/>
  <c r="L363" i="1" s="1"/>
  <c r="J364" i="1"/>
  <c r="L364" i="1" s="1"/>
  <c r="L378" i="1"/>
  <c r="J369" i="1"/>
  <c r="L369" i="1" s="1"/>
  <c r="J365" i="1"/>
  <c r="L365" i="1" s="1"/>
  <c r="L379" i="1"/>
  <c r="L380" i="1"/>
  <c r="J306" i="1"/>
  <c r="L306" i="1" s="1"/>
  <c r="L393" i="1"/>
  <c r="J303" i="1"/>
  <c r="L303" i="1" s="1"/>
  <c r="L394" i="1"/>
  <c r="J366" i="1"/>
  <c r="L366" i="1" s="1"/>
  <c r="J367" i="1"/>
  <c r="L367" i="1" s="1"/>
  <c r="L284" i="1"/>
  <c r="J368" i="1"/>
  <c r="L368" i="1" s="1"/>
  <c r="L384" i="1"/>
  <c r="L341" i="1"/>
  <c r="J405" i="1"/>
  <c r="L405" i="1" s="1"/>
  <c r="L385" i="1"/>
  <c r="L54" i="1"/>
  <c r="L53" i="1"/>
  <c r="J42" i="1"/>
  <c r="L42" i="1" s="1"/>
  <c r="L55" i="1"/>
  <c r="J2" i="1"/>
  <c r="L2" i="1" s="1"/>
  <c r="L56" i="1"/>
  <c r="J43" i="1"/>
  <c r="L43" i="1" s="1"/>
  <c r="L57" i="1"/>
  <c r="J58" i="1"/>
  <c r="L58" i="1" s="1"/>
  <c r="L59" i="1"/>
  <c r="L60" i="1"/>
  <c r="J3" i="1"/>
  <c r="L3" i="1" s="1"/>
  <c r="L61" i="1"/>
  <c r="L62" i="1"/>
  <c r="J4" i="1"/>
  <c r="L4" i="1" s="1"/>
  <c r="L63" i="1"/>
  <c r="L64" i="1"/>
  <c r="J44" i="1"/>
  <c r="L44" i="1" s="1"/>
  <c r="J45" i="1"/>
  <c r="L45" i="1" s="1"/>
  <c r="J46" i="1"/>
  <c r="L46" i="1" s="1"/>
  <c r="L65" i="1"/>
  <c r="L66" i="1"/>
  <c r="L67" i="1"/>
  <c r="J5" i="1"/>
  <c r="L5" i="1" s="1"/>
  <c r="L68" i="1"/>
  <c r="L69" i="1"/>
  <c r="L70" i="1"/>
  <c r="L71" i="1"/>
  <c r="L72" i="1"/>
  <c r="J6" i="1"/>
  <c r="L6" i="1" s="1"/>
  <c r="J7" i="1"/>
  <c r="L7" i="1" s="1"/>
  <c r="J47" i="1"/>
  <c r="L47" i="1" s="1"/>
  <c r="J8" i="1"/>
  <c r="L8" i="1" s="1"/>
  <c r="J9" i="1"/>
  <c r="L9" i="1" s="1"/>
  <c r="J10" i="1"/>
  <c r="L10" i="1" s="1"/>
  <c r="J48" i="1"/>
  <c r="L48" i="1" s="1"/>
  <c r="J49" i="1"/>
  <c r="L49" i="1" s="1"/>
  <c r="J50" i="1"/>
  <c r="L50" i="1" s="1"/>
  <c r="L73" i="1"/>
  <c r="J11" i="1"/>
  <c r="L11" i="1" s="1"/>
  <c r="J12" i="1"/>
  <c r="L12" i="1" s="1"/>
  <c r="L74" i="1"/>
  <c r="L75" i="1"/>
  <c r="L76" i="1"/>
  <c r="L77" i="1"/>
  <c r="L78" i="1"/>
  <c r="L79" i="1"/>
  <c r="J51" i="1"/>
  <c r="L51" i="1" s="1"/>
  <c r="L80" i="1"/>
  <c r="L81" i="1"/>
  <c r="L82" i="1"/>
  <c r="J13" i="1"/>
  <c r="L13" i="1" s="1"/>
  <c r="L83" i="1"/>
  <c r="L84" i="1"/>
  <c r="L85" i="1"/>
  <c r="J14" i="1"/>
  <c r="L14" i="1" s="1"/>
  <c r="L86" i="1"/>
  <c r="J52" i="1"/>
  <c r="L52" i="1" s="1"/>
  <c r="J15" i="1"/>
  <c r="L15" i="1" s="1"/>
  <c r="J16" i="1"/>
  <c r="L16" i="1" s="1"/>
  <c r="J17" i="1"/>
  <c r="L17" i="1" s="1"/>
  <c r="J18" i="1"/>
  <c r="L18" i="1" s="1"/>
  <c r="J19" i="1"/>
  <c r="L19" i="1" s="1"/>
  <c r="J20" i="1"/>
  <c r="L20" i="1" s="1"/>
  <c r="J90" i="1"/>
  <c r="L90" i="1" s="1"/>
  <c r="J21" i="1"/>
  <c r="L21" i="1" s="1"/>
  <c r="J22" i="1"/>
  <c r="L22" i="1" s="1"/>
  <c r="J23" i="1"/>
  <c r="L23" i="1" s="1"/>
  <c r="J24" i="1"/>
  <c r="L24" i="1" s="1"/>
  <c r="J25" i="1"/>
  <c r="L25" i="1" s="1"/>
  <c r="J26" i="1"/>
  <c r="L26" i="1" s="1"/>
  <c r="J27" i="1"/>
  <c r="L27" i="1" s="1"/>
  <c r="J28" i="1"/>
  <c r="L28" i="1" s="1"/>
  <c r="J29" i="1"/>
  <c r="L29" i="1" s="1"/>
  <c r="J30" i="1"/>
  <c r="L30" i="1" s="1"/>
  <c r="J31" i="1"/>
  <c r="L31" i="1" s="1"/>
  <c r="J32" i="1"/>
  <c r="L32" i="1" s="1"/>
  <c r="J33" i="1"/>
  <c r="L33" i="1" s="1"/>
  <c r="J34" i="1"/>
  <c r="L34" i="1" s="1"/>
  <c r="J35" i="1"/>
  <c r="L35" i="1" s="1"/>
  <c r="J36" i="1"/>
  <c r="L36" i="1" s="1"/>
  <c r="J37" i="1"/>
  <c r="L37" i="1" s="1"/>
  <c r="J38" i="1"/>
  <c r="L38" i="1" s="1"/>
  <c r="J39" i="1"/>
  <c r="L39" i="1" s="1"/>
  <c r="J40" i="1"/>
  <c r="L40" i="1" s="1"/>
  <c r="J412" i="1"/>
  <c r="L412" i="1" s="1"/>
  <c r="J413" i="1"/>
  <c r="L413" i="1" s="1"/>
  <c r="J414" i="1"/>
  <c r="L414" i="1" s="1"/>
  <c r="L328" i="1"/>
  <c r="L381" i="1"/>
  <c r="J41" i="1"/>
  <c r="L41" i="1" s="1"/>
  <c r="J262" i="1"/>
  <c r="L262" i="1" s="1"/>
  <c r="L345" i="1"/>
  <c r="L140" i="1"/>
  <c r="L154" i="1"/>
  <c r="J91" i="1"/>
  <c r="L91" i="1" s="1"/>
  <c r="L339" i="1"/>
  <c r="J223" i="1"/>
  <c r="L223" i="1" s="1"/>
  <c r="L142" i="1"/>
  <c r="L360" i="1"/>
  <c r="L329" i="1"/>
  <c r="J285" i="1"/>
  <c r="L285" i="1" s="1"/>
  <c r="L143" i="1"/>
  <c r="J253" i="1"/>
  <c r="L253" i="1" s="1"/>
  <c r="L395" i="1"/>
  <c r="J185" i="1"/>
  <c r="L185" i="1" s="1"/>
  <c r="J267" i="1"/>
  <c r="L267" i="1" s="1"/>
  <c r="J256" i="1"/>
  <c r="L256" i="1" s="1"/>
  <c r="J257" i="1"/>
  <c r="L257" i="1" s="1"/>
  <c r="L152" i="1"/>
  <c r="J229" i="1"/>
  <c r="L229" i="1" s="1"/>
  <c r="J187" i="1"/>
  <c r="L187" i="1" s="1"/>
  <c r="L148" i="1"/>
  <c r="J406" i="1"/>
  <c r="L406" i="1" s="1"/>
  <c r="L359" i="1"/>
  <c r="L346" i="1"/>
  <c r="J231" i="1"/>
  <c r="L231" i="1" s="1"/>
  <c r="L206" i="1"/>
  <c r="J254" i="1"/>
  <c r="L254" i="1" s="1"/>
  <c r="L153" i="1"/>
  <c r="L382" i="1"/>
  <c r="J268" i="1"/>
  <c r="L268" i="1" s="1"/>
  <c r="L155" i="1"/>
  <c r="L165" i="1"/>
  <c r="J239" i="1"/>
  <c r="L239" i="1" s="1"/>
  <c r="J94" i="1"/>
  <c r="L94" i="1" s="1"/>
  <c r="L207" i="1"/>
  <c r="L347" i="1"/>
  <c r="J258" i="1"/>
  <c r="L258" i="1" s="1"/>
  <c r="J233" i="1"/>
  <c r="L233" i="1" s="1"/>
  <c r="L174" i="1"/>
  <c r="L175" i="1"/>
  <c r="J188" i="1"/>
  <c r="L188" i="1" s="1"/>
  <c r="L348" i="1"/>
  <c r="L208" i="1"/>
  <c r="L186" i="1"/>
  <c r="J184" i="1"/>
  <c r="L184" i="1" s="1"/>
  <c r="J198" i="1"/>
  <c r="L198" i="1" s="1"/>
  <c r="J281" i="1"/>
  <c r="L281" i="1" s="1"/>
  <c r="J269" i="1"/>
  <c r="L269" i="1" s="1"/>
  <c r="L349" i="1"/>
  <c r="L116" i="1"/>
  <c r="L157" i="1"/>
  <c r="L209" i="1"/>
  <c r="L325" i="1"/>
  <c r="L132" i="1"/>
  <c r="J282" i="1"/>
  <c r="L282" i="1" s="1"/>
  <c r="L134" i="1"/>
  <c r="L210" i="1"/>
  <c r="L326" i="1"/>
  <c r="J407" i="1"/>
  <c r="L407" i="1" s="1"/>
  <c r="J230" i="1"/>
  <c r="L230" i="1" s="1"/>
  <c r="L180" i="1"/>
  <c r="J195" i="1"/>
  <c r="L195" i="1" s="1"/>
  <c r="J182" i="1"/>
  <c r="L182" i="1" s="1"/>
  <c r="L327" i="1"/>
  <c r="J201" i="1"/>
  <c r="L201" i="1" s="1"/>
  <c r="L121" i="1"/>
  <c r="J238" i="1"/>
  <c r="L238" i="1" s="1"/>
  <c r="J304" i="1"/>
  <c r="L304" i="1" s="1"/>
  <c r="J301" i="1"/>
  <c r="L301" i="1" s="1"/>
  <c r="J183" i="1"/>
  <c r="L183" i="1" s="1"/>
  <c r="J204" i="1"/>
  <c r="L204" i="1" s="1"/>
  <c r="L342" i="1"/>
  <c r="L144" i="1"/>
  <c r="L302" i="1"/>
  <c r="L323" i="1"/>
  <c r="J263" i="1"/>
  <c r="L263" i="1" s="1"/>
  <c r="L135" i="1"/>
  <c r="J388" i="1"/>
  <c r="L388" i="1" s="1"/>
  <c r="L139" i="1"/>
  <c r="L361" i="1"/>
  <c r="J270" i="1"/>
  <c r="L270" i="1" s="1"/>
  <c r="J224" i="1"/>
  <c r="L224" i="1" s="1"/>
  <c r="L114" i="1"/>
  <c r="J266" i="1"/>
  <c r="L266" i="1" s="1"/>
  <c r="J244" i="1"/>
  <c r="L244" i="1" s="1"/>
  <c r="J189" i="1"/>
  <c r="L189" i="1" s="1"/>
  <c r="J192" i="1"/>
  <c r="L192" i="1" s="1"/>
  <c r="J205" i="1"/>
  <c r="L205" i="1" s="1"/>
  <c r="J197" i="1"/>
  <c r="L197" i="1" s="1"/>
  <c r="J225" i="1"/>
  <c r="L225" i="1" s="1"/>
  <c r="L340" i="1"/>
  <c r="L122" i="1"/>
  <c r="J245" i="1"/>
  <c r="L245" i="1" s="1"/>
  <c r="L123" i="1"/>
  <c r="L386" i="1"/>
  <c r="L124" i="1"/>
  <c r="J255" i="1"/>
  <c r="L255" i="1" s="1"/>
  <c r="L136" i="1"/>
  <c r="L125" i="1"/>
  <c r="L310" i="1"/>
  <c r="L297" i="1"/>
  <c r="J410" i="1"/>
  <c r="L410" i="1" s="1"/>
  <c r="L137" i="1"/>
  <c r="L311" i="1"/>
  <c r="J250" i="1"/>
  <c r="L250" i="1" s="1"/>
  <c r="L127" i="1"/>
  <c r="L312" i="1"/>
  <c r="L313" i="1"/>
  <c r="J221" i="1"/>
  <c r="L221" i="1" s="1"/>
  <c r="J194" i="1"/>
  <c r="L194" i="1" s="1"/>
  <c r="J93" i="1"/>
  <c r="L93" i="1" s="1"/>
  <c r="J271" i="1"/>
  <c r="L271" i="1" s="1"/>
  <c r="J305" i="1"/>
  <c r="L305" i="1" s="1"/>
  <c r="L159" i="1"/>
  <c r="J202" i="1"/>
  <c r="L202" i="1" s="1"/>
  <c r="L222" i="1"/>
  <c r="L314" i="1"/>
  <c r="L315" i="1"/>
  <c r="L110" i="1"/>
  <c r="L160" i="1"/>
  <c r="J411" i="1"/>
  <c r="L411" i="1" s="1"/>
  <c r="L138" i="1"/>
  <c r="L371" i="1"/>
  <c r="L316" i="1"/>
  <c r="J199" i="1"/>
  <c r="L199" i="1" s="1"/>
  <c r="J178" i="1"/>
  <c r="L178" i="1" s="1"/>
  <c r="L372" i="1"/>
  <c r="J251" i="1"/>
  <c r="L251" i="1" s="1"/>
  <c r="J237" i="1"/>
  <c r="L237" i="1" s="1"/>
  <c r="L150" i="1"/>
  <c r="J337" i="1"/>
  <c r="L337" i="1" s="1"/>
  <c r="L317" i="1"/>
  <c r="L158" i="1"/>
  <c r="L261" i="1"/>
  <c r="J240" i="1"/>
  <c r="L240" i="1" s="1"/>
  <c r="L330" i="1"/>
  <c r="J95" i="1"/>
  <c r="L95" i="1" s="1"/>
  <c r="J169" i="1"/>
  <c r="L169" i="1" s="1"/>
  <c r="L387" i="1"/>
  <c r="L324" i="1"/>
  <c r="L343" i="1"/>
  <c r="L147" i="1"/>
  <c r="L130" i="1"/>
  <c r="L146" i="1"/>
  <c r="L145" i="1"/>
  <c r="J236" i="1"/>
  <c r="L236" i="1" s="1"/>
  <c r="L344" i="1"/>
  <c r="J171" i="1"/>
  <c r="L171" i="1" s="1"/>
  <c r="L161" i="1"/>
  <c r="L213" i="1"/>
  <c r="L162" i="1"/>
  <c r="L149" i="1"/>
  <c r="L163" i="1"/>
  <c r="L151" i="1"/>
  <c r="J217" i="1"/>
  <c r="L217" i="1" s="1"/>
  <c r="L241" i="1"/>
  <c r="L173" i="1"/>
  <c r="J272" i="1"/>
  <c r="L272" i="1" s="1"/>
  <c r="L102" i="1"/>
  <c r="L318" i="1"/>
  <c r="L373" i="1"/>
  <c r="L374" i="1"/>
  <c r="L103" i="1"/>
  <c r="L141" i="1"/>
  <c r="J338" i="1"/>
  <c r="L338" i="1" s="1"/>
  <c r="J200" i="1"/>
  <c r="L200" i="1" s="1"/>
  <c r="L126" i="1"/>
  <c r="J129" i="1"/>
  <c r="L129" i="1" s="1"/>
  <c r="J228" i="1"/>
  <c r="L228" i="1" s="1"/>
  <c r="L104" i="1"/>
  <c r="J307" i="1"/>
  <c r="L307" i="1" s="1"/>
  <c r="J166" i="1"/>
  <c r="L166" i="1" s="1"/>
  <c r="L108" i="1"/>
  <c r="J264" i="1"/>
  <c r="L264" i="1" s="1"/>
  <c r="L109" i="1"/>
  <c r="J252" i="1"/>
  <c r="L252" i="1" s="1"/>
  <c r="L319" i="1"/>
  <c r="L362" i="1"/>
  <c r="L97" i="1"/>
  <c r="L105" i="1"/>
  <c r="L320" i="1"/>
  <c r="L101" i="1"/>
  <c r="J308" i="1"/>
  <c r="L308" i="1" s="1"/>
  <c r="J193" i="1"/>
  <c r="L193" i="1" s="1"/>
  <c r="L321" i="1"/>
  <c r="J227" i="1"/>
  <c r="L227" i="1" s="1"/>
  <c r="J203" i="1"/>
  <c r="L203" i="1" s="1"/>
  <c r="L107" i="1"/>
  <c r="L322" i="1"/>
  <c r="L164" i="1"/>
  <c r="L331" i="1"/>
  <c r="J283" i="1"/>
  <c r="L283" i="1" s="1"/>
  <c r="L181" i="1"/>
  <c r="J232" i="1"/>
  <c r="L232" i="1" s="1"/>
  <c r="L332" i="1"/>
  <c r="J196" i="1"/>
  <c r="L196" i="1" s="1"/>
  <c r="L96" i="1"/>
  <c r="L106" i="1"/>
  <c r="J309" i="1"/>
  <c r="L309" i="1" s="1"/>
  <c r="J226" i="1"/>
  <c r="L226" i="1" s="1"/>
  <c r="J167" i="1"/>
  <c r="L167" i="1" s="1"/>
  <c r="J191" i="1"/>
  <c r="L191" i="1" s="1"/>
  <c r="J170" i="1"/>
  <c r="L170" i="1" s="1"/>
  <c r="J92" i="1"/>
  <c r="L92" i="1" s="1"/>
  <c r="J415" i="1"/>
  <c r="L415" i="1" s="1"/>
  <c r="J416" i="1"/>
  <c r="L416" i="1" s="1"/>
  <c r="J417" i="1"/>
  <c r="L417" i="1" s="1"/>
  <c r="J418" i="1"/>
  <c r="L418" i="1" s="1"/>
  <c r="J419" i="1"/>
  <c r="L419" i="1" s="1"/>
  <c r="J420" i="1"/>
  <c r="L420" i="1" s="1"/>
  <c r="J421" i="1"/>
  <c r="L421" i="1" s="1"/>
  <c r="J422" i="1"/>
  <c r="L422" i="1" s="1"/>
  <c r="J423" i="1"/>
  <c r="L423" i="1" s="1"/>
  <c r="J424" i="1"/>
  <c r="L424" i="1" s="1"/>
  <c r="J425" i="1"/>
  <c r="L425" i="1" s="1"/>
  <c r="J426" i="1"/>
  <c r="L426" i="1" s="1"/>
  <c r="J427" i="1"/>
  <c r="L427" i="1" s="1"/>
  <c r="J428" i="1"/>
  <c r="L428" i="1" s="1"/>
  <c r="J429" i="1"/>
  <c r="L429" i="1" s="1"/>
  <c r="J430" i="1"/>
  <c r="L430" i="1" s="1"/>
  <c r="J431" i="1"/>
  <c r="L431" i="1" s="1"/>
  <c r="J432" i="1"/>
  <c r="L432" i="1" s="1"/>
  <c r="J433" i="1"/>
  <c r="L433" i="1" s="1"/>
  <c r="J434" i="1"/>
  <c r="L434" i="1" s="1"/>
  <c r="J435" i="1"/>
  <c r="L435" i="1" s="1"/>
  <c r="J436" i="1"/>
  <c r="L436" i="1" s="1"/>
  <c r="J437" i="1"/>
  <c r="L437" i="1" s="1"/>
  <c r="J438" i="1"/>
  <c r="L438" i="1" s="1"/>
  <c r="J439" i="1"/>
  <c r="L439" i="1" s="1"/>
  <c r="J440" i="1"/>
  <c r="L440" i="1" s="1"/>
  <c r="J168" i="1"/>
  <c r="L168" i="1" s="1"/>
  <c r="K298" i="1"/>
  <c r="K274" i="1"/>
  <c r="K286" i="1"/>
  <c r="K275" i="1"/>
  <c r="K287" i="1"/>
  <c r="K288" i="1"/>
  <c r="K289" i="1"/>
  <c r="K375" i="1"/>
  <c r="K376" i="1"/>
  <c r="K389" i="1"/>
  <c r="K390" i="1"/>
  <c r="K290" i="1"/>
  <c r="K396" i="1"/>
  <c r="K397" i="1"/>
  <c r="K391" i="1"/>
  <c r="K333" i="1"/>
  <c r="K334" i="1"/>
  <c r="K335" i="1"/>
  <c r="K276" i="1"/>
  <c r="K336" i="1"/>
  <c r="K398" i="1"/>
  <c r="K299" i="1"/>
  <c r="K291" i="1"/>
  <c r="K392" i="1"/>
  <c r="K87" i="1"/>
  <c r="K399" i="1"/>
  <c r="K350" i="1"/>
  <c r="K292" i="1"/>
  <c r="K293" i="1"/>
  <c r="K351" i="1"/>
  <c r="K277" i="1"/>
  <c r="K400" i="1"/>
  <c r="K294" i="1"/>
  <c r="K352" i="1"/>
  <c r="K353" i="1"/>
  <c r="K295" i="1"/>
  <c r="K278" i="1"/>
  <c r="K401" i="1"/>
  <c r="K296" i="1"/>
  <c r="K354" i="1"/>
  <c r="K402" i="1"/>
  <c r="K300" i="1"/>
  <c r="K355" i="1"/>
  <c r="K265" i="1"/>
  <c r="K356" i="1"/>
  <c r="K279" i="1"/>
  <c r="K403" i="1"/>
  <c r="K357" i="1"/>
  <c r="K404" i="1"/>
  <c r="K280" i="1"/>
  <c r="K358" i="1"/>
  <c r="K408" i="1"/>
  <c r="K409" i="1"/>
  <c r="K89" i="1"/>
  <c r="K363" i="1"/>
  <c r="K364" i="1"/>
  <c r="K369" i="1"/>
  <c r="K365" i="1"/>
  <c r="K306" i="1"/>
  <c r="K303" i="1"/>
  <c r="K366" i="1"/>
  <c r="K367" i="1"/>
  <c r="K368" i="1"/>
  <c r="K405" i="1"/>
  <c r="K42" i="1"/>
  <c r="K2" i="1"/>
  <c r="K43" i="1"/>
  <c r="K58" i="1"/>
  <c r="K3" i="1"/>
  <c r="K4" i="1"/>
  <c r="K44" i="1"/>
  <c r="K45" i="1"/>
  <c r="K46" i="1"/>
  <c r="K5" i="1"/>
  <c r="K6" i="1"/>
  <c r="K7" i="1"/>
  <c r="K47" i="1"/>
  <c r="K8" i="1"/>
  <c r="K9" i="1"/>
  <c r="K10" i="1"/>
  <c r="K48" i="1"/>
  <c r="K49" i="1"/>
  <c r="K50" i="1"/>
  <c r="K11" i="1"/>
  <c r="K12" i="1"/>
  <c r="K51" i="1"/>
  <c r="K13" i="1"/>
  <c r="K14" i="1"/>
  <c r="K52" i="1"/>
  <c r="K15" i="1"/>
  <c r="K16" i="1"/>
  <c r="K17" i="1"/>
  <c r="K18" i="1"/>
  <c r="K19" i="1"/>
  <c r="K20" i="1"/>
  <c r="K9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2" i="1"/>
  <c r="K413" i="1"/>
  <c r="K414" i="1"/>
  <c r="K41" i="1"/>
  <c r="K262" i="1"/>
  <c r="K91" i="1"/>
  <c r="K223" i="1"/>
  <c r="K285" i="1"/>
  <c r="K253" i="1"/>
  <c r="K185" i="1"/>
  <c r="K267" i="1"/>
  <c r="K256" i="1"/>
  <c r="K257" i="1"/>
  <c r="K229" i="1"/>
  <c r="K187" i="1"/>
  <c r="K406" i="1"/>
  <c r="K231" i="1"/>
  <c r="K254" i="1"/>
  <c r="K268" i="1"/>
  <c r="K239" i="1"/>
  <c r="K94" i="1"/>
  <c r="K258" i="1"/>
  <c r="K233" i="1"/>
  <c r="K188" i="1"/>
  <c r="K184" i="1"/>
  <c r="K198" i="1"/>
  <c r="K281" i="1"/>
  <c r="K269" i="1"/>
  <c r="K282" i="1"/>
  <c r="K407" i="1"/>
  <c r="K230" i="1"/>
  <c r="K195" i="1"/>
  <c r="K182" i="1"/>
  <c r="K201" i="1"/>
  <c r="K238" i="1"/>
  <c r="K304" i="1"/>
  <c r="K301" i="1"/>
  <c r="K183" i="1"/>
  <c r="K204" i="1"/>
  <c r="K263" i="1"/>
  <c r="K388" i="1"/>
  <c r="K270" i="1"/>
  <c r="K224" i="1"/>
  <c r="K266" i="1"/>
  <c r="K244" i="1"/>
  <c r="K189" i="1"/>
  <c r="K192" i="1"/>
  <c r="K205" i="1"/>
  <c r="K197" i="1"/>
  <c r="K225" i="1"/>
  <c r="K245" i="1"/>
  <c r="K255" i="1"/>
  <c r="K410" i="1"/>
  <c r="K250" i="1"/>
  <c r="K221" i="1"/>
  <c r="K194" i="1"/>
  <c r="K93" i="1"/>
  <c r="K190" i="1"/>
  <c r="K271" i="1"/>
  <c r="K305" i="1"/>
  <c r="K202" i="1"/>
  <c r="K411" i="1"/>
  <c r="K199" i="1"/>
  <c r="K178" i="1"/>
  <c r="K251" i="1"/>
  <c r="K237" i="1"/>
  <c r="K337" i="1"/>
  <c r="K240" i="1"/>
  <c r="K95" i="1"/>
  <c r="K169" i="1"/>
  <c r="K236" i="1"/>
  <c r="K171" i="1"/>
  <c r="K217" i="1"/>
  <c r="K272" i="1"/>
  <c r="K338" i="1"/>
  <c r="K200" i="1"/>
  <c r="K129" i="1"/>
  <c r="K228" i="1"/>
  <c r="K307" i="1"/>
  <c r="K166" i="1"/>
  <c r="K264" i="1"/>
  <c r="K252" i="1"/>
  <c r="K308" i="1"/>
  <c r="K193" i="1"/>
  <c r="K227" i="1"/>
  <c r="K203" i="1"/>
  <c r="K283" i="1"/>
  <c r="K232" i="1"/>
  <c r="K196" i="1"/>
  <c r="K309" i="1"/>
  <c r="K226" i="1"/>
  <c r="K167" i="1"/>
  <c r="K191" i="1"/>
  <c r="K170" i="1"/>
  <c r="K92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168" i="1"/>
  <c r="M298" i="1"/>
  <c r="M274" i="1"/>
  <c r="M286" i="1"/>
  <c r="M275" i="1"/>
  <c r="M287" i="1"/>
  <c r="M288" i="1"/>
  <c r="M289" i="1"/>
  <c r="M375" i="1"/>
  <c r="M376" i="1"/>
  <c r="M389" i="1"/>
  <c r="M390" i="1"/>
  <c r="M290" i="1"/>
  <c r="M396" i="1"/>
  <c r="M397" i="1"/>
  <c r="M391" i="1"/>
  <c r="M333" i="1"/>
  <c r="M334" i="1"/>
  <c r="M335" i="1"/>
  <c r="M276" i="1"/>
  <c r="M336" i="1"/>
  <c r="M398" i="1"/>
  <c r="M299" i="1"/>
  <c r="M291" i="1"/>
  <c r="M392" i="1"/>
  <c r="M399" i="1"/>
  <c r="M350" i="1"/>
  <c r="M292" i="1"/>
  <c r="M293" i="1"/>
  <c r="M351" i="1"/>
  <c r="M277" i="1"/>
  <c r="M400" i="1"/>
  <c r="M294" i="1"/>
  <c r="M352" i="1"/>
  <c r="M353" i="1"/>
  <c r="M295" i="1"/>
  <c r="M278" i="1"/>
  <c r="M401" i="1"/>
  <c r="M296" i="1"/>
  <c r="M354" i="1"/>
  <c r="M402" i="1"/>
  <c r="M300" i="1"/>
  <c r="M355" i="1"/>
  <c r="M265" i="1"/>
  <c r="M356" i="1"/>
  <c r="M279" i="1"/>
  <c r="M403" i="1"/>
  <c r="M357" i="1"/>
  <c r="M404" i="1"/>
  <c r="M280" i="1"/>
  <c r="M358" i="1"/>
  <c r="M408" i="1"/>
  <c r="M409" i="1"/>
  <c r="M89" i="1"/>
  <c r="M363" i="1"/>
  <c r="M364" i="1"/>
  <c r="M369" i="1"/>
  <c r="M365" i="1"/>
  <c r="M306" i="1"/>
  <c r="M303" i="1"/>
  <c r="M366" i="1"/>
  <c r="M367" i="1"/>
  <c r="M368" i="1"/>
  <c r="M405" i="1"/>
  <c r="M42" i="1"/>
  <c r="M2" i="1"/>
  <c r="M43" i="1"/>
  <c r="M58" i="1"/>
  <c r="M3" i="1"/>
  <c r="M4" i="1"/>
  <c r="M44" i="1"/>
  <c r="M45" i="1"/>
  <c r="M46" i="1"/>
  <c r="M5" i="1"/>
  <c r="M6" i="1"/>
  <c r="M7" i="1"/>
  <c r="M47" i="1"/>
  <c r="M8" i="1"/>
  <c r="M9" i="1"/>
  <c r="M10" i="1"/>
  <c r="M48" i="1"/>
  <c r="M49" i="1"/>
  <c r="M50" i="1"/>
  <c r="M11" i="1"/>
  <c r="M12" i="1"/>
  <c r="M51" i="1"/>
  <c r="M13" i="1"/>
  <c r="M14" i="1"/>
  <c r="M52" i="1"/>
  <c r="M15" i="1"/>
  <c r="M16" i="1"/>
  <c r="M17" i="1"/>
  <c r="M18" i="1"/>
  <c r="M19" i="1"/>
  <c r="M20" i="1"/>
  <c r="M9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2" i="1"/>
  <c r="M413" i="1"/>
  <c r="M414" i="1"/>
  <c r="M41" i="1"/>
  <c r="M262" i="1"/>
  <c r="M91" i="1"/>
  <c r="M223" i="1"/>
  <c r="M285" i="1"/>
  <c r="M253" i="1"/>
  <c r="M185" i="1"/>
  <c r="M267" i="1"/>
  <c r="M256" i="1"/>
  <c r="M257" i="1"/>
  <c r="M229" i="1"/>
  <c r="M187" i="1"/>
  <c r="M406" i="1"/>
  <c r="M231" i="1"/>
  <c r="M254" i="1"/>
  <c r="M268" i="1"/>
  <c r="M239" i="1"/>
  <c r="M94" i="1"/>
  <c r="M258" i="1"/>
  <c r="M233" i="1"/>
  <c r="M188" i="1"/>
  <c r="M184" i="1"/>
  <c r="M198" i="1"/>
  <c r="M281" i="1"/>
  <c r="M269" i="1"/>
  <c r="M282" i="1"/>
  <c r="M407" i="1"/>
  <c r="M230" i="1"/>
  <c r="M195" i="1"/>
  <c r="M182" i="1"/>
  <c r="M201" i="1"/>
  <c r="M238" i="1"/>
  <c r="M304" i="1"/>
  <c r="M301" i="1"/>
  <c r="M183" i="1"/>
  <c r="M204" i="1"/>
  <c r="M263" i="1"/>
  <c r="M388" i="1"/>
  <c r="M270" i="1"/>
  <c r="M224" i="1"/>
  <c r="M266" i="1"/>
  <c r="M244" i="1"/>
  <c r="M189" i="1"/>
  <c r="M192" i="1"/>
  <c r="M205" i="1"/>
  <c r="M197" i="1"/>
  <c r="M225" i="1"/>
  <c r="M245" i="1"/>
  <c r="M255" i="1"/>
  <c r="M410" i="1"/>
  <c r="M250" i="1"/>
  <c r="M221" i="1"/>
  <c r="M194" i="1"/>
  <c r="M93" i="1"/>
  <c r="M190" i="1"/>
  <c r="M271" i="1"/>
  <c r="M305" i="1"/>
  <c r="M202" i="1"/>
  <c r="M411" i="1"/>
  <c r="M199" i="1"/>
  <c r="M178" i="1"/>
  <c r="M251" i="1"/>
  <c r="M237" i="1"/>
  <c r="M337" i="1"/>
  <c r="M240" i="1"/>
  <c r="M95" i="1"/>
  <c r="M169" i="1"/>
  <c r="M236" i="1"/>
  <c r="M171" i="1"/>
  <c r="M217" i="1"/>
  <c r="M272" i="1"/>
  <c r="M338" i="1"/>
  <c r="M200" i="1"/>
  <c r="M129" i="1"/>
  <c r="M228" i="1"/>
  <c r="M307" i="1"/>
  <c r="M166" i="1"/>
  <c r="M264" i="1"/>
  <c r="M252" i="1"/>
  <c r="M308" i="1"/>
  <c r="M193" i="1"/>
  <c r="M227" i="1"/>
  <c r="M203" i="1"/>
  <c r="M283" i="1"/>
  <c r="M232" i="1"/>
  <c r="M196" i="1"/>
  <c r="M309" i="1"/>
  <c r="M226" i="1"/>
  <c r="M167" i="1"/>
  <c r="M191" i="1"/>
  <c r="M170" i="1"/>
  <c r="M92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168" i="1"/>
  <c r="O298" i="1"/>
  <c r="O274" i="1"/>
  <c r="O286" i="1"/>
  <c r="O275" i="1"/>
  <c r="O287" i="1"/>
  <c r="O288" i="1"/>
  <c r="O289" i="1"/>
  <c r="O375" i="1"/>
  <c r="O376" i="1"/>
  <c r="O389" i="1"/>
  <c r="O390" i="1"/>
  <c r="O290" i="1"/>
  <c r="O396" i="1"/>
  <c r="O397" i="1"/>
  <c r="O391" i="1"/>
  <c r="O333" i="1"/>
  <c r="O334" i="1"/>
  <c r="O335" i="1"/>
  <c r="O276" i="1"/>
  <c r="O336" i="1"/>
  <c r="O398" i="1"/>
  <c r="O299" i="1"/>
  <c r="O291" i="1"/>
  <c r="O392" i="1"/>
  <c r="O399" i="1"/>
  <c r="O350" i="1"/>
  <c r="O292" i="1"/>
  <c r="O293" i="1"/>
  <c r="O351" i="1"/>
  <c r="O277" i="1"/>
  <c r="O400" i="1"/>
  <c r="O294" i="1"/>
  <c r="O352" i="1"/>
  <c r="O353" i="1"/>
  <c r="O295" i="1"/>
  <c r="O278" i="1"/>
  <c r="O401" i="1"/>
  <c r="O296" i="1"/>
  <c r="O354" i="1"/>
  <c r="O402" i="1"/>
  <c r="O300" i="1"/>
  <c r="O355" i="1"/>
  <c r="O265" i="1"/>
  <c r="O356" i="1"/>
  <c r="O279" i="1"/>
  <c r="O403" i="1"/>
  <c r="O357" i="1"/>
  <c r="O404" i="1"/>
  <c r="O280" i="1"/>
  <c r="O358" i="1"/>
  <c r="O408" i="1"/>
  <c r="O409" i="1"/>
  <c r="O89" i="1"/>
  <c r="O363" i="1"/>
  <c r="O364" i="1"/>
  <c r="O369" i="1"/>
  <c r="O365" i="1"/>
  <c r="O306" i="1"/>
  <c r="O303" i="1"/>
  <c r="O366" i="1"/>
  <c r="O367" i="1"/>
  <c r="O368" i="1"/>
  <c r="O405" i="1"/>
  <c r="O42" i="1"/>
  <c r="O2" i="1"/>
  <c r="O43" i="1"/>
  <c r="O58" i="1"/>
  <c r="O3" i="1"/>
  <c r="O4" i="1"/>
  <c r="O44" i="1"/>
  <c r="O45" i="1"/>
  <c r="O46" i="1"/>
  <c r="O5" i="1"/>
  <c r="O6" i="1"/>
  <c r="O7" i="1"/>
  <c r="O47" i="1"/>
  <c r="O8" i="1"/>
  <c r="O9" i="1"/>
  <c r="O10" i="1"/>
  <c r="O48" i="1"/>
  <c r="O49" i="1"/>
  <c r="O50" i="1"/>
  <c r="O11" i="1"/>
  <c r="O12" i="1"/>
  <c r="O51" i="1"/>
  <c r="O13" i="1"/>
  <c r="O14" i="1"/>
  <c r="O52" i="1"/>
  <c r="O15" i="1"/>
  <c r="O16" i="1"/>
  <c r="O17" i="1"/>
  <c r="O18" i="1"/>
  <c r="O19" i="1"/>
  <c r="O20" i="1"/>
  <c r="O9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2" i="1"/>
  <c r="O413" i="1"/>
  <c r="O414" i="1"/>
  <c r="O41" i="1"/>
  <c r="O262" i="1"/>
  <c r="O91" i="1"/>
  <c r="O223" i="1"/>
  <c r="O285" i="1"/>
  <c r="O253" i="1"/>
  <c r="O185" i="1"/>
  <c r="O267" i="1"/>
  <c r="O256" i="1"/>
  <c r="O257" i="1"/>
  <c r="O229" i="1"/>
  <c r="O187" i="1"/>
  <c r="O406" i="1"/>
  <c r="O231" i="1"/>
  <c r="O254" i="1"/>
  <c r="O268" i="1"/>
  <c r="O239" i="1"/>
  <c r="O94" i="1"/>
  <c r="O258" i="1"/>
  <c r="O233" i="1"/>
  <c r="O188" i="1"/>
  <c r="O184" i="1"/>
  <c r="O198" i="1"/>
  <c r="O281" i="1"/>
  <c r="O269" i="1"/>
  <c r="O282" i="1"/>
  <c r="O407" i="1"/>
  <c r="O230" i="1"/>
  <c r="O195" i="1"/>
  <c r="O182" i="1"/>
  <c r="O201" i="1"/>
  <c r="O238" i="1"/>
  <c r="O304" i="1"/>
  <c r="O301" i="1"/>
  <c r="O183" i="1"/>
  <c r="O204" i="1"/>
  <c r="O263" i="1"/>
  <c r="O388" i="1"/>
  <c r="O270" i="1"/>
  <c r="O224" i="1"/>
  <c r="O266" i="1"/>
  <c r="O244" i="1"/>
  <c r="O189" i="1"/>
  <c r="O192" i="1"/>
  <c r="O205" i="1"/>
  <c r="O197" i="1"/>
  <c r="O225" i="1"/>
  <c r="O245" i="1"/>
  <c r="O255" i="1"/>
  <c r="O410" i="1"/>
  <c r="O250" i="1"/>
  <c r="O221" i="1"/>
  <c r="O194" i="1"/>
  <c r="O93" i="1"/>
  <c r="O190" i="1"/>
  <c r="O271" i="1"/>
  <c r="O305" i="1"/>
  <c r="O202" i="1"/>
  <c r="O411" i="1"/>
  <c r="O199" i="1"/>
  <c r="O178" i="1"/>
  <c r="O251" i="1"/>
  <c r="O237" i="1"/>
  <c r="O337" i="1"/>
  <c r="O240" i="1"/>
  <c r="O95" i="1"/>
  <c r="O169" i="1"/>
  <c r="O236" i="1"/>
  <c r="O171" i="1"/>
  <c r="O217" i="1"/>
  <c r="O272" i="1"/>
  <c r="O338" i="1"/>
  <c r="O200" i="1"/>
  <c r="O129" i="1"/>
  <c r="O228" i="1"/>
  <c r="O307" i="1"/>
  <c r="O166" i="1"/>
  <c r="O264" i="1"/>
  <c r="O252" i="1"/>
  <c r="O308" i="1"/>
  <c r="O193" i="1"/>
  <c r="O227" i="1"/>
  <c r="O203" i="1"/>
  <c r="O283" i="1"/>
  <c r="O232" i="1"/>
  <c r="O196" i="1"/>
  <c r="O309" i="1"/>
  <c r="O226" i="1"/>
  <c r="O167" i="1"/>
  <c r="O191" i="1"/>
  <c r="O170" i="1"/>
  <c r="O92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168" i="1"/>
  <c r="Q298" i="1"/>
  <c r="Q274" i="1"/>
  <c r="Q286" i="1"/>
  <c r="Q275" i="1"/>
  <c r="Q287" i="1"/>
  <c r="Q288" i="1"/>
  <c r="Q289" i="1"/>
  <c r="Q375" i="1"/>
  <c r="Q376" i="1"/>
  <c r="Q389" i="1"/>
  <c r="Q390" i="1"/>
  <c r="Q290" i="1"/>
  <c r="Q396" i="1"/>
  <c r="Q397" i="1"/>
  <c r="Q391" i="1"/>
  <c r="Q333" i="1"/>
  <c r="Q334" i="1"/>
  <c r="Q335" i="1"/>
  <c r="Q276" i="1"/>
  <c r="Q336" i="1"/>
  <c r="Q398" i="1"/>
  <c r="Q299" i="1"/>
  <c r="Q291" i="1"/>
  <c r="Q392" i="1"/>
  <c r="Q399" i="1"/>
  <c r="Q350" i="1"/>
  <c r="Q292" i="1"/>
  <c r="Q293" i="1"/>
  <c r="Q351" i="1"/>
  <c r="Q277" i="1"/>
  <c r="Q400" i="1"/>
  <c r="Q294" i="1"/>
  <c r="Q352" i="1"/>
  <c r="Q353" i="1"/>
  <c r="Q295" i="1"/>
  <c r="Q278" i="1"/>
  <c r="Q401" i="1"/>
  <c r="Q296" i="1"/>
  <c r="Q354" i="1"/>
  <c r="Q402" i="1"/>
  <c r="Q300" i="1"/>
  <c r="Q355" i="1"/>
  <c r="Q265" i="1"/>
  <c r="Q356" i="1"/>
  <c r="Q279" i="1"/>
  <c r="Q403" i="1"/>
  <c r="Q357" i="1"/>
  <c r="Q404" i="1"/>
  <c r="Q280" i="1"/>
  <c r="Q358" i="1"/>
  <c r="Q408" i="1"/>
  <c r="Q409" i="1"/>
  <c r="Q89" i="1"/>
  <c r="Q363" i="1"/>
  <c r="Q364" i="1"/>
  <c r="Q369" i="1"/>
  <c r="Q365" i="1"/>
  <c r="Q306" i="1"/>
  <c r="Q303" i="1"/>
  <c r="Q366" i="1"/>
  <c r="Q367" i="1"/>
  <c r="Q368" i="1"/>
  <c r="Q405" i="1"/>
  <c r="Q42" i="1"/>
  <c r="Q2" i="1"/>
  <c r="Q43" i="1"/>
  <c r="Q58" i="1"/>
  <c r="Q3" i="1"/>
  <c r="Q4" i="1"/>
  <c r="Q44" i="1"/>
  <c r="Q45" i="1"/>
  <c r="Q46" i="1"/>
  <c r="Q5" i="1"/>
  <c r="Q6" i="1"/>
  <c r="Q7" i="1"/>
  <c r="Q47" i="1"/>
  <c r="Q8" i="1"/>
  <c r="Q9" i="1"/>
  <c r="Q10" i="1"/>
  <c r="Q48" i="1"/>
  <c r="Q49" i="1"/>
  <c r="Q50" i="1"/>
  <c r="Q11" i="1"/>
  <c r="Q12" i="1"/>
  <c r="Q51" i="1"/>
  <c r="Q13" i="1"/>
  <c r="Q14" i="1"/>
  <c r="Q52" i="1"/>
  <c r="Q15" i="1"/>
  <c r="Q16" i="1"/>
  <c r="Q17" i="1"/>
  <c r="Q18" i="1"/>
  <c r="Q19" i="1"/>
  <c r="Q20" i="1"/>
  <c r="Q9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2" i="1"/>
  <c r="Q413" i="1"/>
  <c r="Q414" i="1"/>
  <c r="Q41" i="1"/>
  <c r="Q262" i="1"/>
  <c r="Q91" i="1"/>
  <c r="Q223" i="1"/>
  <c r="Q285" i="1"/>
  <c r="Q253" i="1"/>
  <c r="Q185" i="1"/>
  <c r="Q267" i="1"/>
  <c r="Q256" i="1"/>
  <c r="Q257" i="1"/>
  <c r="Q229" i="1"/>
  <c r="Q187" i="1"/>
  <c r="Q406" i="1"/>
  <c r="Q231" i="1"/>
  <c r="Q254" i="1"/>
  <c r="Q268" i="1"/>
  <c r="Q239" i="1"/>
  <c r="Q258" i="1"/>
  <c r="Q233" i="1"/>
  <c r="Q188" i="1"/>
  <c r="Q184" i="1"/>
  <c r="Q198" i="1"/>
  <c r="Q281" i="1"/>
  <c r="Q269" i="1"/>
  <c r="Q282" i="1"/>
  <c r="Q407" i="1"/>
  <c r="Q230" i="1"/>
  <c r="Q195" i="1"/>
  <c r="Q182" i="1"/>
  <c r="Q201" i="1"/>
  <c r="Q238" i="1"/>
  <c r="Q304" i="1"/>
  <c r="Q301" i="1"/>
  <c r="Q183" i="1"/>
  <c r="Q204" i="1"/>
  <c r="Q263" i="1"/>
  <c r="Q388" i="1"/>
  <c r="Q270" i="1"/>
  <c r="Q224" i="1"/>
  <c r="Q266" i="1"/>
  <c r="Q244" i="1"/>
  <c r="Q189" i="1"/>
  <c r="Q192" i="1"/>
  <c r="Q205" i="1"/>
  <c r="Q197" i="1"/>
  <c r="Q225" i="1"/>
  <c r="Q245" i="1"/>
  <c r="Q255" i="1"/>
  <c r="Q410" i="1"/>
  <c r="Q250" i="1"/>
  <c r="Q221" i="1"/>
  <c r="Q194" i="1"/>
  <c r="Q93" i="1"/>
  <c r="Q190" i="1"/>
  <c r="Q271" i="1"/>
  <c r="Q305" i="1"/>
  <c r="Q202" i="1"/>
  <c r="Q411" i="1"/>
  <c r="Q199" i="1"/>
  <c r="Q178" i="1"/>
  <c r="Q251" i="1"/>
  <c r="Q237" i="1"/>
  <c r="Q337" i="1"/>
  <c r="Q240" i="1"/>
  <c r="Q95" i="1"/>
  <c r="Q169" i="1"/>
  <c r="Q236" i="1"/>
  <c r="Q171" i="1"/>
  <c r="Q217" i="1"/>
  <c r="Q272" i="1"/>
  <c r="Q338" i="1"/>
  <c r="Q200" i="1"/>
  <c r="Q129" i="1"/>
  <c r="Q228" i="1"/>
  <c r="Q307" i="1"/>
  <c r="Q166" i="1"/>
  <c r="Q264" i="1"/>
  <c r="Q252" i="1"/>
  <c r="Q308" i="1"/>
  <c r="Q193" i="1"/>
  <c r="Q227" i="1"/>
  <c r="Q203" i="1"/>
  <c r="Q283" i="1"/>
  <c r="Q232" i="1"/>
  <c r="Q196" i="1"/>
  <c r="Q309" i="1"/>
  <c r="Q226" i="1"/>
  <c r="Q167" i="1"/>
  <c r="Q191" i="1"/>
  <c r="Q170" i="1"/>
  <c r="Q92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168" i="1"/>
  <c r="Q370" i="1"/>
  <c r="O370" i="1"/>
  <c r="M370" i="1"/>
  <c r="K370" i="1"/>
  <c r="J370" i="1"/>
  <c r="L370" i="1" s="1"/>
  <c r="I370" i="1"/>
  <c r="B3" i="13" l="1"/>
  <c r="B7" i="13"/>
  <c r="B11" i="13"/>
  <c r="B15" i="13"/>
  <c r="B19" i="13"/>
  <c r="B23" i="13"/>
  <c r="B27" i="13"/>
  <c r="B31" i="13"/>
  <c r="B35" i="13"/>
  <c r="B4" i="13"/>
  <c r="B8" i="13"/>
  <c r="B12" i="13"/>
  <c r="B16" i="13"/>
  <c r="B20" i="13"/>
  <c r="B24" i="13"/>
  <c r="B28" i="13"/>
  <c r="B32" i="13"/>
  <c r="B36" i="13"/>
  <c r="B5" i="13"/>
  <c r="B9" i="13"/>
  <c r="B13" i="13"/>
  <c r="B17" i="13"/>
  <c r="B21" i="13"/>
  <c r="B25" i="13"/>
  <c r="B29" i="13"/>
  <c r="B33" i="13"/>
  <c r="B2" i="13"/>
  <c r="B6" i="13"/>
  <c r="B10" i="13"/>
  <c r="B14" i="13"/>
  <c r="B18" i="13"/>
  <c r="B22" i="13"/>
  <c r="B26" i="13"/>
  <c r="B30" i="13"/>
  <c r="B34" i="13"/>
  <c r="B67" i="13"/>
  <c r="B71" i="13"/>
  <c r="B75" i="13"/>
  <c r="B79" i="13"/>
  <c r="B83" i="13"/>
  <c r="B87" i="13"/>
  <c r="B91" i="13"/>
  <c r="B95" i="13"/>
  <c r="B99" i="13"/>
  <c r="B103" i="13"/>
  <c r="B107" i="13"/>
  <c r="B111" i="13"/>
  <c r="B115" i="13"/>
  <c r="B68" i="13"/>
  <c r="B72" i="13"/>
  <c r="B76" i="13"/>
  <c r="B80" i="13"/>
  <c r="B84" i="13"/>
  <c r="B88" i="13"/>
  <c r="B92" i="13"/>
  <c r="B96" i="13"/>
  <c r="B100" i="13"/>
  <c r="B104" i="13"/>
  <c r="B108" i="13"/>
  <c r="B112" i="13"/>
  <c r="B116" i="13"/>
  <c r="B69" i="13"/>
  <c r="B73" i="13"/>
  <c r="B77" i="13"/>
  <c r="B81" i="13"/>
  <c r="B85" i="13"/>
  <c r="B89" i="13"/>
  <c r="B93" i="13"/>
  <c r="B97" i="13"/>
  <c r="B101" i="13"/>
  <c r="B105" i="13"/>
  <c r="B109" i="13"/>
  <c r="B113" i="13"/>
  <c r="B70" i="13"/>
  <c r="B74" i="13"/>
  <c r="B78" i="13"/>
  <c r="B82" i="13"/>
  <c r="B86" i="13"/>
  <c r="B90" i="13"/>
  <c r="B94" i="13"/>
  <c r="B98" i="13"/>
  <c r="B102" i="13"/>
  <c r="B106" i="13"/>
  <c r="B110" i="13"/>
  <c r="B114" i="13"/>
  <c r="B117" i="13" a="1"/>
  <c r="B117" i="13" s="1"/>
  <c r="S2" i="1"/>
  <c r="N170" i="1"/>
  <c r="N191" i="1"/>
  <c r="N167" i="1"/>
  <c r="N226" i="1"/>
  <c r="N196" i="1"/>
  <c r="N232" i="1"/>
  <c r="N283" i="1"/>
  <c r="N203" i="1"/>
  <c r="N227" i="1"/>
  <c r="N193" i="1"/>
  <c r="N252" i="1"/>
  <c r="N264" i="1"/>
  <c r="N166" i="1"/>
  <c r="N228" i="1"/>
  <c r="N200" i="1"/>
  <c r="N338" i="1"/>
  <c r="N217" i="1"/>
  <c r="N171" i="1"/>
  <c r="N236" i="1"/>
  <c r="N169" i="1"/>
  <c r="N95" i="1"/>
  <c r="N337" i="1"/>
  <c r="N237" i="1"/>
  <c r="N251" i="1"/>
  <c r="N178" i="1"/>
  <c r="N199" i="1"/>
  <c r="N202" i="1"/>
  <c r="N190" i="1"/>
  <c r="N93" i="1"/>
  <c r="N194" i="1"/>
  <c r="N221" i="1"/>
  <c r="N250" i="1"/>
  <c r="N255" i="1"/>
  <c r="N245" i="1"/>
  <c r="N225" i="1"/>
  <c r="N197" i="1"/>
  <c r="N205" i="1"/>
  <c r="N192" i="1"/>
  <c r="N189" i="1"/>
  <c r="N244" i="1"/>
  <c r="N266" i="1"/>
  <c r="N224" i="1"/>
  <c r="N388" i="1"/>
  <c r="N263" i="1"/>
  <c r="N204" i="1"/>
  <c r="N183" i="1"/>
  <c r="N301" i="1"/>
  <c r="N238" i="1"/>
  <c r="N201" i="1"/>
  <c r="N182" i="1"/>
  <c r="N195" i="1"/>
  <c r="N230" i="1"/>
  <c r="N407" i="1"/>
  <c r="N282" i="1"/>
  <c r="N281" i="1"/>
  <c r="N198" i="1"/>
  <c r="N184" i="1"/>
  <c r="N188" i="1"/>
  <c r="N233" i="1"/>
  <c r="N258" i="1"/>
  <c r="N94" i="1"/>
  <c r="N239" i="1"/>
  <c r="N254" i="1"/>
  <c r="N231" i="1"/>
  <c r="N406" i="1"/>
  <c r="N187" i="1"/>
  <c r="N229" i="1"/>
  <c r="N257" i="1"/>
  <c r="N256" i="1"/>
  <c r="N185" i="1"/>
  <c r="N253" i="1"/>
  <c r="N223" i="1"/>
  <c r="N262" i="1"/>
  <c r="N363" i="1"/>
  <c r="N364" i="1"/>
  <c r="N369" i="1"/>
  <c r="N365" i="1"/>
  <c r="N306" i="1"/>
  <c r="N303" i="1"/>
  <c r="N366" i="1"/>
  <c r="N367" i="1"/>
  <c r="N368" i="1"/>
  <c r="N405" i="1"/>
  <c r="N42" i="1"/>
  <c r="N2" i="1"/>
  <c r="N43" i="1"/>
  <c r="N58" i="1"/>
  <c r="N3" i="1"/>
  <c r="N4" i="1"/>
  <c r="N44" i="1"/>
  <c r="N45" i="1"/>
  <c r="N46" i="1"/>
  <c r="N5" i="1"/>
  <c r="N6" i="1"/>
  <c r="N7" i="1"/>
  <c r="N47" i="1"/>
  <c r="N8" i="1"/>
  <c r="N9" i="1"/>
  <c r="N10" i="1"/>
  <c r="N48" i="1"/>
  <c r="N49" i="1"/>
  <c r="N50" i="1"/>
  <c r="N11" i="1"/>
  <c r="N12" i="1"/>
  <c r="N51" i="1"/>
  <c r="N13" i="1"/>
  <c r="N14" i="1"/>
  <c r="N52" i="1"/>
  <c r="N15" i="1"/>
  <c r="N16" i="1"/>
  <c r="N17" i="1"/>
  <c r="N18" i="1"/>
  <c r="N19" i="1"/>
  <c r="N20" i="1"/>
  <c r="N9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2" i="1"/>
  <c r="N413" i="1"/>
  <c r="N414" i="1"/>
  <c r="N41" i="1"/>
  <c r="N91" i="1"/>
  <c r="N285" i="1"/>
  <c r="N267" i="1"/>
  <c r="N268" i="1"/>
  <c r="N269" i="1"/>
  <c r="N304" i="1"/>
  <c r="N270" i="1"/>
  <c r="N410" i="1"/>
  <c r="N271" i="1"/>
  <c r="N305" i="1"/>
  <c r="N411" i="1"/>
  <c r="N240" i="1"/>
  <c r="N272" i="1"/>
  <c r="N129" i="1"/>
  <c r="N307" i="1"/>
  <c r="N308" i="1"/>
  <c r="N309" i="1"/>
  <c r="N92" i="1"/>
  <c r="N415" i="1"/>
  <c r="N418" i="1"/>
  <c r="N419" i="1"/>
  <c r="N420" i="1"/>
  <c r="N425" i="1"/>
  <c r="N428" i="1"/>
  <c r="N432" i="1"/>
  <c r="N433" i="1"/>
  <c r="N434" i="1"/>
  <c r="N437" i="1"/>
  <c r="N439" i="1"/>
  <c r="N440" i="1"/>
  <c r="N168" i="1"/>
  <c r="N8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321BF3E-319C-4A16-8403-E4853CE7F690}" keepAlive="1" name="Requête - Commentaire" description="Connexion à la requête « Commentaire » dans le classeur." type="5" refreshedVersion="7" background="1" saveData="1">
    <dbPr connection="Provider=Microsoft.Mashup.OleDb.1;Data Source=$Workbook$;Location=Commentaire;Extended Properties=&quot;&quot;" command="SELECT * FROM [Commentaire]"/>
  </connection>
  <connection id="2" xr16:uid="{F2A8AF47-2D36-4C5F-8206-CABD4F72472B}" keepAlive="1" name="Requête - ODBC (dsn=ANTOINE)" description="Connexion à la requête « ODBC (dsn=ANTOINE) » dans le classeur." type="5" refreshedVersion="0" background="1">
    <dbPr connection="Provider=Microsoft.Mashup.OleDb.1;Data Source=$Workbook$;Location=&quot;ODBC (dsn=ANTOINE)&quot;;Extended Properties=&quot;&quot;" command="SELECT * FROM [ODBC (dsn=ANTOINE)]"/>
  </connection>
  <connection id="3" xr16:uid="{304388B8-44CA-4A88-9CAF-BEA02D5050D4}" keepAlive="1" name="Requête - ODBC (dsn=ANTOINE) (2)" description="Connexion à la requête « ODBC (dsn=ANTOINE) (2) » dans le classeur." type="5" refreshedVersion="0" background="1">
    <dbPr connection="Provider=Microsoft.Mashup.OleDb.1;Data Source=$Workbook$;Location=&quot;ODBC (dsn=ANTOINE) (2)&quot;;Extended Properties=&quot;&quot;" command="SELECT * FROM [ODBC (dsn=ANTOINE) (2)]"/>
  </connection>
  <connection id="4" xr16:uid="{E15D5D7B-80BC-4404-A752-62163B686564}" keepAlive="1" name="Requête - Requête1" description="Connexion à la requête « Requête1 » dans le classeur." type="5" refreshedVersion="7" background="1" saveData="1">
    <dbPr connection="Provider=Microsoft.Mashup.OleDb.1;Data Source=$Workbook$;Location=Requête1;Extended Properties=&quot;&quot;" command="SELECT * FROM [Requête1]"/>
  </connection>
  <connection id="5" xr16:uid="{F7E34603-1693-400C-BDE4-B682B9F5504F}" keepAlive="1" name="Requête - teamap-lien-1" description="Connexion à la requête « teamap-lien-1 » dans le classeur." type="5" refreshedVersion="7" background="1" saveData="1">
    <dbPr connection="Provider=Microsoft.Mashup.OleDb.1;Data Source=$Workbook$;Location=teamap-lien-1;Extended Properties=&quot;&quot;" command="SELECT * FROM [teamap-lien-1]"/>
  </connection>
  <connection id="6" xr16:uid="{82AC4605-D699-4B6F-81B5-EC7AF054CA6D}" keepAlive="1" name="Requête - teamap-lien-2" description="Connexion à la requête « teamap-lien-2 » dans le classeur." type="5" refreshedVersion="7" background="1" saveData="1">
    <dbPr connection="Provider=Microsoft.Mashup.OleDb.1;Data Source=$Workbook$;Location=teamap-lien-2;Extended Properties=&quot;&quot;" command="SELECT * FROM [teamap-lien-2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<sst xmlns="http://schemas.openxmlformats.org/spreadsheetml/2006/main" count="14807" uniqueCount="2817">
  <si>
    <t>REF MAG</t>
  </si>
  <si>
    <t>SHOP NAME</t>
  </si>
  <si>
    <t>catégore</t>
  </si>
  <si>
    <t>PRIO</t>
  </si>
  <si>
    <t>type lien 1</t>
  </si>
  <si>
    <t>CAT0001</t>
  </si>
  <si>
    <t>C-VCCEB</t>
  </si>
  <si>
    <t>NOUVELLE ADSL MAX ONLY</t>
  </si>
  <si>
    <t xml:space="preserve">Date de de mise en service </t>
  </si>
  <si>
    <t>CAT0002</t>
  </si>
  <si>
    <t>C-AASEY</t>
  </si>
  <si>
    <t>NOUVELLE FTTH Kosc</t>
  </si>
  <si>
    <t>CAT0003</t>
  </si>
  <si>
    <t>C-GKENU</t>
  </si>
  <si>
    <t>CAT0004</t>
  </si>
  <si>
    <t>C-ZVZLG</t>
  </si>
  <si>
    <t>CAT0005</t>
  </si>
  <si>
    <t>C-ZFDGO</t>
  </si>
  <si>
    <t>CAT0006</t>
  </si>
  <si>
    <t>C-SXQAT</t>
  </si>
  <si>
    <t>CAT0007</t>
  </si>
  <si>
    <t>C-PQFHG</t>
  </si>
  <si>
    <t>CAT0008</t>
  </si>
  <si>
    <t>C-YUKNS</t>
  </si>
  <si>
    <t>CAT0009</t>
  </si>
  <si>
    <t>C-UEXUC</t>
  </si>
  <si>
    <t>CAT0010</t>
  </si>
  <si>
    <t>C-VHSGV</t>
  </si>
  <si>
    <t>CAT0011</t>
  </si>
  <si>
    <t>C-IWKWO</t>
  </si>
  <si>
    <t>CAT0012</t>
  </si>
  <si>
    <t>C-CLXQF</t>
  </si>
  <si>
    <t>CAT0013</t>
  </si>
  <si>
    <t>C-UCTBQ</t>
  </si>
  <si>
    <t>CAT0014</t>
  </si>
  <si>
    <t>C-BGXIL</t>
  </si>
  <si>
    <t>CAT0015</t>
  </si>
  <si>
    <t>C-YAXKP</t>
  </si>
  <si>
    <t>CAT0016</t>
  </si>
  <si>
    <t>C-ZPORM</t>
  </si>
  <si>
    <t>CAT0017</t>
  </si>
  <si>
    <t>C-VUAKW</t>
  </si>
  <si>
    <t>CAT0018</t>
  </si>
  <si>
    <t>C-GSQIN</t>
  </si>
  <si>
    <t>CAT0019</t>
  </si>
  <si>
    <t>C-BKDDI</t>
  </si>
  <si>
    <t>CAT0020</t>
  </si>
  <si>
    <t>C-UFAOZ</t>
  </si>
  <si>
    <t>CAT0021</t>
  </si>
  <si>
    <t>C-MSMOC</t>
  </si>
  <si>
    <t>CAT0022</t>
  </si>
  <si>
    <t>C-RAKQJ</t>
  </si>
  <si>
    <t>CAT0023</t>
  </si>
  <si>
    <t>C-IUCZZ</t>
  </si>
  <si>
    <t>NOUVELLE FTTH SFR</t>
  </si>
  <si>
    <t>CAT0025</t>
  </si>
  <si>
    <t>C-WIRNT</t>
  </si>
  <si>
    <t xml:space="preserve"> NOUVELLE FTTH Kosk </t>
  </si>
  <si>
    <t>CAT0026</t>
  </si>
  <si>
    <t>C-ORCVN</t>
  </si>
  <si>
    <t>IDK0928</t>
  </si>
  <si>
    <t>C-MHGYG</t>
  </si>
  <si>
    <t>CAT0028</t>
  </si>
  <si>
    <t>C-IAJQL</t>
  </si>
  <si>
    <t>CAT0029</t>
  </si>
  <si>
    <t>C-RQQDC</t>
  </si>
  <si>
    <t>CAT0030</t>
  </si>
  <si>
    <t>C-FOHIC</t>
  </si>
  <si>
    <t>CAT0031</t>
  </si>
  <si>
    <t>C-BCNGA</t>
  </si>
  <si>
    <t>CAT0032</t>
  </si>
  <si>
    <t>C-FOQBM</t>
  </si>
  <si>
    <t>CAT0033</t>
  </si>
  <si>
    <t>C-IKJGO</t>
  </si>
  <si>
    <t>NOUVELLE FTTH BYG</t>
  </si>
  <si>
    <t>CAT0034</t>
  </si>
  <si>
    <t>C-LGCZD</t>
  </si>
  <si>
    <t>CAT0035</t>
  </si>
  <si>
    <t>C-LGRHH</t>
  </si>
  <si>
    <t>CAT0036</t>
  </si>
  <si>
    <t>C-TSLSZ</t>
  </si>
  <si>
    <t>CAT0037</t>
  </si>
  <si>
    <t>C-BGSIK</t>
  </si>
  <si>
    <t>CAT0038</t>
  </si>
  <si>
    <t>C-XPGOX</t>
  </si>
  <si>
    <t>CAT0039</t>
  </si>
  <si>
    <t>C-OJFCP</t>
  </si>
  <si>
    <t>CAT0040</t>
  </si>
  <si>
    <t>C-CKJDQ</t>
  </si>
  <si>
    <t>CAT0041</t>
  </si>
  <si>
    <t>C-OFWAI</t>
  </si>
  <si>
    <t>CAT0042</t>
  </si>
  <si>
    <t>C-SGTIJ</t>
  </si>
  <si>
    <t>CAT0043</t>
  </si>
  <si>
    <t>C-LSVBJ</t>
  </si>
  <si>
    <t>CAT0044</t>
  </si>
  <si>
    <t>C-IJNMB</t>
  </si>
  <si>
    <t>CAT0045</t>
  </si>
  <si>
    <t>C-MJYBK</t>
  </si>
  <si>
    <t>CAT0046</t>
  </si>
  <si>
    <t>C-AIMHO</t>
  </si>
  <si>
    <t>CAT0047</t>
  </si>
  <si>
    <t>C-BUPXP</t>
  </si>
  <si>
    <t>CAT0048</t>
  </si>
  <si>
    <t>C-AXUZH</t>
  </si>
  <si>
    <t>CAT0049</t>
  </si>
  <si>
    <t>C-XVMES</t>
  </si>
  <si>
    <t>CAT0050</t>
  </si>
  <si>
    <t>C-SCEQH</t>
  </si>
  <si>
    <t>CAT0051</t>
  </si>
  <si>
    <t>C-MPHLG</t>
  </si>
  <si>
    <t>CAT0052</t>
  </si>
  <si>
    <t>C-QAWPY</t>
  </si>
  <si>
    <t>CAT0054</t>
  </si>
  <si>
    <t>C-UFPGD</t>
  </si>
  <si>
    <t>ENTDGE2</t>
  </si>
  <si>
    <t>C-GOUDG</t>
  </si>
  <si>
    <t>ENTTOSH</t>
  </si>
  <si>
    <t>C-YCTJG</t>
  </si>
  <si>
    <t>OKA0021</t>
  </si>
  <si>
    <t>C-FWLQY</t>
  </si>
  <si>
    <t>ADSL MAX ONLY EXISTANT</t>
  </si>
  <si>
    <t>OKA0607</t>
  </si>
  <si>
    <t>C-EZLBS</t>
  </si>
  <si>
    <t xml:space="preserve">new Ftth Kosk </t>
  </si>
  <si>
    <t>OKA1016</t>
  </si>
  <si>
    <t>C-WVXHI</t>
  </si>
  <si>
    <t>OKA1189</t>
  </si>
  <si>
    <t>C-RYBON</t>
  </si>
  <si>
    <t>OKA1458</t>
  </si>
  <si>
    <t>C-GMJCO</t>
  </si>
  <si>
    <t>OKA1759</t>
  </si>
  <si>
    <t>C-TICWS</t>
  </si>
  <si>
    <t>OKA0041</t>
  </si>
  <si>
    <t>C-ZBULM</t>
  </si>
  <si>
    <t>OKA0065</t>
  </si>
  <si>
    <t>C-ZJJUU</t>
  </si>
  <si>
    <t>OKA0095</t>
  </si>
  <si>
    <t>C-NROSV</t>
  </si>
  <si>
    <t>OKA0219</t>
  </si>
  <si>
    <t>C-KAQSO</t>
  </si>
  <si>
    <t>OKA0839</t>
  </si>
  <si>
    <t>C-UKQZF</t>
  </si>
  <si>
    <t>OKA0582</t>
  </si>
  <si>
    <t>C-WHITX</t>
  </si>
  <si>
    <t>OKA0892</t>
  </si>
  <si>
    <t>C-JPOOI</t>
  </si>
  <si>
    <t>OKA0929</t>
  </si>
  <si>
    <t>C-OYSJK</t>
  </si>
  <si>
    <t>OKA1276</t>
  </si>
  <si>
    <t>C-MFEFM</t>
  </si>
  <si>
    <t>OKA0009</t>
  </si>
  <si>
    <t>C-HEWRR</t>
  </si>
  <si>
    <t>OKA0025</t>
  </si>
  <si>
    <t>C-BZAIU</t>
  </si>
  <si>
    <t>IDK1756</t>
  </si>
  <si>
    <t>C-SOULM</t>
  </si>
  <si>
    <t>IDK1893</t>
  </si>
  <si>
    <t>C-NPARP</t>
  </si>
  <si>
    <t>SDSL 2M EXISTANT</t>
  </si>
  <si>
    <t>IDK1939</t>
  </si>
  <si>
    <t>C-PCJAM</t>
  </si>
  <si>
    <t>EFM EXISTANT</t>
  </si>
  <si>
    <t>IDK1940</t>
  </si>
  <si>
    <t>C-ECDHQ</t>
  </si>
  <si>
    <t>OKA0062</t>
  </si>
  <si>
    <t>C-JWOEX</t>
  </si>
  <si>
    <t>jac2066</t>
  </si>
  <si>
    <t>C-XWQXM</t>
  </si>
  <si>
    <t>OKA0218</t>
  </si>
  <si>
    <t>C-GLNII</t>
  </si>
  <si>
    <t>OKA0269</t>
  </si>
  <si>
    <t>C-GAIIU</t>
  </si>
  <si>
    <t>JAC0025</t>
  </si>
  <si>
    <t>C-BQJQW</t>
  </si>
  <si>
    <t>OKA0292</t>
  </si>
  <si>
    <t>C-EDAWM</t>
  </si>
  <si>
    <t>OKA0296</t>
  </si>
  <si>
    <t>C-XVMBM</t>
  </si>
  <si>
    <t>OKA0297</t>
  </si>
  <si>
    <t>C-PWBXC</t>
  </si>
  <si>
    <t>OKA0330</t>
  </si>
  <si>
    <t>C-LFXYU</t>
  </si>
  <si>
    <t>OKA0345</t>
  </si>
  <si>
    <t>C-VJSZB</t>
  </si>
  <si>
    <t>OKA0367</t>
  </si>
  <si>
    <t>C-JLIIX</t>
  </si>
  <si>
    <t>JAC0045</t>
  </si>
  <si>
    <t>C-BMRXQ</t>
  </si>
  <si>
    <t>OKA0550</t>
  </si>
  <si>
    <t>C-PQJNZ</t>
  </si>
  <si>
    <t>OKA1367</t>
  </si>
  <si>
    <t>C-MLPMF</t>
  </si>
  <si>
    <t>JAC0063</t>
  </si>
  <si>
    <t>C-GURXL</t>
  </si>
  <si>
    <t>OKA0073</t>
  </si>
  <si>
    <t>C-JVTLI</t>
  </si>
  <si>
    <t>OKA0082</t>
  </si>
  <si>
    <t>C-CZCIH</t>
  </si>
  <si>
    <t>OKA0107</t>
  </si>
  <si>
    <t>C-GQGCS</t>
  </si>
  <si>
    <t>OKA0177</t>
  </si>
  <si>
    <t>C-ZKWRQ</t>
  </si>
  <si>
    <t>OKA0179</t>
  </si>
  <si>
    <t>C-FEKWF</t>
  </si>
  <si>
    <t>OKA0206</t>
  </si>
  <si>
    <t>C-QVJUR</t>
  </si>
  <si>
    <t>OKA0893</t>
  </si>
  <si>
    <t>C-GVVXN</t>
  </si>
  <si>
    <t>OKA1173</t>
  </si>
  <si>
    <t>C-ARNXI</t>
  </si>
  <si>
    <t>JAC0118</t>
  </si>
  <si>
    <t>C-RNRGA</t>
  </si>
  <si>
    <t>OKA0047</t>
  </si>
  <si>
    <t>C-JZYLX</t>
  </si>
  <si>
    <t>OKA0090</t>
  </si>
  <si>
    <t>C-XBZEK</t>
  </si>
  <si>
    <t>OKA0145</t>
  </si>
  <si>
    <t>C-VFLLY</t>
  </si>
  <si>
    <t>OKA0280</t>
  </si>
  <si>
    <t>C-RVPQF</t>
  </si>
  <si>
    <t>OKA0657</t>
  </si>
  <si>
    <t>C-MKEOP</t>
  </si>
  <si>
    <t>JAC0186</t>
  </si>
  <si>
    <t>C-HZONY</t>
  </si>
  <si>
    <t>JAC0189</t>
  </si>
  <si>
    <t>C-DSUGJ</t>
  </si>
  <si>
    <t>OKA1325</t>
  </si>
  <si>
    <t>C-OUEVJ</t>
  </si>
  <si>
    <t>JAC0695</t>
  </si>
  <si>
    <t>C-RDSZZ</t>
  </si>
  <si>
    <t>JAC0700</t>
  </si>
  <si>
    <t>C-FGFMT</t>
  </si>
  <si>
    <t>Nouvelle FTTH KOSC</t>
  </si>
  <si>
    <t>JAC0712</t>
  </si>
  <si>
    <t>C-GVBHC</t>
  </si>
  <si>
    <t>OKA0097</t>
  </si>
  <si>
    <t>C-GBCNN</t>
  </si>
  <si>
    <t>OKA1134</t>
  </si>
  <si>
    <t>C-QBGXJ</t>
  </si>
  <si>
    <t>CAT0027</t>
  </si>
  <si>
    <t>C-GDTAJ</t>
  </si>
  <si>
    <t>OKA0007</t>
  </si>
  <si>
    <t>C-NGHKT</t>
  </si>
  <si>
    <t>JAC0819</t>
  </si>
  <si>
    <t>C-YLXHY</t>
  </si>
  <si>
    <t>JAC0820</t>
  </si>
  <si>
    <t>C-RZIYW</t>
  </si>
  <si>
    <t>nouvelle adsl</t>
  </si>
  <si>
    <t>OKA0983</t>
  </si>
  <si>
    <t>C-NVCFD</t>
  </si>
  <si>
    <t>OKA1399</t>
  </si>
  <si>
    <t>C-SQYCT</t>
  </si>
  <si>
    <t>OKA0194</t>
  </si>
  <si>
    <t>C-IXIMW</t>
  </si>
  <si>
    <t>OKA0128</t>
  </si>
  <si>
    <t>C-ALMUK</t>
  </si>
  <si>
    <t>IDK1166</t>
  </si>
  <si>
    <t>C-RXHSE</t>
  </si>
  <si>
    <t>IDK1240</t>
  </si>
  <si>
    <t>C-OZECG</t>
  </si>
  <si>
    <t>IDK1258</t>
  </si>
  <si>
    <t>C-CJUWJ</t>
  </si>
  <si>
    <t>IDK1371</t>
  </si>
  <si>
    <t>C-IEBFV</t>
  </si>
  <si>
    <t>IDK1385</t>
  </si>
  <si>
    <t>C-TBSBT</t>
  </si>
  <si>
    <t>IDK1394</t>
  </si>
  <si>
    <t>C-HJGIK</t>
  </si>
  <si>
    <t>JAC1674</t>
  </si>
  <si>
    <t>C-HVRMP</t>
  </si>
  <si>
    <t>IDK1395</t>
  </si>
  <si>
    <t>C-MFHXB</t>
  </si>
  <si>
    <t>IDK1404</t>
  </si>
  <si>
    <t>C-KRYXG</t>
  </si>
  <si>
    <t>IDK1436</t>
  </si>
  <si>
    <t>C-BUVUC</t>
  </si>
  <si>
    <t>JAC1811</t>
  </si>
  <si>
    <t>C-GPDHG</t>
  </si>
  <si>
    <t>IDK1469</t>
  </si>
  <si>
    <t>C-KEJTT</t>
  </si>
  <si>
    <t>IDK1503</t>
  </si>
  <si>
    <t>C-RQUGG</t>
  </si>
  <si>
    <t>JAC1822</t>
  </si>
  <si>
    <t>C-NLCPJ</t>
  </si>
  <si>
    <t>JAC1952</t>
  </si>
  <si>
    <t>C-JVDGZ</t>
  </si>
  <si>
    <t>KDZ0001</t>
  </si>
  <si>
    <t>C-RFVTY</t>
  </si>
  <si>
    <t>KDZ0002</t>
  </si>
  <si>
    <t>C-KQPPL</t>
  </si>
  <si>
    <t>KDZ0003</t>
  </si>
  <si>
    <t>C-XDOBJ</t>
  </si>
  <si>
    <t>KDZ0004</t>
  </si>
  <si>
    <t>C-WNOTP</t>
  </si>
  <si>
    <t>IDK1505</t>
  </si>
  <si>
    <t>C-ONZRS</t>
  </si>
  <si>
    <t>KDZ0006</t>
  </si>
  <si>
    <t>C-ECMFL</t>
  </si>
  <si>
    <t xml:space="preserve"> NOUVELLE FTTH bouygues</t>
  </si>
  <si>
    <t>KDZ0007</t>
  </si>
  <si>
    <t>C-ENXTU</t>
  </si>
  <si>
    <t>KDZ0008</t>
  </si>
  <si>
    <t>C-SRUPW</t>
  </si>
  <si>
    <t>KDZ0009</t>
  </si>
  <si>
    <t>C-VPZIO</t>
  </si>
  <si>
    <t>KDZ0010</t>
  </si>
  <si>
    <t>C-CLZQB</t>
  </si>
  <si>
    <t>KDZ0011</t>
  </si>
  <si>
    <t>C-SBGAI</t>
  </si>
  <si>
    <t>KDZ0012</t>
  </si>
  <si>
    <t>C-OUAOH</t>
  </si>
  <si>
    <t>KDZ0013</t>
  </si>
  <si>
    <t>C-MSPCK</t>
  </si>
  <si>
    <t>KDZ0014</t>
  </si>
  <si>
    <t>C-JICHV</t>
  </si>
  <si>
    <t>KDZ0015</t>
  </si>
  <si>
    <t>C-YXHYC</t>
  </si>
  <si>
    <t>KDZ0017</t>
  </si>
  <si>
    <t>C-MORMR</t>
  </si>
  <si>
    <t>KDZ0018</t>
  </si>
  <si>
    <t>C-CVGEJ</t>
  </si>
  <si>
    <t>KDZ0019</t>
  </si>
  <si>
    <t>C-MPRGF</t>
  </si>
  <si>
    <t>KDZ0020</t>
  </si>
  <si>
    <t>C-HCMGW</t>
  </si>
  <si>
    <t>KDZ0021</t>
  </si>
  <si>
    <t>C-TRQTA</t>
  </si>
  <si>
    <t>KDZ0023</t>
  </si>
  <si>
    <t>C-MOUTV</t>
  </si>
  <si>
    <t>KDZ0026</t>
  </si>
  <si>
    <t>C-ZNVFU</t>
  </si>
  <si>
    <t>KDZ0027</t>
  </si>
  <si>
    <t>C-QERYY</t>
  </si>
  <si>
    <t>KDZ0028</t>
  </si>
  <si>
    <t>C-OIDLB</t>
  </si>
  <si>
    <t>KDZ0030</t>
  </si>
  <si>
    <t>C-HHSQB</t>
  </si>
  <si>
    <t>IDK1596</t>
  </si>
  <si>
    <t>C-YDHOY</t>
  </si>
  <si>
    <t>IDK1597</t>
  </si>
  <si>
    <t>C-BAVBE</t>
  </si>
  <si>
    <t>IDK1751</t>
  </si>
  <si>
    <t>C-DZSSV</t>
  </si>
  <si>
    <t>IDK1752</t>
  </si>
  <si>
    <t>C-WQGJC</t>
  </si>
  <si>
    <t>JAC0002</t>
  </si>
  <si>
    <t>C-PATJF</t>
  </si>
  <si>
    <t>KDZ0005</t>
  </si>
  <si>
    <t>C-MAPFD</t>
  </si>
  <si>
    <t>JAC0008</t>
  </si>
  <si>
    <t>C-FDXVY</t>
  </si>
  <si>
    <t>JAC0017</t>
  </si>
  <si>
    <t>C-XCLLJ</t>
  </si>
  <si>
    <t>JAC0030</t>
  </si>
  <si>
    <t>C-CELYT</t>
  </si>
  <si>
    <t>JAC0031</t>
  </si>
  <si>
    <t>C-WXKRQ</t>
  </si>
  <si>
    <t>JAC0032</t>
  </si>
  <si>
    <t>C-WYHVT</t>
  </si>
  <si>
    <t>JAC0037</t>
  </si>
  <si>
    <t>C-FYDQS</t>
  </si>
  <si>
    <t>JAC0042</t>
  </si>
  <si>
    <t>C-THYWZ</t>
  </si>
  <si>
    <t>JAC0043</t>
  </si>
  <si>
    <t>C-DXCHP</t>
  </si>
  <si>
    <t>JAC0047</t>
  </si>
  <si>
    <t>C-HDWFF</t>
  </si>
  <si>
    <t>JAC0050</t>
  </si>
  <si>
    <t>C-QBZDS</t>
  </si>
  <si>
    <t>JAC0064</t>
  </si>
  <si>
    <t>C-ZMRJA</t>
  </si>
  <si>
    <t>JAC0068</t>
  </si>
  <si>
    <t>C-JLUFY</t>
  </si>
  <si>
    <t>JAC0073</t>
  </si>
  <si>
    <t>C-NVPSL</t>
  </si>
  <si>
    <t>JAC0080</t>
  </si>
  <si>
    <t>C-YNQXI</t>
  </si>
  <si>
    <t>JAC0086</t>
  </si>
  <si>
    <t>C-DLNML</t>
  </si>
  <si>
    <t>JAC0087</t>
  </si>
  <si>
    <t>C-UUWHX</t>
  </si>
  <si>
    <t>OKA0038</t>
  </si>
  <si>
    <t>C-OOZQS</t>
  </si>
  <si>
    <t>JAC0093</t>
  </si>
  <si>
    <t>C-BFLGT</t>
  </si>
  <si>
    <t>JAC0104</t>
  </si>
  <si>
    <t>C-GYZJT</t>
  </si>
  <si>
    <t>JAC0121</t>
  </si>
  <si>
    <t>C-VPHGT</t>
  </si>
  <si>
    <t>OKA0050</t>
  </si>
  <si>
    <t>C-UABGG</t>
  </si>
  <si>
    <t>OKA0055</t>
  </si>
  <si>
    <t>C-UTOBH</t>
  </si>
  <si>
    <t>JAC0142</t>
  </si>
  <si>
    <t>C-GNXYG</t>
  </si>
  <si>
    <t>JAC0148</t>
  </si>
  <si>
    <t>C-TTVRB</t>
  </si>
  <si>
    <t>JAC0155</t>
  </si>
  <si>
    <t>C-EWYQP</t>
  </si>
  <si>
    <t>JAC0156</t>
  </si>
  <si>
    <t>C-KJZET</t>
  </si>
  <si>
    <t>JAC0215</t>
  </si>
  <si>
    <t>C-GSVGV</t>
  </si>
  <si>
    <t>JAC0750</t>
  </si>
  <si>
    <t>C-GXNWE</t>
  </si>
  <si>
    <t>JAC0766</t>
  </si>
  <si>
    <t>C-ANKGF</t>
  </si>
  <si>
    <t>JAC0789</t>
  </si>
  <si>
    <t>C-JASZY</t>
  </si>
  <si>
    <t>JAC0811</t>
  </si>
  <si>
    <t>C-PDBCS</t>
  </si>
  <si>
    <t>JAC0929</t>
  </si>
  <si>
    <t>C-FEUOD</t>
  </si>
  <si>
    <t>JAC0930</t>
  </si>
  <si>
    <t>C-TTZJV</t>
  </si>
  <si>
    <t>OKA0084</t>
  </si>
  <si>
    <t>C-GTSXE</t>
  </si>
  <si>
    <t>JAC0934</t>
  </si>
  <si>
    <t>C-WTFWO</t>
  </si>
  <si>
    <t>JAC0937</t>
  </si>
  <si>
    <t>C-SHIXY</t>
  </si>
  <si>
    <t>JAC0945</t>
  </si>
  <si>
    <t>C-COAIO</t>
  </si>
  <si>
    <t>JAC1300</t>
  </si>
  <si>
    <t>C-LRYHW</t>
  </si>
  <si>
    <t>JAC1301</t>
  </si>
  <si>
    <t>C-KBJJL</t>
  </si>
  <si>
    <t>JAC1356</t>
  </si>
  <si>
    <t>C-AZPKV</t>
  </si>
  <si>
    <t>JAC1669</t>
  </si>
  <si>
    <t>C-YZNVF</t>
  </si>
  <si>
    <t>JAC1673</t>
  </si>
  <si>
    <t>C-VWMCY</t>
  </si>
  <si>
    <t>JAC1706</t>
  </si>
  <si>
    <t>C-HVJMG</t>
  </si>
  <si>
    <t>OKA0105</t>
  </si>
  <si>
    <t>C-QIBGU</t>
  </si>
  <si>
    <t>JAC1728</t>
  </si>
  <si>
    <t>C-LXTRP</t>
  </si>
  <si>
    <t>JAC1810</t>
  </si>
  <si>
    <t>C-XNMWP</t>
  </si>
  <si>
    <t>JAC1812</t>
  </si>
  <si>
    <t>C-FBXLR</t>
  </si>
  <si>
    <t>OKA0119</t>
  </si>
  <si>
    <t>C-JOREA</t>
  </si>
  <si>
    <t>JAC1818</t>
  </si>
  <si>
    <t>C-EHRHC</t>
  </si>
  <si>
    <t>OKA0004</t>
  </si>
  <si>
    <t>C-OOVXJ</t>
  </si>
  <si>
    <t>OKA0006</t>
  </si>
  <si>
    <t>C-HGUHE</t>
  </si>
  <si>
    <t>OKA0013</t>
  </si>
  <si>
    <t>C-YDSIK</t>
  </si>
  <si>
    <t>OKA0017</t>
  </si>
  <si>
    <t>C-HSALZ</t>
  </si>
  <si>
    <t>OKA0130</t>
  </si>
  <si>
    <t>C-MXQFI</t>
  </si>
  <si>
    <t>OKA0018</t>
  </si>
  <si>
    <t>C-KZOGP</t>
  </si>
  <si>
    <t>OKA0135</t>
  </si>
  <si>
    <t>C-MVJCC</t>
  </si>
  <si>
    <t>OKA0024</t>
  </si>
  <si>
    <t>C-UJNBQ</t>
  </si>
  <si>
    <t>OKA0028</t>
  </si>
  <si>
    <t>C-MLTQB</t>
  </si>
  <si>
    <t>OKA0029</t>
  </si>
  <si>
    <t>C-CQTTD</t>
  </si>
  <si>
    <t>OKA0032</t>
  </si>
  <si>
    <t>C-PCGYS</t>
  </si>
  <si>
    <t>OKA0033</t>
  </si>
  <si>
    <t>C-QUPOZ</t>
  </si>
  <si>
    <t>OKA0036</t>
  </si>
  <si>
    <t>C-LIKZT</t>
  </si>
  <si>
    <t>OKA0040</t>
  </si>
  <si>
    <t>C-YCRSZ</t>
  </si>
  <si>
    <t>OKA0058</t>
  </si>
  <si>
    <t>C-RRTVU</t>
  </si>
  <si>
    <t>OKA0169</t>
  </si>
  <si>
    <t>C-YDGXT</t>
  </si>
  <si>
    <t>OKA0068</t>
  </si>
  <si>
    <t>C-WHIWW</t>
  </si>
  <si>
    <t>OKA0075</t>
  </si>
  <si>
    <t>C-CPAUU</t>
  </si>
  <si>
    <t>OKA0080</t>
  </si>
  <si>
    <t>C-CLLWA</t>
  </si>
  <si>
    <t>OKA0083</t>
  </si>
  <si>
    <t>C-OBYLQ</t>
  </si>
  <si>
    <t>OKA0085</t>
  </si>
  <si>
    <t>C-NPCOT</t>
  </si>
  <si>
    <t>OKA0086</t>
  </si>
  <si>
    <t>C-FSPOX</t>
  </si>
  <si>
    <t>OKA0189</t>
  </si>
  <si>
    <t>C-SWDAH</t>
  </si>
  <si>
    <t>OKA0093</t>
  </si>
  <si>
    <t>C-BRORN</t>
  </si>
  <si>
    <t>OKA0094</t>
  </si>
  <si>
    <t>C-KHQIA</t>
  </si>
  <si>
    <t>MPLSMON1</t>
  </si>
  <si>
    <t>C-EMOTK</t>
  </si>
  <si>
    <t>WaycomFiber</t>
  </si>
  <si>
    <t>OKA0201</t>
  </si>
  <si>
    <t>C-UVARS</t>
  </si>
  <si>
    <t>OKA0098</t>
  </si>
  <si>
    <t>C-GOPON</t>
  </si>
  <si>
    <t>OKA0102</t>
  </si>
  <si>
    <t>C-SNNMX</t>
  </si>
  <si>
    <t>OKA0109</t>
  </si>
  <si>
    <t>C-OTLRX</t>
  </si>
  <si>
    <t>OKA0217</t>
  </si>
  <si>
    <t>C-ZWQPA</t>
  </si>
  <si>
    <t xml:space="preserve"> NOUVELLE FTTH sfr</t>
  </si>
  <si>
    <t>OKA0118</t>
  </si>
  <si>
    <t>C-XUHEA</t>
  </si>
  <si>
    <t>OKA0122</t>
  </si>
  <si>
    <t>C-DOVDR</t>
  </si>
  <si>
    <t>OKA0123</t>
  </si>
  <si>
    <t>C-KJOYA</t>
  </si>
  <si>
    <t>OKA0226</t>
  </si>
  <si>
    <t>C-WVWPK</t>
  </si>
  <si>
    <t>OKA0124</t>
  </si>
  <si>
    <t>C-OXHXN</t>
  </si>
  <si>
    <t>MPLSMON2</t>
  </si>
  <si>
    <t>C-ZBFAB</t>
  </si>
  <si>
    <t>MPLSTH2</t>
  </si>
  <si>
    <t>C-ZZGRA</t>
  </si>
  <si>
    <t>OKA0016</t>
  </si>
  <si>
    <t>C-FWQDL</t>
  </si>
  <si>
    <t>OKA0146</t>
  </si>
  <si>
    <t>C-ZIJNS</t>
  </si>
  <si>
    <t>OKA0152</t>
  </si>
  <si>
    <t>C-EASBD</t>
  </si>
  <si>
    <t>OKA0272</t>
  </si>
  <si>
    <t>C-FFYTW</t>
  </si>
  <si>
    <t>OKA0153</t>
  </si>
  <si>
    <t>C-NYRXW</t>
  </si>
  <si>
    <t>OKA0155</t>
  </si>
  <si>
    <t>C-YTCIL</t>
  </si>
  <si>
    <t>OKA0156</t>
  </si>
  <si>
    <t>C-HWXEB</t>
  </si>
  <si>
    <t>OKA0159</t>
  </si>
  <si>
    <t>C-KFSAQ</t>
  </si>
  <si>
    <t>OKA0172</t>
  </si>
  <si>
    <t>C-MNTLP</t>
  </si>
  <si>
    <t>OKA0173</t>
  </si>
  <si>
    <t>C-WQKXW</t>
  </si>
  <si>
    <t>OKA0174</t>
  </si>
  <si>
    <t>C-OIQDV</t>
  </si>
  <si>
    <t>OKA0318</t>
  </si>
  <si>
    <t>C-LDTUR</t>
  </si>
  <si>
    <t>OKA0320</t>
  </si>
  <si>
    <t>C-NIKSV</t>
  </si>
  <si>
    <t>OKA0321</t>
  </si>
  <si>
    <t>C-VNAET</t>
  </si>
  <si>
    <t>OKA0324</t>
  </si>
  <si>
    <t>C-PELAF</t>
  </si>
  <si>
    <t>OKA0184</t>
  </si>
  <si>
    <t>C-KMDHI</t>
  </si>
  <si>
    <t>OKA0019</t>
  </si>
  <si>
    <t>C-WYBZU</t>
  </si>
  <si>
    <t>OKA0199</t>
  </si>
  <si>
    <t>C-IAPEH</t>
  </si>
  <si>
    <t>OKA0202</t>
  </si>
  <si>
    <t>C-YSCRE</t>
  </si>
  <si>
    <t>OKA0022</t>
  </si>
  <si>
    <t>C-ZZUJL</t>
  </si>
  <si>
    <t>OKA0035</t>
  </si>
  <si>
    <t>C-CGEVH</t>
  </si>
  <si>
    <t>OKA0263</t>
  </si>
  <si>
    <t>C-XNUQS</t>
  </si>
  <si>
    <t>OKA0266</t>
  </si>
  <si>
    <t>C-IRUDF</t>
  </si>
  <si>
    <t>OKA0267</t>
  </si>
  <si>
    <t>C-UQIGR</t>
  </si>
  <si>
    <t>OKA0268</t>
  </si>
  <si>
    <t>C-EJEVU</t>
  </si>
  <si>
    <t>OKA0271</t>
  </si>
  <si>
    <t>C-RMEMJ</t>
  </si>
  <si>
    <t>OKA0276</t>
  </si>
  <si>
    <t>C-BDPBK</t>
  </si>
  <si>
    <t>OKA0277</t>
  </si>
  <si>
    <t>C-BZOTM</t>
  </si>
  <si>
    <t>OKA0294</t>
  </si>
  <si>
    <t>C-QAMLH</t>
  </si>
  <si>
    <t>OKA0071</t>
  </si>
  <si>
    <t>C-CWCRM</t>
  </si>
  <si>
    <t>OKA0337</t>
  </si>
  <si>
    <t>C-HGRBJ</t>
  </si>
  <si>
    <t>OKA0344</t>
  </si>
  <si>
    <t>C-CCZRE</t>
  </si>
  <si>
    <t>OKA0351</t>
  </si>
  <si>
    <t>C-POJKD</t>
  </si>
  <si>
    <t>OKA0072</t>
  </si>
  <si>
    <t>C-XSALV</t>
  </si>
  <si>
    <t>OKA0355</t>
  </si>
  <si>
    <t>C-MJXPG</t>
  </si>
  <si>
    <t>OKA0363</t>
  </si>
  <si>
    <t>C-JJWGQ</t>
  </si>
  <si>
    <t>OKA0380</t>
  </si>
  <si>
    <t>C-BURSI</t>
  </si>
  <si>
    <t>OKA0383</t>
  </si>
  <si>
    <t>C-PDHNF</t>
  </si>
  <si>
    <t>OKA0473</t>
  </si>
  <si>
    <t>C-PANSL</t>
  </si>
  <si>
    <t>OKA0483</t>
  </si>
  <si>
    <t>C-ZXYPV</t>
  </si>
  <si>
    <t>OKA0604</t>
  </si>
  <si>
    <t>C-SBCWF</t>
  </si>
  <si>
    <t>OKA0127</t>
  </si>
  <si>
    <t>C-YIUIT</t>
  </si>
  <si>
    <t>OKA0500</t>
  </si>
  <si>
    <t>C-JIRDQ</t>
  </si>
  <si>
    <t>OKA0134</t>
  </si>
  <si>
    <t>C-TDRQA</t>
  </si>
  <si>
    <t>OKA0643</t>
  </si>
  <si>
    <t>C-VSYRM</t>
  </si>
  <si>
    <t>OKA0508</t>
  </si>
  <si>
    <t>C-WZJIP</t>
  </si>
  <si>
    <t>OKA0138</t>
  </si>
  <si>
    <t>C-EVTCN</t>
  </si>
  <si>
    <t>OKA0662</t>
  </si>
  <si>
    <t>C-GUOOP</t>
  </si>
  <si>
    <t>OKA0533</t>
  </si>
  <si>
    <t>C-QNYKF</t>
  </si>
  <si>
    <t>OKA0679</t>
  </si>
  <si>
    <t>C-HNFOH</t>
  </si>
  <si>
    <t>OKA0554</t>
  </si>
  <si>
    <t>C-QOPPZ</t>
  </si>
  <si>
    <t>OKA0555</t>
  </si>
  <si>
    <t>C-NZWNU</t>
  </si>
  <si>
    <t>OKA0566</t>
  </si>
  <si>
    <t>C-RJQNO</t>
  </si>
  <si>
    <t>OKA0198</t>
  </si>
  <si>
    <t>C-NZXPV</t>
  </si>
  <si>
    <t>OKA0207</t>
  </si>
  <si>
    <t>C-VQIZA</t>
  </si>
  <si>
    <t>OKA0718</t>
  </si>
  <si>
    <t>C-YAARI</t>
  </si>
  <si>
    <t>OKA0225</t>
  </si>
  <si>
    <t>C-YCZMM</t>
  </si>
  <si>
    <t>OKA0326</t>
  </si>
  <si>
    <t>C-HMIBE</t>
  </si>
  <si>
    <t>OKA0663</t>
  </si>
  <si>
    <t>C-TLFOP</t>
  </si>
  <si>
    <t>OKA0682</t>
  </si>
  <si>
    <t>C-VNBVK</t>
  </si>
  <si>
    <t>OKA0834</t>
  </si>
  <si>
    <t>C-GNYWO</t>
  </si>
  <si>
    <t>OKA0696</t>
  </si>
  <si>
    <t>C-XFZPK</t>
  </si>
  <si>
    <t>OKA0699</t>
  </si>
  <si>
    <t>C-GCTDI</t>
  </si>
  <si>
    <t>OKA0704</t>
  </si>
  <si>
    <t>C-HABGC</t>
  </si>
  <si>
    <t>OKA0707</t>
  </si>
  <si>
    <t>C-JMEUJ</t>
  </si>
  <si>
    <t>OKA0354</t>
  </si>
  <si>
    <t>C-QKNHK</t>
  </si>
  <si>
    <t>OKA0796</t>
  </si>
  <si>
    <t>C-HQGVF</t>
  </si>
  <si>
    <t>OKA0797</t>
  </si>
  <si>
    <t>C-RQHZA</t>
  </si>
  <si>
    <t>OKA0831</t>
  </si>
  <si>
    <t>C-OHAIX</t>
  </si>
  <si>
    <t>OKA0489</t>
  </si>
  <si>
    <t>C-JVIXU</t>
  </si>
  <si>
    <t>OKA0846</t>
  </si>
  <si>
    <t>C-CNOJD</t>
  </si>
  <si>
    <t>OKA0925</t>
  </si>
  <si>
    <t>C-TNGWQ</t>
  </si>
  <si>
    <t>OKA1008</t>
  </si>
  <si>
    <t>C-ACFBV</t>
  </si>
  <si>
    <t>OKA0501</t>
  </si>
  <si>
    <t>C-GHVGZ</t>
  </si>
  <si>
    <t>OKA0954</t>
  </si>
  <si>
    <t>C-RWGZT</t>
  </si>
  <si>
    <t>OKA0956</t>
  </si>
  <si>
    <t>C-SLDFP</t>
  </si>
  <si>
    <t>OKA0521</t>
  </si>
  <si>
    <t>C-UOPVM</t>
  </si>
  <si>
    <t>OKA0608</t>
  </si>
  <si>
    <t>C-VCSCZ</t>
  </si>
  <si>
    <t>OKA1015</t>
  </si>
  <si>
    <t>C-CMNLA</t>
  </si>
  <si>
    <t>OKA0641</t>
  </si>
  <si>
    <t>C-RNHFX</t>
  </si>
  <si>
    <t>OKA0653</t>
  </si>
  <si>
    <t>C-QGURS</t>
  </si>
  <si>
    <t>OKA0720</t>
  </si>
  <si>
    <t>C-ZKNRE</t>
  </si>
  <si>
    <t>OKA0838</t>
  </si>
  <si>
    <t>C-ZTNIS</t>
  </si>
  <si>
    <t>OKA0937</t>
  </si>
  <si>
    <t>C-GCLAQ</t>
  </si>
  <si>
    <t>OKA1013</t>
  </si>
  <si>
    <t>C-QUUZI</t>
  </si>
  <si>
    <t>OKA1146</t>
  </si>
  <si>
    <t>C-ETJBK</t>
  </si>
  <si>
    <t>OKA1147</t>
  </si>
  <si>
    <t>C-ZRZJO</t>
  </si>
  <si>
    <t>OKA1148</t>
  </si>
  <si>
    <t>C-GYPIO</t>
  </si>
  <si>
    <t>OKA1149</t>
  </si>
  <si>
    <t>C-UGDTT</t>
  </si>
  <si>
    <t>OKA1150</t>
  </si>
  <si>
    <t>C-EADDX</t>
  </si>
  <si>
    <t>OKA1161</t>
  </si>
  <si>
    <t>C-DXHUK</t>
  </si>
  <si>
    <t>OKA1167</t>
  </si>
  <si>
    <t>C-BGJVB</t>
  </si>
  <si>
    <t>OKA1042</t>
  </si>
  <si>
    <t>C-EGCBB</t>
  </si>
  <si>
    <t>OKA1174</t>
  </si>
  <si>
    <t>C-PSGWT</t>
  </si>
  <si>
    <t>OKA1068</t>
  </si>
  <si>
    <t>C-ZDERY</t>
  </si>
  <si>
    <t>OKA1075</t>
  </si>
  <si>
    <t>C-KEKFL</t>
  </si>
  <si>
    <t>OKA1216</t>
  </si>
  <si>
    <t>C-WGRYJ</t>
  </si>
  <si>
    <t>OKA1223</t>
  </si>
  <si>
    <t>C-MRJBF</t>
  </si>
  <si>
    <t>OKA1228</t>
  </si>
  <si>
    <t>C-CDVYK</t>
  </si>
  <si>
    <t>OKA1245</t>
  </si>
  <si>
    <t>C-QHVWR</t>
  </si>
  <si>
    <t>OKA1251</t>
  </si>
  <si>
    <t>C-DOXKN</t>
  </si>
  <si>
    <t>OKA1266</t>
  </si>
  <si>
    <t>C-MJSMP</t>
  </si>
  <si>
    <t>OKA1119</t>
  </si>
  <si>
    <t>C-IYMIQ</t>
  </si>
  <si>
    <t>OKA1280</t>
  </si>
  <si>
    <t>C-GWTKX</t>
  </si>
  <si>
    <t>OKA1168</t>
  </si>
  <si>
    <t>C-EQISF</t>
  </si>
  <si>
    <t>OKA1195</t>
  </si>
  <si>
    <t>C-WSQRT</t>
  </si>
  <si>
    <t>OKA1301</t>
  </si>
  <si>
    <t>C-CJJJQ</t>
  </si>
  <si>
    <t>OKA1267</t>
  </si>
  <si>
    <t>C-VBSXV</t>
  </si>
  <si>
    <t>OKA1285</t>
  </si>
  <si>
    <t>C-LYZDE</t>
  </si>
  <si>
    <t>OKA1289</t>
  </si>
  <si>
    <t>C-AKCMB</t>
  </si>
  <si>
    <t>OKA1328</t>
  </si>
  <si>
    <t>C-UHISQ</t>
  </si>
  <si>
    <t>OKA1335</t>
  </si>
  <si>
    <t>C-JTQXI</t>
  </si>
  <si>
    <t>OKA1337</t>
  </si>
  <si>
    <t>C-OCRBC</t>
  </si>
  <si>
    <t>OKA1338</t>
  </si>
  <si>
    <t>C-JDQWG</t>
  </si>
  <si>
    <t>OKA1343</t>
  </si>
  <si>
    <t>C-BEJHT</t>
  </si>
  <si>
    <t>OKA1313</t>
  </si>
  <si>
    <t>C-QFHYS</t>
  </si>
  <si>
    <t>OKA1359</t>
  </si>
  <si>
    <t>C-EWDVN</t>
  </si>
  <si>
    <t>OKA1377</t>
  </si>
  <si>
    <t>C-LDRZB</t>
  </si>
  <si>
    <t>OKA1378</t>
  </si>
  <si>
    <t>C-WNMEH</t>
  </si>
  <si>
    <t>OKA1316</t>
  </si>
  <si>
    <t>C-QWJSL</t>
  </si>
  <si>
    <t>OKA1433</t>
  </si>
  <si>
    <t>C-XZCHZ</t>
  </si>
  <si>
    <t>OKA1434</t>
  </si>
  <si>
    <t>C-UBKAW</t>
  </si>
  <si>
    <t>OKA1455</t>
  </si>
  <si>
    <t>C-UAWUI</t>
  </si>
  <si>
    <t>OKA1321</t>
  </si>
  <si>
    <t>C-FKQFQ</t>
  </si>
  <si>
    <t>OKA1467</t>
  </si>
  <si>
    <t>C-KZWOG</t>
  </si>
  <si>
    <t>OKA1470</t>
  </si>
  <si>
    <t>C-HGKOC</t>
  </si>
  <si>
    <t>OKA1472</t>
  </si>
  <si>
    <t>C-DESHA</t>
  </si>
  <si>
    <t>OKA1473</t>
  </si>
  <si>
    <t>C-IVFNS</t>
  </si>
  <si>
    <t>OKA1476</t>
  </si>
  <si>
    <t>C-VUHZE</t>
  </si>
  <si>
    <t>OKA1489</t>
  </si>
  <si>
    <t>C-ZZGNC</t>
  </si>
  <si>
    <t>OKA1491</t>
  </si>
  <si>
    <t>C-RWNPB</t>
  </si>
  <si>
    <t>OKA1535</t>
  </si>
  <si>
    <t>C-MWIHF</t>
  </si>
  <si>
    <t>OKA1536</t>
  </si>
  <si>
    <t>C-BAYBV</t>
  </si>
  <si>
    <t>OKA1539</t>
  </si>
  <si>
    <t>C-MAFVK</t>
  </si>
  <si>
    <t>OKA1540</t>
  </si>
  <si>
    <t>C-VGIOZ</t>
  </si>
  <si>
    <t>OKA1541</t>
  </si>
  <si>
    <t>C-YVKCZ</t>
  </si>
  <si>
    <t>OKA1546</t>
  </si>
  <si>
    <t>C-GKWHL</t>
  </si>
  <si>
    <t>OKA1547</t>
  </si>
  <si>
    <t>C-BFPDL</t>
  </si>
  <si>
    <t>OKA1548</t>
  </si>
  <si>
    <t>C-UKPJW</t>
  </si>
  <si>
    <t>OKA1549</t>
  </si>
  <si>
    <t>C-VIDIF</t>
  </si>
  <si>
    <t>OKA1553</t>
  </si>
  <si>
    <t>C-UJOHR</t>
  </si>
  <si>
    <t>OKA1344</t>
  </si>
  <si>
    <t>C-LSBQJ</t>
  </si>
  <si>
    <t>OKA1609</t>
  </si>
  <si>
    <t>C-LILUX</t>
  </si>
  <si>
    <t>OKA1610</t>
  </si>
  <si>
    <t>C-JUIRM</t>
  </si>
  <si>
    <t>OKA1615</t>
  </si>
  <si>
    <t>C-ULQXU</t>
  </si>
  <si>
    <t>OKA1628</t>
  </si>
  <si>
    <t>C-YLFZT</t>
  </si>
  <si>
    <t>OKA1604</t>
  </si>
  <si>
    <t>C-PODAV</t>
  </si>
  <si>
    <t>OKA1645</t>
  </si>
  <si>
    <t>C-CWACV</t>
  </si>
  <si>
    <t>OKA1637</t>
  </si>
  <si>
    <t>C-VXZEI</t>
  </si>
  <si>
    <t>OKA1648</t>
  </si>
  <si>
    <t>C-AHDQD</t>
  </si>
  <si>
    <t>OKA1663</t>
  </si>
  <si>
    <t>C-RLSET</t>
  </si>
  <si>
    <t>OKA1647</t>
  </si>
  <si>
    <t>C-RVTAX</t>
  </si>
  <si>
    <t>OKA1674</t>
  </si>
  <si>
    <t>C-TSVGN</t>
  </si>
  <si>
    <t>OKA1683</t>
  </si>
  <si>
    <t>C-JCWGC</t>
  </si>
  <si>
    <t>OKA1687</t>
  </si>
  <si>
    <t>C-DERFO</t>
  </si>
  <si>
    <t>OKA1689</t>
  </si>
  <si>
    <t>C-DHXOP</t>
  </si>
  <si>
    <t>OKA1667</t>
  </si>
  <si>
    <t>C-TSLIV</t>
  </si>
  <si>
    <t>OKA1909</t>
  </si>
  <si>
    <t>C-KSIXR</t>
  </si>
  <si>
    <t>OKA1912</t>
  </si>
  <si>
    <t>C-DWGTS</t>
  </si>
  <si>
    <t>OXY2502</t>
  </si>
  <si>
    <t>C-WMZDT</t>
  </si>
  <si>
    <t>OXY2503</t>
  </si>
  <si>
    <t>C-JXMUQ</t>
  </si>
  <si>
    <t>OXY2504</t>
  </si>
  <si>
    <t>C-KLRCM</t>
  </si>
  <si>
    <t>OXY2505</t>
  </si>
  <si>
    <t>C-RYGLV</t>
  </si>
  <si>
    <t>OXY2506</t>
  </si>
  <si>
    <t>C-LTRRJ</t>
  </si>
  <si>
    <t>OXY2507</t>
  </si>
  <si>
    <t>C-NNMAC</t>
  </si>
  <si>
    <t>OXY2508</t>
  </si>
  <si>
    <t>C-NUXFJ</t>
  </si>
  <si>
    <t>OXY2509</t>
  </si>
  <si>
    <t>C-PETOZ</t>
  </si>
  <si>
    <t>OXY2510</t>
  </si>
  <si>
    <t>C-JZRTE</t>
  </si>
  <si>
    <t>OXY2517</t>
  </si>
  <si>
    <t>C-XQCLL</t>
  </si>
  <si>
    <t>OXY2519</t>
  </si>
  <si>
    <t>C-UPWZA</t>
  </si>
  <si>
    <t>OXY2521</t>
  </si>
  <si>
    <t>C-OAQHT</t>
  </si>
  <si>
    <t>OXY2524</t>
  </si>
  <si>
    <t>C-UGSKE</t>
  </si>
  <si>
    <t>OXY2525</t>
  </si>
  <si>
    <t>C-ASPXL</t>
  </si>
  <si>
    <t>OXY2526</t>
  </si>
  <si>
    <t>C-VFGEX</t>
  </si>
  <si>
    <t>OXY2527</t>
  </si>
  <si>
    <t>C-TGRVU</t>
  </si>
  <si>
    <t>OXY2529</t>
  </si>
  <si>
    <t>C-EVLEH</t>
  </si>
  <si>
    <t>OXY2530</t>
  </si>
  <si>
    <t>C-MMENZ</t>
  </si>
  <si>
    <t>OXY2531</t>
  </si>
  <si>
    <t>C-HKQUL</t>
  </si>
  <si>
    <t>OXY2533</t>
  </si>
  <si>
    <t>C-CHKHI</t>
  </si>
  <si>
    <t>OXY2535</t>
  </si>
  <si>
    <t>C-EZQGW</t>
  </si>
  <si>
    <t>OXY2537</t>
  </si>
  <si>
    <t>C-CBKQH</t>
  </si>
  <si>
    <t>OXY2541</t>
  </si>
  <si>
    <t>C-GYCGF</t>
  </si>
  <si>
    <t>OXY2547</t>
  </si>
  <si>
    <t>C-MHZSF</t>
  </si>
  <si>
    <t>OXY2549</t>
  </si>
  <si>
    <t>C-UVWBZ</t>
  </si>
  <si>
    <t>OXY2570</t>
  </si>
  <si>
    <t>C-YSLUM</t>
  </si>
  <si>
    <t>OXY2595</t>
  </si>
  <si>
    <t>C-XCQIX</t>
  </si>
  <si>
    <t>C-NSTND</t>
  </si>
  <si>
    <t>C-GKQEB</t>
  </si>
  <si>
    <t>C-XOMUC</t>
  </si>
  <si>
    <t>C-OYBUY</t>
  </si>
  <si>
    <t>C-RPFRN</t>
  </si>
  <si>
    <t>C-XXYVA</t>
  </si>
  <si>
    <t>C-KDKLL</t>
  </si>
  <si>
    <t>C-BGVJV</t>
  </si>
  <si>
    <t>C-GIIPH</t>
  </si>
  <si>
    <t>C-YLKKQ</t>
  </si>
  <si>
    <t>C-JZUVT</t>
  </si>
  <si>
    <t>C-GEFUE</t>
  </si>
  <si>
    <t>C-ZRNLT</t>
  </si>
  <si>
    <t>C-KCEUZ</t>
  </si>
  <si>
    <t>C-YCMJW</t>
  </si>
  <si>
    <t>C-ORHBM</t>
  </si>
  <si>
    <t>C-QXJZI</t>
  </si>
  <si>
    <t>C-WVXOR</t>
  </si>
  <si>
    <t>C-XPGLB</t>
  </si>
  <si>
    <t>C-HKWUM</t>
  </si>
  <si>
    <t>C-FDKKN</t>
  </si>
  <si>
    <t>C-RNIBZ</t>
  </si>
  <si>
    <t>C-UASHF</t>
  </si>
  <si>
    <t>C-FWODY</t>
  </si>
  <si>
    <t>C-HJMIF</t>
  </si>
  <si>
    <t>C-WZYTK</t>
  </si>
  <si>
    <t>C-TVDER</t>
  </si>
  <si>
    <t>C-QNQXJ</t>
  </si>
  <si>
    <t>C-RFVZJ</t>
  </si>
  <si>
    <t>C-DTMDP</t>
  </si>
  <si>
    <t>C-BLSJN</t>
  </si>
  <si>
    <t>C-LWIHI</t>
  </si>
  <si>
    <t>C-YBWGX</t>
  </si>
  <si>
    <t>C-SFAHN</t>
  </si>
  <si>
    <t>C-LYKPA</t>
  </si>
  <si>
    <t>C-AWZJT</t>
  </si>
  <si>
    <t>C-GIVIG</t>
  </si>
  <si>
    <t>C-WGFPQ</t>
  </si>
  <si>
    <t>C-GZNOR</t>
  </si>
  <si>
    <t>C-TORLD</t>
  </si>
  <si>
    <t>C-KHUXT</t>
  </si>
  <si>
    <t>C-VLQFQ</t>
  </si>
  <si>
    <t>C-EAMZT</t>
  </si>
  <si>
    <t>C-FXJPC</t>
  </si>
  <si>
    <t>C-WADQM</t>
  </si>
  <si>
    <t>C-UXQXC</t>
  </si>
  <si>
    <t>C-TDPKC</t>
  </si>
  <si>
    <t>C-BTGGO</t>
  </si>
  <si>
    <t>C-CAYIA</t>
  </si>
  <si>
    <t>C-NUGKU</t>
  </si>
  <si>
    <t>C-EFQDA</t>
  </si>
  <si>
    <t>C-QAXVA</t>
  </si>
  <si>
    <t>C-WAGNQ</t>
  </si>
  <si>
    <t>C-FCHJS</t>
  </si>
  <si>
    <t>C-QPWQB</t>
  </si>
  <si>
    <t>C-ASOIW</t>
  </si>
  <si>
    <t>C-NNLSH</t>
  </si>
  <si>
    <t>C-JGCKR</t>
  </si>
  <si>
    <t>C-EMJPM</t>
  </si>
  <si>
    <t>C-FXGII</t>
  </si>
  <si>
    <t>C-PYVOU</t>
  </si>
  <si>
    <t>C-BFOEB</t>
  </si>
  <si>
    <t>C-XZKCY</t>
  </si>
  <si>
    <t>C-OSQRX</t>
  </si>
  <si>
    <t>C-VLVLN</t>
  </si>
  <si>
    <t>C-VMNWH</t>
  </si>
  <si>
    <t>C-ODVHT</t>
  </si>
  <si>
    <t>C-XQULW</t>
  </si>
  <si>
    <t>C-ZWLIG</t>
  </si>
  <si>
    <t>C-TVOCX</t>
  </si>
  <si>
    <t>C-LUPOF</t>
  </si>
  <si>
    <t>C-POZNF</t>
  </si>
  <si>
    <t>C-OXLSL</t>
  </si>
  <si>
    <t>C-EAEJM</t>
  </si>
  <si>
    <t>C-YFOUI</t>
  </si>
  <si>
    <t>C-VXIYM</t>
  </si>
  <si>
    <t>C-GTOES</t>
  </si>
  <si>
    <t>C-JXRAN</t>
  </si>
  <si>
    <t>C-FAUFS</t>
  </si>
  <si>
    <t>C-NMUKQ</t>
  </si>
  <si>
    <t>C-MFHAH</t>
  </si>
  <si>
    <t>C-NAQJZ</t>
  </si>
  <si>
    <t>C-SBATF</t>
  </si>
  <si>
    <t>C-IAABO</t>
  </si>
  <si>
    <t>C-DXIIR</t>
  </si>
  <si>
    <t>C-IAJNQ</t>
  </si>
  <si>
    <t>C-VWWKK</t>
  </si>
  <si>
    <t>C-KKAIM</t>
  </si>
  <si>
    <t>C-OHKAG</t>
  </si>
  <si>
    <t>C-XVCSV</t>
  </si>
  <si>
    <t>C-RUMLJ</t>
  </si>
  <si>
    <t>C-UIEQL</t>
  </si>
  <si>
    <t>C-NJYKB</t>
  </si>
  <si>
    <t>C-BYSVZ</t>
  </si>
  <si>
    <t>C-ZOPQH</t>
  </si>
  <si>
    <t>C-XZVOD</t>
  </si>
  <si>
    <t>C-WLTDW</t>
  </si>
  <si>
    <t>C-MMIBA</t>
  </si>
  <si>
    <t>C-XTHIY</t>
  </si>
  <si>
    <t>C-XSCHB</t>
  </si>
  <si>
    <t>C-IRLIH</t>
  </si>
  <si>
    <t>C-VXMJG</t>
  </si>
  <si>
    <t>C-ZCBUP</t>
  </si>
  <si>
    <t>C-VODFW</t>
  </si>
  <si>
    <t>C-QIVUA</t>
  </si>
  <si>
    <t>C-TOSRN</t>
  </si>
  <si>
    <t>C-HEUSJ</t>
  </si>
  <si>
    <t>C-OGIWY</t>
  </si>
  <si>
    <t>C-NLXEJ</t>
  </si>
  <si>
    <t>C-AJTLC</t>
  </si>
  <si>
    <t>C-IILYS</t>
  </si>
  <si>
    <t>C-IQKSP</t>
  </si>
  <si>
    <t>C-HJJCX</t>
  </si>
  <si>
    <t>C-QSNUQ</t>
  </si>
  <si>
    <t>C-QQAYY</t>
  </si>
  <si>
    <t>C-IBBNX</t>
  </si>
  <si>
    <t>C-KYGVM</t>
  </si>
  <si>
    <t>C-QRIYX</t>
  </si>
  <si>
    <t>C-ATFEO</t>
  </si>
  <si>
    <t>C-COXKL</t>
  </si>
  <si>
    <t>C-XUQNV</t>
  </si>
  <si>
    <t>C-KJBAE</t>
  </si>
  <si>
    <t>C-UWPAW</t>
  </si>
  <si>
    <t>C-GJJAI</t>
  </si>
  <si>
    <t>C-BZNAK</t>
  </si>
  <si>
    <t>C-CQAHU</t>
  </si>
  <si>
    <t>C-SKOQH</t>
  </si>
  <si>
    <t>C-DDNEA</t>
  </si>
  <si>
    <t>C-PXENB</t>
  </si>
  <si>
    <t>C-CDCCU</t>
  </si>
  <si>
    <t>C-SUXJA</t>
  </si>
  <si>
    <t>C-JHWIA</t>
  </si>
  <si>
    <t>C-QRPJA</t>
  </si>
  <si>
    <t>C-WOLJU</t>
  </si>
  <si>
    <t>C-MBABI</t>
  </si>
  <si>
    <t>C-VHOYJ</t>
  </si>
  <si>
    <t>C-XYPCV</t>
  </si>
  <si>
    <t>C-LLJUG</t>
  </si>
  <si>
    <t>C-YGFHO</t>
  </si>
  <si>
    <t>C-OOUZX</t>
  </si>
  <si>
    <t>C-SVXQB</t>
  </si>
  <si>
    <t>C-WMFQW</t>
  </si>
  <si>
    <t>C-SVUPV</t>
  </si>
  <si>
    <t>C-VJHGM</t>
  </si>
  <si>
    <t>C-HCWSM</t>
  </si>
  <si>
    <t>C-SGDQV</t>
  </si>
  <si>
    <t>C-EBDWV</t>
  </si>
  <si>
    <t>C-RJCFH</t>
  </si>
  <si>
    <t>C-BBCIR</t>
  </si>
  <si>
    <t>C-NPYTK</t>
  </si>
  <si>
    <t>C-FPBXM</t>
  </si>
  <si>
    <t>C-KYYHJ</t>
  </si>
  <si>
    <t>C-BKESL</t>
  </si>
  <si>
    <t>C-UJEAR</t>
  </si>
  <si>
    <t>C-GHOCO</t>
  </si>
  <si>
    <t>C-QNQJD</t>
  </si>
  <si>
    <t>C-ZTZLQ</t>
  </si>
  <si>
    <t>C-XONCQ</t>
  </si>
  <si>
    <t>C-PBEFL</t>
  </si>
  <si>
    <t>C-QYMUU</t>
  </si>
  <si>
    <t>C-BVVXN</t>
  </si>
  <si>
    <t>C-GWTRR</t>
  </si>
  <si>
    <t>C-YRJUK</t>
  </si>
  <si>
    <t>C-KIOKG</t>
  </si>
  <si>
    <t>C-UIXRS</t>
  </si>
  <si>
    <t>C-URWEB</t>
  </si>
  <si>
    <t>C-OUDOY</t>
  </si>
  <si>
    <t>C-VAAXJ</t>
  </si>
  <si>
    <t>C-KPAJN</t>
  </si>
  <si>
    <t>C-ULWWG</t>
  </si>
  <si>
    <t>C-IMSSA</t>
  </si>
  <si>
    <t>C-ZMVZT</t>
  </si>
  <si>
    <t>C-QVZUF</t>
  </si>
  <si>
    <t>C-FYQES</t>
  </si>
  <si>
    <t>C-EOMGM</t>
  </si>
  <si>
    <t>C-JZECG</t>
  </si>
  <si>
    <t>C-UZLAP</t>
  </si>
  <si>
    <t>C-JKTMJ</t>
  </si>
  <si>
    <t>C-DXJUU</t>
  </si>
  <si>
    <t>C-OSAGP</t>
  </si>
  <si>
    <t>C-IVUZV</t>
  </si>
  <si>
    <t>C-DDXFJ</t>
  </si>
  <si>
    <t>C-TXNZS</t>
  </si>
  <si>
    <t>C-GHYGA</t>
  </si>
  <si>
    <t>C-ZXXAR</t>
  </si>
  <si>
    <t>C-NGYYK</t>
  </si>
  <si>
    <t>C-OUYPG</t>
  </si>
  <si>
    <t>C-HKUDJ</t>
  </si>
  <si>
    <t>C-TMARG</t>
  </si>
  <si>
    <t>C-AJSFG</t>
  </si>
  <si>
    <t>C-BJLTZ</t>
  </si>
  <si>
    <t>C-NIUAW</t>
  </si>
  <si>
    <t>C-LWDYJ</t>
  </si>
  <si>
    <t>C-JSNJR</t>
  </si>
  <si>
    <t>C-QQLDM</t>
  </si>
  <si>
    <t>C-EUUMW</t>
  </si>
  <si>
    <t>C-TQJIO</t>
  </si>
  <si>
    <t>C-PYXVG</t>
  </si>
  <si>
    <t>C-LEBFV</t>
  </si>
  <si>
    <t>C-SMUFF</t>
  </si>
  <si>
    <t>C-UBMEQ</t>
  </si>
  <si>
    <t>C-KWNQF</t>
  </si>
  <si>
    <t>C-WEOSF</t>
  </si>
  <si>
    <t>C-GKKLB</t>
  </si>
  <si>
    <t>C-MKDJO</t>
  </si>
  <si>
    <t>C-MZKCE</t>
  </si>
  <si>
    <t>C-DSJGW</t>
  </si>
  <si>
    <t>C-DGDML</t>
  </si>
  <si>
    <t>C-FAMSL</t>
  </si>
  <si>
    <t>C-KKXKD</t>
  </si>
  <si>
    <t>C-WJDLE</t>
  </si>
  <si>
    <t>C-MYXIQ</t>
  </si>
  <si>
    <t>C-EHQEY</t>
  </si>
  <si>
    <t>C-BJRZJ</t>
  </si>
  <si>
    <t>C-GGHPX</t>
  </si>
  <si>
    <t>C-OHNTH</t>
  </si>
  <si>
    <t>C-ZPBUL</t>
  </si>
  <si>
    <t>C-WCJAU</t>
  </si>
  <si>
    <t>C-HYSTZ</t>
  </si>
  <si>
    <t>C-CWELE</t>
  </si>
  <si>
    <t>C-QKDDY</t>
  </si>
  <si>
    <t>C-ZBQTM</t>
  </si>
  <si>
    <t>C-XXKAY</t>
  </si>
  <si>
    <t>C-GYKKR</t>
  </si>
  <si>
    <t>C-QZDKY</t>
  </si>
  <si>
    <t>C-MDDPS</t>
  </si>
  <si>
    <t>C-EIFPZ</t>
  </si>
  <si>
    <t>C-GQEVK</t>
  </si>
  <si>
    <t>C-PQIJH</t>
  </si>
  <si>
    <t>C-VTPSX</t>
  </si>
  <si>
    <t>C-NLOVY</t>
  </si>
  <si>
    <t>C-DWXWA</t>
  </si>
  <si>
    <t>C-KBTZK</t>
  </si>
  <si>
    <t>C-DZNXV</t>
  </si>
  <si>
    <t>Entite_code</t>
  </si>
  <si>
    <t>Entite_ref</t>
  </si>
  <si>
    <t>Entite_nom</t>
  </si>
  <si>
    <t>Entite_ville</t>
  </si>
  <si>
    <t>Entite_pays</t>
  </si>
  <si>
    <t>WOI_Code</t>
  </si>
  <si>
    <t>WOI_config</t>
  </si>
  <si>
    <t>WOI_statut</t>
  </si>
  <si>
    <t>WOI_DateDemandee</t>
  </si>
  <si>
    <t>WOI_DatePrévueLe</t>
  </si>
  <si>
    <t>WOI_DateFinLe</t>
  </si>
  <si>
    <t>WO_code</t>
  </si>
  <si>
    <t>CO_code</t>
  </si>
  <si>
    <t>CO_DateCréation</t>
  </si>
  <si>
    <t>Projet_Nom</t>
  </si>
  <si>
    <t>Produit_code</t>
  </si>
  <si>
    <t>Produit_Nom</t>
  </si>
  <si>
    <t>Produit_desc</t>
  </si>
  <si>
    <t>WOI_Metadata</t>
  </si>
  <si>
    <t>WOI_OL</t>
  </si>
  <si>
    <t>TAG_nom</t>
  </si>
  <si>
    <t>Lien Telecom FTTH Pologne</t>
  </si>
  <si>
    <t>new</t>
  </si>
  <si>
    <t>WO-XIOYF</t>
  </si>
  <si>
    <t>CO-IXKQJ</t>
  </si>
  <si>
    <t>IDKIDS 2021</t>
  </si>
  <si>
    <t>P-CQIJD</t>
  </si>
  <si>
    <t>Lien nu générique – international</t>
  </si>
  <si>
    <t>Lien nu, livraison à l'international_x000D_
(routeur non inclus)</t>
  </si>
  <si>
    <t>{"GTR": "Standard", "Pays": "Pologne", "Type": "FTTH", "Débit": "Débit max", "Opérateur": "local", "Réalisation": "Construction"}</t>
  </si>
  <si>
    <t>teamap-lien-1</t>
  </si>
  <si>
    <t>WO-HHFJI</t>
  </si>
  <si>
    <t>WO-JUDBC</t>
  </si>
  <si>
    <t>WO-DUBHH</t>
  </si>
  <si>
    <t>WO-QNLTL</t>
  </si>
  <si>
    <t>WO-KIYCF</t>
  </si>
  <si>
    <t>WO-WXHVN</t>
  </si>
  <si>
    <t>WO-BNQEW</t>
  </si>
  <si>
    <t>WO-MAGOJ</t>
  </si>
  <si>
    <t>WO-UKIOB</t>
  </si>
  <si>
    <t>WO-OXRHU</t>
  </si>
  <si>
    <t>WO-AEGOO</t>
  </si>
  <si>
    <t>WO-EXBVQ</t>
  </si>
  <si>
    <t>Lien Telecom FTTH Luxembourg</t>
  </si>
  <si>
    <t>WO-XNRIQ</t>
  </si>
  <si>
    <t>CO-MJNFI</t>
  </si>
  <si>
    <t>{"GTR": "Standard", "Pays": "Luxembourg", "Type": "FTTH", "Débit": "Débit max", "Opérateur": "local", "Réalisation": "Construction"}</t>
  </si>
  <si>
    <t>Lien Telecom FTTH Suisse</t>
  </si>
  <si>
    <t>WO-XXAZC</t>
  </si>
  <si>
    <t>CO-FFZUT</t>
  </si>
  <si>
    <t>{"GTR": "Standard", "Pays": "Suisse", "Type": "FTTH", "Débit": "Débit max", "Opérateur": "local", "Réalisation": "Construction"}</t>
  </si>
  <si>
    <t>WO-HJZWE</t>
  </si>
  <si>
    <t>WO-HFNSI</t>
  </si>
  <si>
    <t>Lien Telecom VDSL Suisse</t>
  </si>
  <si>
    <t>WO-JLOJY</t>
  </si>
  <si>
    <t>{"GTR": "Standard", "Pays": "Suisse", "Type": "VDSL", "Débit": "Débit max", "Opérateur": "local", "Réalisation": "Construction"}</t>
  </si>
  <si>
    <t>WO-FJHJR</t>
  </si>
  <si>
    <t>WO-HGVQT</t>
  </si>
  <si>
    <t>WO-RQCRE</t>
  </si>
  <si>
    <t>WO-JDYJT</t>
  </si>
  <si>
    <t>WO-JQHPN</t>
  </si>
  <si>
    <t>WO-PAQDK</t>
  </si>
  <si>
    <t>Lien Telecom FTTH Espagne</t>
  </si>
  <si>
    <t>WO-ZUBHG</t>
  </si>
  <si>
    <t>CO-ZBXUC</t>
  </si>
  <si>
    <t>{"GTR": "Standard", "Pays": "Espagne", "Type": "FTTH", "Débit": "Débit max", "Opérateur": "local", "Réalisation": "Construction"}</t>
  </si>
  <si>
    <t>WO-TVIWN</t>
  </si>
  <si>
    <t>WO-JTXOC</t>
  </si>
  <si>
    <t>WO-SWWFA</t>
  </si>
  <si>
    <t>WO-CRYFP</t>
  </si>
  <si>
    <t>WO-JAZIW</t>
  </si>
  <si>
    <t>WO-ZKSNL</t>
  </si>
  <si>
    <t>WO-SUJPM</t>
  </si>
  <si>
    <t>WO-HZQWE</t>
  </si>
  <si>
    <t>WO-HGKVM</t>
  </si>
  <si>
    <t>WO-UQYQS</t>
  </si>
  <si>
    <t>Lien Telecom ADSL Espagne</t>
  </si>
  <si>
    <t>WO-DRFZD</t>
  </si>
  <si>
    <t>{"GTR": "Standard", "Pays": "Espagne", "Type": "ADSL", "Débit": "Débit max", "Opérateur": "local", "Réalisation": "Construction"}</t>
  </si>
  <si>
    <t>WO-CSSYT</t>
  </si>
  <si>
    <t>WO-YUABO</t>
  </si>
  <si>
    <t>WO-KWRQZ</t>
  </si>
  <si>
    <t>WO-PZFBM</t>
  </si>
  <si>
    <t>WO-VMKKN</t>
  </si>
  <si>
    <t>WO-UPMWF</t>
  </si>
  <si>
    <t>WO-IMXUR</t>
  </si>
  <si>
    <t>WO-ERTHT</t>
  </si>
  <si>
    <t>WO-KUUXJ</t>
  </si>
  <si>
    <t>WO-HHBRW</t>
  </si>
  <si>
    <t>WO-NKXHT</t>
  </si>
  <si>
    <t>WO-PMHDA</t>
  </si>
  <si>
    <t>WO-GGBFJ</t>
  </si>
  <si>
    <t>WO-PPEJM</t>
  </si>
  <si>
    <t>WO-JPIVG</t>
  </si>
  <si>
    <t>WO-IWRJC</t>
  </si>
  <si>
    <t>WO-MBEOG</t>
  </si>
  <si>
    <t>WO-EREQI</t>
  </si>
  <si>
    <t>Lien Telecom VDSL Belgique</t>
  </si>
  <si>
    <t>WO-JOWPU</t>
  </si>
  <si>
    <t>CO-GSJDW</t>
  </si>
  <si>
    <t>{"GTR": "Standard", "Pays": "Belgique", "Type": "VDSL", "Débit": "Débit max", "Opérateur": "local", "Réalisation": "Construction"}</t>
  </si>
  <si>
    <t>WO-UXTJD</t>
  </si>
  <si>
    <t>Lien Telecom FTTH Belgique</t>
  </si>
  <si>
    <t>WO-HSSAA</t>
  </si>
  <si>
    <t>{"GTR": "Standard", "Pays": "Belgique", "Type": "FTTH", "Débit": "Débit max", "Opérateur": "local", "Réalisation": "Construction"}</t>
  </si>
  <si>
    <t>WO-SUQIR</t>
  </si>
  <si>
    <t>WO-STEIS</t>
  </si>
  <si>
    <t>WO-XRFBC</t>
  </si>
  <si>
    <t>WO-ECYFV</t>
  </si>
  <si>
    <t>WO-QMZTP</t>
  </si>
  <si>
    <t>WO-VUXZY</t>
  </si>
  <si>
    <t>WO-XTNJT</t>
  </si>
  <si>
    <t>WO-PGEOQ</t>
  </si>
  <si>
    <t>WO-XPQIA</t>
  </si>
  <si>
    <t>WO-POQFF</t>
  </si>
  <si>
    <t>WO-GZQLT</t>
  </si>
  <si>
    <t>WO-CGMVA</t>
  </si>
  <si>
    <t>WO-AKNFC</t>
  </si>
  <si>
    <t>WO-OXDPT</t>
  </si>
  <si>
    <t>WO-ARCPM</t>
  </si>
  <si>
    <t>WO-CKPSL</t>
  </si>
  <si>
    <t>WO-OSYAD</t>
  </si>
  <si>
    <t>WO-VHXMB</t>
  </si>
  <si>
    <t>WO-UHMGU</t>
  </si>
  <si>
    <t>WO-HNTWL</t>
  </si>
  <si>
    <t>WO-YAMQE</t>
  </si>
  <si>
    <t>WO-WKZOE</t>
  </si>
  <si>
    <t>WO-SKOPF</t>
  </si>
  <si>
    <t>WO-EZXOG</t>
  </si>
  <si>
    <t>WO-WODCL</t>
  </si>
  <si>
    <t>WO-DOYHT</t>
  </si>
  <si>
    <t>WO-NETZJ</t>
  </si>
  <si>
    <t>WO-UCUKJ</t>
  </si>
  <si>
    <t>WO-XLBFV</t>
  </si>
  <si>
    <t>WO-SCDBL</t>
  </si>
  <si>
    <t>Lien Telecom VDSL Allemagne</t>
  </si>
  <si>
    <t>WO-PDKBZ</t>
  </si>
  <si>
    <t>CO-KXFAE</t>
  </si>
  <si>
    <t>{"GTR": "Standard", "Pays": "Allemagne", "Type": "VDSL", "Débit": "Débit max", "Opérateur": "local", "Réalisation": "Construction"}</t>
  </si>
  <si>
    <t>WO-FUXFO</t>
  </si>
  <si>
    <t>WO-SEBPC</t>
  </si>
  <si>
    <t>WO-LRRMU</t>
  </si>
  <si>
    <t>WO-ARGZM</t>
  </si>
  <si>
    <t>WO-DHLAA</t>
  </si>
  <si>
    <t>WO-TSHQZ</t>
  </si>
  <si>
    <t>CO-VXUEF</t>
  </si>
  <si>
    <t>WO-MIQJV</t>
  </si>
  <si>
    <t>WO-OHEPK</t>
  </si>
  <si>
    <t>WO-SAZPM</t>
  </si>
  <si>
    <t>WO-FIUHF</t>
  </si>
  <si>
    <t>Lien Telecom ADSL Allemagne</t>
  </si>
  <si>
    <t>WO-LCKCY</t>
  </si>
  <si>
    <t>{"GTR": "Standard", "Pays": "Allemagne", "Type": "ADSL", "Débit": "Débit max", "Opérateur": "local", "Réalisation": "Construction"}</t>
  </si>
  <si>
    <t>WO-ZJJAT</t>
  </si>
  <si>
    <t>WO-KCIGM</t>
  </si>
  <si>
    <t>WO-PJXIE</t>
  </si>
  <si>
    <t>WO-UTLGB</t>
  </si>
  <si>
    <t>WO-SIMOG</t>
  </si>
  <si>
    <t>WO-LFPVM</t>
  </si>
  <si>
    <t>Lien Telecom FTTH Italie</t>
  </si>
  <si>
    <t>WO-QZBME</t>
  </si>
  <si>
    <t>CO-WDCAM</t>
  </si>
  <si>
    <t>{"GTR": "Standard", "Pays": "Italie", "Type": "FTTH", "Débit": "Débit max", "Opérateur": "local", "Réalisation": "Construction"}</t>
  </si>
  <si>
    <t>WO-DNAXR</t>
  </si>
  <si>
    <t>WO-PKYXX</t>
  </si>
  <si>
    <t>WO-GKDGZ</t>
  </si>
  <si>
    <t>WO-UGAMV</t>
  </si>
  <si>
    <t>WO-CJBDF</t>
  </si>
  <si>
    <t>WO-OKRGR</t>
  </si>
  <si>
    <t>WO-OIIEA</t>
  </si>
  <si>
    <t>WO-QRBZQ</t>
  </si>
  <si>
    <t>Lien Telecom VDSL Italie</t>
  </si>
  <si>
    <t>WO-UOYEZ</t>
  </si>
  <si>
    <t>{"GTR": "Standard", "Pays": "Italie", "Type": "VDSL", "Débit": "Débit max", "Opérateur": "local", "Réalisation": "Construction"}</t>
  </si>
  <si>
    <t>WO-PPQMR</t>
  </si>
  <si>
    <t>WO-XGFJM</t>
  </si>
  <si>
    <t>WO-LIFQT</t>
  </si>
  <si>
    <t>WO-WDTXO</t>
  </si>
  <si>
    <t>WO-QULYH</t>
  </si>
  <si>
    <t>WO-KWKLS</t>
  </si>
  <si>
    <t>WO-DIMLK</t>
  </si>
  <si>
    <t>WO-DOJNI</t>
  </si>
  <si>
    <t>WO-CJIBF</t>
  </si>
  <si>
    <t>WO-MNVYN</t>
  </si>
  <si>
    <t>WO-CSCFK</t>
  </si>
  <si>
    <t>WO-RTZCY</t>
  </si>
  <si>
    <t>WO-JCSEU</t>
  </si>
  <si>
    <t>WO-TDLCO</t>
  </si>
  <si>
    <t>WO-CKZFT</t>
  </si>
  <si>
    <t>WO-CKWAU</t>
  </si>
  <si>
    <t>WO-MHZXK</t>
  </si>
  <si>
    <t>WO-ZPTPM</t>
  </si>
  <si>
    <t>WO-YLKVJ</t>
  </si>
  <si>
    <t>WO-AUSQV</t>
  </si>
  <si>
    <t>WO-KIKKR</t>
  </si>
  <si>
    <t>WO-YHKGE</t>
  </si>
  <si>
    <t>WO-KVHAX</t>
  </si>
  <si>
    <t>WO-NDAVV</t>
  </si>
  <si>
    <t>WO-JPFDN</t>
  </si>
  <si>
    <t>WO-LRQRH</t>
  </si>
  <si>
    <t>WO-OYBLI</t>
  </si>
  <si>
    <t>WO-LFHIS</t>
  </si>
  <si>
    <t>WO-BCMMP</t>
  </si>
  <si>
    <t>WO-VVSMJ</t>
  </si>
  <si>
    <t>WO-ZNCUO</t>
  </si>
  <si>
    <t>WO-XTOJJ</t>
  </si>
  <si>
    <t>WO-JQFLC</t>
  </si>
  <si>
    <t>WO-HVLZI</t>
  </si>
  <si>
    <t>WO-DSBGQ</t>
  </si>
  <si>
    <t>WO-RMWWA</t>
  </si>
  <si>
    <t>WO-ABTYW</t>
  </si>
  <si>
    <t>WO-ZNNWI</t>
  </si>
  <si>
    <t>WO-APNRF</t>
  </si>
  <si>
    <t>WO-JYBEC</t>
  </si>
  <si>
    <t>WO-GULQV</t>
  </si>
  <si>
    <t>WO-KHMNT</t>
  </si>
  <si>
    <t>WO-PXXAS</t>
  </si>
  <si>
    <t>WO-TIOUC</t>
  </si>
  <si>
    <t>WO-BGNLO</t>
  </si>
  <si>
    <t>WO-NWDIS</t>
  </si>
  <si>
    <t>WO-DCCFV</t>
  </si>
  <si>
    <t>WO-KQDJQ</t>
  </si>
  <si>
    <t>WO-XKCKH</t>
  </si>
  <si>
    <t>WO-ZZFIF</t>
  </si>
  <si>
    <t>WO-OLPAW</t>
  </si>
  <si>
    <t>WO-GQGCA</t>
  </si>
  <si>
    <t>WO-WTRVC</t>
  </si>
  <si>
    <t>WO-ONDTB</t>
  </si>
  <si>
    <t>WO-JXGDR</t>
  </si>
  <si>
    <t>WO-CSUQW</t>
  </si>
  <si>
    <t>Lien Telecom ADSL Italie</t>
  </si>
  <si>
    <t>WO-DZIPW</t>
  </si>
  <si>
    <t>{"GTR": "Standard", "Pays": "Italie", "Type": "ADSL", "Débit": "Débit max", "Opérateur": "local", "Réalisation": "Construction"}</t>
  </si>
  <si>
    <t>WO-YHYTB</t>
  </si>
  <si>
    <t>WO-NODWE</t>
  </si>
  <si>
    <t>WO-XNTKV</t>
  </si>
  <si>
    <t>WO-FTILZ</t>
  </si>
  <si>
    <t>WO-WNAGE</t>
  </si>
  <si>
    <t>WO-CFAJO</t>
  </si>
  <si>
    <t>WO-FODLC</t>
  </si>
  <si>
    <t>WO-RMKLA</t>
  </si>
  <si>
    <t>CO-KKPVJ</t>
  </si>
  <si>
    <t>WO-RJQPM</t>
  </si>
  <si>
    <t>WO-AOZNP</t>
  </si>
  <si>
    <t>WO-REJLG</t>
  </si>
  <si>
    <t>WO-AMRDH</t>
  </si>
  <si>
    <t>WO-YIBDJ</t>
  </si>
  <si>
    <t>WO-KXHFV</t>
  </si>
  <si>
    <t>WO-UHJOQ</t>
  </si>
  <si>
    <t>WO-TJAVM</t>
  </si>
  <si>
    <t>WO-LGJHQ</t>
  </si>
  <si>
    <t>WO-SXUOH</t>
  </si>
  <si>
    <t>WO-DDPSW</t>
  </si>
  <si>
    <t>WO-EJIJM</t>
  </si>
  <si>
    <t>WO-USUGF</t>
  </si>
  <si>
    <t>WO-VOYTR</t>
  </si>
  <si>
    <t>WO-QCGYO</t>
  </si>
  <si>
    <t>WO-SXHDN</t>
  </si>
  <si>
    <t>WO-TQSTI</t>
  </si>
  <si>
    <t>CO-YQLBN</t>
  </si>
  <si>
    <t>WO-BZNTQ</t>
  </si>
  <si>
    <t>WO-JLTEK</t>
  </si>
  <si>
    <t>WO-YEFVI</t>
  </si>
  <si>
    <t>WO-SPHJJ</t>
  </si>
  <si>
    <t>WO-HQMHY</t>
  </si>
  <si>
    <t>WO-PAOZX</t>
  </si>
  <si>
    <t>WO-WFMBZ</t>
  </si>
  <si>
    <t>WO-ZVIJU</t>
  </si>
  <si>
    <t>WO-OVFEJ</t>
  </si>
  <si>
    <t>WO-CGDGO</t>
  </si>
  <si>
    <t>WO-CVSRK</t>
  </si>
  <si>
    <t>WO-ISMJN</t>
  </si>
  <si>
    <t>WO-QJTCB</t>
  </si>
  <si>
    <t>WO-ELISH</t>
  </si>
  <si>
    <t>WO-VJTPI</t>
  </si>
  <si>
    <t>WO-WNKAT</t>
  </si>
  <si>
    <t>WO-FCENL</t>
  </si>
  <si>
    <t>WO-YJEXY</t>
  </si>
  <si>
    <t>WO-CNVVY</t>
  </si>
  <si>
    <t>WO-AZZFW</t>
  </si>
  <si>
    <t>WO-LEDBV</t>
  </si>
  <si>
    <t>WO-GXGUJ</t>
  </si>
  <si>
    <t>WO-FOYPN</t>
  </si>
  <si>
    <t>WO-WXMCZ</t>
  </si>
  <si>
    <t>WO-NUZPW</t>
  </si>
  <si>
    <t>WO-NXRTE</t>
  </si>
  <si>
    <t>WO-HNVND</t>
  </si>
  <si>
    <t>Lien Telecom FTTH 300 Mbps France</t>
  </si>
  <si>
    <t>WO-AGCYB</t>
  </si>
  <si>
    <t>CO-FOEDU</t>
  </si>
  <si>
    <t>P-LINKS</t>
  </si>
  <si>
    <t>Lien opérateur nu</t>
  </si>
  <si>
    <t>Lien générique de commande de lien</t>
  </si>
  <si>
    <t>{"action": {"label": "Création", "value": "CREATION"}, "operator_line_id": 16231, "operator_line_code": "OL-QPKBE", "operator_line_label": "OL-QPKBE (FTTH - Bouygues via Adista - Bouygues FTTH (via Adista))"}</t>
  </si>
  <si>
    <t>OL-QPKBE</t>
  </si>
  <si>
    <t>Lien Telecom FTTH 1 Gbps France</t>
  </si>
  <si>
    <t>ordered</t>
  </si>
  <si>
    <t>WO-NBPWE</t>
  </si>
  <si>
    <t>{"action": {"label": "Création", "value": "CREATION"}, "operator_line_id": 16222, "operator_line_code": "OL-MZLVN", "operator_line_label": "OL-MZLVN (FTTH - KOSC - FTTH)"}</t>
  </si>
  <si>
    <t>OL-MZLVN</t>
  </si>
  <si>
    <t>waiting</t>
  </si>
  <si>
    <t>WO-BBSHU</t>
  </si>
  <si>
    <t>{"action": {"label": "Création", "value": "CREATION", "ol_states": ["new"]}, "operator_line_id": 16223, "operator_line_code": "OL-BBYYY", "operator_line_label": "OL-BBYYY (FTTH - KOSC - FTTH)"}</t>
  </si>
  <si>
    <t>OL-BBYYY</t>
  </si>
  <si>
    <t>WO-VRPMR</t>
  </si>
  <si>
    <t>{"action": {"label": "Création", "value": "CREATION"}, "operator_line_id": 16221, "operator_line_code": "OL-BPDZG", "operator_line_label": "OL-BPDZG (FTTH - KOSC - FTTH)"}</t>
  </si>
  <si>
    <t>OL-BPDZG</t>
  </si>
  <si>
    <t>WO-LKSOR</t>
  </si>
  <si>
    <t>{"action": {"label": "Création", "value": "CREATION", "ol_states": ["new"]}, "operator_line_id": 16226, "operator_line_code": "OL-WEZEY", "operator_line_label": "OL-WEZEY (FTTH - KOSC - FTTH)"}</t>
  </si>
  <si>
    <t>OL-WEZEY</t>
  </si>
  <si>
    <t>WO-ZSKST</t>
  </si>
  <si>
    <t>{"action": {"label": "Création", "value": "CREATION"}, "operator_line_id": 16225, "operator_line_code": "OL-IMMWA", "operator_line_label": "OL-IMMWA (FTTH - KOSC - FTTH)"}</t>
  </si>
  <si>
    <t>OL-IMMWA</t>
  </si>
  <si>
    <t>Lien Telecom ADSL France dégroupage total</t>
  </si>
  <si>
    <t>WO-IVRSM</t>
  </si>
  <si>
    <t>P-ORFOP</t>
  </si>
  <si>
    <t>Lien opérateur ADSL/VDSL nu - France</t>
  </si>
  <si>
    <t>Lien opérateur nu : ADSL, VDSL, THD, RE. Livraison France_x000D_
(non équipé)</t>
  </si>
  <si>
    <t>{"ndi": "0228491131", "offer": {"id": 31, "rtc": 0, "bivc": 1, "group": "DSL Access Max", "label": "DSL Access Max : ADSL / sans RTC / bi-VC", "porta": 0, "profile": "PROFIL_22", "technology": "ADSL"}, "owner": "okaidi", "action": {"label": "Création", "value": "CREATION", "ol_states": ["new"]}, "comment": "NDI voisin", "provider": "orange", "porta_rio": null, "reference": "WOI-LVVFY:1634042510", "address_zip": "44200", "address_city": "NANTES", "address_door": "", "contact_name": "mr le responsable", "address_floor": "", "existing_line": "N", "address_street": "CENTRE COMMERCIAL DE BEAULIEU", "address_building": "", "appointment_date": "20211022", "appointment_time": "10h-12h", "last_setiar_call": "2021-10-12T14:31:18+02:00", "operator_line_id": 16233, "address_city_code": "44109", "address_residence": "", "address_stairwell": "", "connection_status": "R", "provider_comments": ["12/10/2021 14:41 - \n**DSL** : Commande\n\nLa commande `00WAYC_20211012_1.dsl` a été déposée chez Orange\n", "12/10/2021 15:11 - \n**ARFIC : Accusé de réception de fichier**\n\nLe fichier de commande `00WAYC_20211012_1.dsl` a été reçu par Orange le 12/10/2021 02:55:20.\n", "12/10/2021 15:11 - **DSLAR : Accusé de réception de commande**\n\nStatut défini par Orange le 12/10/2021 :\n\n&gt; OK : Recevable, la commande est prise en charge par France Telecom", "12/10/2021 15:11 - **DSLCRI : Accusé de réception intermédiaire**\n\n\nStatut défini par Orange le 12/10/2021 :\n\n&gt; ETUDE_OK : Phase d'étude OK\n\n    Mise en service prévisionnelle le 22/10/2021"], "operator_line_code": "OL-WDPNU", "address_street_code": "A026", "after_sales_service": "N", "contact_phonenumber": "0221000280", "desaturation_option": "N", "followup_dslcri_icc": "DSGLO115!11!atm!06/04:8.35", "operator_line_label": "OL-WDPNU (ADSL - Orange - ADSL nu)", "address_house_number": "0", "followup_dslcri_site": "", "followup_dslar_order_ref": "A83F788D", "followup_dslcri_order_ref": "A83F788D", "followup_dslcri_remote_id": "00038621378009", "followup_dslcri_type_dslam": "ALCATEL", "followup_dslcri_date_du_cri": "20211012", "followup_dslcri_type_de_cri": "ETUDE_OK", "followup_dslcri_code_commune": "", "followup_dslcri_sequence_sda": "", "followup_dslcri_date_de_rdv_fixe": "", "followup_dslcri_date_rdv_courante": "", "followup_dslcri_creneau_de_rdv_fixe": "", "followup_dslcri_creneau_rdv_courant": "", "followup_dslcri_motif_text_pilotage": "", "followup_dslcri_autres_sequences_sda_1": "", "followup_dslcri_autres_sequences_sda_2": "", "followup_dslcri_autres_sequences_sda_3": "", "followup_dslar_commentaire_orange_sur_ar": "", "followup_dslcri_date_variable_selon_l_etat": "20211022", "followup_dslar_identifiant_externe_existant": "", "followup_dslcri_identifiant_de_raccordement": "0228491131", "followup_dslcri_date_de_l_accuse_de_reception": "20211012", "followup_dslcri_identifiant_externe_de_l_acces": "", "followup_dslcri_nom_du_contact_operateur_cedant": "", "followup_dslcri_numero_du_contact_operateur_cedant": "", "followup_dslcri_adresse_mail_du_contact_operateur_cedant": "", "followup_dslcri_commentaire_d_orange_ou_de_l_operateur_cedant": "", "followup_dslcri_identifiant_de_raccordement_delivre_par_orange": "0240731243"}</t>
  </si>
  <si>
    <t>OL-WDPNU</t>
  </si>
  <si>
    <t>WO-CICJB</t>
  </si>
  <si>
    <t>{"action": {"label": "Création", "value": "CREATION"}, "operator_line_id": 16224, "operator_line_code": "OL-TFOET", "operator_line_label": "OL-TFOET (FTTH - KOSC - FTTH)"}</t>
  </si>
  <si>
    <t>OL-TFOET</t>
  </si>
  <si>
    <t>WO-TJOKL</t>
  </si>
  <si>
    <t>{"action": {"label": "Création", "value": "CREATION"}, "operator_line_id": 16199, "operator_line_code": "OL-CJCOK", "operator_line_label": "OL-CJCOK (FTTH - KOSC - FTTH)"}</t>
  </si>
  <si>
    <t>OL-CJCOK</t>
  </si>
  <si>
    <t>WO-THPUB</t>
  </si>
  <si>
    <t>P-SFRFH</t>
  </si>
  <si>
    <t>Lien FTTH  SFR nu - France</t>
  </si>
  <si>
    <t>{"action": {"label": "Création", "value": "CREATION"}, "operator_line_id": 16227, "operator_line_code": "OL-FQENN", "operator_line_label": "OL-FQENN (FTTH - SFR - SFR FTTH)"}</t>
  </si>
  <si>
    <t>OL-FQENN</t>
  </si>
  <si>
    <t>WO-VGZYB</t>
  </si>
  <si>
    <t>{"action": {"label": "Création", "value": "CREATION"}, "operator_line_id": 16228, "operator_line_code": "OL-ZEOWO", "operator_line_label": "OL-ZEOWO (FTTH - SFR - SFR FTTH)"}</t>
  </si>
  <si>
    <t>OL-ZEOWO</t>
  </si>
  <si>
    <t>WO-YMZUE</t>
  </si>
  <si>
    <t>{"action": {"label": "Création", "value": "CREATION"}, "operator_line_id": 16229, "operator_line_code": "OL-JDIYA", "operator_line_label": "OL-JDIYA (FTTH - SFR - SFR FTTH)"}</t>
  </si>
  <si>
    <t>OL-JDIYA</t>
  </si>
  <si>
    <t>WO-VHCFQ</t>
  </si>
  <si>
    <t>OL-XCJWN</t>
  </si>
  <si>
    <t>WO-PNYDA</t>
  </si>
  <si>
    <t>OL-WGLPO</t>
  </si>
  <si>
    <t>WO-WWRNG</t>
  </si>
  <si>
    <t>{"action": {"label": "Création", "value": "CREATION"}, "operator_line_id": 16202, "operator_line_code": "OL-XDSZH", "operator_line_label": "OL-XDSZH (FTTH - KOSC - FTTH)"}</t>
  </si>
  <si>
    <t>OL-XDSZH</t>
  </si>
  <si>
    <t>WO-OONEF</t>
  </si>
  <si>
    <t>OL-NTAAE</t>
  </si>
  <si>
    <t>WO-SFLEH</t>
  </si>
  <si>
    <t>{"action": {"label": "Création", "value": "CREATION"}, "operator_line_id": 16204, "operator_line_code": "OL-ZTOWQ", "operator_line_label": "OL-ZTOWQ (FTTH - KOSC - FTTH)"}</t>
  </si>
  <si>
    <t>OL-ZTOWQ</t>
  </si>
  <si>
    <t>WO-OSIKJ</t>
  </si>
  <si>
    <t>{"action": {"label": "Création", "value": "CREATION"}, "operator_line_id": 16205, "operator_line_code": "OL-SGYPH", "operator_line_label": "OL-SGYPH (FTTH - KOSC - FTTH)"}</t>
  </si>
  <si>
    <t>OL-SGYPH</t>
  </si>
  <si>
    <t>WO-GXCAX</t>
  </si>
  <si>
    <t>{"action": {"label": "Création", "value": "CREATION"}, "operator_line_id": 16230, "operator_line_code": "OL-RHRXU", "operator_line_label": "OL-RHRXU (FTTH - Bouygues via Adista - Bouygues FTTH (via Adista))"}</t>
  </si>
  <si>
    <t>OL-RHRXU</t>
  </si>
  <si>
    <t>WO-QWMBN</t>
  </si>
  <si>
    <t>{"action": {"label": "Création", "value": "CREATION"}, "operator_line_id": 16207, "operator_line_code": "OL-QNUDI", "operator_line_label": "OL-QNUDI (FTTH - KOSC - FTTH)"}</t>
  </si>
  <si>
    <t>OL-QNUDI</t>
  </si>
  <si>
    <t>WO-FJMZQ</t>
  </si>
  <si>
    <t>{"action": {"label": "Création", "value": "CREATION"}, "operator_line_id": 16208, "operator_line_code": "OL-MQAEU", "operator_line_label": "OL-MQAEU (FTTH - KOSC - FTTH)"}</t>
  </si>
  <si>
    <t>OL-MQAEU</t>
  </si>
  <si>
    <t>WO-UOADN</t>
  </si>
  <si>
    <t>{"action": {"label": "Création", "value": "CREATION"}, "operator_line_id": 16209, "operator_line_code": "OL-TZMUA", "operator_line_label": "OL-TZMUA (FTTH - KOSC - FTTH)"}</t>
  </si>
  <si>
    <t>OL-TZMUA</t>
  </si>
  <si>
    <t>WO-UPVIM</t>
  </si>
  <si>
    <t>OL-INBHD</t>
  </si>
  <si>
    <t>WO-REUJM</t>
  </si>
  <si>
    <t>{"action": {"label": "Création", "value": "CREATION"}, "operator_line_id": 16211, "operator_line_code": "OL-LIBXY", "operator_line_label": "OL-LIBXY (FTTH - KOSC - FTTH)"}</t>
  </si>
  <si>
    <t>OL-LIBXY</t>
  </si>
  <si>
    <t>WO-HMNTP</t>
  </si>
  <si>
    <t>{"action": {"label": "Création", "value": "CREATION"}, "operator_line_id": 16212, "operator_line_code": "OL-FQOPW", "operator_line_label": "OL-FQOPW (FTTH - KOSC - FTTH)"}</t>
  </si>
  <si>
    <t>OL-FQOPW</t>
  </si>
  <si>
    <t>WO-HZXIH</t>
  </si>
  <si>
    <t>{"action": {"label": "Création", "value": "CREATION"}, "operator_line_id": 16213, "operator_line_code": "OL-BVURW", "operator_line_label": "OL-BVURW (FTTH - KOSC - FTTH)"}</t>
  </si>
  <si>
    <t>OL-BVURW</t>
  </si>
  <si>
    <t>WO-PXENE</t>
  </si>
  <si>
    <t>{"action": {"label": "Création", "value": "CREATION"}, "operator_line_id": 16214, "operator_line_code": "OL-NRDJF", "operator_line_label": "OL-NRDJF (FTTH - KOSC - FTTH)"}</t>
  </si>
  <si>
    <t>OL-NRDJF</t>
  </si>
  <si>
    <t>WO-XCISP</t>
  </si>
  <si>
    <t>{"action": {"label": "Création", "value": "CREATION"}, "operator_line_id": 16215, "operator_line_code": "OL-TMKKS", "operator_line_label": "OL-TMKKS (FTTH - KOSC - FTTH)"}</t>
  </si>
  <si>
    <t>OL-TMKKS</t>
  </si>
  <si>
    <t>WO-DTQKP</t>
  </si>
  <si>
    <t>{"action": {"label": "Création", "value": "CREATION"}, "operator_line_id": 16216, "operator_line_code": "OL-JCKFG", "operator_line_label": "OL-JCKFG (FTTH - KOSC - FTTH)"}</t>
  </si>
  <si>
    <t>OL-JCKFG</t>
  </si>
  <si>
    <t>WO-LCBVW</t>
  </si>
  <si>
    <t>{"action": {"label": "Création", "value": "CREATION"}, "operator_line_id": 16217, "operator_line_code": "OL-RTHNH", "operator_line_label": "OL-RTHNH (FTTH - KOSC - FTTH)"}</t>
  </si>
  <si>
    <t>OL-RTHNH</t>
  </si>
  <si>
    <t>WO-JDSBK</t>
  </si>
  <si>
    <t>{"action": {"label": "Création", "value": "CREATION"}, "operator_line_id": 16219, "operator_line_code": "OL-YGSID", "operator_line_label": "OL-YGSID (FTTH - KOSC - FTTH)"}</t>
  </si>
  <si>
    <t>OL-YGSID</t>
  </si>
  <si>
    <t>WO-TYDAR</t>
  </si>
  <si>
    <t>CO-EMDGO</t>
  </si>
  <si>
    <t>{"action": {"label": "Création", "value": "CREATION", "ol_states": ["new"]}, "operator_line_id": 16036, "operator_line_code": "OL-NLCEM", "operator_line_label": "OL-NLCEM (FTTH - KOSC - FTTH)"}</t>
  </si>
  <si>
    <t>OL-NLCEM</t>
  </si>
  <si>
    <t>WO-ZKJKS</t>
  </si>
  <si>
    <t>{"action": {"label": "Création", "value": "CREATION"}, "operator_line_id": 16004, "operator_line_code": "OL-RYVQR", "operator_line_label": "OL-RYVQR (FTTH - SFR - SFR FTTH)"}</t>
  </si>
  <si>
    <t>OL-RYVQR</t>
  </si>
  <si>
    <t>WO-ZEUMA</t>
  </si>
  <si>
    <t>{"action": {"label": "Création", "value": "CREATION"}, "operator_line_id": 16005, "operator_line_code": "OL-BVVGI", "operator_line_label": "OL-BVVGI (FTTH - SFR - SFR FTTH)"}</t>
  </si>
  <si>
    <t>OL-BVVGI</t>
  </si>
  <si>
    <t>WO-OVTGV</t>
  </si>
  <si>
    <t>OL-HBHTA</t>
  </si>
  <si>
    <t>WO-HPPXX</t>
  </si>
  <si>
    <t>{"action": {"label": "Création", "value": "CREATION"}, "operator_line_id": 16007, "operator_line_code": "OL-EETPU", "operator_line_label": "OL-EETPU (FTTH - SFR - SFR FTTH)"}</t>
  </si>
  <si>
    <t>OL-EETPU</t>
  </si>
  <si>
    <t>WO-CSSCD</t>
  </si>
  <si>
    <t>{"action": {"label": "Création", "value": "CREATION"}, "operator_line_id": 16008, "operator_line_code": "OL-IPXHV", "operator_line_label": "OL-IPXHV (FTTH - SFR - SFR FTTH)"}</t>
  </si>
  <si>
    <t>OL-IPXHV</t>
  </si>
  <si>
    <t>WO-IPBUN</t>
  </si>
  <si>
    <t>OL-XCHUY</t>
  </si>
  <si>
    <t>WO-FABCS</t>
  </si>
  <si>
    <t>{"action": {"label": "Création", "value": "CREATION"}, "operator_line_id": 16026, "operator_line_code": "OL-YVGGU", "operator_line_label": "OL-YVGGU (FTTH - KOSC - FTTH)"}</t>
  </si>
  <si>
    <t>OL-YVGGU</t>
  </si>
  <si>
    <t>WO-JHZIC</t>
  </si>
  <si>
    <t>OL-PIYXU</t>
  </si>
  <si>
    <t>WO-UFOUP</t>
  </si>
  <si>
    <t>OL-JTXOK</t>
  </si>
  <si>
    <t>WO-XSGWX</t>
  </si>
  <si>
    <t>{"action": {"label": "Création", "value": "CREATION", "ol_states": ["new"]}, "operator_line_id": 15992, "operator_line_code": "OL-AQOPS", "operator_line_label": "OL-AQOPS (FTTH - KOSC - FTTH)"}</t>
  </si>
  <si>
    <t>OL-AQOPS</t>
  </si>
  <si>
    <t>WO-DVGWF</t>
  </si>
  <si>
    <t>OL-RNIHB</t>
  </si>
  <si>
    <t>WO-QEHHE</t>
  </si>
  <si>
    <t>{"action": {"label": "Création", "value": "CREATION", "ol_states": ["new"]}, "operator_line_id": 15987, "operator_line_code": "OL-AKPBW", "operator_line_label": "OL-AKPBW (FTTH - KOSC - FTTH)"}</t>
  </si>
  <si>
    <t>OL-AKPBW</t>
  </si>
  <si>
    <t>WO-WAXPO</t>
  </si>
  <si>
    <t>OL-LAXEO</t>
  </si>
  <si>
    <t>WO-CSLTI</t>
  </si>
  <si>
    <t>OL-KDLPL</t>
  </si>
  <si>
    <t>WO-NCHBU</t>
  </si>
  <si>
    <t>{"action": {"label": "Création", "value": "CREATION", "ol_states": ["new"]}, "operator_line_id": 16018, "operator_line_code": "OL-XKUBW", "operator_line_label": "OL-XKUBW (FTTH - KOSC - FTTH)"}</t>
  </si>
  <si>
    <t>OL-XKUBW</t>
  </si>
  <si>
    <t>WO-ZPBDE</t>
  </si>
  <si>
    <t>OL-RFBXG</t>
  </si>
  <si>
    <t>WO-YBIJS</t>
  </si>
  <si>
    <t>{"action": {"label": "Création", "value": "CREATION"}, "operator_line_id": 16019, "operator_line_code": "OL-UBTTO", "operator_line_label": "OL-UBTTO (FTTH - KOSC - FTTH)"}</t>
  </si>
  <si>
    <t>OL-UBTTO</t>
  </si>
  <si>
    <t>WO-IJIPF</t>
  </si>
  <si>
    <t>OL-KZUFG</t>
  </si>
  <si>
    <t>WO-OPGUB</t>
  </si>
  <si>
    <t>{"action": {"label": "Création", "value": "CREATION"}, "operator_line_id": 15989, "operator_line_code": "OL-IRHQM", "operator_line_label": "OL-IRHQM (FTTH - KOSC - FTTH)"}</t>
  </si>
  <si>
    <t>OL-IRHQM</t>
  </si>
  <si>
    <t>WO-OHVGO</t>
  </si>
  <si>
    <t>OL-EKBEJ</t>
  </si>
  <si>
    <t>WO-LUNLG</t>
  </si>
  <si>
    <t>{"action": {"label": "Création", "value": "CREATION"}, "operator_line_id": 16030, "operator_line_code": "OL-JPDIB", "operator_line_label": "OL-JPDIB (FTTH - KOSC - FTTH)"}</t>
  </si>
  <si>
    <t>OL-JPDIB</t>
  </si>
  <si>
    <t>WO-UUXPK</t>
  </si>
  <si>
    <t>{"action": {"label": "Création", "value": "CREATION", "ol_states": ["new"]}, "operator_line_id": 15996, "operator_line_code": "OL-GRKYL", "operator_line_label": "OL-GRKYL (FTTH - KOSC - FTTH)"}</t>
  </si>
  <si>
    <t>OL-GRKYL</t>
  </si>
  <si>
    <t>WO-ZMZWL</t>
  </si>
  <si>
    <t>{"action": {"label": "Création", "value": "CREATION"}, "operator_line_id": 16020, "operator_line_code": "OL-LVBWX", "operator_line_label": "OL-LVBWX (FTTH - KOSC - FTTH)"}</t>
  </si>
  <si>
    <t>OL-LVBWX</t>
  </si>
  <si>
    <t>WO-BBYTZ</t>
  </si>
  <si>
    <t>OL-HEPSO</t>
  </si>
  <si>
    <t>WO-FDSMW</t>
  </si>
  <si>
    <t>{"action": {"label": "Création", "value": "CREATION"}, "operator_line_id": 16031, "operator_line_code": "OL-KIALA", "operator_line_label": "OL-KIALA (FTTH - KOSC - FTTH)"}</t>
  </si>
  <si>
    <t>OL-KIALA</t>
  </si>
  <si>
    <t>WO-GHJAM</t>
  </si>
  <si>
    <t>{"action": {"label": "Création", "value": "CREATION"}, "operator_line_id": 15990, "operator_line_code": "OL-NBFXM", "operator_line_label": "OL-NBFXM (FTTH - KOSC - FTTH)"}</t>
  </si>
  <si>
    <t>OL-NBFXM</t>
  </si>
  <si>
    <t>WO-XWLTC</t>
  </si>
  <si>
    <t>OL-NLJOP</t>
  </si>
  <si>
    <t>WO-LBBXF</t>
  </si>
  <si>
    <t>{"action": {"label": "Création", "value": "CREATION"}, "operator_line_id": 16022, "operator_line_code": "OL-FPVCG", "operator_line_label": "OL-FPVCG (FTTH - KOSC - FTTH)"}</t>
  </si>
  <si>
    <t>OL-FPVCG</t>
  </si>
  <si>
    <t>WO-BPLTY</t>
  </si>
  <si>
    <t>{"action": {"label": "Création", "value": "CREATION"}, "operator_line_id": 15998, "operator_line_code": "OL-XPHWS", "operator_line_label": "OL-XPHWS (FTTH - KOSC - FTTH)"}</t>
  </si>
  <si>
    <t>OL-XPHWS</t>
  </si>
  <si>
    <t>WO-CSPMR</t>
  </si>
  <si>
    <t>{"action": {"label": "Création", "value": "CREATION"}, "operator_line_id": 15983, "operator_line_code": "OL-QCTGC", "operator_line_label": "OL-QCTGC (FTTH - KOSC - FTTH)"}</t>
  </si>
  <si>
    <t>OL-QCTGC</t>
  </si>
  <si>
    <t>WO-BAYAI</t>
  </si>
  <si>
    <t>OL-GWDRF</t>
  </si>
  <si>
    <t>WO-SCJBL</t>
  </si>
  <si>
    <t>{"action": {"label": "Création", "value": "CREATION"}, "operator_line_id": 16186, "operator_line_code": "OL-RWICJ", "operator_line_label": "OL-RWICJ (ADSL/VDSL - SFR - ADSL Surfer)"}</t>
  </si>
  <si>
    <t>OL-RWICJ</t>
  </si>
  <si>
    <t>WO-IPCJS</t>
  </si>
  <si>
    <t>{"action": {"label": "Création", "value": "CREATION", "ol_states": ["new"]}, "operator_line_id": 16035, "operator_line_code": "OL-QBSCF", "operator_line_label": "OL-QBSCF (FTTH - KOSC - FTTH)"}</t>
  </si>
  <si>
    <t>OL-QBSCF</t>
  </si>
  <si>
    <t>WO-ZBUMQ</t>
  </si>
  <si>
    <t>{"action": {"label": "Création", "value": "CREATION"}, "operator_line_id": 16000, "operator_line_code": "OL-MOEBH", "operator_line_label": "OL-MOEBH (FTTH - SFR - SFR FTTH)"}</t>
  </si>
  <si>
    <t>OL-MOEBH</t>
  </si>
  <si>
    <t>WO-BGDKF</t>
  </si>
  <si>
    <t>{"action": {"label": "Création", "value": "CREATION"}, "operator_line_id": 16001, "operator_line_code": "OL-MLUOH", "operator_line_label": "OL-MLUOH (FTTH - SFR - SFR FTTH)"}</t>
  </si>
  <si>
    <t>OL-MLUOH</t>
  </si>
  <si>
    <t>WO-NBPFM</t>
  </si>
  <si>
    <t>{"action": {"label": "Création", "value": "CREATION"}, "operator_line_id": 16002, "operator_line_code": "OL-JSHWK", "operator_line_label": "OL-JSHWK (FTTH - SFR - SFR FTTH)"}</t>
  </si>
  <si>
    <t>OL-JSHWK</t>
  </si>
  <si>
    <t>WO-PHNZK</t>
  </si>
  <si>
    <t>OL-YKSCJ</t>
  </si>
  <si>
    <t>WO-NPCJO</t>
  </si>
  <si>
    <t>OL-KHWKO</t>
  </si>
  <si>
    <t>WO-IJTUK</t>
  </si>
  <si>
    <t>{"action": {"label": "Création", "value": "CREATION"}, "operator_line_id": 16037, "operator_line_code": "OL-UGTGJ", "operator_line_label": "OL-UGTGJ (FTTH - KOSC - FTTH)"}</t>
  </si>
  <si>
    <t>OL-UGTGJ</t>
  </si>
  <si>
    <t>WO-DNOBA</t>
  </si>
  <si>
    <t>{"action": {"label": "Création", "value": "CREATION", "ol_states": ["new"]}, "operator_line_id": 15995, "operator_line_code": "OL-SUFJR", "operator_line_label": "OL-SUFJR (FTTH - KOSC - FTTH)"}</t>
  </si>
  <si>
    <t>OL-SUFJR</t>
  </si>
  <si>
    <t>WO-ZQONW</t>
  </si>
  <si>
    <t>{"action": {"label": "Création", "value": "CREATION"}, "operator_line_id": 15994, "operator_line_code": "OL-AQCVS", "operator_line_label": "OL-AQCVS (FTTH - KOSC - FTTH)"}</t>
  </si>
  <si>
    <t>OL-AQCVS</t>
  </si>
  <si>
    <t>WO-SWGYO</t>
  </si>
  <si>
    <t>{"action": {"label": "Création", "value": "CREATION"}, "operator_line_id": 16003, "operator_line_code": "OL-MCNUM", "operator_line_label": "OL-MCNUM (FTTH - SFR - SFR FTTH)"}</t>
  </si>
  <si>
    <t>OL-MCNUM</t>
  </si>
  <si>
    <t>WO-ZITDM</t>
  </si>
  <si>
    <t>{"action": {"label": "Création", "value": "CREATION"}, "operator_line_id": 15991, "operator_line_code": "OL-XTVEV", "operator_line_label": "OL-XTVEV (FTTH - KOSC - FTTH)"}</t>
  </si>
  <si>
    <t>OL-XTVEV</t>
  </si>
  <si>
    <t>WO-SKYNY</t>
  </si>
  <si>
    <t>{"action": {"label": "Création", "value": "CREATION", "ol_states": ["new"]}, "operator_line_id": 16032, "operator_line_code": "OL-RDZYA", "operator_line_label": "OL-RDZYA (FTTH - KOSC - FTTH)"}</t>
  </si>
  <si>
    <t>OL-RDZYA</t>
  </si>
  <si>
    <t>WO-PMTPN</t>
  </si>
  <si>
    <t>{"action": {"label": "Création", "value": "CREATION"}, "operator_line_id": 16040, "operator_line_code": "OL-FYPOP", "operator_line_label": "OL-FYPOP (FTTH - KOSC - FTTH)"}</t>
  </si>
  <si>
    <t>OL-FYPOP</t>
  </si>
  <si>
    <t>WO-OEQUC</t>
  </si>
  <si>
    <t>{"action": {"label": "Création", "value": "CREATION"}, "operator_line_id": 15993, "operator_line_code": "OL-VMRYG", "operator_line_label": "OL-VMRYG (FTTH - KOSC - FTTH)"}</t>
  </si>
  <si>
    <t>OL-VMRYG</t>
  </si>
  <si>
    <t>WO-VRNWE</t>
  </si>
  <si>
    <t>{"action": {"label": "Création", "value": "CREATION", "ol_states": ["new"]}, "operator_line_id": 15985, "operator_line_code": "OL-CSNBB", "operator_line_label": "OL-CSNBB (FTTH - KOSC - FTTH)"}</t>
  </si>
  <si>
    <t>OL-CSNBB</t>
  </si>
  <si>
    <t>WO-KPOWW</t>
  </si>
  <si>
    <t>{"action": {"label": "Création", "value": "CREATION"}, "operator_line_id": 15999, "operator_line_code": "OL-BUSCK", "operator_line_label": "OL-BUSCK (FTTH - SFR - SFR FTTH)"}</t>
  </si>
  <si>
    <t>OL-BUSCK</t>
  </si>
  <si>
    <t>WO-FEODX</t>
  </si>
  <si>
    <t>OL-HPVJV</t>
  </si>
  <si>
    <t>WO-MDOMK</t>
  </si>
  <si>
    <t>{"action": {"label": "Création", "value": "CREATION"}, "operator_line_id": 15986, "operator_line_code": "OL-UQUKU", "operator_line_label": "OL-UQUKU (FTTH - KOSC - FTTH)"}</t>
  </si>
  <si>
    <t>OL-UQUKU</t>
  </si>
  <si>
    <t>WO-EGZHH</t>
  </si>
  <si>
    <t>CO-BBWAU</t>
  </si>
  <si>
    <t>done</t>
  </si>
  <si>
    <t>WO-JKJZH</t>
  </si>
  <si>
    <t>CO-IAMIV</t>
  </si>
  <si>
    <t>{"action": {"label": "Création", "value": "CREATION"}, "operator_line_id": 15963, "operator_line_code": "OL-PQELV", "operator_line_label": "OL-PQELV (FTTH - KOSC - FTTH)"}</t>
  </si>
  <si>
    <t>OL-PQELV</t>
  </si>
  <si>
    <t>WO-HZWGD</t>
  </si>
  <si>
    <t>CO-EUNHW</t>
  </si>
  <si>
    <t>{"ndi": "0321814568", "offer": {"id": 25, "rtc": 0, "bivc": 1, "group": "DSL Access Max2", "label": "DSL Access Max2 : THD / sans RTC / bi-VC", "porta": 0, "profile": "PROFIL_23", "technology": "THD"}, "owner": "CATIMINI", "action": {"label": "Création", "value": "CREATION", "ol_states": ["new"]}, "provider": "orange", "porta_rio": null, "reference": "WOI-ZKQKJ:1633444910", "address_zip": "62520", "address_city": "LE TOUQUET PARIS PLAGE", "address_door": "", "contact_name": "Monsieur le responsable", "address_floor": "", "existing_line": "O", "address_street": "RUE SAINT JEAN", "address_building": "", "appointment_date": "15/10/2021", "appointment_time": "10h00", "last_setiar_call": "2021-10-05T16:25:21+02:00", "operator_line_id": 15508, "address_city_code": "62826", "address_residence": "", "address_stairwell": "", "appointment_state": "RV_ACCEPTE", "connection_status": "R", "provider_comments": ["05/10/2021 16:41 - \n**DSL** : Commande\n\nLa commande `00WAYC_20211005_1.dsl` a été déposée chez Orange\n", "05/10/2021 17:11 - \n**ARFIC : Accusé de réception de fichier**\n\nLe fichier de commande `00WAYC_20211005_1.dsl` a été reçu par Orange le 05/10/2021 04:55:35.\n", "05/10/2021 18:11 - **DSLAR : Accusé de réception de commande**\n\nStatut défini par Orange le 05/10/2021 :\n\n&gt; OK : Recevable, la commande est prise en charge par France Telecom", "05/10/2021 18:11 - **DSLCRI : Accusé de réception intermédiaire**\n\n\nStatut défini par Orange le 05/10/2021 :\n\n&gt; ETUDE_OK : Phase d'étude OK\n\n    Mise en service prévisionnelle le 15/10/2021", "05/10/2021 19:11 - **DSLCRI : Accusé de réception intermédiaire**\n\n\nStatut défini par Orange le 05/10/2021 :\n\n&gt; RV_ACCEPTE : Date de RDV client acceptée\n\n    Rendez-vous du 15/10/2021 à 10h00 accepté", "09/10/2021 09:11 - **DSLCRI : Accusé de réception intermédiaire**\n\nInformation de pilotage envoyée par Orange le 09/10/2021 :\n\n&gt; **RDV Pris**\n\n&gt; 15/10/2021 10:00: merci d'informer votre client de la date et heure du rdv"], "operator_line_code": "OL-CTMOT", "address_street_code": "1150", "after_sales_service": "N", "contact_phonenumber": "0321814568", "desaturation_option": "N", "followup_dslcri_icc": "", "operator_line_label": "OL-CTMOT (ADSL - Orange - ADSL nu)", "address_house_number": "45", "followup_dslcri_site": "", "followup_dslar_order_ref": "A83D0896", "followup_dslcri_order_ref": "A83D0896", "followup_dslcri_remote_id": "", "followup_dslcri_type_dslam": "", "followup_dslcri_date_du_cri": "20211009", "followup_dslcri_type_de_cri": "PILOTAGE", "followup_dslcri_code_commune": "", "followup_dslcri_sequence_sda": "", "followup_dslcri_date_de_rdv_fixe": "", "followup_dslcri_date_rdv_courante": "", "followup_dslcri_creneau_de_rdv_fixe": "", "followup_dslcri_creneau_rdv_courant": "", "followup_dslcri_motif_text_pilotage": "RDV Pris", "followup_dslcri_autres_sequences_sda_1": "", "followup_dslcri_autres_sequences_sda_2": "", "followup_dslcri_autres_sequences_sda_3": "", "followup_dslar_commentaire_orange_sur_ar": "", "followup_dslcri_date_variable_selon_l_etat": "20211015", "followup_dslar_identifiant_externe_existant": "", "followup_dslcri_identifiant_de_raccordement": "0321814568", "followup_dslcri_date_de_l_accuse_de_reception": "20211005", "followup_dslcri_identifiant_externe_de_l_acces": "", "followup_dslcri_nom_du_contact_operateur_cedant": "", "followup_dslcri_numero_du_contact_operateur_cedant": "", "followup_dslcri_adresse_mail_du_contact_operateur_cedant": "", "followup_dslcri_commentaire_d_orange_ou_de_l_operateur_cedant": "15/10/2021 10:00: merci d'informer votre client de la date et heure du rdv", "followup_dslcri_identifiant_de_raccordement_delivre_par_orange": ""}</t>
  </si>
  <si>
    <t>OL-CTMOT</t>
  </si>
  <si>
    <t>WO-QKWAR</t>
  </si>
  <si>
    <t>CO-STHVU</t>
  </si>
  <si>
    <t>teamap-lien-2</t>
  </si>
  <si>
    <t>WO-VUCHR</t>
  </si>
  <si>
    <t>CO-VDTQI</t>
  </si>
  <si>
    <t>WO-DDYSI</t>
  </si>
  <si>
    <t>WO-GLHEX</t>
  </si>
  <si>
    <t>WO-NFMME</t>
  </si>
  <si>
    <t>WO-ITATY</t>
  </si>
  <si>
    <t>WO-GVQZZ</t>
  </si>
  <si>
    <t>WO-ZXNIA</t>
  </si>
  <si>
    <t>CO-ZIUYS</t>
  </si>
  <si>
    <t>WO-KVYVW</t>
  </si>
  <si>
    <t>CO-POPDO</t>
  </si>
  <si>
    <t>WO-IRNFN</t>
  </si>
  <si>
    <t>WO-QRKVD</t>
  </si>
  <si>
    <t>WO-NWOBY</t>
  </si>
  <si>
    <t>WO-GMVTL</t>
  </si>
  <si>
    <t>WO-RYVUG</t>
  </si>
  <si>
    <t>WO-ORCOY</t>
  </si>
  <si>
    <t>WO-WALTA</t>
  </si>
  <si>
    <t>WO-WSWKK</t>
  </si>
  <si>
    <t>WO-DIPBN</t>
  </si>
  <si>
    <t>WO-FKCCE</t>
  </si>
  <si>
    <t>WO-XTFSW</t>
  </si>
  <si>
    <t>WO-IUMFP</t>
  </si>
  <si>
    <t>WO-FHMWG</t>
  </si>
  <si>
    <t>WO-HITMI</t>
  </si>
  <si>
    <t>WO-MFLUA</t>
  </si>
  <si>
    <t>WO-GDPRA</t>
  </si>
  <si>
    <t>WO-HRPZE</t>
  </si>
  <si>
    <t>CO-YVDZD</t>
  </si>
  <si>
    <t>WO-IJZGF</t>
  </si>
  <si>
    <t>WO-ZOBKZ</t>
  </si>
  <si>
    <t>WO-JKUDL</t>
  </si>
  <si>
    <t>WO-TXHFR</t>
  </si>
  <si>
    <t>WO-XRWLB</t>
  </si>
  <si>
    <t>WO-NDERI</t>
  </si>
  <si>
    <t>WO-PVKYW</t>
  </si>
  <si>
    <t>WO-CNNZA</t>
  </si>
  <si>
    <t>WO-DXJII</t>
  </si>
  <si>
    <t>WO-XZRZK</t>
  </si>
  <si>
    <t>WO-FOPVR</t>
  </si>
  <si>
    <t>WO-IALYP</t>
  </si>
  <si>
    <t>WO-BIOJP</t>
  </si>
  <si>
    <t>WO-HFNGP</t>
  </si>
  <si>
    <t>WO-WWFXG</t>
  </si>
  <si>
    <t>WO-EUEVK</t>
  </si>
  <si>
    <t>WO-BJWCZ</t>
  </si>
  <si>
    <t>WO-PGWXY</t>
  </si>
  <si>
    <t>WO-DPPIK</t>
  </si>
  <si>
    <t>WO-CRXAG</t>
  </si>
  <si>
    <t>WO-WYEBD</t>
  </si>
  <si>
    <t>WO-CFYEG</t>
  </si>
  <si>
    <t>WO-ASEYO</t>
  </si>
  <si>
    <t>WO-QFREV</t>
  </si>
  <si>
    <t>WO-PVANG</t>
  </si>
  <si>
    <t>WO-YZYMG</t>
  </si>
  <si>
    <t>CO-FQSKM</t>
  </si>
  <si>
    <t>WO-OBOGS</t>
  </si>
  <si>
    <t>CO-CQQKF</t>
  </si>
  <si>
    <t>WO-IVCDZ</t>
  </si>
  <si>
    <t>WO-XMLXJ</t>
  </si>
  <si>
    <t>WO-LDGOA</t>
  </si>
  <si>
    <t>WO-FYVCJ</t>
  </si>
  <si>
    <t>WO-UXTEX</t>
  </si>
  <si>
    <t>WO-PLVQV</t>
  </si>
  <si>
    <t>WO-NIWEY</t>
  </si>
  <si>
    <t>WO-XXMPN</t>
  </si>
  <si>
    <t>WO-HSKDF</t>
  </si>
  <si>
    <t>WO-JTVIG</t>
  </si>
  <si>
    <t>WO-FXCCH</t>
  </si>
  <si>
    <t>WO-OMXHJ</t>
  </si>
  <si>
    <t>WO-YHQXL</t>
  </si>
  <si>
    <t>WO-VQOEQ</t>
  </si>
  <si>
    <t>WO-PTHYK</t>
  </si>
  <si>
    <t>WO-ERBTM</t>
  </si>
  <si>
    <t>WO-BHHRU</t>
  </si>
  <si>
    <t>WO-UJXLP</t>
  </si>
  <si>
    <t>WO-LQCHT</t>
  </si>
  <si>
    <t>WO-NPSNL</t>
  </si>
  <si>
    <t>WO-KCAWO</t>
  </si>
  <si>
    <t>OL-FVYGZ</t>
  </si>
  <si>
    <t>WO-XBQGI</t>
  </si>
  <si>
    <t>OL-NBMHQ</t>
  </si>
  <si>
    <t>Lien Telecom VDSL France</t>
  </si>
  <si>
    <t>WO-QCQKC</t>
  </si>
  <si>
    <t>OL-ANZPS</t>
  </si>
  <si>
    <t>WO-RNMVO</t>
  </si>
  <si>
    <t>OL-LROEE</t>
  </si>
  <si>
    <t>WO-KASKO</t>
  </si>
  <si>
    <t>{"action": {"label": "Création", "value": "CREATION", "ol_states": ["new"]}, "operator_line_id": 16125, "operator_line_code": "OL-HQTZX", "operator_line_label": "OL-HQTZX (ADSL/VDSL - SFR - ADSL Surfer)"}</t>
  </si>
  <si>
    <t>OL-HQTZX</t>
  </si>
  <si>
    <t>WO-BVQNR</t>
  </si>
  <si>
    <t>{"action": {"label": "Création", "value": "CREATION", "ol_states": ["new"]}, "operator_line_id": 16127, "operator_line_code": "OL-JLLEE", "operator_line_label": "OL-JLLEE (ADSL/VDSL - SFR - ADSL Surfer)"}</t>
  </si>
  <si>
    <t>OL-JLLEE</t>
  </si>
  <si>
    <t>WO-MLULB</t>
  </si>
  <si>
    <t>{"action": {"label": "Création", "value": "CREATION"}, "operator_line_id": 16128, "operator_line_code": "OL-SVDJN", "operator_line_label": "OL-SVDJN (ADSL/VDSL - SFR - ADSL Surfer)"}</t>
  </si>
  <si>
    <t>OL-SVDJN</t>
  </si>
  <si>
    <t>WO-CDSSB</t>
  </si>
  <si>
    <t>OL-GUJNQ</t>
  </si>
  <si>
    <t>WO-HMBGE</t>
  </si>
  <si>
    <t>OL-WGAKL</t>
  </si>
  <si>
    <t>WO-IYRUL</t>
  </si>
  <si>
    <t>{"action": {"label": "Création", "value": "CREATION"}, "operator_line_id": 16129, "operator_line_code": "OL-ELJNB", "operator_line_label": "OL-ELJNB (ADSL/VDSL - SFR - ADSL Surfer)"}</t>
  </si>
  <si>
    <t>OL-ELJNB</t>
  </si>
  <si>
    <t>WO-PGOOA</t>
  </si>
  <si>
    <t>{"action": {"label": "Création", "value": "CREATION", "ol_states": ["new"]}, "operator_line_id": 16130, "operator_line_code": "OL-XVGVE", "operator_line_label": "OL-XVGVE (ADSL/VDSL - SFR - ADSL Surfer)"}</t>
  </si>
  <si>
    <t>OL-XVGVE</t>
  </si>
  <si>
    <t>WO-TQJGI</t>
  </si>
  <si>
    <t>OL-MJZVN</t>
  </si>
  <si>
    <t>WO-LZEKS</t>
  </si>
  <si>
    <t>OL-XYFBP</t>
  </si>
  <si>
    <t>WO-XVVNR</t>
  </si>
  <si>
    <t>OL-LTNKA</t>
  </si>
  <si>
    <t>WO-FNPVG</t>
  </si>
  <si>
    <t>{"action": {"label": "Création", "value": "CREATION"}, "operator_line_id": 16133, "operator_line_code": "OL-OBJYY", "operator_line_label": "OL-OBJYY (ADSL/VDSL - SFR - ADSL Surfer)"}</t>
  </si>
  <si>
    <t>OL-OBJYY</t>
  </si>
  <si>
    <t>WO-EKTXU</t>
  </si>
  <si>
    <t>OL-SKFMJ</t>
  </si>
  <si>
    <t>WO-GVUJB</t>
  </si>
  <si>
    <t>{"action": {"label": "Création", "value": "CREATION", "ol_states": ["new"]}, "operator_line_id": 16134, "operator_line_code": "OL-OSLSI", "operator_line_label": "OL-OSLSI (ADSL/VDSL - SFR - ADSL Surfer)"}</t>
  </si>
  <si>
    <t>OL-OSLSI</t>
  </si>
  <si>
    <t>WO-ISAAT</t>
  </si>
  <si>
    <t>{"action": {"label": "Création", "value": "CREATION"}, "operator_line_id": 16135, "operator_line_code": "OL-QCSNY", "operator_line_label": "OL-QCSNY (ADSL/VDSL - SFR - ADSL Surfer)"}</t>
  </si>
  <si>
    <t>OL-QCSNY</t>
  </si>
  <si>
    <t>WO-BXSWD</t>
  </si>
  <si>
    <t>OL-ULYPY</t>
  </si>
  <si>
    <t>WO-KWXCY</t>
  </si>
  <si>
    <t>OL-LAXVJ</t>
  </si>
  <si>
    <t>WO-DZEPZ</t>
  </si>
  <si>
    <t>{"action": {"label": "Création", "value": "CREATION"}, "operator_line_id": 16136, "operator_line_code": "OL-GKXCQ", "operator_line_label": "OL-GKXCQ (ADSL/VDSL - SFR - ADSL Surfer)"}</t>
  </si>
  <si>
    <t>OL-GKXCQ</t>
  </si>
  <si>
    <t>WO-AMSEH</t>
  </si>
  <si>
    <t>{"action": {"label": "Création", "value": "CREATION", "ol_states": ["new"]}, "operator_line_id": 16137, "operator_line_code": "OL-GCNKE", "operator_line_label": "OL-GCNKE (ADSL/VDSL - SFR - ADSL Surfer)"}</t>
  </si>
  <si>
    <t>OL-GCNKE</t>
  </si>
  <si>
    <t>WO-OWZUI</t>
  </si>
  <si>
    <t>OL-ONTZX</t>
  </si>
  <si>
    <t>WO-ZEUDI</t>
  </si>
  <si>
    <t>OL-FGRIM</t>
  </si>
  <si>
    <t>WO-SLSAM</t>
  </si>
  <si>
    <t>{"action": {"label": "Création", "value": "CREATION"}, "operator_line_id": 16138, "operator_line_code": "OL-CJPIH", "operator_line_label": "OL-CJPIH (ADSL/VDSL - SFR - ADSL Surfer)"}</t>
  </si>
  <si>
    <t>OL-CJPIH</t>
  </si>
  <si>
    <t>WO-ZRZHH</t>
  </si>
  <si>
    <t>{"action": {"label": "Création", "value": "CREATION"}, "operator_line_id": 16139, "operator_line_code": "OL-AVWQG", "operator_line_label": "OL-AVWQG (ADSL/VDSL - SFR - ADSL Surfer)"}</t>
  </si>
  <si>
    <t>OL-AVWQG</t>
  </si>
  <si>
    <t>WO-SGAIN</t>
  </si>
  <si>
    <t>OL-GRNMK</t>
  </si>
  <si>
    <t>cancelled</t>
  </si>
  <si>
    <t>WO-VWCJP</t>
  </si>
  <si>
    <t>{"action": {"label": "Création", "value": "CREATION", "ol_states": ["new"]}, "operator_line_id": 16140, "operator_line_code": "OL-XNCED", "operator_line_label": "OL-XNCED (ADSL/VDSL - SFR - ADSL Surfer)"}</t>
  </si>
  <si>
    <t>OL-XNCED</t>
  </si>
  <si>
    <t>WO-OKECW</t>
  </si>
  <si>
    <t>{"action": {"label": "Création", "value": "CREATION"}, "operator_line_id": 16057, "operator_line_code": "OL-ICRGO", "operator_line_label": "OL-ICRGO (ADSL/VDSL - SFR - ADSL Surfer)"}</t>
  </si>
  <si>
    <t>OL-ICRGO</t>
  </si>
  <si>
    <t>WO-JBQRV</t>
  </si>
  <si>
    <t>OL-KVJQJ</t>
  </si>
  <si>
    <t>WO-ZQQMR</t>
  </si>
  <si>
    <t>OL-UJZPE</t>
  </si>
  <si>
    <t>WO-BZPGE</t>
  </si>
  <si>
    <t>{"action": {"label": "Création", "value": "CREATION"}, "operator_line_id": 16141, "operator_line_code": "OL-TIXBA", "operator_line_label": "OL-TIXBA (ADSL/VDSL - SFR - ADSL Surfer)"}</t>
  </si>
  <si>
    <t>OL-TIXBA</t>
  </si>
  <si>
    <t>WO-VBLPI</t>
  </si>
  <si>
    <t>OL-WUBOW</t>
  </si>
  <si>
    <t>WO-ADQXG</t>
  </si>
  <si>
    <t>{"action": {"label": "Création", "value": "CREATION", "ol_states": ["new"]}, "operator_line_id": 16099, "operator_line_code": "OL-RPXBK", "operator_line_label": "OL-RPXBK (ADSL/VDSL - SFR - ADSL Surfer)"}</t>
  </si>
  <si>
    <t>OL-RPXBK</t>
  </si>
  <si>
    <t>WO-ISZOG</t>
  </si>
  <si>
    <t>{"action": {"label": "Création", "value": "CREATION", "ol_states": ["new"]}, "operator_line_id": 16143, "operator_line_code": "OL-ARGML", "operator_line_label": "OL-ARGML (ADSL/VDSL - SFR - ADSL Surfer)"}</t>
  </si>
  <si>
    <t>OL-ARGML</t>
  </si>
  <si>
    <t>WO-DHJIV</t>
  </si>
  <si>
    <t>{"action": {"label": "Création", "value": "CREATION", "ol_states": ["new"]}, "operator_line_id": 16100, "operator_line_code": "OL-XGGBZ", "operator_line_label": "OL-XGGBZ (ADSL/VDSL - SFR - ADSL Surfer)"}</t>
  </si>
  <si>
    <t>OL-XGGBZ</t>
  </si>
  <si>
    <t>WO-AVQOG</t>
  </si>
  <si>
    <t>{"action": {"label": "Création", "value": "CREATION", "ol_states": ["new"]}, "operator_line_id": 16144, "operator_line_code": "OL-VFFCK", "operator_line_label": "OL-VFFCK (ADSL/VDSL - SFR - ADSL Surfer)"}</t>
  </si>
  <si>
    <t>OL-VFFCK</t>
  </si>
  <si>
    <t>WO-PLSWG</t>
  </si>
  <si>
    <t>{"action": {"label": "Création", "value": "CREATION"}, "operator_line_id": 16101, "operator_line_code": "OL-BFIHF", "operator_line_label": "OL-BFIHF (ADSL/VDSL - SFR - ADSL Surfer)"}</t>
  </si>
  <si>
    <t>OL-BFIHF</t>
  </si>
  <si>
    <t>WO-RWGVS</t>
  </si>
  <si>
    <t>OL-IALAM</t>
  </si>
  <si>
    <t>WO-TAUJN</t>
  </si>
  <si>
    <t>{"action": {"label": "Création", "value": "CREATION", "ol_states": ["new"]}, "operator_line_id": 16145, "operator_line_code": "OL-AZZPA", "operator_line_label": "OL-AZZPA (ADSL/VDSL - SFR - ADSL Surfer)"}</t>
  </si>
  <si>
    <t>OL-AZZPA</t>
  </si>
  <si>
    <t>WO-UDGLY</t>
  </si>
  <si>
    <t>{"action": {"label": "Création", "value": "CREATION"}, "operator_line_id": 16146, "operator_line_code": "OL-CDEFX", "operator_line_label": "OL-CDEFX (ADSL/VDSL - SFR - ADSL Surfer)"}</t>
  </si>
  <si>
    <t>OL-CDEFX</t>
  </si>
  <si>
    <t>WO-GQTIW</t>
  </si>
  <si>
    <t>{"action": {"label": "Création", "value": "CREATION"}, "operator_line_id": 16102, "operator_line_code": "OL-ODMMC", "operator_line_label": "OL-ODMMC (ADSL/VDSL - SFR - ADSL Surfer)"}</t>
  </si>
  <si>
    <t>OL-ODMMC</t>
  </si>
  <si>
    <t>WO-BLKSA</t>
  </si>
  <si>
    <t>OL-TRCXH</t>
  </si>
  <si>
    <t>WO-IJTQS</t>
  </si>
  <si>
    <t>{"action": {"label": "Création", "value": "CREATION"}, "operator_line_id": 16103, "operator_line_code": "OL-GWJKA", "operator_line_label": "OL-GWJKA (ADSL/VDSL - SFR - ADSL Surfer)"}</t>
  </si>
  <si>
    <t>OL-GWJKA</t>
  </si>
  <si>
    <t>WO-HIFAA</t>
  </si>
  <si>
    <t>{"action": {"label": "Création", "value": "CREATION"}, "operator_line_id": 16104, "operator_line_code": "OL-UZJZI", "operator_line_label": "OL-UZJZI (ADSL/VDSL - SFR - ADSL Surfer)"}</t>
  </si>
  <si>
    <t>OL-UZJZI</t>
  </si>
  <si>
    <t>WO-GWOIU</t>
  </si>
  <si>
    <t>{"action": {"label": "Création", "value": "CREATION", "ol_states": ["new"]}, "operator_line_id": 16105, "operator_line_code": "OL-VJWPW", "operator_line_label": "OL-VJWPW (ADSL/VDSL - SFR - ADSL Surfer)"}</t>
  </si>
  <si>
    <t>OL-VJWPW</t>
  </si>
  <si>
    <t>WO-NSOXE</t>
  </si>
  <si>
    <t>OL-SWWVV</t>
  </si>
  <si>
    <t>WO-OBKRP</t>
  </si>
  <si>
    <t>OL-ZOBGB</t>
  </si>
  <si>
    <t>WO-SBHSU</t>
  </si>
  <si>
    <t>{"action": {"label": "Création", "value": "CREATION", "ol_states": ["new"]}, "operator_line_id": 16106, "operator_line_code": "OL-CNCLH", "operator_line_label": "OL-CNCLH (ADSL/VDSL - SFR - ADSL Surfer)"}</t>
  </si>
  <si>
    <t>OL-CNCLH</t>
  </si>
  <si>
    <t>WO-IPMUS</t>
  </si>
  <si>
    <t>OL-OVWUT</t>
  </si>
  <si>
    <t>WO-SWRQO</t>
  </si>
  <si>
    <t>{"action": {"label": "Création", "value": "CREATION"}, "operator_line_id": 16191, "operator_line_code": "OL-JAMLC", "operator_line_label": "OL-JAMLC (ADSL/VDSL - SFR - ADSL Surfer)"}</t>
  </si>
  <si>
    <t>OL-JAMLC</t>
  </si>
  <si>
    <t>WO-OHLNN</t>
  </si>
  <si>
    <t>{"action": {"label": "Création", "value": "CREATION", "ol_states": ["new"]}, "operator_line_id": 16147, "operator_line_code": "OL-NVMKT", "operator_line_label": "OL-NVMKT (ADSL/VDSL - SFR - ADSL Surfer)"}</t>
  </si>
  <si>
    <t>OL-NVMKT</t>
  </si>
  <si>
    <t>WO-IIXKI</t>
  </si>
  <si>
    <t>OL-EHCPN</t>
  </si>
  <si>
    <t>WO-PKMCN</t>
  </si>
  <si>
    <t>{"action": {"label": "Création", "value": "CREATION", "ol_states": ["new"]}, "operator_line_id": 16148, "operator_line_code": "OL-EEPID", "operator_line_label": "OL-EEPID (ADSL/VDSL - SFR - ADSL Surfer)"}</t>
  </si>
  <si>
    <t>OL-EEPID</t>
  </si>
  <si>
    <t>WO-GLMLA</t>
  </si>
  <si>
    <t>OL-OQOEP</t>
  </si>
  <si>
    <t>WO-VKXBO</t>
  </si>
  <si>
    <t>OL-HRTCK</t>
  </si>
  <si>
    <t>WO-GFTHB</t>
  </si>
  <si>
    <t>{"action": {"label": "Création", "value": "CREATION", "ol_states": ["new"]}, "operator_line_id": 16108, "operator_line_code": "OL-AKQMC", "operator_line_label": "OL-AKQMC (ADSL/VDSL - SFR - ADSL Surfer)"}</t>
  </si>
  <si>
    <t>OL-AKQMC</t>
  </si>
  <si>
    <t>WO-GQWHP</t>
  </si>
  <si>
    <t>{"action": {"label": "Création", "value": "CREATION"}, "operator_line_id": 16149, "operator_line_code": "OL-KGKQZ", "operator_line_label": "OL-KGKQZ (ADSL/VDSL - SFR - ADSL Surfer)"}</t>
  </si>
  <si>
    <t>OL-KGKQZ</t>
  </si>
  <si>
    <t>WO-YRCSF</t>
  </si>
  <si>
    <t>{"action": {"label": "Création", "value": "CREATION", "ol_states": ["new"]}, "operator_line_id": 16109, "operator_line_code": "OL-ZVNLR", "operator_line_label": "OL-ZVNLR (ADSL/VDSL - SFR - ADSL Surfer)"}</t>
  </si>
  <si>
    <t>OL-ZVNLR</t>
  </si>
  <si>
    <t>WO-MPRCD</t>
  </si>
  <si>
    <t>OL-BICEW</t>
  </si>
  <si>
    <t>WO-QCWKR</t>
  </si>
  <si>
    <t>OL-ZPEMU</t>
  </si>
  <si>
    <t>WO-XKTTO</t>
  </si>
  <si>
    <t>{"action": {"label": "Création", "value": "CREATION", "ol_states": ["new"]}, "operator_line_id": 16151, "operator_line_code": "OL-WCLZR", "operator_line_label": "OL-WCLZR (ADSL/VDSL - SFR - ADSL Surfer)"}</t>
  </si>
  <si>
    <t>OL-WCLZR</t>
  </si>
  <si>
    <t>WO-BJPRE</t>
  </si>
  <si>
    <t>{"action": {"label": "Création", "value": "CREATION", "ol_states": ["new"]}, "operator_line_id": 16152, "operator_line_code": "OL-PMJIX", "operator_line_label": "OL-PMJIX (ADSL/VDSL - SFR - ADSL Surfer)"}</t>
  </si>
  <si>
    <t>OL-PMJIX</t>
  </si>
  <si>
    <t>WO-NCTOX</t>
  </si>
  <si>
    <t>{"action": {"label": "Création", "value": "CREATION", "ol_states": ["new"]}, "operator_line_id": 16110, "operator_line_code": "OL-EJRWL", "operator_line_label": "OL-EJRWL (ADSL/VDSL - SFR - ADSL Surfer)"}</t>
  </si>
  <si>
    <t>OL-EJRWL</t>
  </si>
  <si>
    <t>WO-ZIQBI</t>
  </si>
  <si>
    <t>OL-DRTNL</t>
  </si>
  <si>
    <t>WO-OZUDC</t>
  </si>
  <si>
    <t>OL-MQOUV</t>
  </si>
  <si>
    <t>WO-GNMBL</t>
  </si>
  <si>
    <t>{"action": {"label": "Création", "value": "CREATION", "ol_states": ["new"]}, "operator_line_id": 16153, "operator_line_code": "OL-HTXEG", "operator_line_label": "OL-HTXEG (ADSL/VDSL - SFR - ADSL Surfer)"}</t>
  </si>
  <si>
    <t>OL-HTXEG</t>
  </si>
  <si>
    <t>WO-TNCGH</t>
  </si>
  <si>
    <t>OL-JHFJX</t>
  </si>
  <si>
    <t>WO-TNFVP</t>
  </si>
  <si>
    <t>{"action": {"label": "Création", "value": "CREATION"}, "operator_line_id": 16154, "operator_line_code": "OL-VLYVO", "operator_line_label": "OL-VLYVO (ADSL/VDSL - SFR - ADSL Surfer)"}</t>
  </si>
  <si>
    <t>OL-VLYVO</t>
  </si>
  <si>
    <t>WO-VRSPP</t>
  </si>
  <si>
    <t>{"action": {"label": "Création", "value": "CREATION"}, "operator_line_id": 16048, "operator_line_code": "OL-TJRJK", "operator_line_label": "OL-TJRJK (ADSL/VDSL - SFR - ADSL Surfer)"}</t>
  </si>
  <si>
    <t>OL-TJRJK</t>
  </si>
  <si>
    <t>WO-PJWHH</t>
  </si>
  <si>
    <t>OL-PFLDE</t>
  </si>
  <si>
    <t>WO-WWAMD</t>
  </si>
  <si>
    <t>{"action": {"label": "Création", "value": "CREATION"}, "operator_line_id": 16155, "operator_line_code": "OL-OBBTR", "operator_line_label": "OL-OBBTR (ADSL/VDSL - SFR - ADSL Surfer)"}</t>
  </si>
  <si>
    <t>OL-OBBTR</t>
  </si>
  <si>
    <t>WO-IOCNP</t>
  </si>
  <si>
    <t>OL-VLQVO</t>
  </si>
  <si>
    <t>WO-BQFNQ</t>
  </si>
  <si>
    <t>OL-SSOSY</t>
  </si>
  <si>
    <t>WO-HEROY</t>
  </si>
  <si>
    <t>{"action": {"label": "Création", "value": "CREATION"}, "operator_line_id": 16107, "operator_line_code": "OL-DGUAU", "operator_line_label": "OL-DGUAU (ADSL/VDSL - SFR - ADSL Surfer)"}</t>
  </si>
  <si>
    <t>OL-DGUAU</t>
  </si>
  <si>
    <t>WO-LOZUT</t>
  </si>
  <si>
    <t>{"action": {"label": "Création", "value": "CREATION", "ol_states": ["new"]}, "operator_line_id": 16193, "operator_line_code": "OL-RXLNQ", "operator_line_label": "OL-RXLNQ (ADSL/VDSL - SFR - ADSL Surfer)"}</t>
  </si>
  <si>
    <t>OL-RXLNQ</t>
  </si>
  <si>
    <t>WO-XLNLL</t>
  </si>
  <si>
    <t>{"action": {"label": "Création", "value": "CREATION", "ol_states": ["new"]}, "operator_line_id": 16194, "operator_line_code": "OL-LVNAG", "operator_line_label": "OL-LVNAG (ADSL/VDSL - SFR - ADSL Surfer)"}</t>
  </si>
  <si>
    <t>OL-LVNAG</t>
  </si>
  <si>
    <t>WO-WIHMS</t>
  </si>
  <si>
    <t>{"action": {"label": "Création", "value": "CREATION", "ol_states": ["new"]}, "operator_line_id": 16195, "operator_line_code": "OL-FECJH", "operator_line_label": "OL-FECJH (ADSL/VDSL - SFR - ADSL Surfer)"}</t>
  </si>
  <si>
    <t>OL-FECJH</t>
  </si>
  <si>
    <t>WO-IUCXC</t>
  </si>
  <si>
    <t>{"action": {"label": "Création", "value": "CREATION", "ol_states": ["new"]}, "operator_line_id": 16196, "operator_line_code": "OL-AUTQF", "operator_line_label": "OL-AUTQF (ADSL/VDSL - SFR - ADSL Surfer)"}</t>
  </si>
  <si>
    <t>OL-AUTQF</t>
  </si>
  <si>
    <t>WO-JBIZN</t>
  </si>
  <si>
    <t>{"action": {"label": "Création", "value": "CREATION", "ol_states": ["new"]}, "operator_line_id": 16197, "operator_line_code": "OL-AJAKC", "operator_line_label": "OL-AJAKC (ADSL/VDSL - SFR - ADSL Surfer)"}</t>
  </si>
  <si>
    <t>OL-AJAKC</t>
  </si>
  <si>
    <t>WO-VCPWI</t>
  </si>
  <si>
    <t>OL-VDUJV</t>
  </si>
  <si>
    <t>WO-ZWFBX</t>
  </si>
  <si>
    <t>{"action": {"label": "Création", "value": "CREATION"}, "operator_line_id": 16158, "operator_line_code": "OL-QQSEY", "operator_line_label": "OL-QQSEY (ADSL/VDSL - SFR - ADSL Surfer)"}</t>
  </si>
  <si>
    <t>OL-QQSEY</t>
  </si>
  <si>
    <t>WO-OFJUN</t>
  </si>
  <si>
    <t>{"action": {"label": "Création", "value": "CREATION", "ol_states": ["new"]}, "operator_line_id": 16159, "operator_line_code": "OL-YRNAE", "operator_line_label": "OL-YRNAE (ADSL/VDSL - SFR - ADSL Surfer)"}</t>
  </si>
  <si>
    <t>OL-YRNAE</t>
  </si>
  <si>
    <t>WO-AJHJT</t>
  </si>
  <si>
    <t>OL-GCJDW</t>
  </si>
  <si>
    <t>WO-UZLIT</t>
  </si>
  <si>
    <t>OL-SBDOO</t>
  </si>
  <si>
    <t>WO-ZKUOE</t>
  </si>
  <si>
    <t>OL-GAVBM</t>
  </si>
  <si>
    <t>WO-YZGKV</t>
  </si>
  <si>
    <t>{"action": {"label": "Création", "value": "CREATION"}, "operator_line_id": 16160, "operator_line_code": "OL-MVLVP", "operator_line_label": "OL-MVLVP (ADSL/VDSL - SFR - ADSL Surfer)"}</t>
  </si>
  <si>
    <t>OL-MVLVP</t>
  </si>
  <si>
    <t>WO-PVUNQ</t>
  </si>
  <si>
    <t>{"action": {"label": "Création", "value": "CREATION"}, "operator_line_id": 16161, "operator_line_code": "OL-LGPXW", "operator_line_label": "OL-LGPXW (ADSL/VDSL - SFR - ADSL Surfer)"}</t>
  </si>
  <si>
    <t>OL-LGPXW</t>
  </si>
  <si>
    <t>WO-PFMFJ</t>
  </si>
  <si>
    <t>{"action": {"label": "Création", "value": "CREATION"}, "operator_line_id": 16162, "operator_line_code": "OL-COBQK", "operator_line_label": "OL-COBQK (ADSL/VDSL - SFR - ADSL Surfer)"}</t>
  </si>
  <si>
    <t>OL-COBQK</t>
  </si>
  <si>
    <t>WO-FWVXO</t>
  </si>
  <si>
    <t>{"action": {"label": "Création", "value": "CREATION"}, "operator_line_id": 16163, "operator_line_code": "OL-CFLPW", "operator_line_label": "OL-CFLPW (ADSL/VDSL - SFR - ADSL Surfer)"}</t>
  </si>
  <si>
    <t>OL-CFLPW</t>
  </si>
  <si>
    <t>WO-IYJMD</t>
  </si>
  <si>
    <t>{"action": {"label": "Création", "value": "CREATION"}, "operator_line_id": 16164, "operator_line_code": "OL-JIBIO", "operator_line_label": "OL-JIBIO (ADSL/VDSL - SFR - ADSL Surfer)"}</t>
  </si>
  <si>
    <t>OL-JIBIO</t>
  </si>
  <si>
    <t>WO-HMYWP</t>
  </si>
  <si>
    <t>OL-ODJYR</t>
  </si>
  <si>
    <t>WO-QWOHA</t>
  </si>
  <si>
    <t>OL-XWMQH</t>
  </si>
  <si>
    <t>WO-MOZOO</t>
  </si>
  <si>
    <t>{"action": {"label": "Création", "value": "CREATION", "ol_states": ["new"]}, "operator_line_id": 16165, "operator_line_code": "OL-UXFVE", "operator_line_label": "OL-UXFVE (ADSL/VDSL - SFR - ADSL Surfer)"}</t>
  </si>
  <si>
    <t>OL-UXFVE</t>
  </si>
  <si>
    <t>WO-NIXCP</t>
  </si>
  <si>
    <t>OL-RXGXD</t>
  </si>
  <si>
    <t>WO-MJQAR</t>
  </si>
  <si>
    <t>{"action": {"label": "Création", "value": "CREATION"}, "operator_line_id": 16166, "operator_line_code": "OL-ASTVN", "operator_line_label": "OL-ASTVN (ADSL/VDSL - SFR - ADSL Surfer)"}</t>
  </si>
  <si>
    <t>OL-ASTVN</t>
  </si>
  <si>
    <t>WO-NGXSO</t>
  </si>
  <si>
    <t>{"action": {"label": "Création", "value": "CREATION"}, "operator_line_id": 16167, "operator_line_code": "OL-XZWJR", "operator_line_label": "OL-XZWJR (ADSL/VDSL - SFR - ADSL Surfer)"}</t>
  </si>
  <si>
    <t>OL-XZWJR</t>
  </si>
  <si>
    <t>WO-VJSUV</t>
  </si>
  <si>
    <t>{"action": {"label": "Création", "value": "CREATION"}, "operator_line_id": 16168, "operator_line_code": "OL-WILWG", "operator_line_label": "OL-WILWG (ADSL/VDSL - SFR - ADSL Surfer)"}</t>
  </si>
  <si>
    <t>OL-WILWG</t>
  </si>
  <si>
    <t>WO-ASHUM</t>
  </si>
  <si>
    <t>{"action": {"label": "Création", "value": "CREATION"}, "operator_line_id": 16169, "operator_line_code": "OL-ZKVHR", "operator_line_label": "OL-ZKVHR (ADSL/VDSL - SFR - ADSL Surfer)"}</t>
  </si>
  <si>
    <t>OL-ZKVHR</t>
  </si>
  <si>
    <t>WO-NMZTX</t>
  </si>
  <si>
    <t>{"action": {"label": "Création", "value": "CREATION"}, "operator_line_id": 16170, "operator_line_code": "OL-FWKAZ", "operator_line_label": "OL-FWKAZ (ADSL/VDSL - SFR - ADSL Surfer)"}</t>
  </si>
  <si>
    <t>OL-FWKAZ</t>
  </si>
  <si>
    <t>WO-ECKPM</t>
  </si>
  <si>
    <t>{"action": {"label": "Création", "value": "CREATION"}, "operator_line_id": 16075, "operator_line_code": "OL-LONAB", "operator_line_label": "OL-LONAB (ADSL/VDSL - SFR - ADSL Surfer)"}</t>
  </si>
  <si>
    <t>OL-LONAB</t>
  </si>
  <si>
    <t>WO-TJIRX</t>
  </si>
  <si>
    <t>{"action": {"label": "Création", "value": "CREATION"}, "operator_line_id": 16171, "operator_line_code": "OL-ANCDT", "operator_line_label": "OL-ANCDT (ADSL/VDSL - SFR - ADSL Surfer)"}</t>
  </si>
  <si>
    <t>OL-ANCDT</t>
  </si>
  <si>
    <t>WO-ZVYNZ</t>
  </si>
  <si>
    <t>OL-TNGNR</t>
  </si>
  <si>
    <t>WO-DLGIV</t>
  </si>
  <si>
    <t>{"action": {"label": "Création", "value": "CREATION"}, "operator_line_id": 16173, "operator_line_code": "OL-WZQAJ", "operator_line_label": "OL-WZQAJ (ADSL/VDSL - SFR - ADSL Surfer)"}</t>
  </si>
  <si>
    <t>OL-WZQAJ</t>
  </si>
  <si>
    <t>WO-IYNUR</t>
  </si>
  <si>
    <t>{"action": {"label": "Création", "value": "CREATION", "ol_states": ["new"]}, "operator_line_id": 16177, "operator_line_code": "OL-FHYZV", "operator_line_label": "OL-FHYZV (ADSL/VDSL - SFR - ADSL Surfer)"}</t>
  </si>
  <si>
    <t>OL-FHYZV</t>
  </si>
  <si>
    <t>WO-AZDLE</t>
  </si>
  <si>
    <t>OL-MZDEL</t>
  </si>
  <si>
    <t>WO-UKNNE</t>
  </si>
  <si>
    <t>OL-MIVXZ</t>
  </si>
  <si>
    <t>WO-XIZFG</t>
  </si>
  <si>
    <t>OL-DSXFK</t>
  </si>
  <si>
    <t>WO-OJRZW</t>
  </si>
  <si>
    <t>{"action": {"label": "Création", "value": "CREATION", "ol_states": ["new"]}, "operator_line_id": 16176, "operator_line_code": "OL-DGXOY", "operator_line_label": "OL-DGXOY (ADSL/VDSL - SFR - ADSL Surfer)"}</t>
  </si>
  <si>
    <t>OL-DGXOY</t>
  </si>
  <si>
    <t>WO-LHYDH</t>
  </si>
  <si>
    <t>{"action": {"label": "Création", "value": "CREATION"}, "operator_line_id": 16175, "operator_line_code": "OL-GQEMF", "operator_line_label": "OL-GQEMF (ADSL/VDSL - SFR - ADSL Surfer)"}</t>
  </si>
  <si>
    <t>OL-GQEMF</t>
  </si>
  <si>
    <t>WO-QUBAD</t>
  </si>
  <si>
    <t>{"action": {"label": "Création", "value": "CREATION", "ol_states": ["new"]}, "operator_line_id": 16174, "operator_line_code": "OL-GAMYQ", "operator_line_label": "OL-GAMYQ (ADSL/VDSL - SFR - ADSL Surfer)"}</t>
  </si>
  <si>
    <t>OL-GAMYQ</t>
  </si>
  <si>
    <t>WO-KNDHG</t>
  </si>
  <si>
    <t>OL-PFVFV</t>
  </si>
  <si>
    <t>WO-CPSQN</t>
  </si>
  <si>
    <t>{"action": {"label": "Création", "value": "CREATION", "ol_states": ["new"]}, "operator_line_id": 16178, "operator_line_code": "OL-MFVWF", "operator_line_label": "OL-MFVWF (ADSL/VDSL - SFR - ADSL Surfer)"}</t>
  </si>
  <si>
    <t>OL-MFVWF</t>
  </si>
  <si>
    <t>WO-ZZKEQ</t>
  </si>
  <si>
    <t>{"action": {"label": "Création", "value": "CREATION", "ol_states": ["new"]}, "operator_line_id": 16179, "operator_line_code": "OL-FUHXA", "operator_line_label": "OL-FUHXA (ADSL/VDSL - SFR - ADSL Surfer)"}</t>
  </si>
  <si>
    <t>OL-FUHXA</t>
  </si>
  <si>
    <t>WO-HCUTU</t>
  </si>
  <si>
    <t>{"action": {"label": "Création", "value": "CREATION", "ol_states": ["new"]}, "operator_line_id": 16180, "operator_line_code": "OL-RSZKM", "operator_line_label": "OL-RSZKM (ADSL/VDSL - SFR - ADSL Surfer)"}</t>
  </si>
  <si>
    <t>OL-RSZKM</t>
  </si>
  <si>
    <t>WO-NTMTK</t>
  </si>
  <si>
    <t>{"action": {"label": "Création", "value": "CREATION"}, "operator_line_id": 16181, "operator_line_code": "OL-MMIGA", "operator_line_label": "OL-MMIGA (ADSL/VDSL - SFR - ADSL Surfer)"}</t>
  </si>
  <si>
    <t>OL-MMIGA</t>
  </si>
  <si>
    <t>WO-UQPLA</t>
  </si>
  <si>
    <t>{"action": {"label": "Création", "value": "CREATION"}, "operator_line_id": 16182, "operator_line_code": "OL-WWBJJ", "operator_line_label": "OL-WWBJJ (ADSL/VDSL - SFR - ADSL Surfer)"}</t>
  </si>
  <si>
    <t>OL-WWBJJ</t>
  </si>
  <si>
    <t>WO-TLQWN</t>
  </si>
  <si>
    <t>OL-QRVTD</t>
  </si>
  <si>
    <t>WO-FUFPE</t>
  </si>
  <si>
    <t>{"action": {"label": "Création", "value": "CREATION", "ol_states": ["new"]}, "operator_line_id": 16183, "operator_line_code": "OL-JGBWU", "operator_line_label": "OL-JGBWU (ADSL/VDSL - SFR - ADSL Surfer)"}</t>
  </si>
  <si>
    <t>OL-JGBWU</t>
  </si>
  <si>
    <t>WO-BKQMK</t>
  </si>
  <si>
    <t>{"action": {"label": "Création", "value": "CREATION", "ol_states": ["new"]}, "operator_line_id": 16184, "operator_line_code": "OL-ZFOTD", "operator_line_label": "OL-ZFOTD (ADSL/VDSL - SFR - ADSL Surfer)"}</t>
  </si>
  <si>
    <t>OL-ZFOTD</t>
  </si>
  <si>
    <t>WO-ZDMXI</t>
  </si>
  <si>
    <t>{"action": {"label": "Création", "value": "CREATION"}, "operator_line_id": 16185, "operator_line_code": "OL-OLJRA", "operator_line_label": "OL-OLJRA (ADSL/VDSL - SFR - ADSL Surfer)"}</t>
  </si>
  <si>
    <t>OL-OLJRA</t>
  </si>
  <si>
    <t>WO-QVBIQ</t>
  </si>
  <si>
    <t>OL-GJESJ</t>
  </si>
  <si>
    <t>WO-DXAKC</t>
  </si>
  <si>
    <t>OL-ACPXU</t>
  </si>
  <si>
    <t>WO-BFRMM</t>
  </si>
  <si>
    <t>{"action": {"label": "Création", "value": "CREATION"}, "operator_line_id": 16187, "operator_line_code": "OL-XKJUP", "operator_line_label": "OL-XKJUP (ADSL/VDSL - SFR - ADSL Surfer)"}</t>
  </si>
  <si>
    <t>OL-XKJUP</t>
  </si>
  <si>
    <t>WO-AGRGX</t>
  </si>
  <si>
    <t>OL-DYPOT</t>
  </si>
  <si>
    <t>WO-ZEOOQ</t>
  </si>
  <si>
    <t>{"action": {"label": "Création", "value": "CREATION"}, "operator_line_id": 16189, "operator_line_code": "OL-ILBZC", "operator_line_label": "OL-ILBZC (ADSL/VDSL - SFR - ADSL Surfer)"}</t>
  </si>
  <si>
    <t>OL-ILBZC</t>
  </si>
  <si>
    <t>WO-IEUWJ</t>
  </si>
  <si>
    <t>OL-OAERT</t>
  </si>
  <si>
    <t>WO-DNLNR</t>
  </si>
  <si>
    <t>OL-EAFBR</t>
  </si>
  <si>
    <t>WO-ZVJSS</t>
  </si>
  <si>
    <t>OL-OSOZV</t>
  </si>
  <si>
    <t>WO-ZOCSR</t>
  </si>
  <si>
    <t>OL-CMWDL</t>
  </si>
  <si>
    <t>WO-IGALH</t>
  </si>
  <si>
    <t>{"action": {"label": "Création", "value": "CREATION", "ol_states": ["new"]}, "operator_line_id": 16117, "operator_line_code": "OL-CYQWE", "operator_line_label": "OL-CYQWE (ADSL/VDSL - SFR - ADSL Surfer)"}</t>
  </si>
  <si>
    <t>OL-CYQWE</t>
  </si>
  <si>
    <t>WO-ASXNX</t>
  </si>
  <si>
    <t>{"action": {"label": "Création", "value": "CREATION", "ol_states": ["new"]}, "operator_line_id": 16118, "operator_line_code": "OL-ISDWE", "operator_line_label": "OL-ISDWE (ADSL/VDSL - SFR - ADSL Surfer)"}</t>
  </si>
  <si>
    <t>OL-ISDWE</t>
  </si>
  <si>
    <t>WO-MVAGX</t>
  </si>
  <si>
    <t>{"action": {"label": "Création", "value": "CREATION", "ol_states": ["new"]}, "operator_line_id": 16119, "operator_line_code": "OL-MTCGI", "operator_line_label": "OL-MTCGI (ADSL/VDSL - SFR - ADSL Surfer)"}</t>
  </si>
  <si>
    <t>OL-MTCGI</t>
  </si>
  <si>
    <t>WO-DNJZA</t>
  </si>
  <si>
    <t>OL-LUWKQ</t>
  </si>
  <si>
    <t>WO-KIMHR</t>
  </si>
  <si>
    <t>{"action": {"label": "Création", "value": "CREATION"}, "operator_line_id": 16051, "operator_line_code": "OL-PCVVM", "operator_line_label": "OL-PCVVM (ADSL/VDSL - SFR - ADSL Surfer)"}</t>
  </si>
  <si>
    <t>OL-PCVVM</t>
  </si>
  <si>
    <t>WO-XCCBL</t>
  </si>
  <si>
    <t>{"action": {"label": "Création", "value": "CREATION"}, "operator_line_id": 16120, "operator_line_code": "OL-VKSXM", "operator_line_label": "OL-VKSXM (ADSL/VDSL - SFR - ADSL Surfer)"}</t>
  </si>
  <si>
    <t>OL-VKSXM</t>
  </si>
  <si>
    <t>WO-MBFQF</t>
  </si>
  <si>
    <t>{"action": {"label": "Création", "value": "CREATION", "ol_states": ["new"]}, "operator_line_id": 16121, "operator_line_code": "OL-OETGE", "operator_line_label": "OL-OETGE (ADSL/VDSL - SFR - ADSL Surfer)"}</t>
  </si>
  <si>
    <t>OL-OETGE</t>
  </si>
  <si>
    <t>WO-NLLUM</t>
  </si>
  <si>
    <t>OL-SONUT</t>
  </si>
  <si>
    <t>WO-NNBGZ</t>
  </si>
  <si>
    <t>OL-ZXBRS</t>
  </si>
  <si>
    <t>WO-KJIHO</t>
  </si>
  <si>
    <t>{"action": {"label": "Création", "value": "CREATION"}, "operator_line_id": 16122, "operator_line_code": "OL-IOXFS", "operator_line_label": "OL-IOXFS (ADSL/VDSL - SFR - ADSL Surfer)"}</t>
  </si>
  <si>
    <t>OL-IOXFS</t>
  </si>
  <si>
    <t>WO-CFCYT</t>
  </si>
  <si>
    <t>OL-VQYIJ</t>
  </si>
  <si>
    <t>WO-TAXFY</t>
  </si>
  <si>
    <t>{"action": {"label": "Création", "value": "CREATION"}, "operator_line_id": 16123, "operator_line_code": "OL-RZAKD", "operator_line_label": "OL-RZAKD (ADSL/VDSL - SFR - ADSL Surfer)"}</t>
  </si>
  <si>
    <t>OL-RZAKD</t>
  </si>
  <si>
    <t>WO-JWTXH</t>
  </si>
  <si>
    <t>{"action": {"label": "Création", "value": "CREATION"}, "operator_line_id": 16124, "operator_line_code": "OL-QMOMX", "operator_line_label": "OL-QMOMX (ADSL/VDSL - SFR - ADSL Surfer)"}</t>
  </si>
  <si>
    <t>OL-QMOMX</t>
  </si>
  <si>
    <t>WO-KICCP</t>
  </si>
  <si>
    <t>OL-EHGII</t>
  </si>
  <si>
    <t>WO-OZPDD</t>
  </si>
  <si>
    <t>CO-FVAWX</t>
  </si>
  <si>
    <t>{"action": {"label": "Création", "value": "CREATION", "ol_states": ["new"]}, "operator_line_id": 16091, "operator_line_code": "OL-NBMHQ", "operator_line_label": "OL-NBMHQ (ADSL/VDSL - SFR - ADSL Surfer)"}</t>
  </si>
  <si>
    <t>{"action": {"label": "Création", "value": "CREATION", "ol_states": ["new"]}, "operator_line_id": 16042, "operator_line_code": "OL-ANZPS", "operator_line_label": "OL-ANZPS (ADSL/VDSL - SFR - ADSL Surfer)"}</t>
  </si>
  <si>
    <t>{"action": {"label": "Création", "value": "CREATION", "ol_states": ["new"]}, "operator_line_id": 16043, "operator_line_code": "OL-WGAKL", "operator_line_label": "OL-WGAKL (ADSL/VDSL - SFR - ADSL Surfer)"}</t>
  </si>
  <si>
    <t>{"action": {"label": "Création", "value": "CREATION", "ol_states": ["new"]}, "operator_line_id": 16052, "operator_line_code": "OL-MJZVN", "operator_line_label": "OL-MJZVN (ADSL/VDSL - SFR - ADSL Surfer)"}</t>
  </si>
  <si>
    <t>{"action": {"label": "Création", "value": "CREATION", "ol_states": ["new"]}, "operator_line_id": 16053, "operator_line_code": "OL-SKFMJ", "operator_line_label": "OL-SKFMJ (ADSL/VDSL - SFR - ADSL Surfer)"}</t>
  </si>
  <si>
    <t>{"action": {"label": "Création", "value": "CREATION", "ol_states": ["new"]}, "operator_line_id": 16054, "operator_line_code": "OL-LAXVJ", "operator_line_label": "OL-LAXVJ (ADSL/VDSL - SFR - ADSL Surfer)"}</t>
  </si>
  <si>
    <t>{"action": {"label": "Création", "value": "CREATION", "ol_states": ["new"]}, "operator_line_id": 16055, "operator_line_code": "OL-FGRIM", "operator_line_label": "OL-FGRIM (ADSL/VDSL - SFR - ADSL Surfer)"}</t>
  </si>
  <si>
    <t>{"action": {"label": "Création", "value": "CREATION", "ol_states": ["new"]}, "operator_line_id": 16056, "operator_line_code": "OL-GRNMK", "operator_line_label": "OL-GRNMK (ADSL/VDSL - SFR - ADSL Surfer)"}</t>
  </si>
  <si>
    <t>{"action": {"label": "Création", "value": "CREATION", "ol_states": ["new"]}, "operator_line_id": 16044, "operator_line_code": "OL-UJZPE", "operator_line_label": "OL-UJZPE (ADSL/VDSL - SFR - ADSL Surfer)"}</t>
  </si>
  <si>
    <t>{"action": {"label": "Création", "value": "CREATION", "ol_states": ["new"]}, "operator_line_id": 16058, "operator_line_code": "OL-WUBOW", "operator_line_label": "OL-WUBOW (ADSL/VDSL - SFR - ADSL Surfer)"}</t>
  </si>
  <si>
    <t>{"action": {"label": "Création", "value": "CREATION", "ol_states": ["new"]}, "operator_line_id": 16059, "operator_line_code": "OL-IALAM", "operator_line_label": "OL-IALAM (ADSL/VDSL - SFR - ADSL Surfer)"}</t>
  </si>
  <si>
    <t>{"ndi": null, "action": {"label": "Création", "value": "CREATION", "ol_states": ["new"]}, "provider": "orange", "reference": "WOI-MMXEZ:1634295589", "operator_line_id": 16082, "operator_line_code": "OL-TRCXH", "operator_line_label": "OL-TRCXH (ADSL - Orange - ADSL nu)"}</t>
  </si>
  <si>
    <t>{"action": {"label": "Création", "value": "CREATION", "ol_states": ["new"]}, "operator_line_id": 16060, "operator_line_code": "OL-SWWVV", "operator_line_label": "OL-SWWVV (ADSL/VDSL - SFR - ADSL Surfer)"}</t>
  </si>
  <si>
    <t>{"action": {"label": "Création", "value": "CREATION", "ol_states": ["new"]}, "operator_line_id": 16061, "operator_line_code": "OL-ZOBGB", "operator_line_label": "OL-ZOBGB (ADSL/VDSL - SFR - ADSL Surfer)"}</t>
  </si>
  <si>
    <t>{"action": {"label": "Création", "value": "CREATION", "ol_states": ["new"]}, "operator_line_id": 16062, "operator_line_code": "OL-EHCPN", "operator_line_label": "OL-EHCPN (ADSL/VDSL - SFR - ADSL Surfer)"}</t>
  </si>
  <si>
    <t>{"action": {"label": "Création", "value": "CREATION", "ol_states": ["new"]}, "operator_line_id": 16063, "operator_line_code": "OL-OQOEP", "operator_line_label": "OL-OQOEP (ADSL/VDSL - SFR - ADSL Surfer)"}</t>
  </si>
  <si>
    <t>{"action": {"label": "Création", "value": "CREATION", "ol_states": ["new"]}, "operator_line_id": 16064, "operator_line_code": "OL-HRTCK", "operator_line_label": "OL-HRTCK (ADSL/VDSL - SFR - ADSL Surfer)"}</t>
  </si>
  <si>
    <t>{"action": {"label": "Création", "value": "CREATION", "ol_states": ["new"]}, "operator_line_id": 16065, "operator_line_code": "OL-BICEW", "operator_line_label": "OL-BICEW (ADSL/VDSL - SFR - ADSL Surfer)"}</t>
  </si>
  <si>
    <t>{"action": {"label": "Création", "value": "CREATION", "ol_states": ["new"]}, "operator_line_id": 16066, "operator_line_code": "OL-ZPEMU", "operator_line_label": "OL-ZPEMU (ADSL/VDSL - SFR - ADSL Surfer)"}</t>
  </si>
  <si>
    <t>{"action": {"label": "Création", "value": "CREATION", "ol_states": ["new"]}, "operator_line_id": 16111, "operator_line_code": "OL-DRTNL", "operator_line_label": "OL-DRTNL (ADSL/VDSL - SFR - ADSL Surfer)"}</t>
  </si>
  <si>
    <t>{"action": {"label": "Création", "value": "CREATION", "ol_states": ["new"]}, "operator_line_id": 16067, "operator_line_code": "OL-MQOUV", "operator_line_label": "OL-MQOUV (ADSL/VDSL - SFR - ADSL Surfer)"}</t>
  </si>
  <si>
    <t>{"action": {"label": "Création", "value": "CREATION", "ol_states": ["new"]}, "operator_line_id": 16112, "operator_line_code": "OL-JHFJX", "operator_line_label": "OL-JHFJX (ADSL/VDSL - SFR - ADSL Surfer)"}</t>
  </si>
  <si>
    <t>{"action": {"label": "Création", "value": "CREATION", "ol_states": ["new"]}, "operator_line_id": 16068, "operator_line_code": "OL-PFLDE", "operator_line_label": "OL-PFLDE (ADSL/VDSL - SFR - ADSL Surfer)"}</t>
  </si>
  <si>
    <t>{"action": {"label": "Création", "value": "CREATION", "ol_states": ["new"]}, "operator_line_id": 16113, "operator_line_code": "OL-SSOSY", "operator_line_label": "OL-SSOSY (ADSL/VDSL - SFR - ADSL Surfer)"}</t>
  </si>
  <si>
    <t>{"action": {"label": "Création", "value": "CREATION", "ol_states": ["new"]}, "operator_line_id": 16114, "operator_line_code": "OL-GCJDW", "operator_line_label": "OL-GCJDW (ADSL/VDSL - SFR - ADSL Surfer)"}</t>
  </si>
  <si>
    <t>{"action": {"label": "Création", "value": "CREATION", "ol_states": ["new"]}, "operator_line_id": 16049, "operator_line_code": "OL-SBDOO", "operator_line_label": "OL-SBDOO (ADSL/VDSL - SFR - ADSL Surfer)"}</t>
  </si>
  <si>
    <t>{"action": {"label": "Création", "value": "CREATION", "ol_states": ["new"]}, "operator_line_id": 16071, "operator_line_code": "OL-GAVBM", "operator_line_label": "OL-GAVBM (ADSL/VDSL - SFR - ADSL Surfer)"}</t>
  </si>
  <si>
    <t>{"action": {"label": "Création", "value": "CREATION", "ol_states": ["new"]}, "operator_line_id": 16072, "operator_line_code": "OL-ODJYR", "operator_line_label": "OL-ODJYR (ADSL/VDSL - SFR - ADSL Surfer)"}</t>
  </si>
  <si>
    <t>{"ndi": null, "action": {"label": "Création", "value": "CREATION", "ol_states": ["new"]}, "provider": "orange", "reference": "WOI-AIXKC:1634295835", "operator_line_id": 16084, "operator_line_code": "OL-MZDEL", "operator_line_label": "OL-MZDEL (ADSL - Orange - ADSL nu)"}</t>
  </si>
  <si>
    <t>{"ndi": null, "action": {"label": "Création", "value": "CREATION", "ol_states": ["new"]}, "provider": "orange", "reference": "WOI-AFDTO:1634295823", "operator_line_id": 16083, "operator_line_code": "OL-MIVXZ", "operator_line_label": "OL-MIVXZ (ADSL - Orange - ADSL nu)"}</t>
  </si>
  <si>
    <t>{"action": {"label": "Création", "value": "CREATION", "ol_states": ["new"]}, "operator_line_id": 16076, "operator_line_code": "OL-DSXFK", "operator_line_label": "OL-DSXFK (ADSL/VDSL - SFR - ADSL Surfer)"}</t>
  </si>
  <si>
    <t>{"action": {"label": "Création", "value": "CREATION", "ol_states": ["new"]}, "operator_line_id": 16077, "operator_line_code": "OL-QRVTD", "operator_line_label": "OL-QRVTD (ADSL/VDSL - SFR - ADSL Surfer)"}</t>
  </si>
  <si>
    <t>{"action": {"label": "Création", "value": "CREATION", "ol_states": ["new"]}, "operator_line_id": 16078, "operator_line_code": "OL-GJESJ", "operator_line_label": "OL-GJESJ (ADSL/VDSL - SFR - ADSL Surfer)"}</t>
  </si>
  <si>
    <t>{"action": {"label": "Création", "value": "CREATION", "ol_states": ["new"]}, "operator_line_id": 16079, "operator_line_code": "OL-ACPXU", "operator_line_label": "OL-ACPXU (ADSL/VDSL - SFR - ADSL Surfer)"}</t>
  </si>
  <si>
    <t>{"action": {"label": "Création", "value": "CREATION", "ol_states": ["new"]}, "operator_line_id": 16080, "operator_line_code": "OL-DYPOT", "operator_line_label": "OL-DYPOT (ADSL/VDSL - SFR - ADSL Surfer)"}</t>
  </si>
  <si>
    <t>{"ndi": null, "action": {"label": "Création", "value": "CREATION", "ol_states": ["new"]}, "provider": "orange", "reference": "WOI-CRFRC:1634295898", "operator_line_id": 15984, "operator_line_code": "OL-OAERT", "operator_line_label": "OL-OAERT (ADSL - Orange - ADSL nu)"}</t>
  </si>
  <si>
    <t>{"action": {"label": "Création", "value": "CREATION", "ol_states": ["new"]}, "operator_line_id": 16115, "operator_line_code": "OL-EAFBR", "operator_line_label": "OL-EAFBR (ADSL/VDSL - SFR - ADSL Surfer)"}</t>
  </si>
  <si>
    <t>{"action": {"label": "Création", "value": "CREATION", "ol_states": ["new"]}, "operator_line_id": 16116, "operator_line_code": "OL-OSOZV", "operator_line_label": "OL-OSOZV (ADSL/VDSL - SFR - ADSL Surfer)"}</t>
  </si>
  <si>
    <t>{"action": {"label": "Création", "value": "CREATION", "ol_states": ["new"]}, "operator_line_id": 16050, "operator_line_code": "OL-CMWDL", "operator_line_label": "OL-CMWDL (ADSL/VDSL - SFR - ADSL Surfer)"}</t>
  </si>
  <si>
    <t>{"action": {"label": "Création", "value": "CREATION", "ol_states": ["new"]}, "operator_line_id": 16088, "operator_line_code": "OL-SONUT", "operator_line_label": "OL-SONUT (ADSL/VDSL - SFR - ADSL Surfer)"}</t>
  </si>
  <si>
    <t>{"action": {"label": "Création", "value": "CREATION", "ol_states": ["new"]}, "operator_line_id": 16089, "operator_line_code": "OL-VQYIJ", "operator_line_label": "OL-VQYIJ (ADSL/VDSL - SFR - ADSL Surfer)"}</t>
  </si>
  <si>
    <t>WO-ECMAN</t>
  </si>
  <si>
    <t>CO-OLFKV</t>
  </si>
  <si>
    <t>{"ndi": null, "action": {"label": "Création", "value": "CREATION", "ol_states": ["new"]}, "provider": "orange", "reference": "WOI-QEZGH:1634300195", "operator_line_id": 16548, "operator_line_code": "OL-GZJHF", "operator_line_label": "OL-GZJHF (ADSL - Orange - ADSL nu)"}</t>
  </si>
  <si>
    <t>OL-GZJHF</t>
  </si>
  <si>
    <t>WO-ZVLFJ</t>
  </si>
  <si>
    <t>OL-XRKRR</t>
  </si>
  <si>
    <t>WO-EGAPA</t>
  </si>
  <si>
    <t>CO-XTTXA</t>
  </si>
  <si>
    <t>{"ndi": null, "action": {"label": "Création", "value": "CREATION", "ol_states": ["new"]}, "provider": "orange", "reference": "WOI-EMIDH:1634299866", "operator_line_id": 16546, "operator_line_code": "OL-XCMHG", "operator_line_label": "OL-XCMHG (ADSL - Orange - ADSL nu)"}</t>
  </si>
  <si>
    <t>OL-XCMHG</t>
  </si>
  <si>
    <t>{"action": {"label": "Création", "value": "CREATION", "ol_states": ["new"]}, "operator_line_id": 16094, "operator_line_code": "OL-XYFBP", "operator_line_label": "OL-XYFBP (ADSL/VDSL - SFR - ADSL Surfer)"}</t>
  </si>
  <si>
    <t>{"action": {"label": "Création", "value": "CREATION", "ol_states": ["new"]}, "operator_line_id": 16097, "operator_line_code": "OL-ONTZX", "operator_line_label": "OL-ONTZX (ADSL/VDSL - SFR - ADSL Surfer)"}</t>
  </si>
  <si>
    <t>{"action": {"label": "Création", "value": "CREATION", "ol_states": ["new"]}, "operator_line_id": 16045, "operator_line_code": "OL-OVWUT", "operator_line_label": "OL-OVWUT (ADSL/VDSL - SFR - ADSL Surfer)"}</t>
  </si>
  <si>
    <t>{"action": {"label": "Création", "value": "CREATION", "ol_states": ["new"]}, "operator_line_id": 16074, "operator_line_code": "OL-RXGXD", "operator_line_label": "OL-RXGXD (ADSL/VDSL - SFR - ADSL Surfer)"}</t>
  </si>
  <si>
    <t>{"ndi": null, "action": {"label": "Création", "value": "CREATION", "ol_states": ["new"]}, "provider": "orange", "reference": "WOI-NHDJJ:1634312731", "operator_line_id": 16198, "operator_line_code": "OL-TNGNR", "operator_line_label": "OL-TNGNR (ADSL - Orange - ADSL nu)"}</t>
  </si>
  <si>
    <t>{"action": {"label": "Création", "value": "CREATION", "ol_states": ["new"]}, "operator_line_id": 16087, "operator_line_code": "OL-LUWKQ", "operator_line_label": "OL-LUWKQ (ADSL/VDSL - SFR - ADSL Surfer)"}</t>
  </si>
  <si>
    <t>{"ndi": "0478372218", "offer": {"id": 25, "rtc": 0, "bivc": 1, "group": "DSL Access Max2", "label": "DSL Access Max2 : THD / sans RTC / bi-VC", "porta": 0, "profile": "PROFIL_23", "technology": "THD"}, "owner": "OKAIDI", "action": {"label": "Création", "value": "CREATION", "ol_states": ["new"]}, "provider": "orange", "porta_rio": null, "reference": "WOI-YCQYE:1634301203", "address_zip": "69003", "address_city": "LYON 03", "address_door": "", "contact_name": "mr le responsable", "address_floor": "", "address_street": "CENTRE COMMERCIAL DE LA PART DIEU", "address_building": "", "appointment_date": "20211022", "last_setiar_call": "2021-10-15T14:57:30+02:00", "operator_line_id": 16081, "address_city_code": "69383", "address_residence": "", "address_stairwell": "", "connection_status": "I", "provider_comments": ["15/10/2021 15:01 - Erreur lors du passage de la commande auprès de l'opérateur:\n\n    Traceback (most recent call last):\n      File \"/usr/src/app/llp/management/commands/consume.py\", line 293, in consume_orange_fop\n        resp = ProviderHandler().place_order(\n      File \"/usr/src/app/llp/provider/__init__.py\", line 74, in place_order\n        return provider.place_order(order_type, technology, data)\n      File \"/usr/src/app/llp/provider/orange/main.py\", line 52, in place_order\n        return self.place_order_fop(order_type, technology, data)\n      File \"/usr/src/app/llp/provider/orange/main.py\", line 155, in place_order_fop\n        encrypted = gpg_encrypt(order)\n      File \"/usr/src/app/llp/provider/orange/fop/crypto.py\", line 47, in gpg_encrypt\n        gpg = gpg_init()\n      File \"/usr/src/app/llp/provider/orange/fop/crypto.py\", line 36, in gpg_init\n        gpg = gnupg.GPG(options=options, gpgbinary='/opt/gpg')\n      File \"/usr/local/lib/python3.8/dist-packages/gnupg.py\", line 763, in __init__\n        raise ValueError(\"Error invoking gpg: %s: %s\" % (p.returncode,\n    ValueError: Error invoking gpg: 127: /opt/gpg: error while loading shared libraries: libreadline.so.7: cannot open shared object file: No such file or directory\n\n", "15/10/2021 17:20 - Erreur lors du passage de la commande auprès de l'opérateur:\n\n    Traceback (most recent call last):\n      File \"/usr/src/app/llp/management/commands/consume.py\", line 293, in consume_orange_fop\n        resp = ProviderHandler().place_order(\n      File \"/usr/src/app/llp/provider/__init__.py\", line 74, in place_order\n        return provider.place_order(order_type, technology, data)\n      File \"/usr/src/app/llp/provider/orange/main.py\", line 52, in place_order\n        return self.place_order_fop(order_type, technology, data)\n      File \"/usr/src/app/llp/provider/orange/main.py\", line 155, in place_order_fop\n        encrypted = gpg_encrypt(order)\n      File \"/usr/src/app/llp/provider/orange/fop/crypto.py\", line 55, in gpg_encrypt\n        return gpg_ensure_result(\n      File \"/usr/src/app/llp/provider/orange/fop/crypto.py\", line 17, in gpg_ensure_result\n        raise CryptoError('Non zero return value from `gnupg`', res.status)\n    llp.provider.orange.fop.crypto.CryptoError: Non zero return value from `gnupg`: invalid recipient\n", "15/10/2021 18:15 - \n**DSL** : Commande\n\nLa commande `00WAYC_20211015_0.dsl` a été déposée chez Orange\n"], "operator_line_code": "OL-FVYGZ", "address_street_code": "1360", "after_sales_service": "N", "contact_phonenumber": "0478604323", "desaturation_option": "N", "operator_line_label": "OL-FVYGZ (ADSL - Orange - ADSL nu)", "address_house_number": "0"}</t>
  </si>
  <si>
    <t>{"action": {"label": "Création", "value": "CREATION", "ol_states": ["new"]}, "operator_line_id": 16092, "operator_line_code": "OL-LROEE", "operator_line_label": "OL-LROEE (ADSL/VDSL - SFR - ADSL Surfer)"}</t>
  </si>
  <si>
    <t>WO-UPGLN</t>
  </si>
  <si>
    <t>CO-TBMKO</t>
  </si>
  <si>
    <t>{"action": {"label": "Création", "value": "CREATION", "ol_states": ["new"]}, "operator_line_id": 15506, "operator_line_code": "OL-PFLEJ", "operator_line_label": "OL-PFLEJ (FTTH - KOSC - FTTH)"}</t>
  </si>
  <si>
    <t>OL-PFLEJ</t>
  </si>
  <si>
    <t>ENSEIGNE</t>
  </si>
  <si>
    <t>WO-VRKPA</t>
  </si>
  <si>
    <t>CO-MHWTL</t>
  </si>
  <si>
    <t>{"action": {"label": "Création", "value": "CREATION"}, "operator_line_id": 16556, "operator_line_code": "OL-VHCII", "operator_line_label": "OL-VHCII (FTTH - KOSC - FTTH)"}</t>
  </si>
  <si>
    <t>OL-VHCII</t>
  </si>
  <si>
    <t>WO-NUYTX</t>
  </si>
  <si>
    <t>{"action": {"label": "Création", "value": "CREATION"}, "operator_line_id": 16555, "operator_line_code": "OL-LVZUY", "operator_line_label": "OL-LVZUY (FTTH - KOSC - FTTH)"}</t>
  </si>
  <si>
    <t>OL-LVZUY</t>
  </si>
  <si>
    <t>WO-GPRJM</t>
  </si>
  <si>
    <t>{"action": {"label": "Création", "value": "CREATION"}, "operator_line_id": 16554, "operator_line_code": "OL-LZWUB", "operator_line_label": "OL-LZWUB (FTTH - KOSC - FTTH)"}</t>
  </si>
  <si>
    <t>OL-LZWUB</t>
  </si>
  <si>
    <t>WO-JJFLY</t>
  </si>
  <si>
    <t>{"action": {"label": "Création", "value": "CREATION"}, "operator_line_id": 16553, "operator_line_code": "OL-NKQQU", "operator_line_label": "OL-NKQQU (FTTH - KOSC - FTTH)"}</t>
  </si>
  <si>
    <t>OL-NKQQU</t>
  </si>
  <si>
    <t>WO-QNTNG</t>
  </si>
  <si>
    <t>{"action": {"label": "Création", "value": "CREATION"}, "operator_line_id": 16552, "operator_line_code": "OL-LYHLM", "operator_line_label": "OL-LYHLM (FTTH - KOSC - FTTH)"}</t>
  </si>
  <si>
    <t>OL-LYHLM</t>
  </si>
  <si>
    <t>WO-MNLXH</t>
  </si>
  <si>
    <t>{"action": {"label": "Création", "value": "CREATION"}, "operator_line_id": 16551, "operator_line_code": "OL-SOGAA", "operator_line_label": "OL-SOGAA (FTTH - KOSC - FTTH)"}</t>
  </si>
  <si>
    <t>OL-SOGAA</t>
  </si>
  <si>
    <t>WO-HXKCH</t>
  </si>
  <si>
    <t>{"action": {"label": "Création", "value": "CREATION"}, "operator_line_id": 16558, "operator_line_code": "OL-EVFSP", "operator_line_label": "OL-EVFSP (FTTH - SFR - SFR FTTH)"}</t>
  </si>
  <si>
    <t>OL-EVFSP</t>
  </si>
  <si>
    <t>WO-JXZQS</t>
  </si>
  <si>
    <t>{"action": {"label": "Création", "value": "CREATION"}, "operator_line_id": 16560, "operator_line_code": "OL-STKJN", "operator_line_label": "OL-STKJN (FTTH - KOSC - FTTH)"}</t>
  </si>
  <si>
    <t>OL-STKJN</t>
  </si>
  <si>
    <t>WO-YTSVM</t>
  </si>
  <si>
    <t>{"action": {"label": "Création", "value": "CREATION"}, "operator_line_id": 16559, "operator_line_code": "OL-VZSBI", "operator_line_label": "OL-VZSBI (FTTH - Bouygues via Adista - Bouygues FTTH (via Adista))"}</t>
  </si>
  <si>
    <t>OL-VZSBI</t>
  </si>
  <si>
    <t>WO-DDRTC</t>
  </si>
  <si>
    <t>{"action": {"label": "Création", "value": "CREATION"}, "operator_line_id": 16557, "operator_line_code": "OL-AGNKT", "operator_line_label": "OL-AGNKT (FTTH - SFR - SFR FTTH)"}</t>
  </si>
  <si>
    <t>OL-AGNKT</t>
  </si>
  <si>
    <t>{"action": {"label": "Création", "value": "CREATION", "ol_states": ["new"]}, "operator_line_id": 16210, "operator_line_code": "OL-INBHD", "operator_line_label": "OL-INBHD (FTTH - KOSC - FTTH)"}</t>
  </si>
  <si>
    <t>{"action": {"label": "Création", "value": "CREATION", "ol_states": ["new"]}, "operator_line_id": 16010, "operator_line_code": "OL-RFBXG", "operator_line_label": "OL-RFBXG (FTTH - Bouygues via Adista - Bouygues FTTH (via Adista))"}</t>
  </si>
  <si>
    <t>WO-DJQAW</t>
  </si>
  <si>
    <t>CO-PGNJC</t>
  </si>
  <si>
    <t>{"ndi": null, "action": {"label": "Création", "value": "CREATION", "ol_states": ["new"]}, "provider": "orange", "reference": "WOI-IIFJA:1634563515", "operator_line_id": 16575, "operator_line_code": "OL-SMLOM", "operator_line_label": "OL-SMLOM (ADSL - Orange - ADSL nu)"}</t>
  </si>
  <si>
    <t>OL-SMLOM</t>
  </si>
  <si>
    <t>WO-TLQVQ</t>
  </si>
  <si>
    <t>{"action": {"label": "Création", "value": "CREATION", "ol_states": ["new"]}, "operator_line_id": 16577, "operator_line_code": "OL-FTUJI", "operator_line_label": "OL-FTUJI (ADSL/VDSL - SFR - ADSL Surfer)"}</t>
  </si>
  <si>
    <t>OL-FTUJI</t>
  </si>
  <si>
    <t>WO-QJKYW</t>
  </si>
  <si>
    <t>{"action": {"label": "Création", "value": "CREATION", "ol_states": ["new"]}, "operator_line_id": 16576, "operator_line_code": "OL-FGLSN", "operator_line_label": "OL-FGLSN (ADSL/VDSL - SFR - ADSL Surfer)"}</t>
  </si>
  <si>
    <t>OL-FGLSN</t>
  </si>
  <si>
    <t>Lien Telecom EFM France 2 Mbps</t>
  </si>
  <si>
    <t>WO-DZCLU</t>
  </si>
  <si>
    <t>P-ORC2E</t>
  </si>
  <si>
    <t>Lien opérateur SDSL - France</t>
  </si>
  <si>
    <t>Lien opérateur nu : EFM, ATM. Livraison France_x000D_
(non équipé)</t>
  </si>
  <si>
    <t>OL-NARSM</t>
  </si>
  <si>
    <t>WO-XCNXF</t>
  </si>
  <si>
    <t>CO-YUMSB</t>
  </si>
  <si>
    <t>{"action": {"label": "Création", "value": "CREATION"}, "operator_line_id": 16564, "operator_line_code": "OL-JJRMI", "operator_line_label": "OL-JJRMI (ADSL - Orange - ADSL nu)"}</t>
  </si>
  <si>
    <t>OL-JJRMI</t>
  </si>
  <si>
    <t>WO-FOTLP</t>
  </si>
  <si>
    <t>{"action": {"label": "Création", "value": "CREATION"}, "operator_line_id": 16566, "operator_line_code": "OL-YTWJY", "operator_line_label": "OL-YTWJY (ADSL - Orange - ADSL nu)"}</t>
  </si>
  <si>
    <t>OL-YTWJY</t>
  </si>
  <si>
    <t>WO-APLLW</t>
  </si>
  <si>
    <t>{"action": {"label": "Création", "value": "CREATION"}, "operator_line_id": 16567, "operator_line_code": "OL-QYYYX", "operator_line_label": "OL-QYYYX (ADSL - Orange - ADSL nu)"}</t>
  </si>
  <si>
    <t>OL-QYYYX</t>
  </si>
  <si>
    <t>WO-MWQTT</t>
  </si>
  <si>
    <t>{"action": {"label": "Création", "value": "CREATION"}, "operator_line_id": 16568, "operator_line_code": "OL-NYRDZ", "operator_line_label": "OL-NYRDZ (ADSL - Orange - ADSL nu)"}</t>
  </si>
  <si>
    <t>OL-NYRDZ</t>
  </si>
  <si>
    <t>WO-ZHTRL</t>
  </si>
  <si>
    <t>{"action": {"label": "Création", "value": "CREATION"}, "operator_line_id": 16569, "operator_line_code": "OL-YAPDZ", "operator_line_label": "OL-YAPDZ (ADSL - Orange - ADSL nu)"}</t>
  </si>
  <si>
    <t>OL-YAPDZ</t>
  </si>
  <si>
    <t>WO-CBFHI</t>
  </si>
  <si>
    <t>{"action": {"label": "Création", "value": "CREATION"}, "operator_line_id": 16570, "operator_line_code": "OL-MSLVD", "operator_line_label": "OL-MSLVD (ADSL/VDSL - SFR - ADSL Surfer)"}</t>
  </si>
  <si>
    <t>OL-MSLVD</t>
  </si>
  <si>
    <t>WO-RROHL</t>
  </si>
  <si>
    <t>{"action": {"label": "Création", "value": "CREATION"}, "operator_line_id": 16562, "operator_line_code": "OL-SBGOP", "operator_line_label": "OL-SBGOP (ADSL - Orange - ADSL nu)"}</t>
  </si>
  <si>
    <t>OL-SBGOP</t>
  </si>
  <si>
    <t>WO-WIHOC</t>
  </si>
  <si>
    <t>{"action": {"label": "Création", "value": "CREATION"}, "operator_line_id": 16563, "operator_line_code": "OL-ATCHT", "operator_line_label": "OL-ATCHT (ADSL - Orange - ADSL nu)"}</t>
  </si>
  <si>
    <t>OL-ATCHT</t>
  </si>
  <si>
    <t>WO-ETHAE</t>
  </si>
  <si>
    <t>{"action": {"label": "Création", "value": "CREATION"}, "operator_line_id": 16565, "operator_line_code": "OL-YKOLX", "operator_line_label": "OL-YKOLX (ADSL - Orange - ADSL nu)"}</t>
  </si>
  <si>
    <t>OL-YKOLX</t>
  </si>
  <si>
    <t>WO-KKVZR</t>
  </si>
  <si>
    <t>{"action": {"label": "Création", "value": "CREATION"}, "operator_line_id": 16561, "operator_line_code": "OL-VGAGF", "operator_line_label": "OL-VGAGF (ADSL - Orange - ADSL nu)"}</t>
  </si>
  <si>
    <t>OL-VGAGF</t>
  </si>
  <si>
    <t>WO-YKQYA</t>
  </si>
  <si>
    <t>{"action": {"label": "Création", "value": "CREATION"}, "operator_line_id": 16571, "operator_line_code": "OL-IGJBX", "operator_line_label": "OL-IGJBX (ADSL - Orange - ADSL nu)"}</t>
  </si>
  <si>
    <t>OL-IGJBX</t>
  </si>
  <si>
    <t>WO-HASNO</t>
  </si>
  <si>
    <t>{"action": {"label": "Création", "value": "CREATION"}, "operator_line_id": 16572, "operator_line_code": "OL-AQUBI", "operator_line_label": "OL-AQUBI (ADSL - Orange - ADSL nu)"}</t>
  </si>
  <si>
    <t>OL-AQUBI</t>
  </si>
  <si>
    <t>{"action": {"label": "Création", "value": "CREATION", "ol_states": ["new"]}, "operator_line_id": 16096, "operator_line_code": "OL-ULYPY", "operator_line_label": "OL-ULYPY (ADSL/VDSL - SFR - ADSL Surfer)"}</t>
  </si>
  <si>
    <t>WO-ZNITO</t>
  </si>
  <si>
    <t>CO-RKYJM</t>
  </si>
  <si>
    <t>OL-YEOUP</t>
  </si>
  <si>
    <t>WO-KGAHM</t>
  </si>
  <si>
    <t>{"action": {"label": "Création", "value": "CREATION", "ol_states": ["new"]}, "operator_line_id": 16585, "operator_line_code": "OL-JYNBW", "operator_line_label": "OL-JYNBW (ADSL/VDSL - SFR - ADSL Surfer)"}</t>
  </si>
  <si>
    <t>OL-JYNBW</t>
  </si>
  <si>
    <t>WO-RCMOU</t>
  </si>
  <si>
    <t>CO-IVNNH</t>
  </si>
  <si>
    <t>{"action": {"label": "Création", "value": "CREATION"}, "operator_line_id": 16474, "operator_line_code": "OL-VNHWX", "operator_line_label": "OL-VNHWX (FTTH - KOSC - FTTH)"}</t>
  </si>
  <si>
    <t>OL-VNHWX</t>
  </si>
  <si>
    <t>WO-WYMCE</t>
  </si>
  <si>
    <t>{"action": {"label": "Création", "value": "CREATION"}, "operator_line_id": 16475, "operator_line_code": "OL-ONOUY", "operator_line_label": "OL-ONOUY (FTTH - KOSC - FTTH)"}</t>
  </si>
  <si>
    <t>OL-ONOUY</t>
  </si>
  <si>
    <t>WO-KTRTL</t>
  </si>
  <si>
    <t>{"action": {"label": "Création", "value": "CREATION"}, "operator_line_id": 16476, "operator_line_code": "OL-OSCKT", "operator_line_label": "OL-OSCKT (FTTH - KOSC - FTTH)"}</t>
  </si>
  <si>
    <t>OL-OSCKT</t>
  </si>
  <si>
    <t>WO-FMQHO</t>
  </si>
  <si>
    <t>{"action": {"label": "Création", "value": "CREATION"}, "operator_line_id": 16477, "operator_line_code": "OL-AQBSE", "operator_line_label": "OL-AQBSE (FTTH - KOSC - FTTH)"}</t>
  </si>
  <si>
    <t>OL-AQBSE</t>
  </si>
  <si>
    <t>WO-GYRSK</t>
  </si>
  <si>
    <t>{"action": {"label": "Création", "value": "CREATION"}, "operator_line_id": 16478, "operator_line_code": "OL-LEUHK", "operator_line_label": "OL-LEUHK (FTTH - KOSC - FTTH)"}</t>
  </si>
  <si>
    <t>OL-LEUHK</t>
  </si>
  <si>
    <t>WO-MQLOQ</t>
  </si>
  <si>
    <t>{"action": {"label": "Création", "value": "CREATION"}, "operator_line_id": 16479, "operator_line_code": "OL-CQJVB", "operator_line_label": "OL-CQJVB (FTTH - KOSC - FTTH)"}</t>
  </si>
  <si>
    <t>OL-CQJVB</t>
  </si>
  <si>
    <t>WO-QWPTK</t>
  </si>
  <si>
    <t>{"action": {"label": "Création", "value": "CREATION"}, "operator_line_id": 16480, "operator_line_code": "OL-XHQWK", "operator_line_label": "OL-XHQWK (FTTH - KOSC - FTTH)"}</t>
  </si>
  <si>
    <t>OL-XHQWK</t>
  </si>
  <si>
    <t>WO-LADQQ</t>
  </si>
  <si>
    <t>{"action": {"label": "Création", "value": "CREATION"}, "operator_line_id": 16481, "operator_line_code": "OL-ASKSC", "operator_line_label": "OL-ASKSC (FTTH - KOSC - FTTH)"}</t>
  </si>
  <si>
    <t>OL-ASKSC</t>
  </si>
  <si>
    <t>WO-YZWKA</t>
  </si>
  <si>
    <t>{"action": {"label": "Création", "value": "CREATION"}, "operator_line_id": 16482, "operator_line_code": "OL-IROWC", "operator_line_label": "OL-IROWC (FTTH - KOSC - FTTH)"}</t>
  </si>
  <si>
    <t>OL-IROWC</t>
  </si>
  <si>
    <t>WO-RZAXU</t>
  </si>
  <si>
    <t>{"action": {"label": "Création", "value": "CREATION"}, "operator_line_id": 16483, "operator_line_code": "OL-QDMYK", "operator_line_label": "OL-QDMYK (FTTH - KOSC - FTTH)"}</t>
  </si>
  <si>
    <t>OL-QDMYK</t>
  </si>
  <si>
    <t>WO-HBKVC</t>
  </si>
  <si>
    <t>{"action": {"label": "Création", "value": "CREATION"}, "operator_line_id": 16484, "operator_line_code": "OL-YNOYE", "operator_line_label": "OL-YNOYE (FTTH - KOSC - FTTH)"}</t>
  </si>
  <si>
    <t>OL-YNOYE</t>
  </si>
  <si>
    <t>WO-YTZQW</t>
  </si>
  <si>
    <t>{"action": {"label": "Création", "value": "CREATION"}, "operator_line_id": 16485, "operator_line_code": "OL-UCXBV", "operator_line_label": "OL-UCXBV (FTTH - KOSC - FTTH)"}</t>
  </si>
  <si>
    <t>OL-UCXBV</t>
  </si>
  <si>
    <t>WO-YDKYF</t>
  </si>
  <si>
    <t>{"action": {"label": "Création", "value": "CREATION"}, "operator_line_id": 16486, "operator_line_code": "OL-SITVJ", "operator_line_label": "OL-SITVJ (FTTH - KOSC - FTTH)"}</t>
  </si>
  <si>
    <t>OL-SITVJ</t>
  </si>
  <si>
    <t>WO-ERQRB</t>
  </si>
  <si>
    <t>{"action": {"label": "Création", "value": "CREATION"}, "operator_line_id": 16509, "operator_line_code": "OL-WRGNJ", "operator_line_label": "OL-WRGNJ (ADSL - Orange - ADSL nu)"}</t>
  </si>
  <si>
    <t>OL-WRGNJ</t>
  </si>
  <si>
    <t>WO-XRXZM</t>
  </si>
  <si>
    <t>{"action": {"label": "Création", "value": "CREATION"}, "operator_line_id": 16508, "operator_line_code": "OL-VPJLB", "operator_line_label": "OL-VPJLB (ADSL - Orange - ADSL nu)"}</t>
  </si>
  <si>
    <t>OL-VPJLB</t>
  </si>
  <si>
    <t>WO-SPBSY</t>
  </si>
  <si>
    <t>{"action": {"label": "Création", "value": "CREATION"}, "operator_line_id": 16507, "operator_line_code": "OL-LGNNO", "operator_line_label": "OL-LGNNO (ADSL - Orange - ADSL nu)"}</t>
  </si>
  <si>
    <t>OL-LGNNO</t>
  </si>
  <si>
    <t>WO-NXYEQ</t>
  </si>
  <si>
    <t>{"action": {"label": "Création", "value": "CREATION"}, "operator_line_id": 16506, "operator_line_code": "OL-EOBRU", "operator_line_label": "OL-EOBRU (ADSL - Orange - ADSL nu)"}</t>
  </si>
  <si>
    <t>OL-EOBRU</t>
  </si>
  <si>
    <t>WO-MZAUM</t>
  </si>
  <si>
    <t>{"action": {"label": "Création", "value": "CREATION"}, "operator_line_id": 16505, "operator_line_code": "OL-YMXMO", "operator_line_label": "OL-YMXMO (ADSL - Orange - ADSL nu)"}</t>
  </si>
  <si>
    <t>OL-YMXMO</t>
  </si>
  <si>
    <t>WO-QYGLB</t>
  </si>
  <si>
    <t>{"action": {"label": "Création", "value": "CREATION"}, "operator_line_id": 16514, "operator_line_code": "OL-GWHDL", "operator_line_label": "OL-GWHDL (ADSL - Orange - ADSL nu)"}</t>
  </si>
  <si>
    <t>OL-GWHDL</t>
  </si>
  <si>
    <t>WO-BVPKS</t>
  </si>
  <si>
    <t>{"action": {"label": "Création", "value": "CREATION"}, "operator_line_id": 16516, "operator_line_code": "OL-BKRTE", "operator_line_label": "OL-BKRTE (ADSL - Orange - ADSL nu)"}</t>
  </si>
  <si>
    <t>OL-BKRTE</t>
  </si>
  <si>
    <t>WO-YQFAT</t>
  </si>
  <si>
    <t>{"action": {"label": "Création", "value": "CREATION"}, "operator_line_id": 16517, "operator_line_code": "OL-SSXPH", "operator_line_label": "OL-SSXPH (ADSL - Orange - ADSL nu)"}</t>
  </si>
  <si>
    <t>OL-SSXPH</t>
  </si>
  <si>
    <t>WO-ORVGM</t>
  </si>
  <si>
    <t>{"action": {"label": "Création", "value": "CREATION"}, "operator_line_id": 16518, "operator_line_code": "OL-BPDZC", "operator_line_label": "OL-BPDZC (ADSL - Orange - ADSL nu)"}</t>
  </si>
  <si>
    <t>OL-BPDZC</t>
  </si>
  <si>
    <t>WO-DDAQX</t>
  </si>
  <si>
    <t>{"action": {"label": "Création", "value": "CREATION"}, "operator_line_id": 16519, "operator_line_code": "OL-OXWPZ", "operator_line_label": "OL-OXWPZ (ADSL - Orange - ADSL nu)"}</t>
  </si>
  <si>
    <t>OL-OXWPZ</t>
  </si>
  <si>
    <t>WO-SGDDC</t>
  </si>
  <si>
    <t>{"action": {"label": "Création", "value": "CREATION"}, "operator_line_id": 16520, "operator_line_code": "OL-EJSSR", "operator_line_label": "OL-EJSSR (ADSL - Orange - ADSL nu)"}</t>
  </si>
  <si>
    <t>OL-EJSSR</t>
  </si>
  <si>
    <t>WO-AJIDS</t>
  </si>
  <si>
    <t>{"action": {"label": "Création", "value": "CREATION"}, "operator_line_id": 16521, "operator_line_code": "OL-SDZLR", "operator_line_label": "OL-SDZLR (ADSL - Orange - ADSL nu)"}</t>
  </si>
  <si>
    <t>OL-SDZLR</t>
  </si>
  <si>
    <t>WO-OKLUA</t>
  </si>
  <si>
    <t>{"action": {"label": "Création", "value": "CREATION"}, "operator_line_id": 16522, "operator_line_code": "OL-FSKHM", "operator_line_label": "OL-FSKHM (ADSL - Orange - ADSL nu)"}</t>
  </si>
  <si>
    <t>OL-FSKHM</t>
  </si>
  <si>
    <t>WO-SQZAV</t>
  </si>
  <si>
    <t>{"action": {"label": "Création", "value": "CREATION"}, "operator_line_id": 16523, "operator_line_code": "OL-DXURV", "operator_line_label": "OL-DXURV (ADSL - Orange - ADSL nu)"}</t>
  </si>
  <si>
    <t>OL-DXURV</t>
  </si>
  <si>
    <t>WO-UKGUW</t>
  </si>
  <si>
    <t>{"action": {"label": "Création", "value": "CREATION"}, "operator_line_id": 16524, "operator_line_code": "OL-MYPAJ", "operator_line_label": "OL-MYPAJ (ADSL - Orange - ADSL nu)"}</t>
  </si>
  <si>
    <t>OL-MYPAJ</t>
  </si>
  <si>
    <t>WO-ZVXHQ</t>
  </si>
  <si>
    <t>{"action": {"label": "Création", "value": "CREATION"}, "operator_line_id": 16512, "operator_line_code": "OL-HZJSQ", "operator_line_label": "OL-HZJSQ (ADSL - Orange - ADSL nu)"}</t>
  </si>
  <si>
    <t>OL-HZJSQ</t>
  </si>
  <si>
    <t>WO-UZXVV</t>
  </si>
  <si>
    <t>{"action": {"label": "Création", "value": "CREATION"}, "operator_line_id": 16511, "operator_line_code": "OL-DFKZJ", "operator_line_label": "OL-DFKZJ (ADSL - Orange - ADSL nu)"}</t>
  </si>
  <si>
    <t>OL-DFKZJ</t>
  </si>
  <si>
    <t>WO-QCBGJ</t>
  </si>
  <si>
    <t>{"action": {"label": "Création", "value": "CREATION"}, "operator_line_id": 16510, "operator_line_code": "OL-UZYJX", "operator_line_label": "OL-UZYJX (ADSL - Orange - ADSL nu)"}</t>
  </si>
  <si>
    <t>OL-UZYJX</t>
  </si>
  <si>
    <t>WO-FETUN</t>
  </si>
  <si>
    <t>{"action": {"label": "Création", "value": "CREATION"}, "operator_line_id": 16493, "operator_line_code": "OL-HNEKD", "operator_line_label": "OL-HNEKD (FTTH - KOSC - FTTH)"}</t>
  </si>
  <si>
    <t>OL-HNEKD</t>
  </si>
  <si>
    <t>WO-TNJAC</t>
  </si>
  <si>
    <t>{"action": {"label": "Création", "value": "CREATION"}, "operator_line_id": 16494, "operator_line_code": "OL-LEXTX", "operator_line_label": "OL-LEXTX (FTTH - KOSC - FTTH)"}</t>
  </si>
  <si>
    <t>OL-LEXTX</t>
  </si>
  <si>
    <t>WO-NXYOV</t>
  </si>
  <si>
    <t>{"action": {"label": "Création", "value": "CREATION"}, "operator_line_id": 16495, "operator_line_code": "OL-LJOUW", "operator_line_label": "OL-LJOUW (FTTH - KOSC - FTTH)"}</t>
  </si>
  <si>
    <t>OL-LJOUW</t>
  </si>
  <si>
    <t>WO-RRNZS</t>
  </si>
  <si>
    <t>{"action": {"label": "Création", "value": "CREATION"}, "operator_line_id": 16496, "operator_line_code": "OL-JHCZX", "operator_line_label": "OL-JHCZX (FTTH - KOSC - FTTH)"}</t>
  </si>
  <si>
    <t>OL-JHCZX</t>
  </si>
  <si>
    <t>WO-DWKAQ</t>
  </si>
  <si>
    <t>{"action": {"label": "Création", "value": "CREATION"}, "operator_line_id": 16497, "operator_line_code": "OL-IBBPI", "operator_line_label": "OL-IBBPI (FTTH - SFR - SFR FTTH)"}</t>
  </si>
  <si>
    <t>OL-IBBPI</t>
  </si>
  <si>
    <t>WO-MLDXO</t>
  </si>
  <si>
    <t>{"action": {"label": "Création", "value": "CREATION"}, "operator_line_id": 16498, "operator_line_code": "OL-RPNZC", "operator_line_label": "OL-RPNZC (FTTH - SFR - SFR FTTH)"}</t>
  </si>
  <si>
    <t>OL-RPNZC</t>
  </si>
  <si>
    <t>WO-UYGIG</t>
  </si>
  <si>
    <t>{"action": {"label": "Création", "value": "CREATION"}, "operator_line_id": 16499, "operator_line_code": "OL-LDMYR", "operator_line_label": "OL-LDMYR (FTTH - Bouygues via Adista - Bouygues FTTH (via Adista))"}</t>
  </si>
  <si>
    <t>OL-LDMYR</t>
  </si>
  <si>
    <t>WO-FXGBT</t>
  </si>
  <si>
    <t>{"action": {"label": "Création", "value": "CREATION"}, "operator_line_id": 16500, "operator_line_code": "OL-AURYY", "operator_line_label": "OL-AURYY (FTTH - Bouygues via Adista - Bouygues FTTH (via Adista))"}</t>
  </si>
  <si>
    <t>OL-AURYY</t>
  </si>
  <si>
    <t>WO-NYDDZ</t>
  </si>
  <si>
    <t>{"action": {"label": "Création", "value": "CREATION"}, "operator_line_id": 16501, "operator_line_code": "OL-NQDBW", "operator_line_label": "OL-NQDBW (ADSL - Orange - ADSL nu)"}</t>
  </si>
  <si>
    <t>OL-NQDBW</t>
  </si>
  <si>
    <t>WO-TEYNM</t>
  </si>
  <si>
    <t>{"action": {"label": "Création", "value": "CREATION"}, "operator_line_id": 16502, "operator_line_code": "OL-IDCSB", "operator_line_label": "OL-IDCSB (ADSL - Orange - ADSL nu)"}</t>
  </si>
  <si>
    <t>OL-IDCSB</t>
  </si>
  <si>
    <t>WO-MLAYQ</t>
  </si>
  <si>
    <t>{"action": {"label": "Création", "value": "CREATION"}, "operator_line_id": 16503, "operator_line_code": "OL-LXAHZ", "operator_line_label": "OL-LXAHZ (ADSL - Orange - ADSL nu)"}</t>
  </si>
  <si>
    <t>OL-LXAHZ</t>
  </si>
  <si>
    <t>WO-LYLXG</t>
  </si>
  <si>
    <t>{"action": {"label": "Création", "value": "CREATION"}, "operator_line_id": 16504, "operator_line_code": "OL-YBEAR", "operator_line_label": "OL-YBEAR (ADSL - Orange - ADSL nu)"}</t>
  </si>
  <si>
    <t>OL-YBEAR</t>
  </si>
  <si>
    <t>WO-QMJRY</t>
  </si>
  <si>
    <t>{"action": {"label": "Création", "value": "CREATION"}, "operator_line_id": 16513, "operator_line_code": "OL-IWFAX", "operator_line_label": "OL-IWFAX (ADSL - Orange - ADSL nu)"}</t>
  </si>
  <si>
    <t>OL-IWFAX</t>
  </si>
  <si>
    <t>WO-VBWRO</t>
  </si>
  <si>
    <t>{"action": {"label": "Création", "value": "CREATION"}, "operator_line_id": 16515, "operator_line_code": "OL-YMEJK", "operator_line_label": "OL-YMEJK (ADSL - Orange - ADSL nu)"}</t>
  </si>
  <si>
    <t>OL-YMEJK</t>
  </si>
  <si>
    <t>WO-OMLOV</t>
  </si>
  <si>
    <t>{"action": {"label": "Création", "value": "CREATION"}, "operator_line_id": 16487, "operator_line_code": "OL-JZWEU", "operator_line_label": "OL-JZWEU (FTTH - KOSC - FTTH)"}</t>
  </si>
  <si>
    <t>OL-JZWEU</t>
  </si>
  <si>
    <t>WO-VQNVU</t>
  </si>
  <si>
    <t>{"action": {"label": "Création", "value": "CREATION"}, "operator_line_id": 16488, "operator_line_code": "OL-SDLOT", "operator_line_label": "OL-SDLOT (FTTH - KOSC - FTTH)"}</t>
  </si>
  <si>
    <t>OL-SDLOT</t>
  </si>
  <si>
    <t>WO-GAQFJ</t>
  </si>
  <si>
    <t>{"action": {"label": "Création", "value": "CREATION"}, "operator_line_id": 16489, "operator_line_code": "OL-MSFOQ", "operator_line_label": "OL-MSFOQ (FTTH - KOSC - FTTH)"}</t>
  </si>
  <si>
    <t>OL-MSFOQ</t>
  </si>
  <si>
    <t>WO-UVVYU</t>
  </si>
  <si>
    <t>{"action": {"label": "Création", "value": "CREATION"}, "operator_line_id": 16490, "operator_line_code": "OL-FMKDD", "operator_line_label": "OL-FMKDD (FTTH - KOSC - FTTH)"}</t>
  </si>
  <si>
    <t>OL-FMKDD</t>
  </si>
  <si>
    <t>WO-FQUQL</t>
  </si>
  <si>
    <t>{"action": {"label": "Création", "value": "CREATION"}, "operator_line_id": 16491, "operator_line_code": "OL-GWTIQ", "operator_line_label": "OL-GWTIQ (FTTH - KOSC - FTTH)"}</t>
  </si>
  <si>
    <t>OL-GWTIQ</t>
  </si>
  <si>
    <t>WO-MHSFC</t>
  </si>
  <si>
    <t>{"action": {"label": "Création", "value": "CREATION"}, "operator_line_id": 16492, "operator_line_code": "OL-MNTHR", "operator_line_label": "OL-MNTHR (FTTH - KOSC - FTTH)"}</t>
  </si>
  <si>
    <t>OL-MNTHR</t>
  </si>
  <si>
    <t>{"action": {"label": "Création", "value": "CREATION", "ol_states": ["new"]}, "operator_line_id": 16015, "operator_line_code": "OL-RNIHB", "operator_line_label": "OL-RNIHB (FTTH - KOSC - FTTH)"}</t>
  </si>
  <si>
    <t>{"action": {"label": "Création", "value": "CREATION", "ol_states": ["new"]}, "operator_line_id": 16039, "operator_line_code": "OL-GWDRF", "operator_line_label": "OL-GWDRF (FTTH - KOSC - FTTH)"}</t>
  </si>
  <si>
    <t>{"action": {"label": "Création", "value": "CREATION", "ol_states": ["new"]}, "operator_line_id": 16023, "operator_line_code": "OL-KHWKO", "operator_line_label": "OL-KHWKO (FTTH - KOSC - FTTH)"}</t>
  </si>
  <si>
    <t>EFM 2x2Mbps (4P)</t>
  </si>
  <si>
    <t>WO-DOJFQ</t>
  </si>
  <si>
    <t>OL-CNLPM</t>
  </si>
  <si>
    <t>WO-KXCEI</t>
  </si>
  <si>
    <t>{"action": {"label": "Création", "value": "CREATION", "ol_states": ["new"]}, "operator_line_id": 16586, "operator_line_code": "OL-SIAVM", "operator_line_label": "OL-SIAVM (ADSL/VDSL - SFR - ADSL Surfer)"}</t>
  </si>
  <si>
    <t>OL-SIAVM</t>
  </si>
  <si>
    <t>WO-BGPAI</t>
  </si>
  <si>
    <t>CO-GRSFP</t>
  </si>
  <si>
    <t>OL-PQPXR</t>
  </si>
  <si>
    <t>{"ndi": "0238818063", "offer": {"id": 22, "rtc": 0, "bivc": 0, "group": "DSL Access Max2", "label": "DSL Access Max2 : THD / sans RTC", "porta": 0, "profile": "PROFIL_11", "technology": "THD"}, "owner": "OKAIDI FRANCE", "action": {"label": "Création", "value": "CREATION", "ol_states": ["new"]}, "comment": "IAAS NUM 0238818063 MAIL 0682@okaidi.fr", "erdv_ref": "R10-ANU-39620799-0000017088866-ERDV", "provider": "orange", "erdv_date": "2021-10-28T08:00:00.000Z", "porta_rio": null, "reference": "WOI-UKKZI:1634568862", "address_zip": "45770", "erdv_statut": "Initialisé", "address_city": "SARAN", "address_door": "", "contact_name": "mr le responsable", "erdv_code_ui": "45Z", "address_floor": "", "existing_line": "O", "address_street": "RUE NATIONALE 20", "address_building": "", "appointment_date": "20211025", "last_setiar_call": "2021-10-18T17:24:49+02:00", "operator_line_id": 16582, "address_city_code": "45302", "address_residence": "", "address_stairwell": "", "connection_status": "R", "provider_comments": ["18/10/2021 17:38 - \n**DSL** : Commande\n\nLa commande `00WAYC_20211018_5.dsl` a été déposée chez Orange\n"], "operator_line_code": "OL-PQPXR", "address_street_code": "0350", "after_sales_service": "N", "contact_phonenumber": "0238818063", "desaturation_option": "N", "operator_line_label": "OL-PQPXR (ADSL - Orange - ADSL nu)", "address_house_number": "2601"}</t>
  </si>
  <si>
    <t>WO-MITYO</t>
  </si>
  <si>
    <t>CO-ZTEAT</t>
  </si>
  <si>
    <t>{"action": {"label": "Création", "value": "CREATION", "ol_states": ["new"]}, "operator_line_id": 16394, "operator_line_code": "OL-TXKRA", "operator_line_label": "OL-TXKRA (ADSL/VDSL - SFR - ADSL Surfer)"}</t>
  </si>
  <si>
    <t>OL-TXKRA</t>
  </si>
  <si>
    <t>WO-PTGXG</t>
  </si>
  <si>
    <t>CO-ZNHJR</t>
  </si>
  <si>
    <t>{"action": {"label": "Création", "value": "CREATION", "ol_states": ["new"]}, "operator_line_id": 16393, "operator_line_code": "OL-MQDRV", "operator_line_label": "OL-MQDRV (ADSL/VDSL - SFR - ADSL Surfer)"}</t>
  </si>
  <si>
    <t>OL-MQDRV</t>
  </si>
  <si>
    <t>WO-FQMGJ</t>
  </si>
  <si>
    <t>OL-XEKHZ</t>
  </si>
  <si>
    <t>WO-KXRAU</t>
  </si>
  <si>
    <t>{"action": {"label": "Création", "value": "CREATION"}, "operator_line_id": 16192, "operator_line_code": "OL-RWGQO", "operator_line_label": "OL-RWGQO (ADSL/VDSL - SFR - ADSL Surfer)"}</t>
  </si>
  <si>
    <t>OL-RWGQO</t>
  </si>
  <si>
    <t>WO-CRJGL</t>
  </si>
  <si>
    <t>{"action": {"label": "Création", "value": "CREATION"}, "operator_line_id": 16131, "operator_line_code": "OL-MODWF", "operator_line_label": "OL-MODWF (ADSL/VDSL - SFR - ADSL Surfer)"}</t>
  </si>
  <si>
    <t>OL-MODWF</t>
  </si>
  <si>
    <t>WO-SLUAC</t>
  </si>
  <si>
    <t>{"action": {"label": "Création", "value": "CREATION"}, "operator_line_id": 16172, "operator_line_code": "OL-CXVMP", "operator_line_label": "OL-CXVMP (ADSL/VDSL - SFR - ADSL Surfer)"}</t>
  </si>
  <si>
    <t>OL-CXVMP</t>
  </si>
  <si>
    <t>WO-AJEQL</t>
  </si>
  <si>
    <t>CO-JGBLI</t>
  </si>
  <si>
    <t>OL-UVMRI</t>
  </si>
  <si>
    <t>WO-QIEDH</t>
  </si>
  <si>
    <t>{"ndi": null, "action": {"label": "Création", "value": "CREATION", "ol_states": ["new"]}, "provider": "orange", "reference": "WOI-ONOOQ:1634731615", "operator_line_id": 16612, "operator_line_code": "OL-XGHDZ", "operator_line_label": "OL-XGHDZ (VDSL - Orange - VDSL nu)"}</t>
  </si>
  <si>
    <t>OL-XGHDZ</t>
  </si>
  <si>
    <t>WO-IIVSZ</t>
  </si>
  <si>
    <t>{"ndi": null, "action": {"label": "Création", "value": "CREATION", "ol_states": ["new"]}, "provider": "orange", "reference": "WOI-TWQPT:1634731621", "operator_line_id": 16610, "operator_line_code": "OL-JXZSO", "operator_line_label": "OL-JXZSO (ADSL - Orange - ADSL nu)"}</t>
  </si>
  <si>
    <t>OL-JXZSO</t>
  </si>
  <si>
    <t>in-progress</t>
  </si>
  <si>
    <t>{"action": {"label": "Création", "value": "CREATION", "ol_states": ["new"]}, "operator_line_id": 16017, "operator_line_code": "OL-KDLPL", "operator_line_label": "OL-KDLPL (FTTH - KOSC - FTTH)"}</t>
  </si>
  <si>
    <t>{"action": {"label": "Création", "value": "CREATION", "ol_states": ["new"]}, "operator_line_id": 16024, "operator_line_code": "OL-HPVJV", "operator_line_label": "OL-HPVJV (FTTH - KOSC - FTTH)"}</t>
  </si>
  <si>
    <t>{"action": {"label": "Création", "value": "CREATION", "ol_states": ["new"]}, "operator_line_id": 16034, "operator_line_code": "OL-PIYXU", "operator_line_label": "OL-PIYXU (FTTH - KOSC - FTTH)"}</t>
  </si>
  <si>
    <t>{"action": {"label": "Création", "value": "CREATION"}, "discharge_codes": [{"code": 256639, "reason": "fourreau local technique qui descend jusqu au parking est bouchée"}], "operator_line_id": 16006, "operator_line_code": "OL-HBHTA", "operator_line_label": "OL-HBHTA (FTTH - SFR - SFR FTTH)"}</t>
  </si>
  <si>
    <t>{"action": {"label": "Création", "value": "CREATION", "ol_states": ["new"]}, "operator_line_id": 16014, "operator_line_code": "OL-JTXOK", "operator_line_label": "OL-JTXOK (FTTH - KOSC - FTTH)"}</t>
  </si>
  <si>
    <t>{"action": {"label": "Création", "value": "CREATION", "ol_states": ["new"]}, "operator_line_id": 16016, "operator_line_code": "OL-LAXEO", "operator_line_label": "OL-LAXEO (FTTH - KOSC - FTTH)"}</t>
  </si>
  <si>
    <t>{"action": {"label": "Création", "value": "CREATION", "ol_states": ["new"]}, "operator_line_id": 16021, "operator_line_code": "OL-HEPSO", "operator_line_label": "OL-HEPSO (FTTH - KOSC - FTTH)"}</t>
  </si>
  <si>
    <t>{"action": {"label": "Création", "value": "CREATION", "ol_states": ["new"]}, "operator_line_id": 15997, "operator_line_code": "OL-NLJOP", "operator_line_label": "OL-NLJOP (FTTH - KOSC - FTTH)"}</t>
  </si>
  <si>
    <t>WO-CBVKM</t>
  </si>
  <si>
    <t>{"ndi": null, "action": {"label": "Création", "value": "CREATION", "ol_states": ["new"]}, "provider": "orange", "reference": "WOI-ETECQ:1634731613", "operator_line_id": 16613, "operator_line_code": "OL-SOBCN", "operator_line_label": "OL-SOBCN (VDSL - Orange - VDSL nu)"}</t>
  </si>
  <si>
    <t>OL-SOBCN</t>
  </si>
  <si>
    <t>{"ndi": "0557168291", "offer": {"id": 22, "rtc": 0, "bivc": 0, "group": "DSL Access Max2", "label": "DSL Access Max2 : THD / sans RTC", "porta": 0, "profile": "PROFIL_11", "technology": "THD"}, "owner": "OKAIDI", "action": {"label": "Création", "value": "CREATION", "ol_states": ["new"]}, "comment": "IAAS contact site Madame la responsable 0557168291 mail magasin 1610@okaidi.fr", "erdv_ref": "R10-ANU-39634137-0000022415221-ERDV", "provider": "orange", "erdv_date": "2021-10-29T08:00:00.000Z", "porta_rio": null, "reference": "WOI-KBNEH:1634300226", "address_zip": "33260", "erdv_statut": "Initialisé", "address_city": "LA TESTE DE BUCH", "address_door": "", "contact_name": "Madame la responsable", "erdv_code_ui": "4P2", "address_floor": "", "existing_line": "N", "address_street": "AVENUE DE L EUROPE", "address_building": "", "appointment_date": "20211026", "last_setiar_call": "2021-10-19T13:54:19+02:00", "operator_line_id": 16547, "address_city_code": "33529", "address_residence": "", "address_stairwell": "", "connection_status": "R", "provider_comments": ["19/10/2021 18:38 - \n**DSL** : Commande\n\nLa commande `00WAYC_20211019_2.dsl` a été déposée chez Orange\n"], "operator_line_code": "OL-XRKRR", "address_street_code": "1074", "after_sales_service": "N", "contact_phonenumber": "0557168291", "desaturation_option": "N", "operator_line_label": "OL-XRKRR (ADSL - Orange - ADSL nu)", "address_house_number": "1060"}</t>
  </si>
  <si>
    <t>{"action": {"label": "Création", "value": "CREATION", "ol_states": ["new"]}, "operator_line_id": 16098, "operator_line_code": "OL-KVJQJ", "operator_line_label": "OL-KVJQJ (ADSL/VDSL - SFR - ADSL Surfer)"}</t>
  </si>
  <si>
    <t>{"action": {"label": "Création", "value": "CREATION", "ol_states": ["new"]}, "operator_line_id": 16093, "operator_line_code": "OL-GUJNQ", "operator_line_label": "OL-GUJNQ (ADSL/VDSL - SFR - ADSL Surfer)"}</t>
  </si>
  <si>
    <t>{"gtr": "GTR S2", "offer": {"ref": "sdsl_4p_2_mbit_s", "label": "Debit : 2 Mbps, Paires : 4", "technology": "C2E"}, "action": {"label": "Création", "value": "C", "ol_states": ["new"]}, "comment": "IAAS  responsable 0327624463  0838@okaidi.fr", "contact": {"email": "0838@okaidi.fr", "phone": "0327624463", "mobile": "0327624463", "last_name": "responsable", "first_name": "mr"}, "location": {"city": "LOUVROIL", "phone": "0327624463", "mobile": "0327624463", "address": "48 CENTRE COMMERCIAL AUCHAN", "zipcode": "59720"}, "provider": "orange", "order_ref": "F75813201021", "order_date": "2021-10-20T15:41:13.810987", "desserte_interne": "orange_forfait", "operator_line_id": 16583, "availability_date": "04/11/2021", "provider_comments": ["20/10/2021 17:41 - Commande deposée sans erreur"], "operator_line_code": "OL-CNLPM", "operator_line_label": "OL-CNLPM (SDSL EFM - Orange - C2E Cuivre)", "site_availability_date": "20/10/2021"}</t>
  </si>
  <si>
    <t>{"gtr": "GTR S2", "offer": {"ref": "sdsl_4p_2_mbit_s", "label": "Debit : 2 Mbps, Paires : 4", "technology": "C2E"}, "action": {"label": "Création", "value": "C", "ol_states": ["new"]}, "comment": "Residence GALERIE MARCHANDE", "contact": {"email": "0134@okaidi.fr", "phone": "0148142282", "mobile": "0148142282", "last_name": "la responsable", "first_name": "madame"}, "details": null, "location": {"city": "AULNAY SOUS BOIS", "phone": "0148142282", "mobile": "0148142282", "address": "0 CTR COMMERCIAL PARINOR", "zipcode": "93600"}, "provider": "orange", "order_ref": "F70979191021", "order_date": "2021-10-19T16:16:36.291847", "fci_details": {"etat": "etat.encours", "OPACP": {"label": "Ext-A : Code postal", "value": "93600"}, "OPAIT": {"label": "Ext-A : N° IT", "value": null}, "OPBCP": {"label": "Ext-B : Code postal", "value": null}, "OPBIT": {"label": "Ext-B : N° IT", "value": null}, "OPFAS": {"label": "FAS (frais installation)", "value": "708"}, "OPGTR": {"label": "montant GTR", "value": null}, "OPLIB": {"label": "Nature de l'opération", "value": "Avt Ajout Liaison (ZC02)"}, "ARTNOM": {"label": "Article : Désignation ", "value": "Accès 4 paires SDSL Data Entreprise 2 Mb"}, "OPAADR": {"label": "Ext-A : Adresse", "value": "0 CTR COMMERCIAL PARINOR"}, "OPABPN": {"label": "Ext-A : N° BPN", "value": null}, "OPANOM": {"label": "Ext-A : Nom", "value": "OKAIDI"}, "OPAVIL": {"label": "Ext-A : Ville", "value": "AULNAY SOUS BOIS"}, "OPBADR": {"label": "Ext-B : Adresse", "value": null}, "OPBBPN": {"label": "Ext-B : N° BPN", "value": null}, "OPBNOM": {"label": "Ext-B : Nom", "value": null}, "OPBVIL": {"label": "Ext-B : Ville", "value": null}, "OPCART": {"label": "Article : code", "value": "C2ED11"}, "OPDMAD": {"label": "Date de MAD", "value": null}, "OPETAT": {"label": "état (ATTCLI)", "value": "ATTCLI"}, "OPOPT1": {"label": "Option 01", "value": null}, "OPOPT2": {"label": "Option 02", "value": null}, "OPOPT3": {"label": "Option 03", "value": "DES101 DESSERTE INTERNE CUIVRE FORFAIT"}, "OPOPT4": {"label": "Option 04", "value": null}, "OPOPT5": {"label": "Option 05", "value": null}, "OPOPT6": {"label": "Option 06", "value": null}, "OPOPT7": {"label": "Option 07", "value": null}, "OPOPT8": {"label": "Option 08", "value": null}, "OPOPT9": {"label": "Option 09", "value": null}, "OPSRHD": {"label": "Code SRHD", "value": null}, "OPXEAS": {"label": "Hébergement d'accès au service", "value": null}, "OPXGTR": {"label": "GTR", "value": "GTR S2 8h-18h 6j/7"}, "TPRCOD": {"label": "type de produit : code", "value": "C2E"}, "OPADMAD": {"label": "Date MAD réelle locaux A", "value": null}, "OPAVPVC": {"label": "Ext-A : VP/VC (DSLAM)", "value": null}, "OPBDMAD": {"label": "Date MAD réelle locaux B", "value": null}, "OPBVPVC": {"label": "Ext-B : VP/VC (Client)", "value": null}, "OPCFACT": {"label": "Compte de Facturation", "value": "50D/316-40345"}, "OPDCONV": {"label": "Date Convenue", "value": "03/11/2021"}, "OPMREAS": {"label": "Module SFP réseau sur EAS", "value": null}, "OPOPT10": {"label": "Option 10", "value": null}, "OPOPT11": {"label": "Option 11", "value": null}, "OPOPT12": {"label": "Option 12", "value": null}, "OPPLNOM": {"label": "Pilote de livraison", "value": "VAN LIL Grégory-0155898409"}, "OPPREST": {"label": "N° de Prestation", "value": "0050TJB3"}, "OPREMLD": {"label": "Remise LD", "value": "0"}, "OPVLAN1": {"label": "VLAN1 en production", "value": null}, "OPVLAN2": {"label": "VLAN2 en production", "value": null}, "OPVLAN3": {"label": "VLAN3 en production", "value": null}, "OPVLAN4": {"label": "VLAN4 de production", "value": null}, "OPVLAN5": {"label": "VLAN5 de production", "value": null}, "OPVLAN6": {"label": "VLAN6 de production", "value": null}, "UTIDMOD": {"label": "date dernière màj manuel", "value": "20/10/2021"}, "version": "S7F4", "OPARTNOM": {"label": "Article: Désignation", "value": "Accès 4 paires SDSL Data Entreprise 2 Mb"}, "OPASIRET": {"label": "Ext-A : N° SIRET", "value": null}, "OPBDCCLI": {"label": "Votre Référence", "value": "C-TDRQA-L-QQATQ-WOI-SM"}, "OPBROCHE": {"label": "Broche", "value": "QUADRIPAIRE"}, "OPBSIRET": {"label": "Ext-B : N° SIRET", "value": null}, "OPCCPROD": {"label": "CC de production", "value": null}, "OPDANNUL": {"label": "Date d'Annulation", "value": null}, "OPDRESIL": {"label": "Date de Résiliation", "value": null}, "OPDSATUR": {"label": "Date détection saturation", "value": null}, "OPDSLAM1": {"label": "DSLAM1 en production", "value": null}, "OPDSLAM2": {"label": "DSLAM2 en production", "value": null}, "OPDSLAM3": {"label": "DSLAM3 en production", "value": null}, "OPDSLAM4": {"label": "DSLAM4 de production", "value": null}, "OPDSLAM5": {"label": "DSLAM5 de production", "value": null}, "OPDSLAM6": {"label": "DSLAM6 de production", "value": null}, "OPMTOPT5": {"label": "Montant Option 5", "value": null}, "OPMTOPT6": {"label": "montant option6", "value": null}, "OPMTOPT7": {"label": "montant option7", "value": null}, "OPMTOPT8": {"label": "montant option8", "value": null}, "OPMTOPT9": {"label": "montant option9", "value": null}, "OPNUMWEB": {"label": "Référence Web", "value": "F70979191021"}, "OPPENMES": {"label": "Report mise en service", "value": null}, "OPPROJET": {"label": "Nom du Projet", "value": null}, "OPREFPTO": {"label": "Référence PTO", "value": null}, "OPREGION": {"label": "Région", "value": null}, "OPTITNOM": {"label": "Nom du Titulaire", "value": "WAYCOM INTERNATIONAL"}, "OPXVLAN1": {"label": "VLAN N° 1 ", "value": null}, "OPXVLAN2": {"label": "VLAN N° 2 ", "value": null}, "OPXVLAN3": {"label": "VLAN N° 3 ", "value": null}, "UTIDCLIP": {"label": "date dernière màj comm.", "value": "20/10/2021"}, "OPAINTERF": {"label": "Ext-A : Interface ou NAR", "value": "Cuivre"}, "OPBINTERF": {"label": "Ext-B : Interface", "value": null}, "OPCONTRAT": {"label": "n°contrat", "value": "0045279854"}, "OPDDEBFAC": {"label": "Date Début Facturation", "value": null}, "OPDFINFAC": {"label": "Date Fin Facturation", "value": null}, "OPDQUALIF": {"label": "Date Qualification", "value": null}, "OPDRECCDE": {"label": "Date Réception Commande", "value": "20/10/2021"}, "OPDSAISIE": {"label": "Date de l'A.R.", "value": "20/10/2021"}, "OPDUREELD": {"label": "Durée du contrat", "value": "1"}, "OPLOCMENS": {"label": "Location mensuelle", "value": "0"}, "OPMODCOMM": {"label": "Type de modification", "value": null}, "OPMTOPT10": {"label": "Montant Option10", "value": null}, "OPMTOPT11": {"label": "Montant option11", "value": null}, "OPMTOPT12": {"label": "Montant option12", "value": null}, "OPNUMTECH": {"label": "N° prestation technique", "value": "0050TJB3"}, "OPSOUSRES": {"label": "Sous Réseau", "value": null}, "OPXOIBLOM": {"label": "Code OI BLOM", "value": null}, "dateDepot": "2021-10-19T18:16:35+02:00", "timestamp": "2021-10-20T19:27:14+02:00", "typeSuivi": "suivi.1", "LIBZONEREG": {"label": "Région réseau", "value": null}, "OPADRDVPOC": {"label": "Date RDV POC en A", "value": null}, "OPBDRDVPOC": {"label": "Date RDV POC en B", "value": null}, "OPDFINTEMP": {"label": "Date Fin Liaison Tempo", "value": null}, "OPDISTANCE": {"label": "Distance(km)", "value": null}, "OPDREAPOIA": {"label": "Date effective de réalisation POI en A", "value": null}, "OPDSOUHAIT": {"label": "Date Souhaitée", "value": "03/11/2021"}, "OPDUREEUNI": {"label": "Unité Durée du Contrat", "value": "Année"}, "OPMTLIVREX": {"label": "Montant Livrais.Express", "value": null}, "OPREFTETOP": {"label": "Référence Tête opérateur", "value": null}, "OPREMOTEID": {"label": "Remote ID", "value": null}, "OPTITSIREN": {"label": "N° SIREN du Titulaire", "value": "431882372"}, "OPXCODENRO": {"label": "Code NRO", "value": null}, "OPXDEBITCC": {"label": "Débit CC", "value": "2 Mbit/s"}, "OPXMODEIMA": {"label": "Mode IMA", "value": null}, "OPXNUMVOIE": {"label": "Numéro voie", "value": null}, "OPXSYNCHRO": {"label": "Synchronisation", "value": null}, "OPXTYPEGFU": {"label": "Type de Pack GFU", "value": null}, "OPACCESFIAB": {"label": "Acces Fiabilisé", "value": null}, "OPACCSAVTEL": {"label": "Accueil SAV : tel", "value": "08 00 21 97 57"}, "OPADMADPREV": {"label": "Date MAD prévue locaux A", "value": "19/10/2021"}, "OPBDMADPREV": {"label": "Date MAD prévue locaux B", "value": null}, "OPBILOPTNRO": {"label": "Bilan Optique NRO", "value": null}, "OPDCONFAOIE": {"label": "Date de confirmation AOIE", "value": "20/10/2021"}, "OPDCONFAOIT": {"label": "Date  de confirmation AOIT", "value": null}, "OPDIHFININT": {"label": "Heure de fin de l'intervention", "value": null}, "OPDPREVAOIE": {"label": "Date de fin au plus tard de l'activité AOIE", "value": "20/10/2021"}, "OPDPREVAOIT": {"label": "Date de fin au plus tard de l'activité AOIT", "value": null}, "OPDRDVFINAL": {"label": "Date RDV final", "value": null}, "OPDRECRESIL": {"label": "Date Réception RESIL", "value": null}, "OPPRESTOPT1": {"label": "N° Prestation Option 1", "value": null}, "OPPRESTOPT2": {"label": "N° Prestation Option 2", "value": null}, "OPPRESTOPT3": {"label": "N° Prestation Option 3", "value": "0050TJB4"}, "OPPRESTOPT4": {"label": "N° Prestation Option 4", "value": null}, "OPPRESTOPT5": {"label": "N° Prestation Option 5", "value": null}, "OPPRESTOPT6": {"label": "N° Prestation Option 6", "value": null}, "OPPRESTOPT7": {"label": "N° Prestation Option 7", "value": null}, "OPPRESTOPT8": {"label": "N° Prestation Option 8", "value": null}, "OPPRESTOPT9": {"label": "N° Prestation Option 9", "value": null}, "OPPRESTTETE": {"label": "N° Prestat. tête (Porte)", "value": "0030FSY5"}, "OPXDEBITGFU": {"label": "Débit liaison GFU", "value": null}, "OPXTYPERACC": {"label": "Type de raccordement", "value": null}, "numCommande": "F70979191021", "typeProduit": "C2E", "OPABPNRESULT": {"label": "Ext-A: Constit Mltx(man)", "value": null}, "OPACCUEILSAV": {"label": "Accueil SAV", "value": "PWNER8 -CSC DIVOP LILLE"}, "OPADRDVFINAL": {"label": "Date RDV final en A", "value": null}, "OPBBPNRESULT": {"label": "Ext-B: Constit Mltx(man)", "value": null}, "OPBDRDVFINAL": {"label": "Date RDV final en B", "value": null}, "OPPRESTASSOC": {"label": "N° Prestation associée", "value": null}, "OPPRESTETUDE": {"label": "N° Prestation étude", "value": null}, "OPPRESTOPT10": {"label": "N° Prestation Option 10", "value": null}, "OPPRESTOPT11": {"label": "N° Prestation Option 11", "value": null}, "OPPRESTOPT12": {"label": "N° Prestation Option 12", "value": null}, "OPXCODEINSEE": {"label": "Code Insee commune", "value": null}, "OPXPRESTEXTA": {"label": "Prestation Extrémité A", "value": null}, "OPXPROFILCOS": {"label": "Profil de CoS", "value": null}, "OPXTYPEDELAI": {"label": "Type de délai", "value": "Sans entrée"}, "labelProduit": "Core Ethernet Entreprises Accès", "OPDIHDEBUTINT": {"label": "Heure début de l'intervention", "value": null}, "OPMTDESSERTE1": {"label": "Montant desserte 1", "value": "299"}, "OPMTDESSERTE2": {"label": "montant desserte2", "value": null}, "OPVC_VOIE_KLM": {"label": "VC4S Voie KLM ", "value": null}, "OPXCODERIVOLI": {"label": "Code Voie Rivoli", "value": null}, "OPXCOUVERTURE": {"label": "Couverture", "value": null}, "OPXCPTNUMVOIE": {"label": "Complément Numéro voie", "value": null}, "OPXINGENIERIE": {"label": "Ingénierie", "value": null}, "OPXNATSITEEXT": {"label": "Nature site extrémité", "value": null}, "OPXNATSITENRO": {"label": "Nature site NRO", "value": null}, "OPXNUMRTHDNOM": {"label": "N° de prestation RTHD nominal", "value": null}, "OPXNUMRTHDSEC": {"label": "N° de prestation RTHD secours", "value": null}, "OPXSITEEQUIPE": {"label": "Site optique raccordé ou non", "value": null}, "OPXSITEPOPRIP": {"label": "Identification du POP RIP", "value": null}, "OPXSURBOOKING": {"label": "Surbooking", "value": null}, "OPACONSTITMLTX": {"label": "ExtA:Constit mltx Provin", "value": null}, "OPBCONSTITMLTX": {"label": "ExtB:Constit mltx Provin", "value": null}, "OPCATEGORIE_CC": {"label": "Catégorie CC", "value": null}, "OPDSAISIERESIL": {"label": "Date de l'AR RESIL", "value": null}, "OPREGIONACCESS": {"label": "Région de collecte", "value": null}, "OPXCOLLECTEASS": {"label": "N° de collecte associée", "value": null}, "OPXMULTICASTGP": {"label": "Option Multicast GP", "value": null}, "OPXNATUREACCES": {"label": "Nature de l'accès", "value": null}, "OPXNUMPREETUDE": {"label": "N° de pre étude", "value": null}, "OPXTYPELIAISON": {"label": "Liaison nominale ou secours", "value": "NOMINALE"}, "OPXVLANUNICAST": {"label": "VLAN unicast", "value": null}, "labelOperation": "creation", "referenceEtude": null, "OPCONSTITCLIAL1": {"label": "Constit. Client A l1", "value": null}, "OPCONSTITCLIAL2": {"label": "Constit. Client A l2", "value": null}, "OPCONSTITCLIAL3": {"label": "Constit. Client A l3", "value": null}, "OPCONSTITCLIAL4": {"label": "Constit. Client A l4", "value": null}, "OPDIREFERENCEDI": {"label": "Référence des interventions par accès", "value": null}, "OPXALIMENTATION": {"label": "Option alimentation", "value": null}, "OPXDESATURATION": {"label": "Désaturation", "value": null}, "OPXDESSERTEEXTA": {"label": "Desserte interne Ext A", "value": "Desserte interne forfait"}, "OPXDESSERTEEXTB": {"label": "Desserte interne Ext B", "value": null}, "OPXPOINTLIVFTTE": {"label": "Point de livraison optique", "value": null}, "OPXPTOREFERENCE": {"label": "Référence PTO", "value": null}, "OPXRACCORDTRONC": {"label": "Raccordement du site Tronc", "value": null}, "OPXTYPECOMMANDE": {"label": "Type de commande", "value": null}, "OPZONETARIFEXTA": {"label": "Zone tarifaire Ext-A", "value": null}, "OPZONETARIFEXTB": {"label": "Zone tarifaire Ext-B", "value": null}, "referenceClient": "C-TDRQA-L-QQATQ-WOI-SMPJO", "OPXBOPTREFERENCE": {"label": "Référence Bandeau Optique", "value": null}, "OPXIDENTIMMEUBLE": {"label": "Identifiant d'immeuble", "value": null}, "OPXOPTIONCOSTDSL": {"label": "Gestion de cos TDSL", "value": null}, "OPXTYPEINTERFACE": {"label": "Type d'interface", "value": null}, "OPXTYPELIVRAISON": {"label": "Type de livraison", "value": null}, "OPXVLANUNICASTGP": {"label": "VLAN unicast GP", "value": null}, "OPXZONAGELALPTHD": {"label": "ZONAGE LA/LPT", "value": null}, "OPDICODERELEVEINT": {"label": "Codes de relève de l'intervention", "value": null}, "OPDIDINTERVENTION": {"label": "Date intervention", "value": null}, "OPDILIBELLERELEVE": {"label": "Libellé de relève", "value": null}, "OPXCOLOCALISATION": {"label": "Colocalisation de la porte", "value": null}, "OPXDEPLACEMENTEAS": {"label": "Déplacement d'EAS", "value": null}, "OPXVLANUNICASTPRO": {"label": "VLAN unicast PRO", "value": null}, "OPXZONECOUVERTURE": {"label": "Zone de Couverture", "value": null}, "commentaireClient": null, "OPACONSTITMLTXAFFL": {"label": "ExtA: constit MLTX Afflu", "value": null}, "OPBCONSTITMLTXAFFL": {"label": "extB: constit MLTX Afflu", "value": null}, "OPXDESSERTEINTERNE": {"label": "Desserte Interne", "value": null}, "OPXINTERFACECLIENT": {"label": "Interface site client", "value": "Cuivre"}, "OPXOPTIONMULTICAST": {"label": "Option flux Multicast GP", "value": null}, "OPXVLANMULTICASTGP": {"label": "VLAN multicast GP", "value": null}, "OPCOMMENTAIRECLIENT": {"label": "CommentaireClient", "value": "20/10/2021 : ATTCLI Attente client : Votre contact reste injoignable. Un mail lui a été envoyé. Nous restons dans l'attente de son rappel. Merci // 20/10/2021 : Bonjour, nous avons bien pris en compte votre commande, elle sera suivie par Gregory Van Lil. Merci d'adresser vos mails à gregory.vanlil@orange.com avec la référence 0050TJB3/VANLIL. (en cas d'absence à wholesale.advmassy@orange.com) ou par téléphone 01.55.89.84.09 Merci //"}, "OPXALIMENTATIONSITE": {"label": "Alimentation sur site", "value": null}, "OPXINTERFACECENTRAL": {"label": "Interface site central", "value": null}, "OPXTYPOLOGIELIAISON": {"label": "Typologie Liaison", "value": null}, "OPXVLANMULTICASTPOP": {"label": "VLAN Multicast POP", "value": null}, "OPXVLANUNICASTDEDIE": {"label": "VLAN unicast dédié", "value": null}, "referencePrestation": "0050TJB3", "OPXCOLLECTENATIONALE": {"label": "Débit collecte nationale", "value": null}, "OPXCOLLECTEREGIONALE": {"label": "Débit collecte régionale", "value": null}, "OPXCHGTINTERFACESITEA": {"label": "Changement interface Site A", "value": null}, "OPXCHGTINTERFACESITEB": {"label": "Changement interface Site B", "value": null}, "OPXRACCORDOPTIQUEEXTA": {"label": "Raccordement optique extrem. A", "value": null}, "OPDISTATUTINTERVENTION": {"label": "Statut de l'intervention", "value": null}, "OPXDOUBLEINTERFACEUSER": {"label": "Double Interface User", "value": null}, "OPXREFCOMMANDEINJECTEE": {"label": "Référence commande injectée", "value": "F70979191021"}, "OPXVLANMULTICASTNROOLT": {"label": "VLAN Multicast NRO/OLT", "value": null}, "OPXNUMEROPRESTATIONSTM1": {"label": "Numéro de prestation STM-1", "value": null}, "OPXALIMENTATIONSECURISEE": {"label": "Alimentation Sécurisée", "value": null}, "OPCOMMENTAIRECLIENT_SPLIT": ["20/10/2021 : ATTCLI Attente client : Votre contact reste injoignable. Un mail lui a été envoyé. Nous restons dans l'attente de son rappel. Merci ", " 20/10/2021 : Bonjour, nous avons bien pris en compte votre commande, elle sera suivie par Gregory Van Lil. Merci d'adresser vos mails à gregory.vanlil@orange.com avec la référence 0050TJB3/VANLIL. (en cas d'absence à wholesale.advmassy@orange.com) ou par téléphone 01.55.89.84.09 Merci ", ""], "OPXNUMPRESTATIONRSCRATTAC": {"label": "N° prestation RSC rattachement", "value": null}}, "customer_ref": "C-TDRQA-L-QQATQ-WOI-SMPJO", "last_updated": "2021-10-20T17:27:14", "appointment_date": null, "desserte_interne": "orange_forfait", "operator_line_id": 16574, "wcm_external_ref": "0050TJB3", "availability_date": "03/11/2021", "provider_comments": ["19/10/2021 18:16 - Commande deposée sans erreur", "20/10/2021 09:15 - Etat mise à jour vers: etat.encours"], "operator_line_code": "OL-NARSM", "operator_line_label": "OL-NARSM (SDSL EFM - Orange - C2E Cuivre)", "site_availability_date": "19/10/2021"}</t>
  </si>
  <si>
    <t>{"action": {"label": "Création", "value": "CREATION", "ol_states": ["new"]}, "operator_line_id": 16073, "operator_line_code": "OL-XWMQH", "operator_line_label": "OL-XWMQH (ADSL/VDSL - SFR - ADSL Surfer)"}</t>
  </si>
  <si>
    <t>{"ndi": "0139555044", "offer": {"id": 25, "rtc": 0, "bivc": 1, "group": "DSL Access Max2", "label": "DSL Access Max2 : THD / sans RTC / bi-VC", "porta": 0, "profile": "PROFIL_23", "technology": "THD"}, "owner": "OKAIDI", "action": {"label": "Création", "value": "CREATION", "ol_states": ["new"]}, "comment": "NDI VOISIN", "erdv_ref": "R10-ANU-39660673-0000015349225-ERDV", "provider": "orange", "erdv_date": "2021-10-29T08:00:00.000Z", "porta_rio": null, "reference": "WOI-QMMTG:1634747690", "address_zip": "78150", "erdv_statut": "Initialisé", "address_city": "LE CHESNAY ROCQUENCOURT", "address_door": "", "contact_name": "Madame la responsable", "erdv_code_ui": "RW9", "address_floor": "", "existing_line": "N", "address_street": "AVENUE CHARLES DE GAULLE", "address_building": "", "appointment_date": "20211027", "last_setiar_call": "2021-10-20T18:59:16+02:00", "operator_line_id": 16085, "address_city_code": "78158", "address_residence": "", "address_stairwell": "", "connection_status": "R", "provider_comments": ["20/10/2021 19:08 - \n**DSL** : Commande\n\nLa commande `00WAYC_20211020_4.dsl` a été déposée chez Orange\n"], "operator_line_code": "OL-PFVFV", "address_street_code": "0207", "after_sales_service": "N", "contact_phonenumber": "0139513656", "desaturation_option": "N", "operator_line_label": "OL-PFVFV (ADSL - Orange - ADSL nu)", "address_house_number": "2"}</t>
  </si>
  <si>
    <t>{"action": {"label": "Création", "value": "CREATION", "ol_states": ["new"]}, "operator_line_id": 16086, "operator_line_code": "OL-XEKHZ", "operator_line_label": "OL-XEKHZ (ADSL/VDSL - SFR - ADSL Surfer)"}</t>
  </si>
  <si>
    <t>{"action": {"label": "Création", "value": "CREATION", "ol_states": ["new"]}, "operator_line_id": 16090, "operator_line_code": "OL-EHGII", "operator_line_label": "OL-EHGII (ADSL/VDSL - SFR - ADSL Surfer)"}</t>
  </si>
  <si>
    <t>{"ndi": "0298520282", "offer": {"id": 28, "rtc": 0, "bivc": 0, "group": "DSL Access Max", "label": "DSL Access Max : ADSL / sans RTC", "porta": 0, "profile": "PROFIL_6", "technology": "ADSL"}, "owner": "OKAIDI", "action": {"label": "Création", "value": "CREATION", "ol_states": ["new"]}, "comment": "IAAS responsable 0298520282 0095@okaidi.fr", "erdv_ref": "R10-ANU-39659168-0000021478485-ERDV", "provider": "orange", "erdv_date": "2021-11-03T09:00:00.000Z", "porta_rio": null, "reference": "WOI-RXMPE:1634570137", "address_zip": "29000", "erdv_statut": "Initialisé", "address_city": "QUIMPER", "address_door": "", "contact_name": "mr le responsable", "erdv_code_ui": "R9S", "address_floor": "", "existing_line": "O", "address_street": "RUE DU POHER", "address_building": "", "appointment_date": "20211027", "last_setiar_call": "2021-10-20T17:52:33+02:00", "operator_line_id": 16584, "address_city_code": "29232", "address_residence": "", "address_stairwell": "", "connection_status": "R", "provider_comments": ["20/10/2021 18:08 - \n**DSL** : Commande\n\nLa commande `00WAYC_20211020_3.dsl` a été déposée chez Orange\n"], "operator_line_code": "OL-YEOUP", "address_street_code": "5185", "after_sales_service": "N", "contact_phonenumber": "0298520282", "desaturation_option": "N", "operator_line_label": "OL-YEOUP (ADSL - Orange - ADSL nu)", "address_house_number": "11"}</t>
  </si>
  <si>
    <t>{"action": {"label": "Création", "value": "CREATION", "ol_states": ["new"]}, "operator_line_id": 16027, "operator_line_code": "OL-KZUFG", "operator_line_label": "OL-KZUFG (FTTH - KOSC - FTTH)"}</t>
  </si>
  <si>
    <t>{"action": {"label": "Création", "value": "CREATION", "ol_states": ["new"]}, "operator_line_id": 16038, "operator_line_code": "OL-YKSCJ", "operator_line_label": "OL-YKSCJ (FTTH - KOSC - FTTH)"}</t>
  </si>
  <si>
    <t>{"ndi": "0344432088", "offer": {"id": 28, "rtc": 0, "bivc": 0, "group": "DSL Access Max", "label": "DSL Access Max : ADSL / sans RTC", "porta": 0, "profile": "PROFIL_6", "technology": "ADSL"}, "owner": "OKAIDI", "action": {"label": "Création", "value": "CREATION", "ol_states": ["new"]}, "comment": "IAAS responsable 0344432088 1473@okaidi.fr", "erdv_ref": "R10-ANU-39667144-0000010745476-ERDV", "provider": "orange", "erdv_date": "2021-11-02T09:00:00.000Z", "porta_rio": null, "reference": "WOI-THBWS:1634731618", "address_zip": "60280", "erdv_statut": "Initialisé", "address_city": "VENETTE", "address_door": "", "contact_name": "responsable", "erdv_code_ui": "PA4", "address_floor": "", "existing_line": "O", "address_street": "AVENUE DE L EUROPE", "address_building": "", "appointment_date": "20211028", "last_setiar_call": "2021-10-21T11:33:39+02:00", "operator_line_id": 16611, "address_city_code": "60665", "address_residence": "", "address_stairwell": "", "connection_status": "R", "provider_comments": ["21/10/2021 11:38 - \n**DSL** : Commande\n\nLa commande `00WAYC_20211021_0.dsl` a été déposée chez Orange\n"], "operator_line_code": "OL-UVMRI", "address_street_code": "0220", "after_sales_service": "N", "contact_phonenumber": "0344432088", "desaturation_option": "N", "operator_line_label": "OL-UVMRI (ADSL - Orange - ADSL nu)", "address_house_number": "2"}</t>
  </si>
  <si>
    <t>{"action": {"label": "Création", "value": "CREATION", "ol_states": ["new"]}, "operator_line_id": 16200, "operator_line_code": "OL-XCJWN", "operator_line_label": "OL-XCJWN (FTTH - KOSC - FTTH)"}</t>
  </si>
  <si>
    <t>{"action": {"label": "Création", "value": "CREATION", "ol_states": ["new"]}, "operator_line_id": 16201, "operator_line_code": "OL-WGLPO", "operator_line_label": "OL-WGLPO (FTTH - KOSC - FTTH)"}</t>
  </si>
  <si>
    <t>{"action": {"label": "Création", "value": "CREATION", "ol_states": ["new"]}, "operator_line_id": 16203, "operator_line_code": "OL-NTAAE", "operator_line_label": "OL-NTAAE (FTTH - KOSC - FTTH)"}</t>
  </si>
  <si>
    <t>{"action": {"label": "Création", "value": "CREATION", "ol_states": ["new"]}, "operator_line_id": 16028, "operator_line_code": "OL-EKBEJ", "operator_line_label": "OL-EKBEJ (FTTH - KOSC - FTTH)"}</t>
  </si>
  <si>
    <t>{"action": {"label": "Création", "value": "CREATION", "ol_states": ["new"]}, "operator_line_id": 16041, "operator_line_code": "OL-ZXBRS", "operator_line_label": "OL-ZXBRS (ADSL/VDSL - SFR - ADSL Surfer)"}</t>
  </si>
  <si>
    <t>{"action": {"label": "Création", "value": "CREATION", "ol_states": ["new"]}, "operator_line_id": 16095, "operator_line_code": "OL-LTNKA", "operator_line_label": "OL-LTNKA (ADSL/VDSL - SFR - ADSL Surfer)"}</t>
  </si>
  <si>
    <t>WO-OORPP</t>
  </si>
  <si>
    <t>CO-NTOWC</t>
  </si>
  <si>
    <t>{"action": {"label": "Création", "value": "CREATION", "ol_states": ["new"]}, "operator_line_id": 16644, "operator_line_code": "OL-KCIDM", "operator_line_label": "OL-KCIDM (ADSL/VDSL - SFR - ADSL Surfer)"}</t>
  </si>
  <si>
    <t>OL-KCIDM</t>
  </si>
  <si>
    <t>WO-TOHOV</t>
  </si>
  <si>
    <t>{"action": {"label": "Création", "value": "C", "ol_states": ["new"]}, "contact": {}, "location": {}, "provider": "orange", "operator_line_id": 16643, "operator_line_code": "OL-SYKYY", "operator_line_label": "OL-SYKYY (SDSL EFM - Orange - C2E Cuivre)"}</t>
  </si>
  <si>
    <t>OL-SYKYY</t>
  </si>
  <si>
    <t>WO-NQPYH</t>
  </si>
  <si>
    <t>{"ndi": null, "action": {"label": "Création", "value": "CREATION", "ol_states": ["new"]}, "provider": "orange", "reference": "WOI-TLFQA:1634896738", "operator_line_id": 16645, "operator_line_code": "OL-LZQDP", "operator_line_label": "OL-LZQDP (VDSL - Orange - VDSL nu)"}</t>
  </si>
  <si>
    <t>OL-LZQDP</t>
  </si>
  <si>
    <t>WO-FAEDJ</t>
  </si>
  <si>
    <t>{"ndi": null, "action": {"label": "Création", "value": "CREATION", "ol_states": ["new"]}, "provider": "orange", "reference": "WOI-PGLUR:1634731628", "operator_line_id": 16608, "operator_line_code": null, "operator_line_label": null}</t>
  </si>
  <si>
    <t>WO-BRUUO</t>
  </si>
  <si>
    <t>CO-HLFRR</t>
  </si>
  <si>
    <t>{"action": {"label": "Création", "value": "CREATION", "ol_states": ["new"]}, "operator_line_id": 16387, "operator_line_code": "OL-MAPDF", "operator_line_label": "OL-MAPDF (FTTH - KOSC - FTTH)"}</t>
  </si>
  <si>
    <t>OL-MAPDF</t>
  </si>
  <si>
    <t>{"action": {"label": "Création", "value": "CREATION", "ol_states": ["new"]}, "operator_line_id": 16025, "operator_line_code": "OL-XCHUY", "operator_line_label": "OL-XCHUY (FTTH - KOSC - FTTH)"}</t>
  </si>
  <si>
    <t>WO-ZBVIV</t>
  </si>
  <si>
    <t>{"ndi": "0228231158", "offer": {"id": 10, "rtc": 0, "bivc": 0, "group": "DSL Access 2 MégaMax", "label": "DSL Access 2 MégaMax : ADSL / sans RTC", "porta": 0, "profile": "PROFIL_15", "technology": "ADSL"}, "owner": "OKAIDI", "action": {"label": "Création", "value": "CREATION", "ol_states": ["new"]}, "comment": "IAAS responsable 0983@okaidi.fr 0228231158", "erdv_ref": "R10-ANU-39688044-0000016391503-ERDV", "provider": "orange", "erdv_date": "2021-11-02T10:00:00.000Z", "porta_rio": null, "reference": "WOI-MKJCR:1634896672", "address_zip": "44000", "erdv_statut": "Initialisé", "address_city": "NANTES", "address_door": "", "contact_name": "responsable", "erdv_code_ui": "4V3", "address_floor": "", "existing_line": "O", "address_street": "CCAL PARIDIS", "address_building": "", "appointment_date": "20211029", "last_setiar_call": null, "operator_line_id": 16642, "address_city_code": "44109", "address_residence": "", "address_stairwell": "", "connection_status": "R", "provider_comments": ["22/10/2021 13:38 - \n**DSL** : Commande\n\nLa commande `00WAYC_20211022_0.dsl` a été déposée chez Orange\n"], "operator_line_code": "OL-YPBRF", "address_street_code": "215A", "after_sales_service": "N", "contact_phonenumber": "0228231158", "desaturation_option": "N", "operator_line_label": "OL-YPBRF (ADSL - Orange - ADSL nu)", "address_house_number": "0"}</t>
  </si>
  <si>
    <t>OL-YPBRF</t>
  </si>
  <si>
    <t>WO-LFEPF</t>
  </si>
  <si>
    <t>{"action": {"label": "Création", "value": "CREATION", "ol_states": ["new"]}, "operator_line_id": 16616, "operator_line_code": "OL-ELKLU", "operator_line_label": "OL-ELKLU (FTTH - KOSC - FTTH)"}</t>
  </si>
  <si>
    <t>OL-ELKLU</t>
  </si>
  <si>
    <t>ready</t>
  </si>
  <si>
    <t>WO-ONQQT</t>
  </si>
  <si>
    <t>CO-IWUAS</t>
  </si>
  <si>
    <t>{"action": {"label": "Création", "value": "CREATION"}, "operator_line_id": 16688, "operator_line_code": "OL-LRSMV", "operator_line_label": "OL-LRSMV (VDSL - Orange - VDSL nu)"}</t>
  </si>
  <si>
    <t>OL-LRSMV</t>
  </si>
  <si>
    <t>WO-JCOWP</t>
  </si>
  <si>
    <t>{"action": {"label": "Création", "value": "CREATION"}, "operator_line_id": 16697, "operator_line_code": "OL-CGNVB", "operator_line_label": "OL-CGNVB (VDSL - Orange - VDSL nu)"}</t>
  </si>
  <si>
    <t>OL-CGNVB</t>
  </si>
  <si>
    <t>WO-JOMZJ</t>
  </si>
  <si>
    <t>{"action": {"label": "Création", "value": "CREATION"}, "operator_line_id": 16696, "operator_line_code": "OL-HLGRV", "operator_line_label": "OL-HLGRV (ADSL/VDSL - SFR - ADSL Surfer)"}</t>
  </si>
  <si>
    <t>OL-HLGRV</t>
  </si>
  <si>
    <t>WO-HRRVA</t>
  </si>
  <si>
    <t>{"action": {"label": "Création", "value": "CREATION"}, "operator_line_id": 16695, "operator_line_code": "OL-OROUZ", "operator_line_label": "OL-OROUZ (VDSL - Orange - VDSL nu)"}</t>
  </si>
  <si>
    <t>OL-OROUZ</t>
  </si>
  <si>
    <t>WO-TRYXQ</t>
  </si>
  <si>
    <t>{"action": {"label": "Création", "value": "CREATION"}, "operator_line_id": 16694, "operator_line_code": "OL-KDBDJ", "operator_line_label": "OL-KDBDJ (ADSL/VDSL - SFR - ADSL Surfer)"}</t>
  </si>
  <si>
    <t>OL-KDBDJ</t>
  </si>
  <si>
    <t>WO-RIFWK</t>
  </si>
  <si>
    <t>{"action": {"label": "Création", "value": "CREATION"}, "operator_line_id": 16693, "operator_line_code": "OL-OYEWP", "operator_line_label": "OL-OYEWP (VDSL - Orange - VDSL nu)"}</t>
  </si>
  <si>
    <t>OL-OYEWP</t>
  </si>
  <si>
    <t>WO-SOIZB</t>
  </si>
  <si>
    <t>{"action": {"label": "Création", "value": "CREATION"}, "operator_line_id": 16692, "operator_line_code": "OL-BARCQ", "operator_line_label": "OL-BARCQ (ADSL/VDSL - SFR - ADSL Surfer)"}</t>
  </si>
  <si>
    <t>OL-BARCQ</t>
  </si>
  <si>
    <t>WO-FHEYM</t>
  </si>
  <si>
    <t>{"action": {"label": "Création", "value": "CREATION"}, "operator_line_id": 16691, "operator_line_code": "OL-NFWAB", "operator_line_label": "OL-NFWAB (VDSL - Orange - VDSL nu)"}</t>
  </si>
  <si>
    <t>OL-NFWAB</t>
  </si>
  <si>
    <t>WO-ZUVUT</t>
  </si>
  <si>
    <t>{"action": {"label": "Création", "value": "CREATION"}, "operator_line_id": 16690, "operator_line_code": "OL-GWCZU", "operator_line_label": "OL-GWCZU (ADSL - Orange - ADSL nu)"}</t>
  </si>
  <si>
    <t>OL-GWCZU</t>
  </si>
  <si>
    <t>WO-THPGX</t>
  </si>
  <si>
    <t>{"action": {"label": "Création", "value": "CREATION"}, "operator_line_id": 16689, "operator_line_code": "OL-XKEHP", "operator_line_label": "OL-XKEHP (ADSL/VDSL - SFR - ADSL Surfer)"}</t>
  </si>
  <si>
    <t>OL-XKEHP</t>
  </si>
  <si>
    <t>WO-GAPWW</t>
  </si>
  <si>
    <t>{"action": {"label": "Création", "value": "CREATION"}, "operator_line_id": 16673, "operator_line_code": "OL-HFVSR", "operator_line_label": "OL-HFVSR (ADSL/VDSL - SFR - ADSL Surfer)"}</t>
  </si>
  <si>
    <t>OL-HFVSR</t>
  </si>
  <si>
    <t>WO-RUODL</t>
  </si>
  <si>
    <t>{"action": {"label": "Création", "value": "CREATION"}, "operator_line_id": 16672, "operator_line_code": "OL-EWGEB", "operator_line_label": "OL-EWGEB (ADSL/VDSL - SFR - ADSL Surfer)"}</t>
  </si>
  <si>
    <t>OL-EWGEB</t>
  </si>
  <si>
    <t>WO-HVVNB</t>
  </si>
  <si>
    <t>{"action": {"label": "Création", "value": "CREATION"}, "operator_line_id": 16671, "operator_line_code": "OL-CNMGF", "operator_line_label": "OL-CNMGF (VDSL - Orange - VDSL nu)"}</t>
  </si>
  <si>
    <t>OL-CNMGF</t>
  </si>
  <si>
    <t>WO-GBRUD</t>
  </si>
  <si>
    <t>{"action": {"label": "Création", "value": "CREATION"}, "operator_line_id": 16670, "operator_line_code": "OL-PAPYH", "operator_line_label": "OL-PAPYH (ADSL/VDSL - SFR - ADSL Surfer)"}</t>
  </si>
  <si>
    <t>OL-PAPYH</t>
  </si>
  <si>
    <t>WO-ROOXI</t>
  </si>
  <si>
    <t>{"action": {"label": "Création", "value": "CREATION"}, "operator_line_id": 16669, "operator_line_code": "OL-QFPSA", "operator_line_label": "OL-QFPSA (ADSL/VDSL - SFR - ADSL Surfer)"}</t>
  </si>
  <si>
    <t>OL-QFPSA</t>
  </si>
  <si>
    <t>WO-GAHXT</t>
  </si>
  <si>
    <t>{"action": {"label": "Création", "value": "CREATION"}, "operator_line_id": 16668, "operator_line_code": "OL-RZAEX", "operator_line_label": "OL-RZAEX (VDSL - Orange - VDSL nu)"}</t>
  </si>
  <si>
    <t>OL-RZAEX</t>
  </si>
  <si>
    <t>WO-DVWYC</t>
  </si>
  <si>
    <t>{"action": {"label": "Création", "value": "CREATION"}, "operator_line_id": 16667, "operator_line_code": "OL-VNKWU", "operator_line_label": "OL-VNKWU (ADSL/VDSL - SFR - ADSL Surfer)"}</t>
  </si>
  <si>
    <t>OL-VNKWU</t>
  </si>
  <si>
    <t>WO-LESEE</t>
  </si>
  <si>
    <t>{"action": {"label": "Création", "value": "CREATION"}, "operator_line_id": 16666, "operator_line_code": "OL-VWJSZ", "operator_line_label": "OL-VWJSZ (VDSL - Orange - VDSL nu)"}</t>
  </si>
  <si>
    <t>OL-VWJSZ</t>
  </si>
  <si>
    <t>WO-WOSWJ</t>
  </si>
  <si>
    <t>{"action": {"label": "Création", "value": "CREATION"}, "operator_line_id": 16665, "operator_line_code": "OL-PDOJX", "operator_line_label": "OL-PDOJX (ADSL/VDSL - SFR - ADSL Surfer)"}</t>
  </si>
  <si>
    <t>OL-PDOJX</t>
  </si>
  <si>
    <t>WO-IRJYS</t>
  </si>
  <si>
    <t>{"action": {"label": "Création", "value": "CREATION"}, "operator_line_id": 16664, "operator_line_code": "OL-XBREI", "operator_line_label": "OL-XBREI (VDSL - Orange - VDSL nu)"}</t>
  </si>
  <si>
    <t>OL-XBREI</t>
  </si>
  <si>
    <t>WO-FIKMQ</t>
  </si>
  <si>
    <t>{"action": {"label": "Création", "value": "CREATION"}, "operator_line_id": 16687, "operator_line_code": "OL-KHNOV", "operator_line_label": "OL-KHNOV (ADSL/VDSL - SFR - ADSL Surfer)"}</t>
  </si>
  <si>
    <t>OL-KHNOV</t>
  </si>
  <si>
    <t>WO-ZEBFR</t>
  </si>
  <si>
    <t>{"action": {"label": "Création", "value": "CREATION"}, "operator_line_id": 16686, "operator_line_code": "OL-QAXKU", "operator_line_label": "OL-QAXKU (VDSL - Orange - VDSL nu)"}</t>
  </si>
  <si>
    <t>OL-QAXKU</t>
  </si>
  <si>
    <t>WO-BNWMK</t>
  </si>
  <si>
    <t>{"action": {"label": "Création", "value": "CREATION"}, "operator_line_id": 16685, "operator_line_code": "OL-UPLOE", "operator_line_label": "OL-UPLOE (VDSL - Orange - VDSL nu)"}</t>
  </si>
  <si>
    <t>OL-UPLOE</t>
  </si>
  <si>
    <t>WO-TGUNN</t>
  </si>
  <si>
    <t>{"action": {"label": "Création", "value": "CREATION"}, "operator_line_id": 16684, "operator_line_code": "OL-VSLKE", "operator_line_label": "OL-VSLKE (VDSL - Orange - VDSL nu)"}</t>
  </si>
  <si>
    <t>OL-VSLKE</t>
  </si>
  <si>
    <t>WO-BJYSM</t>
  </si>
  <si>
    <t>{"action": {"label": "Création", "value": "CREATION"}, "operator_line_id": 16683, "operator_line_code": "OL-OQYYM", "operator_line_label": "OL-OQYYM (ADSL/VDSL - SFR - ADSL Surfer)"}</t>
  </si>
  <si>
    <t>OL-OQYYM</t>
  </si>
  <si>
    <t>WO-PGGAI</t>
  </si>
  <si>
    <t>{"action": {"label": "Création", "value": "CREATION"}, "operator_line_id": 16682, "operator_line_code": "OL-TQOMZ", "operator_line_label": "OL-TQOMZ (VDSL - Orange - VDSL nu)"}</t>
  </si>
  <si>
    <t>OL-TQOMZ</t>
  </si>
  <si>
    <t>WO-MJAXS</t>
  </si>
  <si>
    <t>{"action": {"label": "Création", "value": "CREATION"}, "operator_line_id": 16681, "operator_line_code": "OL-THJDV", "operator_line_label": "OL-THJDV (VDSL - Orange - VDSL nu)"}</t>
  </si>
  <si>
    <t>OL-THJDV</t>
  </si>
  <si>
    <t>WO-BKAKH</t>
  </si>
  <si>
    <t>{"action": {"label": "Création", "value": "CREATION"}, "operator_line_id": 16680, "operator_line_code": "OL-DGMZM", "operator_line_label": "OL-DGMZM (ADSL/VDSL - SFR - ADSL Surfer)"}</t>
  </si>
  <si>
    <t>OL-DGMZM</t>
  </si>
  <si>
    <t>WO-WXTDS</t>
  </si>
  <si>
    <t>{"action": {"label": "Création", "value": "CREATION"}, "operator_line_id": 16679, "operator_line_code": "OL-DBLXW", "operator_line_label": "OL-DBLXW (ADSL/VDSL - SFR - ADSL Surfer)"}</t>
  </si>
  <si>
    <t>OL-DBLXW</t>
  </si>
  <si>
    <t>WO-PNZQS</t>
  </si>
  <si>
    <t>{"action": {"label": "Création", "value": "CREATION"}, "operator_line_id": 16678, "operator_line_code": "OL-EYMEW", "operator_line_label": "OL-EYMEW (ADSL/VDSL - SFR - ADSL Surfer)"}</t>
  </si>
  <si>
    <t>OL-EYMEW</t>
  </si>
  <si>
    <t>WO-FVVFG</t>
  </si>
  <si>
    <t>{"action": {"label": "Création", "value": "CREATION"}, "operator_line_id": 16677, "operator_line_code": "OL-FCRVJ", "operator_line_label": "OL-FCRVJ (VDSL - Orange - VDSL nu)"}</t>
  </si>
  <si>
    <t>OL-FCRVJ</t>
  </si>
  <si>
    <t>WO-NMYKP</t>
  </si>
  <si>
    <t>{"action": {"label": "Création", "value": "CREATION"}, "operator_line_id": 16676, "operator_line_code": "OL-LBDDY", "operator_line_label": "OL-LBDDY (ADSL/VDSL - SFR - ADSL Surfer)"}</t>
  </si>
  <si>
    <t>OL-LBDDY</t>
  </si>
  <si>
    <t>WO-RGCUV</t>
  </si>
  <si>
    <t>{"action": {"label": "Création", "value": "CREATION"}, "operator_line_id": 16675, "operator_line_code": "OL-CWNOB", "operator_line_label": "OL-CWNOB (ADSL/VDSL - SFR - ADSL Surfer)"}</t>
  </si>
  <si>
    <t>OL-CWNOB</t>
  </si>
  <si>
    <t>WO-FYWWM</t>
  </si>
  <si>
    <t>{"action": {"label": "Création", "value": "CREATION"}, "operator_line_id": 16674, "operator_line_code": "OL-SHYMZ", "operator_line_label": "OL-SHYMZ (VDSL - Orange - VDSL nu)"}</t>
  </si>
  <si>
    <t>OL-SHYMZ</t>
  </si>
  <si>
    <t>{"action": {"label": "Création", "value": "CREATION", "ol_states": ["new"]}, "operator_line_id": 16070, "operator_line_code": "OL-VDUJV", "operator_line_label": "OL-VDUJV (ADSL/VDSL - SFR - ADSL Surfer)"}</t>
  </si>
  <si>
    <t>{"action": {"label": "Création", "value": "CREATION", "ol_states": ["new"]}, "operator_line_id": 16069, "operator_line_code": "OL-VLQVO", "operator_line_label": "OL-VLQVO (ADSL/VDSL - SFR - ADSL Surfer)"}</t>
  </si>
  <si>
    <t>WO-RCITY</t>
  </si>
  <si>
    <t>CO-YQTER</t>
  </si>
  <si>
    <t>{"action": {"label": "Création", "value": "CREATION"}, "operator_line_id": 16712, "operator_line_code": "OL-LQZTF", "operator_line_label": "OL-LQZTF (ADSL - Orange - ADSL nu)"}</t>
  </si>
  <si>
    <t>OL-LQZTF</t>
  </si>
  <si>
    <t>WO-JHVHB</t>
  </si>
  <si>
    <t>{"action": {"label": "Création", "value": "CREATION"}, "operator_line_id": 16699, "operator_line_code": "OL-FOALA", "operator_line_label": "OL-FOALA (FTTH - KOSC - FTTH)"}</t>
  </si>
  <si>
    <t>OL-FOALA</t>
  </si>
  <si>
    <t>WO-CJDZB</t>
  </si>
  <si>
    <t>{"action": {"label": "Création", "value": "CREATION"}, "operator_line_id": 16700, "operator_line_code": "OL-KLKYH", "operator_line_label": "OL-KLKYH (FTTH - KOSC - FTTH)"}</t>
  </si>
  <si>
    <t>OL-KLKYH</t>
  </si>
  <si>
    <t>WO-PRUGU</t>
  </si>
  <si>
    <t>{"action": {"label": "Création", "value": "CREATION"}, "operator_line_id": 16713, "operator_line_code": "OL-XUHZZ", "operator_line_label": "OL-XUHZZ (ADSL - Orange - ADSL nu)"}</t>
  </si>
  <si>
    <t>OL-XUHZZ</t>
  </si>
  <si>
    <t>WO-AMXYJ</t>
  </si>
  <si>
    <t>{"action": {"label": "Création", "value": "CREATION"}, "operator_line_id": 16701, "operator_line_code": "OL-VTYZP", "operator_line_label": "OL-VTYZP (FTTH - KOSC - FTTH)"}</t>
  </si>
  <si>
    <t>OL-VTYZP</t>
  </si>
  <si>
    <t>WO-XGMDX</t>
  </si>
  <si>
    <t>{"action": {"label": "Création", "value": "CREATION"}, "operator_line_id": 16702, "operator_line_code": "OL-NIQLC", "operator_line_label": "OL-NIQLC (FTTH - KOSC - FTTH)"}</t>
  </si>
  <si>
    <t>OL-NIQLC</t>
  </si>
  <si>
    <t>WO-IOZPW</t>
  </si>
  <si>
    <t>{"action": {"label": "Création", "value": "CREATION"}, "operator_line_id": 16703, "operator_line_code": "OL-OKMNC", "operator_line_label": "OL-OKMNC (FTTH - KOSC - FTTH)"}</t>
  </si>
  <si>
    <t>OL-OKMNC</t>
  </si>
  <si>
    <t>WO-XISJT</t>
  </si>
  <si>
    <t>{"action": {"label": "Création", "value": "CREATION"}, "operator_line_id": 16704, "operator_line_code": "OL-OSSHY", "operator_line_label": "OL-OSSHY (FTTH - KOSC - FTTH)"}</t>
  </si>
  <si>
    <t>OL-OSSHY</t>
  </si>
  <si>
    <t>WO-SAKYM</t>
  </si>
  <si>
    <t>{"action": {"label": "Création", "value": "CREATION"}, "operator_line_id": 16705, "operator_line_code": "OL-FSKCP", "operator_line_label": "OL-FSKCP (FTTH - KOSC - FTTH)"}</t>
  </si>
  <si>
    <t>OL-FSKCP</t>
  </si>
  <si>
    <t>WO-TSDGD</t>
  </si>
  <si>
    <t>{"action": {"label": "Création", "value": "CREATION"}, "operator_line_id": 16706, "operator_line_code": "OL-ZQYBK", "operator_line_label": "OL-ZQYBK (FTTH - KOSC - FTTH)"}</t>
  </si>
  <si>
    <t>OL-ZQYBK</t>
  </si>
  <si>
    <t>WO-SJDLY</t>
  </si>
  <si>
    <t>{"action": {"label": "Création", "value": "CREATION"}, "operator_line_id": 16707, "operator_line_code": "OL-IOWSO", "operator_line_label": "OL-IOWSO (FTTH - KOSC - FTTH)"}</t>
  </si>
  <si>
    <t>OL-IOWSO</t>
  </si>
  <si>
    <t>WO-UKKCD</t>
  </si>
  <si>
    <t>{"action": {"label": "Création", "value": "CREATION"}, "operator_line_id": 16708, "operator_line_code": "OL-DKBXT", "operator_line_label": "OL-DKBXT (FTTH - KOSC - FTTH)"}</t>
  </si>
  <si>
    <t>OL-DKBXT</t>
  </si>
  <si>
    <t>WO-RCRLQ</t>
  </si>
  <si>
    <t>{"action": {"label": "Création", "value": "CREATION"}, "operator_line_id": 16709, "operator_line_code": "OL-FULOU", "operator_line_label": "OL-FULOU (FTTH - KOSC - FTTH)"}</t>
  </si>
  <si>
    <t>OL-FULOU</t>
  </si>
  <si>
    <t>Lien Telecom FTTH 500 Mbps France</t>
  </si>
  <si>
    <t>WO-YSKQR</t>
  </si>
  <si>
    <t>{"action": {"label": "Création", "value": "CREATION"}, "operator_line_id": 16710, "operator_line_code": "OL-KNZQU", "operator_line_label": "OL-KNZQU (FTTH - SFR - SFR FTTH)"}</t>
  </si>
  <si>
    <t>OL-KNZQU</t>
  </si>
  <si>
    <t>WO-CFJZI</t>
  </si>
  <si>
    <t>{"action": {"label": "Création", "value": "CREATION"}, "operator_line_id": 16711, "operator_line_code": "OL-AYOAY", "operator_line_label": "OL-AYOAY (FTTH - SFR - SFR FTTH)"}</t>
  </si>
  <si>
    <t>OL-AYOAY</t>
  </si>
  <si>
    <t>WO-XLSUF</t>
  </si>
  <si>
    <t>CO-VIDJT</t>
  </si>
  <si>
    <t>{"action": {"label": "Création", "value": "CREATION"}, "operator_line_id": 16661, "operator_line_code": "OL-EWWCD", "operator_line_label": "OL-EWWCD (FTTH - KOSC - FTTH)"}</t>
  </si>
  <si>
    <t>OL-EWWCD</t>
  </si>
  <si>
    <t>WO-MZZEF</t>
  </si>
  <si>
    <t>{"action": {"label": "Création", "value": "CREATION"}, "operator_line_id": 16654, "operator_line_code": "OL-LCNAL", "operator_line_label": "OL-LCNAL (ADSL - Orange - ADSL nu)"}</t>
  </si>
  <si>
    <t>OL-LCNAL</t>
  </si>
  <si>
    <t>WO-EXUGE</t>
  </si>
  <si>
    <t>{"action": {"label": "Création", "value": "CREATION"}, "operator_line_id": 16650, "operator_line_code": "OL-RGHEZ", "operator_line_label": "OL-RGHEZ (FTTH - KOSC - FTTH)"}</t>
  </si>
  <si>
    <t>OL-RGHEZ</t>
  </si>
  <si>
    <t>WO-OANLB</t>
  </si>
  <si>
    <t>{"action": {"label": "Création", "value": "CREATION"}, "operator_line_id": 16651, "operator_line_code": "OL-BDVDK", "operator_line_label": "OL-BDVDK (FTTH - KOSC - FTTH)"}</t>
  </si>
  <si>
    <t>OL-BDVDK</t>
  </si>
  <si>
    <t>WO-MAGXU</t>
  </si>
  <si>
    <t>{"action": {"label": "Création", "value": "CREATION"}, "operator_line_id": 16652, "operator_line_code": "OL-IJUCW", "operator_line_label": "OL-IJUCW (FTTH - KOSC - FTTH)"}</t>
  </si>
  <si>
    <t>OL-IJUCW</t>
  </si>
  <si>
    <t>WO-THHNQ</t>
  </si>
  <si>
    <t>{"action": {"label": "Création", "value": "CREATION"}, "operator_line_id": 16655, "operator_line_code": "OL-SKGPI", "operator_line_label": "OL-SKGPI (FTTH - KOSC - FTTH)"}</t>
  </si>
  <si>
    <t>OL-SKGPI</t>
  </si>
  <si>
    <t>WO-KYYNA</t>
  </si>
  <si>
    <t>{"action": {"label": "Création", "value": "CREATION"}, "operator_line_id": 16656, "operator_line_code": "OL-HTLPU", "operator_line_label": "OL-HTLPU (FTTH - KOSC - FTTH)"}</t>
  </si>
  <si>
    <t>OL-HTLPU</t>
  </si>
  <si>
    <t>WO-WQBOL</t>
  </si>
  <si>
    <t>{"action": {"label": "Création", "value": "CREATION"}, "operator_line_id": 16657, "operator_line_code": "OL-WZAGW", "operator_line_label": "OL-WZAGW (FTTH - KOSC - FTTH)"}</t>
  </si>
  <si>
    <t>OL-WZAGW</t>
  </si>
  <si>
    <t>WO-UHWZI</t>
  </si>
  <si>
    <t>{"action": {"label": "Création", "value": "CREATION"}, "operator_line_id": 16653, "operator_line_code": "OL-VXOBW", "operator_line_label": "OL-VXOBW (FTTH - KOSC - FTTH)"}</t>
  </si>
  <si>
    <t>OL-VXOBW</t>
  </si>
  <si>
    <t>WO-MPREO</t>
  </si>
  <si>
    <t>{"action": {"label": "Création", "value": "CREATION"}, "operator_line_id": 16658, "operator_line_code": "OL-VAWRC", "operator_line_label": "OL-VAWRC (FTTH - KOSC - FTTH)"}</t>
  </si>
  <si>
    <t>OL-VAWRC</t>
  </si>
  <si>
    <t>WO-JRQGU</t>
  </si>
  <si>
    <t>{"action": {"label": "Création", "value": "CREATION"}, "operator_line_id": 16659, "operator_line_code": "OL-LZAFS", "operator_line_label": "OL-LZAFS (FTTH - KOSC - FTTH)"}</t>
  </si>
  <si>
    <t>OL-LZAFS</t>
  </si>
  <si>
    <t>WO-WJAQQ</t>
  </si>
  <si>
    <t>{"action": {"label": "Création", "value": "CREATION"}, "operator_line_id": 16660, "operator_line_code": "OL-OMAXM", "operator_line_label": "OL-OMAXM (FTTH - KOSC - FTTH)"}</t>
  </si>
  <si>
    <t>OL-OMAXM</t>
  </si>
  <si>
    <t>WAN1/2</t>
  </si>
  <si>
    <t xml:space="preserve">SQL type lien </t>
  </si>
  <si>
    <t>WO-ABDHP</t>
  </si>
  <si>
    <t>CO-WBUBH</t>
  </si>
  <si>
    <t>{"action": {"label": "Création", "value": "CREATION"}, "operator_line_id": 16739, "operator_line_code": "OL-LUYXP", "operator_line_label": "OL-LUYXP (ADSL - Orange - ADSL nu)"}</t>
  </si>
  <si>
    <t>OL-LUYXP</t>
  </si>
  <si>
    <t>WO-FWWBM</t>
  </si>
  <si>
    <t>{"action": {"label": "Création", "value": "CREATION"}, "operator_line_id": 16738, "operator_line_code": "OL-YKKIA", "operator_line_label": "OL-YKKIA (ADSL - Orange - ADSL nu)"}</t>
  </si>
  <si>
    <t>OL-YKKIA</t>
  </si>
  <si>
    <t>WO-UUILQ</t>
  </si>
  <si>
    <t>{"action": {"label": "Création", "value": "CREATION"}, "operator_line_id": 16737, "operator_line_code": "OL-INLXI", "operator_line_label": "OL-INLXI (ADSL - Orange - ADSL nu)"}</t>
  </si>
  <si>
    <t>OL-INLXI</t>
  </si>
  <si>
    <t>WO-KYMQZ</t>
  </si>
  <si>
    <t>{"action": {"label": "Création", "value": "CREATION"}, "operator_line_id": 16736, "operator_line_code": "OL-QLHYI", "operator_line_label": "OL-QLHYI (ADSL - Orange - ADSL nu)"}</t>
  </si>
  <si>
    <t>OL-QLHYI</t>
  </si>
  <si>
    <t>WO-ILWNU</t>
  </si>
  <si>
    <t>{"action": {"label": "Création", "value": "CREATION"}, "operator_line_id": 16735, "operator_line_code": "OL-VUZOF", "operator_line_label": "OL-VUZOF (ADSL - Orange - ADSL nu)"}</t>
  </si>
  <si>
    <t>OL-VUZOF</t>
  </si>
  <si>
    <t>WO-BNVOI</t>
  </si>
  <si>
    <t>{"action": {"label": "Création", "value": "CREATION"}, "operator_line_id": 16734, "operator_line_code": "OL-NTYMV", "operator_line_label": "OL-NTYMV (ADSL - Orange - ADSL nu)"}</t>
  </si>
  <si>
    <t>OL-NTYMV</t>
  </si>
  <si>
    <t>WO-CQBBK</t>
  </si>
  <si>
    <t>{"action": {"label": "Création", "value": "CREATION"}, "operator_line_id": 16733, "operator_line_code": "OL-OUYJN", "operator_line_label": "OL-OUYJN (ADSL - Orange - ADSL nu)"}</t>
  </si>
  <si>
    <t>OL-OUYJN</t>
  </si>
  <si>
    <t>WO-MRPQG</t>
  </si>
  <si>
    <t>{"action": {"label": "Création", "value": "CREATION"}, "operator_line_id": 16732, "operator_line_code": "OL-IODXI", "operator_line_label": "OL-IODXI (ADSL - Orange - ADSL nu)"}</t>
  </si>
  <si>
    <t>OL-IODXI</t>
  </si>
  <si>
    <t>WO-VZOSS</t>
  </si>
  <si>
    <t>{"action": {"label": "Création", "value": "CREATION"}, "operator_line_id": 16719, "operator_line_code": "OL-ALHEV", "operator_line_label": "OL-ALHEV (FTTH - KOSC - FTTH)"}</t>
  </si>
  <si>
    <t>OL-ALHEV</t>
  </si>
  <si>
    <t>WO-VZRZX</t>
  </si>
  <si>
    <t>{"action": {"label": "Création", "value": "CREATION"}, "operator_line_id": 16716, "operator_line_code": "OL-OCKIK", "operator_line_label": "OL-OCKIK (FTTH - KOSC - FTTH)"}</t>
  </si>
  <si>
    <t>OL-OCKIK</t>
  </si>
  <si>
    <t>WO-FUNMJ</t>
  </si>
  <si>
    <t>{"action": {"label": "Création", "value": "CREATION"}, "operator_line_id": 16718, "operator_line_code": "OL-ITTCQ", "operator_line_label": "OL-ITTCQ (FTTH - KOSC - FTTH)"}</t>
  </si>
  <si>
    <t>OL-ITTCQ</t>
  </si>
  <si>
    <t>WO-BGERW</t>
  </si>
  <si>
    <t>{"action": {"label": "Création", "value": "CREATION"}, "operator_line_id": 16717, "operator_line_code": "OL-RVMQL", "operator_line_label": "OL-RVMQL (FTTH - KOSC - FTTH)"}</t>
  </si>
  <si>
    <t>OL-RVMQL</t>
  </si>
  <si>
    <t>WO-YVJFU</t>
  </si>
  <si>
    <t>{"action": {"label": "Création", "value": "CREATION"}, "operator_line_id": 16731, "operator_line_code": "OL-CNMKU", "operator_line_label": "OL-CNMKU (ADSL - Orange - ADSL nu)"}</t>
  </si>
  <si>
    <t>OL-CNMKU</t>
  </si>
  <si>
    <t>WO-RRLRI</t>
  </si>
  <si>
    <t>{"action": {"label": "Création", "value": "CREATION"}, "operator_line_id": 16730, "operator_line_code": "OL-FIQLD", "operator_line_label": "OL-FIQLD (ADSL - Orange - ADSL nu)"}</t>
  </si>
  <si>
    <t>OL-FIQLD</t>
  </si>
  <si>
    <t>WO-TVKTZ</t>
  </si>
  <si>
    <t>{"action": {"label": "Création", "value": "CREATION"}, "operator_line_id": 16729, "operator_line_code": "OL-EPMGO", "operator_line_label": "OL-EPMGO (FTTH - SFR - SFR FTTH)"}</t>
  </si>
  <si>
    <t>OL-EPMGO</t>
  </si>
  <si>
    <t>WO-LNZOM</t>
  </si>
  <si>
    <t>{"action": {"label": "Création", "value": "CREATION"}, "operator_line_id": 16728, "operator_line_code": "OL-NPNST", "operator_line_label": "OL-NPNST (FTTH - SFR - SFR FTTH)"}</t>
  </si>
  <si>
    <t>OL-NPNST</t>
  </si>
  <si>
    <t>WO-TPPDG</t>
  </si>
  <si>
    <t>{"action": {"label": "Création", "value": "CREATION"}, "operator_line_id": 16727, "operator_line_code": "OL-PUVKY", "operator_line_label": "OL-PUVKY (FTTH - SFR - SFR FTTH)"}</t>
  </si>
  <si>
    <t>OL-PUVKY</t>
  </si>
  <si>
    <t>WO-TDQIH</t>
  </si>
  <si>
    <t>{"action": {"label": "Création", "value": "CREATION"}, "operator_line_id": 16726, "operator_line_code": "OL-XTGXR", "operator_line_label": "OL-XTGXR (FTTH - SFR - SFR FTTH)"}</t>
  </si>
  <si>
    <t>OL-XTGXR</t>
  </si>
  <si>
    <t>WO-KBJNM</t>
  </si>
  <si>
    <t>{"action": {"label": "Création", "value": "CREATION"}, "operator_line_id": 16725, "operator_line_code": "OL-DTAGX", "operator_line_label": "OL-DTAGX (FTTH - SFR - SFR FTTH)"}</t>
  </si>
  <si>
    <t>OL-DTAGX</t>
  </si>
  <si>
    <t>WO-LTWSS</t>
  </si>
  <si>
    <t>{"action": {"label": "Création", "value": "CREATION"}, "operator_line_id": 16724, "operator_line_code": "OL-QYMIQ", "operator_line_label": "OL-QYMIQ (FTTH - KOSC - FTTH)"}</t>
  </si>
  <si>
    <t>OL-QYMIQ</t>
  </si>
  <si>
    <t>WO-EWIQF</t>
  </si>
  <si>
    <t>{"action": {"label": "Création", "value": "CREATION"}, "operator_line_id": 16723, "operator_line_code": "OL-FBKIY", "operator_line_label": "OL-FBKIY (FTTH - KOSC - FTTH)"}</t>
  </si>
  <si>
    <t>OL-FBKIY</t>
  </si>
  <si>
    <t>WO-UEHRY</t>
  </si>
  <si>
    <t>{"action": {"label": "Création", "value": "CREATION"}, "operator_line_id": 16722, "operator_line_code": "OL-EUJRI", "operator_line_label": "OL-EUJRI (FTTH - KOSC - FTTH)"}</t>
  </si>
  <si>
    <t>OL-EUJRI</t>
  </si>
  <si>
    <t>WO-BSURQ</t>
  </si>
  <si>
    <t>{"action": {"label": "Création", "value": "CREATION"}, "operator_line_id": 16721, "operator_line_code": "OL-JNDXX", "operator_line_label": "OL-JNDXX (FTTH - KOSC - FTTH)"}</t>
  </si>
  <si>
    <t>OL-JNDXX</t>
  </si>
  <si>
    <t>WO-IPUMS</t>
  </si>
  <si>
    <t>{"action": {"label": "Création", "value": "CREATION"}, "operator_line_id": 16720, "operator_line_code": "OL-PUDQA", "operator_line_label": "OL-PUDQA (FTTH - KOSC - FTTH)"}</t>
  </si>
  <si>
    <t>OL-PUDQA</t>
  </si>
  <si>
    <t>WO-ZLGFN</t>
  </si>
  <si>
    <t>{"action": {"label": "Création", "value": "CREATION"}, "operator_line_id": 16715, "operator_line_code": "OL-UCLRO", "operator_line_label": "OL-UCLRO (FTTH - KOSC - FTTH)"}</t>
  </si>
  <si>
    <t>OL-UCLRO</t>
  </si>
  <si>
    <t>liens livrés</t>
  </si>
  <si>
    <t xml:space="preserve">SQL Réf tache Antoine (WOI) </t>
  </si>
  <si>
    <t xml:space="preserve">SQL statut lien </t>
  </si>
  <si>
    <t xml:space="preserve">SQL Commanteires ATT </t>
  </si>
  <si>
    <t xml:space="preserve">SQL Date envoi commande </t>
  </si>
  <si>
    <t xml:space="preserve">Date du RDV (date prévue le) </t>
  </si>
  <si>
    <t xml:space="preserve">SQL Date du RDV (date prévue le) </t>
  </si>
  <si>
    <t xml:space="preserve">SQL Date de de mise en service </t>
  </si>
  <si>
    <t>DATE</t>
  </si>
  <si>
    <t>CREATION DE LIEN</t>
  </si>
  <si>
    <t>CUMUL</t>
  </si>
  <si>
    <t>REF</t>
  </si>
  <si>
    <t>XXX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</si>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</sst>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FFFF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center"/>
    </xf>
    <xf numFmtId="0" fontId="0" fillId="0" borderId="0" xfId="0" applyNumberFormat="1" applyFill="1"/>
    <xf numFmtId="0" fontId="0" fillId="0" borderId="0" xfId="0" applyNumberFormat="1"/>
    <xf numFmtId="22" fontId="0" fillId="0" borderId="0" xfId="0" applyNumberFormat="1"/>
    <xf numFmtId="0" fontId="3" fillId="0" borderId="0" xfId="0" applyFont="1"/>
    <xf numFmtId="14" fontId="3" fillId="0" borderId="0" xfId="0" applyNumberFormat="1" applyFont="1"/>
    <xf numFmtId="0" fontId="5" fillId="0" borderId="0" xfId="0" applyFont="1"/>
    <xf numFmtId="14" fontId="5" fillId="0" borderId="0" xfId="0" applyNumberFormat="1" applyFont="1"/>
    <xf numFmtId="0" fontId="6" fillId="0" borderId="0" xfId="0" applyFont="1" applyFill="1"/>
    <xf numFmtId="0" fontId="7" fillId="0" borderId="0" xfId="0" applyFont="1" applyFill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0" borderId="0" xfId="0" applyFont="1" applyFill="1"/>
    <xf numFmtId="14" fontId="5" fillId="0" borderId="0" xfId="0" applyNumberFormat="1" applyFont="1" applyFill="1"/>
    <xf numFmtId="164" fontId="0" fillId="0" borderId="0" xfId="0" applyNumberFormat="1"/>
  </cellXfs>
  <cellStyles count="1">
    <cellStyle name="Normal" xfId="0" builtinId="0"/>
  </cellStyles>
  <dxfs count="62"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ill>
        <patternFill>
          <bgColor theme="5" tint="0.79998168889431442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kowal/Downloads/export_tasks_2021-10-06%20(7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"/>
    </sheetNames>
    <sheetDataSet>
      <sheetData sheetId="0">
        <row r="1">
          <cell r="A1" t="str">
            <v>task_code</v>
          </cell>
          <cell r="B1" t="str">
            <v>task_title</v>
          </cell>
          <cell r="C1" t="str">
            <v>task_state_last_date</v>
          </cell>
          <cell r="D1" t="str">
            <v>task_assignee</v>
          </cell>
          <cell r="E1" t="str">
            <v>task_link</v>
          </cell>
          <cell r="F1" t="str">
            <v>entity_code</v>
          </cell>
          <cell r="G1" t="str">
            <v>entity_customer_ref</v>
          </cell>
          <cell r="H1" t="str">
            <v>entity_name</v>
          </cell>
          <cell r="I1" t="str">
            <v>entity_address</v>
          </cell>
          <cell r="J1" t="str">
            <v>entity_city</v>
          </cell>
          <cell r="K1" t="str">
            <v>entity_zipcode</v>
          </cell>
          <cell r="L1" t="str">
            <v>entity_country</v>
          </cell>
          <cell r="M1" t="str">
            <v>entity_link</v>
          </cell>
          <cell r="N1" t="str">
            <v>parent_code</v>
          </cell>
          <cell r="O1" t="str">
            <v>parent_name</v>
          </cell>
          <cell r="P1" t="str">
            <v>quote_number</v>
          </cell>
          <cell r="Q1" t="str">
            <v>order_code</v>
          </cell>
          <cell r="R1" t="str">
            <v>order_state</v>
          </cell>
          <cell r="S1" t="str">
            <v>order_link</v>
          </cell>
          <cell r="T1" t="str">
            <v>order_project_name</v>
          </cell>
          <cell r="U1" t="str">
            <v>order_assignee</v>
          </cell>
          <cell r="V1" t="str">
            <v>logistics_request_code</v>
          </cell>
          <cell r="W1" t="str">
            <v>logistics_request_title</v>
          </cell>
          <cell r="X1" t="str">
            <v>work_order_code</v>
          </cell>
          <cell r="Y1" t="str">
            <v>work_order_title</v>
          </cell>
          <cell r="Z1" t="str">
            <v>work_order_state</v>
          </cell>
          <cell r="AA1" t="str">
            <v>work_order_link</v>
          </cell>
          <cell r="AB1" t="str">
            <v>order_item_quantity</v>
          </cell>
          <cell r="AC1" t="str">
            <v>task_created_by</v>
          </cell>
          <cell r="AD1" t="str">
            <v>task_created_at</v>
          </cell>
          <cell r="AE1" t="str">
            <v>task_modified_at</v>
          </cell>
          <cell r="AF1" t="str">
            <v>contact_last_name</v>
          </cell>
          <cell r="AG1" t="str">
            <v>task_product_code</v>
          </cell>
          <cell r="AH1" t="str">
            <v>task_product_name</v>
          </cell>
          <cell r="AI1" t="str">
            <v>task_processing</v>
          </cell>
          <cell r="AJ1" t="str">
            <v>task_state</v>
          </cell>
          <cell r="AK1" t="str">
            <v>task_due_date</v>
          </cell>
          <cell r="AL1" t="str">
            <v>task_provisional_start_date</v>
          </cell>
          <cell r="AM1" t="str">
            <v>task_provisional_end_date</v>
          </cell>
          <cell r="AN1" t="str">
            <v>task_reminder_date</v>
          </cell>
          <cell r="AO1" t="str">
            <v>task_provider_name</v>
          </cell>
        </row>
        <row r="2">
          <cell r="A2" t="str">
            <v>WOI-LHDQS</v>
          </cell>
          <cell r="B2" t="str">
            <v>Lien Telecom FTTH - France - Lien Telecom FTTH 1 Gbps France</v>
          </cell>
          <cell r="C2"/>
          <cell r="D2"/>
          <cell r="E2" t="str">
            <v>https://antoine.corp.waycom.net/#/link/WOI-LHDQS</v>
          </cell>
          <cell r="F2" t="str">
            <v>C-MHGYG</v>
          </cell>
          <cell r="G2" t="str">
            <v>idk0928</v>
          </cell>
          <cell r="H2" t="str">
            <v>IDKIDS</v>
          </cell>
          <cell r="I2" t="str">
            <v>Rue des Fourmestraux</v>
          </cell>
          <cell r="J2" t="str">
            <v>FACHES-THUMESNIL</v>
          </cell>
          <cell r="K2" t="str">
            <v>59155</v>
          </cell>
          <cell r="L2" t="str">
            <v>FR</v>
          </cell>
          <cell r="M2" t="str">
            <v>https://antoine.corp.waycom.net/#/link/C-MHGYG</v>
          </cell>
          <cell r="N2" t="str">
            <v>C-BDFXA</v>
          </cell>
          <cell r="O2" t="str">
            <v>IDK Group</v>
          </cell>
          <cell r="P2" t="str">
            <v>DE037189</v>
          </cell>
          <cell r="Q2" t="str">
            <v>CO-IAMIV</v>
          </cell>
          <cell r="R2" t="str">
            <v>in-progress</v>
          </cell>
          <cell r="S2" t="str">
            <v>https://antoine.corp.waycom.net/#/link/CO-IAMIV</v>
          </cell>
          <cell r="T2" t="str">
            <v>IDKIDS 2021</v>
          </cell>
          <cell r="U2" t="str">
            <v>tsalmon</v>
          </cell>
          <cell r="V2"/>
          <cell r="W2"/>
          <cell r="X2" t="str">
            <v>WO-JKJZH</v>
          </cell>
          <cell r="Y2" t="str">
            <v>Lien Telecom FTTH - France - Lien Telecom FTTH 1 Gbps France</v>
          </cell>
          <cell r="Z2" t="str">
            <v>in-progress</v>
          </cell>
          <cell r="AA2" t="str">
            <v>https://antoine.corp.waycom.net/#/link/WO-JKJZH</v>
          </cell>
          <cell r="AB2" t="str">
            <v>1.0000</v>
          </cell>
          <cell r="AC2" t="str">
            <v>amorales</v>
          </cell>
          <cell r="AD2" t="str">
            <v>28/09/2021</v>
          </cell>
          <cell r="AE2" t="str">
            <v>28/09/2021</v>
          </cell>
          <cell r="AF2" t="str">
            <v>GAVOIS</v>
          </cell>
          <cell r="AG2" t="str">
            <v>P-PQTIM</v>
          </cell>
          <cell r="AH2" t="str">
            <v>Recette de lien livré</v>
          </cell>
          <cell r="AI2" t="str">
            <v>manual</v>
          </cell>
          <cell r="AJ2" t="str">
            <v>new</v>
          </cell>
          <cell r="AK2"/>
          <cell r="AL2"/>
          <cell r="AM2"/>
          <cell r="AN2"/>
          <cell r="AO2"/>
        </row>
        <row r="3">
          <cell r="A3" t="str">
            <v>WOI-YLYBN</v>
          </cell>
          <cell r="B3" t="str">
            <v>Lien Telecom ADSL - France - Lien Telecom ADSL France dégroupage total</v>
          </cell>
          <cell r="C3"/>
          <cell r="D3"/>
          <cell r="E3" t="str">
            <v>https://antoine.corp.waycom.net/#/link/WOI-YLYBN</v>
          </cell>
          <cell r="F3" t="str">
            <v>C-MHGYG</v>
          </cell>
          <cell r="G3" t="str">
            <v>idk0928</v>
          </cell>
          <cell r="H3" t="str">
            <v>IDKIDS</v>
          </cell>
          <cell r="I3" t="str">
            <v>Rue des Fourmestraux</v>
          </cell>
          <cell r="J3" t="str">
            <v>FACHES-THUMESNIL</v>
          </cell>
          <cell r="K3" t="str">
            <v>59155</v>
          </cell>
          <cell r="L3" t="str">
            <v>FR</v>
          </cell>
          <cell r="M3" t="str">
            <v>https://antoine.corp.waycom.net/#/link/C-MHGYG</v>
          </cell>
          <cell r="N3" t="str">
            <v>C-BDFXA</v>
          </cell>
          <cell r="O3" t="str">
            <v>IDK Group</v>
          </cell>
          <cell r="P3" t="str">
            <v>DE037189</v>
          </cell>
          <cell r="Q3" t="str">
            <v>CO-IAMIV</v>
          </cell>
          <cell r="R3" t="str">
            <v>in-progress</v>
          </cell>
          <cell r="S3" t="str">
            <v>https://antoine.corp.waycom.net/#/link/CO-IAMIV</v>
          </cell>
          <cell r="T3" t="str">
            <v>IDKIDS 2021</v>
          </cell>
          <cell r="U3" t="str">
            <v>tsalmon</v>
          </cell>
          <cell r="V3"/>
          <cell r="W3"/>
          <cell r="X3" t="str">
            <v>WO-WFWSL</v>
          </cell>
          <cell r="Y3" t="str">
            <v>Lien Telecom ADSL - France - Lien Telecom ADSL France dégroupage total</v>
          </cell>
          <cell r="Z3" t="str">
            <v>in-progress</v>
          </cell>
          <cell r="AA3" t="str">
            <v>https://antoine.corp.waycom.net/#/link/WO-WFWSL</v>
          </cell>
          <cell r="AB3" t="str">
            <v>1.0000</v>
          </cell>
          <cell r="AC3" t="str">
            <v>amorales</v>
          </cell>
          <cell r="AD3" t="str">
            <v>28/09/2021</v>
          </cell>
          <cell r="AE3" t="str">
            <v>28/09/2021</v>
          </cell>
          <cell r="AF3" t="str">
            <v>GAVOIS</v>
          </cell>
          <cell r="AG3" t="str">
            <v>P-PQTIM</v>
          </cell>
          <cell r="AH3" t="str">
            <v>Recette de lien livré</v>
          </cell>
          <cell r="AI3" t="str">
            <v>manual</v>
          </cell>
          <cell r="AJ3" t="str">
            <v>new</v>
          </cell>
          <cell r="AK3"/>
          <cell r="AL3"/>
          <cell r="AM3"/>
          <cell r="AN3"/>
          <cell r="AO3"/>
        </row>
        <row r="4">
          <cell r="A4" t="str">
            <v>WOI-QFTTT</v>
          </cell>
          <cell r="B4" t="str">
            <v>Lien Telecom International - Lien Telecom FTTH Italie</v>
          </cell>
          <cell r="C4"/>
          <cell r="D4" t="str">
            <v>bcastaing</v>
          </cell>
          <cell r="E4" t="str">
            <v>https://antoine.corp.waycom.net/#/link/WOI-QFTTT</v>
          </cell>
          <cell r="F4" t="str">
            <v>C-DWXWA</v>
          </cell>
          <cell r="G4" t="str">
            <v>oka2006</v>
          </cell>
          <cell r="H4" t="str">
            <v>OKAIDI CORNER</v>
          </cell>
          <cell r="I4" t="str">
            <v>CC LE BARCHE
P.ZZA XXVII OTTOBRE 4/C</v>
          </cell>
          <cell r="J4" t="str">
            <v>MESTRE (VE)</v>
          </cell>
          <cell r="K4" t="str">
            <v>30172</v>
          </cell>
          <cell r="L4" t="str">
            <v>IT</v>
          </cell>
          <cell r="M4" t="str">
            <v>https://antoine.corp.waycom.net/#/link/C-DWXWA</v>
          </cell>
          <cell r="N4" t="str">
            <v>C-BDFXA</v>
          </cell>
          <cell r="O4" t="str">
            <v>IDK Group</v>
          </cell>
          <cell r="P4" t="str">
            <v>DE037221</v>
          </cell>
          <cell r="Q4" t="str">
            <v>CO-BBWAU</v>
          </cell>
          <cell r="R4" t="str">
            <v>unconfirmed</v>
          </cell>
          <cell r="S4" t="str">
            <v>https://antoine.corp.waycom.net/#/link/CO-BBWAU</v>
          </cell>
          <cell r="T4" t="str">
            <v>IDKIDS 2021</v>
          </cell>
          <cell r="U4" t="str">
            <v>tsalmon</v>
          </cell>
          <cell r="V4"/>
          <cell r="W4"/>
          <cell r="X4" t="str">
            <v>WO-EGZHH</v>
          </cell>
          <cell r="Y4" t="str">
            <v>Lien Telecom International - Lien Telecom FTTH Italie</v>
          </cell>
          <cell r="Z4" t="str">
            <v>new</v>
          </cell>
          <cell r="AA4" t="str">
            <v>https://antoine.corp.waycom.net/#/link/WO-EGZHH</v>
          </cell>
          <cell r="AB4" t="str">
            <v>1.0000</v>
          </cell>
          <cell r="AC4" t="str">
            <v>amorales</v>
          </cell>
          <cell r="AD4" t="str">
            <v>29/09/2021</v>
          </cell>
          <cell r="AE4" t="str">
            <v>10/10/2021</v>
          </cell>
          <cell r="AF4" t="str">
            <v>Finotto</v>
          </cell>
          <cell r="AG4" t="str">
            <v>P-CQIJD</v>
          </cell>
          <cell r="AH4" t="str">
            <v>Lien nu générique – international</v>
          </cell>
          <cell r="AI4" t="str">
            <v>manual</v>
          </cell>
          <cell r="AJ4" t="str">
            <v>new</v>
          </cell>
          <cell r="AK4"/>
          <cell r="AL4"/>
          <cell r="AM4"/>
          <cell r="AN4"/>
          <cell r="AO4"/>
        </row>
        <row r="5">
          <cell r="A5" t="str">
            <v>WOI-AYWWO</v>
          </cell>
          <cell r="B5" t="str">
            <v>Lien Telecom International - Lien Telecom FTTH Italie</v>
          </cell>
          <cell r="C5"/>
          <cell r="D5"/>
          <cell r="E5" t="str">
            <v>https://antoine.corp.waycom.net/#/link/WOI-AYWWO</v>
          </cell>
          <cell r="F5" t="str">
            <v>C-DWXWA</v>
          </cell>
          <cell r="G5" t="str">
            <v>oka2006</v>
          </cell>
          <cell r="H5" t="str">
            <v>OKAIDI CORNER</v>
          </cell>
          <cell r="I5" t="str">
            <v>CC LE BARCHE
P.ZZA XXVII OTTOBRE 4/C</v>
          </cell>
          <cell r="J5" t="str">
            <v>MESTRE (VE)</v>
          </cell>
          <cell r="K5" t="str">
            <v>30172</v>
          </cell>
          <cell r="L5" t="str">
            <v>IT</v>
          </cell>
          <cell r="M5" t="str">
            <v>https://antoine.corp.waycom.net/#/link/C-DWXWA</v>
          </cell>
          <cell r="N5" t="str">
            <v>C-BDFXA</v>
          </cell>
          <cell r="O5" t="str">
            <v>IDK Group</v>
          </cell>
          <cell r="P5" t="str">
            <v>DE037221</v>
          </cell>
          <cell r="Q5" t="str">
            <v>CO-BBWAU</v>
          </cell>
          <cell r="R5" t="str">
            <v>unconfirmed</v>
          </cell>
          <cell r="S5" t="str">
            <v>https://antoine.corp.waycom.net/#/link/CO-BBWAU</v>
          </cell>
          <cell r="T5" t="str">
            <v>IDKIDS 2021</v>
          </cell>
          <cell r="U5" t="str">
            <v>tsalmon</v>
          </cell>
          <cell r="V5"/>
          <cell r="W5"/>
          <cell r="X5" t="str">
            <v>WO-EGZHH</v>
          </cell>
          <cell r="Y5" t="str">
            <v>Lien Telecom International - Lien Telecom FTTH Italie</v>
          </cell>
          <cell r="Z5" t="str">
            <v>new</v>
          </cell>
          <cell r="AA5" t="str">
            <v>https://antoine.corp.waycom.net/#/link/WO-EGZHH</v>
          </cell>
          <cell r="AB5" t="str">
            <v>1.0000</v>
          </cell>
          <cell r="AC5" t="str">
            <v>amorales</v>
          </cell>
          <cell r="AD5" t="str">
            <v>29/09/2021</v>
          </cell>
          <cell r="AE5" t="str">
            <v>29/09/2021</v>
          </cell>
          <cell r="AF5" t="str">
            <v>Finotto</v>
          </cell>
          <cell r="AG5" t="str">
            <v>P-PQTIM</v>
          </cell>
          <cell r="AH5" t="str">
            <v>Recette de lien livré</v>
          </cell>
          <cell r="AI5" t="str">
            <v>manual</v>
          </cell>
          <cell r="AJ5" t="str">
            <v>new</v>
          </cell>
          <cell r="AK5"/>
          <cell r="AL5"/>
          <cell r="AM5"/>
          <cell r="AN5"/>
          <cell r="AO5"/>
        </row>
        <row r="6">
          <cell r="A6" t="str">
            <v>WOI-ONWYU</v>
          </cell>
          <cell r="B6" t="str">
            <v>CO-TBMKO / C-WMZDT / P-LINKS - Lien opérateur nu</v>
          </cell>
          <cell r="C6" t="str">
            <v>2021-10-05</v>
          </cell>
          <cell r="D6" t="str">
            <v>lboignet</v>
          </cell>
          <cell r="E6" t="str">
            <v>https://antoine.corp.waycom.net/#/link/WOI-ONWYU</v>
          </cell>
          <cell r="F6" t="str">
            <v>C-WMZDT</v>
          </cell>
          <cell r="G6" t="str">
            <v>oxy2502</v>
          </cell>
          <cell r="H6" t="str">
            <v>OXYBUL</v>
          </cell>
          <cell r="I6" t="str">
            <v>OXYBUL Paris Vavin
19 Rue Vavin</v>
          </cell>
          <cell r="J6" t="str">
            <v>PARIS</v>
          </cell>
          <cell r="K6" t="str">
            <v>75006</v>
          </cell>
          <cell r="L6" t="str">
            <v>FR</v>
          </cell>
          <cell r="M6" t="str">
            <v>https://antoine.corp.waycom.net/#/link/C-WMZDT</v>
          </cell>
          <cell r="N6" t="str">
            <v>C-BDFXA</v>
          </cell>
          <cell r="O6" t="str">
            <v>IDK Group</v>
          </cell>
          <cell r="P6" t="str">
            <v>DE036642</v>
          </cell>
          <cell r="Q6" t="str">
            <v>CO-TBMKO</v>
          </cell>
          <cell r="R6" t="str">
            <v>in-progress</v>
          </cell>
          <cell r="S6" t="str">
            <v>https://antoine.corp.waycom.net/#/link/CO-TBMKO</v>
          </cell>
          <cell r="T6" t="str">
            <v>IDKIDS 2021</v>
          </cell>
          <cell r="U6" t="str">
            <v>tsalmon</v>
          </cell>
          <cell r="V6"/>
          <cell r="W6"/>
          <cell r="X6" t="str">
            <v>WO-UPGLN</v>
          </cell>
          <cell r="Y6" t="str">
            <v>Lien Telecom FTTH - France - Lien Telecom FTTH 1 Gbps France</v>
          </cell>
          <cell r="Z6" t="str">
            <v>in-progress</v>
          </cell>
          <cell r="AA6" t="str">
            <v>https://antoine.corp.waycom.net/#/link/WO-UPGLN</v>
          </cell>
          <cell r="AB6" t="str">
            <v>1.0000</v>
          </cell>
          <cell r="AC6" t="str">
            <v>amorales</v>
          </cell>
          <cell r="AD6" t="str">
            <v>31/08/2021</v>
          </cell>
          <cell r="AE6" t="str">
            <v>06/10/2021</v>
          </cell>
          <cell r="AF6"/>
          <cell r="AG6" t="str">
            <v>P-LINKS</v>
          </cell>
          <cell r="AH6" t="str">
            <v>Lien opérateur nu</v>
          </cell>
          <cell r="AI6" t="str">
            <v>automatic</v>
          </cell>
          <cell r="AJ6" t="str">
            <v>ordered</v>
          </cell>
          <cell r="AK6" t="str">
            <v>05/10/2021 00:00:00</v>
          </cell>
          <cell r="AL6" t="str">
            <v>12/10/2021 09:00:00</v>
          </cell>
          <cell r="AM6"/>
          <cell r="AN6" t="str">
            <v>13/10/2021 00:00:00</v>
          </cell>
          <cell r="AO6"/>
        </row>
        <row r="7">
          <cell r="A7" t="str">
            <v>WOI-WCEDE</v>
          </cell>
          <cell r="B7" t="str">
            <v>Lien Telecom FTTH - France - Lien Telecom FTTH 1 Gbps France</v>
          </cell>
          <cell r="C7"/>
          <cell r="D7"/>
          <cell r="E7" t="str">
            <v>https://antoine.corp.waycom.net/#/link/WOI-WCEDE</v>
          </cell>
          <cell r="F7" t="str">
            <v>C-WMZDT</v>
          </cell>
          <cell r="G7" t="str">
            <v>oxy2502</v>
          </cell>
          <cell r="H7" t="str">
            <v>OXYBUL</v>
          </cell>
          <cell r="I7" t="str">
            <v>OXYBUL Paris Vavin
19 Rue Vavin</v>
          </cell>
          <cell r="J7" t="str">
            <v>PARIS</v>
          </cell>
          <cell r="K7" t="str">
            <v>75006</v>
          </cell>
          <cell r="L7" t="str">
            <v>FR</v>
          </cell>
          <cell r="M7" t="str">
            <v>https://antoine.corp.waycom.net/#/link/C-WMZDT</v>
          </cell>
          <cell r="N7" t="str">
            <v>C-BDFXA</v>
          </cell>
          <cell r="O7" t="str">
            <v>IDK Group</v>
          </cell>
          <cell r="P7" t="str">
            <v>DE036642</v>
          </cell>
          <cell r="Q7" t="str">
            <v>CO-TBMKO</v>
          </cell>
          <cell r="R7" t="str">
            <v>in-progress</v>
          </cell>
          <cell r="S7" t="str">
            <v>https://antoine.corp.waycom.net/#/link/CO-TBMKO</v>
          </cell>
          <cell r="T7" t="str">
            <v>IDKIDS 2021</v>
          </cell>
          <cell r="U7" t="str">
            <v>tsalmon</v>
          </cell>
          <cell r="V7"/>
          <cell r="W7"/>
          <cell r="X7" t="str">
            <v>WO-UPGLN</v>
          </cell>
          <cell r="Y7" t="str">
            <v>Lien Telecom FTTH - France - Lien Telecom FTTH 1 Gbps France</v>
          </cell>
          <cell r="Z7" t="str">
            <v>in-progress</v>
          </cell>
          <cell r="AA7" t="str">
            <v>https://antoine.corp.waycom.net/#/link/WO-UPGLN</v>
          </cell>
          <cell r="AB7" t="str">
            <v>1.0000</v>
          </cell>
          <cell r="AC7" t="str">
            <v>amorales</v>
          </cell>
          <cell r="AD7" t="str">
            <v>31/08/2021</v>
          </cell>
          <cell r="AE7" t="str">
            <v>31/08/2021</v>
          </cell>
          <cell r="AF7"/>
          <cell r="AG7" t="str">
            <v>P-PQTIM</v>
          </cell>
          <cell r="AH7" t="str">
            <v>Recette de lien livré</v>
          </cell>
          <cell r="AI7" t="str">
            <v>manual</v>
          </cell>
          <cell r="AJ7" t="str">
            <v>new</v>
          </cell>
          <cell r="AK7"/>
          <cell r="AL7"/>
          <cell r="AM7"/>
          <cell r="AN7"/>
          <cell r="AO7"/>
        </row>
        <row r="8">
          <cell r="A8" t="str">
            <v>WOI-ZKQKJ</v>
          </cell>
          <cell r="B8" t="str">
            <v>CO-EUNHW / C-GDTAJ / P-ORFOP - Lien opérateur ADSL/VDSL nu - France</v>
          </cell>
          <cell r="C8" t="str">
            <v>2021-10-05</v>
          </cell>
          <cell r="D8" t="str">
            <v>adecouture</v>
          </cell>
          <cell r="E8" t="str">
            <v>https://antoine.corp.waycom.net/#/link/WOI-ZKQKJ</v>
          </cell>
          <cell r="F8" t="str">
            <v>C-GDTAJ</v>
          </cell>
          <cell r="G8" t="str">
            <v>cat0027</v>
          </cell>
          <cell r="H8" t="str">
            <v>CATIMINI</v>
          </cell>
          <cell r="I8" t="str">
            <v>45 RUE SAINT-JEAN</v>
          </cell>
          <cell r="J8" t="str">
            <v>LE TOUQUET PARIS PLAGE</v>
          </cell>
          <cell r="K8" t="str">
            <v>62520</v>
          </cell>
          <cell r="L8" t="str">
            <v>FR</v>
          </cell>
          <cell r="M8" t="str">
            <v>https://antoine.corp.waycom.net/#/link/C-GDTAJ</v>
          </cell>
          <cell r="N8" t="str">
            <v>C-BDFXA</v>
          </cell>
          <cell r="O8" t="str">
            <v>IDK Group</v>
          </cell>
          <cell r="P8" t="str">
            <v>DE036643</v>
          </cell>
          <cell r="Q8" t="str">
            <v>CO-EUNHW</v>
          </cell>
          <cell r="R8" t="str">
            <v>in-progress</v>
          </cell>
          <cell r="S8" t="str">
            <v>https://antoine.corp.waycom.net/#/link/CO-EUNHW</v>
          </cell>
          <cell r="T8" t="str">
            <v>IDKIDS 2021</v>
          </cell>
          <cell r="U8" t="str">
            <v>tsalmon</v>
          </cell>
          <cell r="V8"/>
          <cell r="W8"/>
          <cell r="X8" t="str">
            <v>WO-HZWGD</v>
          </cell>
          <cell r="Y8" t="str">
            <v>Lien Telecom ADSL - France - Lien Telecom ADSL France dégroupage total</v>
          </cell>
          <cell r="Z8" t="str">
            <v>in-progress</v>
          </cell>
          <cell r="AA8" t="str">
            <v>https://antoine.corp.waycom.net/#/link/WO-HZWGD</v>
          </cell>
          <cell r="AB8" t="str">
            <v>1.0000</v>
          </cell>
          <cell r="AC8" t="str">
            <v>amorales</v>
          </cell>
          <cell r="AD8" t="str">
            <v>31/08/2021</v>
          </cell>
          <cell r="AE8" t="str">
            <v>11/10/2021</v>
          </cell>
          <cell r="AF8" t="str">
            <v>ADRIANI</v>
          </cell>
          <cell r="AG8" t="str">
            <v>P-ORFOP</v>
          </cell>
          <cell r="AH8" t="str">
            <v>Lien opérateur ADSL/VDSL nu - France</v>
          </cell>
          <cell r="AI8" t="str">
            <v>automatic</v>
          </cell>
          <cell r="AJ8" t="str">
            <v>ordered</v>
          </cell>
          <cell r="AK8" t="str">
            <v>05/10/2021 00:00:00</v>
          </cell>
          <cell r="AL8" t="str">
            <v>15/10/2021 10:00:00</v>
          </cell>
          <cell r="AM8"/>
          <cell r="AN8" t="str">
            <v>18/10/2021 00:00:00</v>
          </cell>
          <cell r="AO8"/>
        </row>
        <row r="9">
          <cell r="A9" t="str">
            <v>WOI-RAKSJ</v>
          </cell>
          <cell r="B9" t="str">
            <v>Lien Telecom ADSL - France - Lien Telecom ADSL France dégroupage total</v>
          </cell>
          <cell r="C9"/>
          <cell r="D9"/>
          <cell r="E9" t="str">
            <v>https://antoine.corp.waycom.net/#/link/WOI-RAKSJ</v>
          </cell>
          <cell r="F9" t="str">
            <v>C-GDTAJ</v>
          </cell>
          <cell r="G9" t="str">
            <v>cat0027</v>
          </cell>
          <cell r="H9" t="str">
            <v>CATIMINI</v>
          </cell>
          <cell r="I9" t="str">
            <v>45 RUE SAINT-JEAN</v>
          </cell>
          <cell r="J9" t="str">
            <v>LE TOUQUET PARIS PLAGE</v>
          </cell>
          <cell r="K9" t="str">
            <v>62520</v>
          </cell>
          <cell r="L9" t="str">
            <v>FR</v>
          </cell>
          <cell r="M9" t="str">
            <v>https://antoine.corp.waycom.net/#/link/C-GDTAJ</v>
          </cell>
          <cell r="N9" t="str">
            <v>C-BDFXA</v>
          </cell>
          <cell r="O9" t="str">
            <v>IDK Group</v>
          </cell>
          <cell r="P9" t="str">
            <v>DE036643</v>
          </cell>
          <cell r="Q9" t="str">
            <v>CO-EUNHW</v>
          </cell>
          <cell r="R9" t="str">
            <v>in-progress</v>
          </cell>
          <cell r="S9" t="str">
            <v>https://antoine.corp.waycom.net/#/link/CO-EUNHW</v>
          </cell>
          <cell r="T9" t="str">
            <v>IDKIDS 2021</v>
          </cell>
          <cell r="U9" t="str">
            <v>tsalmon</v>
          </cell>
          <cell r="V9"/>
          <cell r="W9"/>
          <cell r="X9" t="str">
            <v>WO-HZWGD</v>
          </cell>
          <cell r="Y9" t="str">
            <v>Lien Telecom ADSL - France - Lien Telecom ADSL France dégroupage total</v>
          </cell>
          <cell r="Z9" t="str">
            <v>in-progress</v>
          </cell>
          <cell r="AA9" t="str">
            <v>https://antoine.corp.waycom.net/#/link/WO-HZWGD</v>
          </cell>
          <cell r="AB9" t="str">
            <v>1.0000</v>
          </cell>
          <cell r="AC9" t="str">
            <v>amorales</v>
          </cell>
          <cell r="AD9" t="str">
            <v>31/08/2021</v>
          </cell>
          <cell r="AE9" t="str">
            <v>31/08/2021</v>
          </cell>
          <cell r="AF9" t="str">
            <v>ADRIANI</v>
          </cell>
          <cell r="AG9" t="str">
            <v>P-PQTIM</v>
          </cell>
          <cell r="AH9" t="str">
            <v>Recette de lien livré</v>
          </cell>
          <cell r="AI9" t="str">
            <v>manual</v>
          </cell>
          <cell r="AJ9" t="str">
            <v>new</v>
          </cell>
          <cell r="AK9"/>
          <cell r="AL9"/>
          <cell r="AM9"/>
          <cell r="AN9"/>
          <cell r="AO9"/>
        </row>
        <row r="10">
          <cell r="A10" t="str">
            <v>WOI-YWJEZ</v>
          </cell>
          <cell r="B10" t="str">
            <v>Lien Telecom - International - Lien Telecom ADSL Allemagne</v>
          </cell>
          <cell r="C10"/>
          <cell r="D10"/>
          <cell r="E10" t="str">
            <v>https://antoine.corp.waycom.net/#/link/WOI-YWJEZ</v>
          </cell>
          <cell r="F10" t="str">
            <v>C-GYKKR</v>
          </cell>
          <cell r="G10" t="str">
            <v>oka1816</v>
          </cell>
          <cell r="H10" t="str">
            <v>OKAIDI</v>
          </cell>
          <cell r="I10" t="str">
            <v>Frankfurter Straße 225
Dez Ekz Kassel</v>
          </cell>
          <cell r="J10" t="str">
            <v>KASSEL</v>
          </cell>
          <cell r="K10" t="str">
            <v>34134</v>
          </cell>
          <cell r="L10" t="str">
            <v>DE</v>
          </cell>
          <cell r="M10" t="str">
            <v>https://antoine.corp.waycom.net/#/link/C-GYKKR</v>
          </cell>
          <cell r="N10" t="str">
            <v>C-BDFXA</v>
          </cell>
          <cell r="O10" t="str">
            <v>IDK Group</v>
          </cell>
          <cell r="P10" t="str">
            <v>DE037368</v>
          </cell>
          <cell r="Q10" t="str">
            <v>CO-VXUEF</v>
          </cell>
          <cell r="R10" t="str">
            <v>unconfirmed</v>
          </cell>
          <cell r="S10" t="str">
            <v>https://antoine.corp.waycom.net/#/link/CO-VXUEF</v>
          </cell>
          <cell r="T10" t="str">
            <v>IDKIDS 2021</v>
          </cell>
          <cell r="U10" t="str">
            <v>tsalmon</v>
          </cell>
          <cell r="V10"/>
          <cell r="W10"/>
          <cell r="X10" t="str">
            <v>WO-SIMOG</v>
          </cell>
          <cell r="Y10" t="str">
            <v>Lien Telecom - International - Lien Telecom ADSL Allemagne</v>
          </cell>
          <cell r="Z10" t="str">
            <v>new</v>
          </cell>
          <cell r="AA10" t="str">
            <v>https://antoine.corp.waycom.net/#/link/WO-SIMOG</v>
          </cell>
          <cell r="AB10" t="str">
            <v>1.0000</v>
          </cell>
          <cell r="AC10" t="str">
            <v>lkowal</v>
          </cell>
          <cell r="AD10" t="str">
            <v>07/10/2021</v>
          </cell>
          <cell r="AE10" t="str">
            <v>07/10/2021</v>
          </cell>
          <cell r="AF10"/>
          <cell r="AG10" t="str">
            <v>P-CQIJD</v>
          </cell>
          <cell r="AH10" t="str">
            <v>Lien nu générique – international</v>
          </cell>
          <cell r="AI10" t="str">
            <v>manual</v>
          </cell>
          <cell r="AJ10" t="str">
            <v>new</v>
          </cell>
          <cell r="AK10"/>
          <cell r="AL10"/>
          <cell r="AM10"/>
          <cell r="AN10"/>
          <cell r="AO10"/>
        </row>
        <row r="11">
          <cell r="A11" t="str">
            <v>WOI-EBWJD</v>
          </cell>
          <cell r="B11" t="str">
            <v>Lien Telecom - International - Lien Telecom ADSL Allemagne</v>
          </cell>
          <cell r="C11"/>
          <cell r="D11"/>
          <cell r="E11" t="str">
            <v>https://antoine.corp.waycom.net/#/link/WOI-EBWJD</v>
          </cell>
          <cell r="F11" t="str">
            <v>C-GYKKR</v>
          </cell>
          <cell r="G11" t="str">
            <v>oka1816</v>
          </cell>
          <cell r="H11" t="str">
            <v>OKAIDI</v>
          </cell>
          <cell r="I11" t="str">
            <v>Frankfurter Straße 225
Dez Ekz Kassel</v>
          </cell>
          <cell r="J11" t="str">
            <v>KASSEL</v>
          </cell>
          <cell r="K11" t="str">
            <v>34134</v>
          </cell>
          <cell r="L11" t="str">
            <v>DE</v>
          </cell>
          <cell r="M11" t="str">
            <v>https://antoine.corp.waycom.net/#/link/C-GYKKR</v>
          </cell>
          <cell r="N11" t="str">
            <v>C-BDFXA</v>
          </cell>
          <cell r="O11" t="str">
            <v>IDK Group</v>
          </cell>
          <cell r="P11" t="str">
            <v>DE037368</v>
          </cell>
          <cell r="Q11" t="str">
            <v>CO-VXUEF</v>
          </cell>
          <cell r="R11" t="str">
            <v>unconfirmed</v>
          </cell>
          <cell r="S11" t="str">
            <v>https://antoine.corp.waycom.net/#/link/CO-VXUEF</v>
          </cell>
          <cell r="T11" t="str">
            <v>IDKIDS 2021</v>
          </cell>
          <cell r="U11" t="str">
            <v>tsalmon</v>
          </cell>
          <cell r="V11"/>
          <cell r="W11"/>
          <cell r="X11" t="str">
            <v>WO-SIMOG</v>
          </cell>
          <cell r="Y11" t="str">
            <v>Lien Telecom - International - Lien Telecom ADSL Allemagne</v>
          </cell>
          <cell r="Z11" t="str">
            <v>new</v>
          </cell>
          <cell r="AA11" t="str">
            <v>https://antoine.corp.waycom.net/#/link/WO-SIMOG</v>
          </cell>
          <cell r="AB11" t="str">
            <v>1.0000</v>
          </cell>
          <cell r="AC11" t="str">
            <v>lkowal</v>
          </cell>
          <cell r="AD11" t="str">
            <v>07/10/2021</v>
          </cell>
          <cell r="AE11" t="str">
            <v>07/10/2021</v>
          </cell>
          <cell r="AF11"/>
          <cell r="AG11" t="str">
            <v>P-PQTIM</v>
          </cell>
          <cell r="AH11" t="str">
            <v>Recette de lien livré</v>
          </cell>
          <cell r="AI11" t="str">
            <v>manual</v>
          </cell>
          <cell r="AJ11" t="str">
            <v>new</v>
          </cell>
          <cell r="AK11"/>
          <cell r="AL11"/>
          <cell r="AM11"/>
          <cell r="AN11"/>
          <cell r="AO11"/>
        </row>
        <row r="12">
          <cell r="A12" t="str">
            <v>WOI-HKBUD</v>
          </cell>
          <cell r="B12" t="str">
            <v>Lien Telecom - International - Lien Telecom ADSL Allemagne</v>
          </cell>
          <cell r="C12"/>
          <cell r="D12"/>
          <cell r="E12" t="str">
            <v>https://antoine.corp.waycom.net/#/link/WOI-HKBUD</v>
          </cell>
          <cell r="F12" t="str">
            <v>C-YGFHO</v>
          </cell>
          <cell r="G12" t="str">
            <v>oka1182</v>
          </cell>
          <cell r="H12" t="str">
            <v>OKAIDI</v>
          </cell>
          <cell r="I12" t="str">
            <v>Westenhellweg 102-106
Einkaufszentrum Thier Galerie</v>
          </cell>
          <cell r="J12" t="str">
            <v>DORTMUND</v>
          </cell>
          <cell r="K12" t="str">
            <v>44137</v>
          </cell>
          <cell r="L12" t="str">
            <v>DE</v>
          </cell>
          <cell r="M12" t="str">
            <v>https://antoine.corp.waycom.net/#/link/C-YGFHO</v>
          </cell>
          <cell r="N12" t="str">
            <v>C-BDFXA</v>
          </cell>
          <cell r="O12" t="str">
            <v>IDK Group</v>
          </cell>
          <cell r="P12" t="str">
            <v>DE037368</v>
          </cell>
          <cell r="Q12" t="str">
            <v>CO-VXUEF</v>
          </cell>
          <cell r="R12" t="str">
            <v>unconfirmed</v>
          </cell>
          <cell r="S12" t="str">
            <v>https://antoine.corp.waycom.net/#/link/CO-VXUEF</v>
          </cell>
          <cell r="T12" t="str">
            <v>IDKIDS 2021</v>
          </cell>
          <cell r="U12" t="str">
            <v>tsalmon</v>
          </cell>
          <cell r="V12"/>
          <cell r="W12"/>
          <cell r="X12" t="str">
            <v>WO-LFPVM</v>
          </cell>
          <cell r="Y12" t="str">
            <v>Lien Telecom - International - Lien Telecom ADSL Allemagne</v>
          </cell>
          <cell r="Z12" t="str">
            <v>new</v>
          </cell>
          <cell r="AA12" t="str">
            <v>https://antoine.corp.waycom.net/#/link/WO-LFPVM</v>
          </cell>
          <cell r="AB12" t="str">
            <v>1.0000</v>
          </cell>
          <cell r="AC12" t="str">
            <v>lkowal</v>
          </cell>
          <cell r="AD12" t="str">
            <v>07/10/2021</v>
          </cell>
          <cell r="AE12" t="str">
            <v>07/10/2021</v>
          </cell>
          <cell r="AF12" t="str">
            <v>TREPAGNE</v>
          </cell>
          <cell r="AG12" t="str">
            <v>P-CQIJD</v>
          </cell>
          <cell r="AH12" t="str">
            <v>Lien nu générique – international</v>
          </cell>
          <cell r="AI12" t="str">
            <v>manual</v>
          </cell>
          <cell r="AJ12" t="str">
            <v>new</v>
          </cell>
          <cell r="AK12"/>
          <cell r="AL12"/>
          <cell r="AM12"/>
          <cell r="AN12"/>
          <cell r="AO12"/>
        </row>
        <row r="13">
          <cell r="A13" t="str">
            <v>WOI-OQQSB</v>
          </cell>
          <cell r="B13" t="str">
            <v>Lien Telecom - International - Lien Telecom ADSL Allemagne</v>
          </cell>
          <cell r="C13"/>
          <cell r="D13"/>
          <cell r="E13" t="str">
            <v>https://antoine.corp.waycom.net/#/link/WOI-OQQSB</v>
          </cell>
          <cell r="F13" t="str">
            <v>C-YGFHO</v>
          </cell>
          <cell r="G13" t="str">
            <v>oka1182</v>
          </cell>
          <cell r="H13" t="str">
            <v>OKAIDI</v>
          </cell>
          <cell r="I13" t="str">
            <v>Westenhellweg 102-106
Einkaufszentrum Thier Galerie</v>
          </cell>
          <cell r="J13" t="str">
            <v>DORTMUND</v>
          </cell>
          <cell r="K13" t="str">
            <v>44137</v>
          </cell>
          <cell r="L13" t="str">
            <v>DE</v>
          </cell>
          <cell r="M13" t="str">
            <v>https://antoine.corp.waycom.net/#/link/C-YGFHO</v>
          </cell>
          <cell r="N13" t="str">
            <v>C-BDFXA</v>
          </cell>
          <cell r="O13" t="str">
            <v>IDK Group</v>
          </cell>
          <cell r="P13" t="str">
            <v>DE037368</v>
          </cell>
          <cell r="Q13" t="str">
            <v>CO-VXUEF</v>
          </cell>
          <cell r="R13" t="str">
            <v>unconfirmed</v>
          </cell>
          <cell r="S13" t="str">
            <v>https://antoine.corp.waycom.net/#/link/CO-VXUEF</v>
          </cell>
          <cell r="T13" t="str">
            <v>IDKIDS 2021</v>
          </cell>
          <cell r="U13" t="str">
            <v>tsalmon</v>
          </cell>
          <cell r="V13"/>
          <cell r="W13"/>
          <cell r="X13" t="str">
            <v>WO-LFPVM</v>
          </cell>
          <cell r="Y13" t="str">
            <v>Lien Telecom - International - Lien Telecom ADSL Allemagne</v>
          </cell>
          <cell r="Z13" t="str">
            <v>new</v>
          </cell>
          <cell r="AA13" t="str">
            <v>https://antoine.corp.waycom.net/#/link/WO-LFPVM</v>
          </cell>
          <cell r="AB13" t="str">
            <v>1.0000</v>
          </cell>
          <cell r="AC13" t="str">
            <v>lkowal</v>
          </cell>
          <cell r="AD13" t="str">
            <v>07/10/2021</v>
          </cell>
          <cell r="AE13" t="str">
            <v>07/10/2021</v>
          </cell>
          <cell r="AF13" t="str">
            <v>TREPAGNE</v>
          </cell>
          <cell r="AG13" t="str">
            <v>P-PQTIM</v>
          </cell>
          <cell r="AH13" t="str">
            <v>Recette de lien livré</v>
          </cell>
          <cell r="AI13" t="str">
            <v>manual</v>
          </cell>
          <cell r="AJ13" t="str">
            <v>new</v>
          </cell>
          <cell r="AK13"/>
          <cell r="AL13"/>
          <cell r="AM13"/>
          <cell r="AN13"/>
          <cell r="AO13"/>
        </row>
        <row r="14">
          <cell r="A14" t="str">
            <v>WOI-AFNRT</v>
          </cell>
          <cell r="B14" t="str">
            <v>Lien Telecom - International - Lien Telecom ADSL Allemagne</v>
          </cell>
          <cell r="C14"/>
          <cell r="D14"/>
          <cell r="E14" t="str">
            <v>https://antoine.corp.waycom.net/#/link/WOI-AFNRT</v>
          </cell>
          <cell r="F14" t="str">
            <v>C-KWNQF</v>
          </cell>
          <cell r="G14" t="str">
            <v>oka1620</v>
          </cell>
          <cell r="H14" t="str">
            <v>OKAIDI</v>
          </cell>
          <cell r="I14" t="str">
            <v>Chausseestraße 1
A10 Center</v>
          </cell>
          <cell r="J14" t="str">
            <v>WILDAU</v>
          </cell>
          <cell r="K14" t="str">
            <v>15745</v>
          </cell>
          <cell r="L14" t="str">
            <v>DE</v>
          </cell>
          <cell r="M14" t="str">
            <v>https://antoine.corp.waycom.net/#/link/C-KWNQF</v>
          </cell>
          <cell r="N14" t="str">
            <v>C-BDFXA</v>
          </cell>
          <cell r="O14" t="str">
            <v>IDK Group</v>
          </cell>
          <cell r="P14" t="str">
            <v>DE037368</v>
          </cell>
          <cell r="Q14" t="str">
            <v>CO-VXUEF</v>
          </cell>
          <cell r="R14" t="str">
            <v>unconfirmed</v>
          </cell>
          <cell r="S14" t="str">
            <v>https://antoine.corp.waycom.net/#/link/CO-VXUEF</v>
          </cell>
          <cell r="T14" t="str">
            <v>IDKIDS 2021</v>
          </cell>
          <cell r="U14" t="str">
            <v>tsalmon</v>
          </cell>
          <cell r="V14"/>
          <cell r="W14"/>
          <cell r="X14" t="str">
            <v>WO-LCKCY</v>
          </cell>
          <cell r="Y14" t="str">
            <v>Lien Telecom - International - Lien Telecom ADSL Allemagne</v>
          </cell>
          <cell r="Z14" t="str">
            <v>new</v>
          </cell>
          <cell r="AA14" t="str">
            <v>https://antoine.corp.waycom.net/#/link/WO-LCKCY</v>
          </cell>
          <cell r="AB14" t="str">
            <v>1.0000</v>
          </cell>
          <cell r="AC14" t="str">
            <v>lkowal</v>
          </cell>
          <cell r="AD14" t="str">
            <v>07/10/2021</v>
          </cell>
          <cell r="AE14" t="str">
            <v>07/10/2021</v>
          </cell>
          <cell r="AF14"/>
          <cell r="AG14" t="str">
            <v>P-CQIJD</v>
          </cell>
          <cell r="AH14" t="str">
            <v>Lien nu générique – international</v>
          </cell>
          <cell r="AI14" t="str">
            <v>manual</v>
          </cell>
          <cell r="AJ14" t="str">
            <v>new</v>
          </cell>
          <cell r="AK14"/>
          <cell r="AL14"/>
          <cell r="AM14"/>
          <cell r="AN14"/>
          <cell r="AO14"/>
        </row>
        <row r="15">
          <cell r="A15" t="str">
            <v>WOI-JASYT</v>
          </cell>
          <cell r="B15" t="str">
            <v>Lien Telecom - International - Lien Telecom ADSL Allemagne</v>
          </cell>
          <cell r="C15"/>
          <cell r="D15"/>
          <cell r="E15" t="str">
            <v>https://antoine.corp.waycom.net/#/link/WOI-JASYT</v>
          </cell>
          <cell r="F15" t="str">
            <v>C-KWNQF</v>
          </cell>
          <cell r="G15" t="str">
            <v>oka1620</v>
          </cell>
          <cell r="H15" t="str">
            <v>OKAIDI</v>
          </cell>
          <cell r="I15" t="str">
            <v>Chausseestraße 1
A10 Center</v>
          </cell>
          <cell r="J15" t="str">
            <v>WILDAU</v>
          </cell>
          <cell r="K15" t="str">
            <v>15745</v>
          </cell>
          <cell r="L15" t="str">
            <v>DE</v>
          </cell>
          <cell r="M15" t="str">
            <v>https://antoine.corp.waycom.net/#/link/C-KWNQF</v>
          </cell>
          <cell r="N15" t="str">
            <v>C-BDFXA</v>
          </cell>
          <cell r="O15" t="str">
            <v>IDK Group</v>
          </cell>
          <cell r="P15" t="str">
            <v>DE037368</v>
          </cell>
          <cell r="Q15" t="str">
            <v>CO-VXUEF</v>
          </cell>
          <cell r="R15" t="str">
            <v>unconfirmed</v>
          </cell>
          <cell r="S15" t="str">
            <v>https://antoine.corp.waycom.net/#/link/CO-VXUEF</v>
          </cell>
          <cell r="T15" t="str">
            <v>IDKIDS 2021</v>
          </cell>
          <cell r="U15" t="str">
            <v>tsalmon</v>
          </cell>
          <cell r="V15"/>
          <cell r="W15"/>
          <cell r="X15" t="str">
            <v>WO-LCKCY</v>
          </cell>
          <cell r="Y15" t="str">
            <v>Lien Telecom - International - Lien Telecom ADSL Allemagne</v>
          </cell>
          <cell r="Z15" t="str">
            <v>new</v>
          </cell>
          <cell r="AA15" t="str">
            <v>https://antoine.corp.waycom.net/#/link/WO-LCKCY</v>
          </cell>
          <cell r="AB15" t="str">
            <v>1.0000</v>
          </cell>
          <cell r="AC15" t="str">
            <v>lkowal</v>
          </cell>
          <cell r="AD15" t="str">
            <v>07/10/2021</v>
          </cell>
          <cell r="AE15" t="str">
            <v>07/10/2021</v>
          </cell>
          <cell r="AF15"/>
          <cell r="AG15" t="str">
            <v>P-PQTIM</v>
          </cell>
          <cell r="AH15" t="str">
            <v>Recette de lien livré</v>
          </cell>
          <cell r="AI15" t="str">
            <v>manual</v>
          </cell>
          <cell r="AJ15" t="str">
            <v>new</v>
          </cell>
          <cell r="AK15"/>
          <cell r="AL15"/>
          <cell r="AM15"/>
          <cell r="AN15"/>
          <cell r="AO15"/>
        </row>
        <row r="16">
          <cell r="A16" t="str">
            <v>WOI-MTQJV</v>
          </cell>
          <cell r="B16" t="str">
            <v>Lien Telecom - International - Lien Telecom ADSL Allemagne</v>
          </cell>
          <cell r="C16"/>
          <cell r="D16"/>
          <cell r="E16" t="str">
            <v>https://antoine.corp.waycom.net/#/link/WOI-MTQJV</v>
          </cell>
          <cell r="F16" t="str">
            <v>C-XYPCV</v>
          </cell>
          <cell r="G16" t="str">
            <v>oka1172</v>
          </cell>
          <cell r="H16" t="str">
            <v>NEUSS  CC RHEINPARKCENTER</v>
          </cell>
          <cell r="I16" t="str">
            <v>Breslauer Straße 2-4</v>
          </cell>
          <cell r="J16" t="str">
            <v>Neuss</v>
          </cell>
          <cell r="K16" t="str">
            <v>41460</v>
          </cell>
          <cell r="L16" t="str">
            <v>DE</v>
          </cell>
          <cell r="M16" t="str">
            <v>https://antoine.corp.waycom.net/#/link/C-XYPCV</v>
          </cell>
          <cell r="N16" t="str">
            <v>C-BDFXA</v>
          </cell>
          <cell r="O16" t="str">
            <v>IDK Group</v>
          </cell>
          <cell r="P16" t="str">
            <v>DE037368</v>
          </cell>
          <cell r="Q16" t="str">
            <v>CO-VXUEF</v>
          </cell>
          <cell r="R16" t="str">
            <v>unconfirmed</v>
          </cell>
          <cell r="S16" t="str">
            <v>https://antoine.corp.waycom.net/#/link/CO-VXUEF</v>
          </cell>
          <cell r="T16" t="str">
            <v>IDKIDS 2021</v>
          </cell>
          <cell r="U16" t="str">
            <v>tsalmon</v>
          </cell>
          <cell r="V16"/>
          <cell r="W16"/>
          <cell r="X16" t="str">
            <v>WO-UTLGB</v>
          </cell>
          <cell r="Y16" t="str">
            <v>Lien Telecom - International - Lien Telecom ADSL Allemagne</v>
          </cell>
          <cell r="Z16" t="str">
            <v>new</v>
          </cell>
          <cell r="AA16" t="str">
            <v>https://antoine.corp.waycom.net/#/link/WO-UTLGB</v>
          </cell>
          <cell r="AB16" t="str">
            <v>1.0000</v>
          </cell>
          <cell r="AC16" t="str">
            <v>lkowal</v>
          </cell>
          <cell r="AD16" t="str">
            <v>07/10/2021</v>
          </cell>
          <cell r="AE16" t="str">
            <v>07/10/2021</v>
          </cell>
          <cell r="AF16" t="str">
            <v>Responsable</v>
          </cell>
          <cell r="AG16" t="str">
            <v>P-CQIJD</v>
          </cell>
          <cell r="AH16" t="str">
            <v>Lien nu générique – international</v>
          </cell>
          <cell r="AI16" t="str">
            <v>manual</v>
          </cell>
          <cell r="AJ16" t="str">
            <v>new</v>
          </cell>
          <cell r="AK16"/>
          <cell r="AL16"/>
          <cell r="AM16"/>
          <cell r="AN16"/>
          <cell r="AO16"/>
        </row>
        <row r="17">
          <cell r="A17" t="str">
            <v>WOI-RHOMX</v>
          </cell>
          <cell r="B17" t="str">
            <v>Lien Telecom - International - Lien Telecom ADSL Allemagne</v>
          </cell>
          <cell r="C17"/>
          <cell r="D17"/>
          <cell r="E17" t="str">
            <v>https://antoine.corp.waycom.net/#/link/WOI-RHOMX</v>
          </cell>
          <cell r="F17" t="str">
            <v>C-XYPCV</v>
          </cell>
          <cell r="G17" t="str">
            <v>oka1172</v>
          </cell>
          <cell r="H17" t="str">
            <v>NEUSS  CC RHEINPARKCENTER</v>
          </cell>
          <cell r="I17" t="str">
            <v>Breslauer Straße 2-4</v>
          </cell>
          <cell r="J17" t="str">
            <v>Neuss</v>
          </cell>
          <cell r="K17" t="str">
            <v>41460</v>
          </cell>
          <cell r="L17" t="str">
            <v>DE</v>
          </cell>
          <cell r="M17" t="str">
            <v>https://antoine.corp.waycom.net/#/link/C-XYPCV</v>
          </cell>
          <cell r="N17" t="str">
            <v>C-BDFXA</v>
          </cell>
          <cell r="O17" t="str">
            <v>IDK Group</v>
          </cell>
          <cell r="P17" t="str">
            <v>DE037368</v>
          </cell>
          <cell r="Q17" t="str">
            <v>CO-VXUEF</v>
          </cell>
          <cell r="R17" t="str">
            <v>unconfirmed</v>
          </cell>
          <cell r="S17" t="str">
            <v>https://antoine.corp.waycom.net/#/link/CO-VXUEF</v>
          </cell>
          <cell r="T17" t="str">
            <v>IDKIDS 2021</v>
          </cell>
          <cell r="U17" t="str">
            <v>tsalmon</v>
          </cell>
          <cell r="V17"/>
          <cell r="W17"/>
          <cell r="X17" t="str">
            <v>WO-UTLGB</v>
          </cell>
          <cell r="Y17" t="str">
            <v>Lien Telecom - International - Lien Telecom ADSL Allemagne</v>
          </cell>
          <cell r="Z17" t="str">
            <v>new</v>
          </cell>
          <cell r="AA17" t="str">
            <v>https://antoine.corp.waycom.net/#/link/WO-UTLGB</v>
          </cell>
          <cell r="AB17" t="str">
            <v>1.0000</v>
          </cell>
          <cell r="AC17" t="str">
            <v>lkowal</v>
          </cell>
          <cell r="AD17" t="str">
            <v>07/10/2021</v>
          </cell>
          <cell r="AE17" t="str">
            <v>07/10/2021</v>
          </cell>
          <cell r="AF17" t="str">
            <v>Responsable</v>
          </cell>
          <cell r="AG17" t="str">
            <v>P-PQTIM</v>
          </cell>
          <cell r="AH17" t="str">
            <v>Recette de lien livré</v>
          </cell>
          <cell r="AI17" t="str">
            <v>manual</v>
          </cell>
          <cell r="AJ17" t="str">
            <v>new</v>
          </cell>
          <cell r="AK17"/>
          <cell r="AL17"/>
          <cell r="AM17"/>
          <cell r="AN17"/>
          <cell r="AO17"/>
        </row>
        <row r="18">
          <cell r="A18" t="str">
            <v>WOI-FZBYC</v>
          </cell>
          <cell r="B18" t="str">
            <v>Lien Telecom - International - Lien Telecom ADSL Allemagne</v>
          </cell>
          <cell r="C18"/>
          <cell r="D18"/>
          <cell r="E18" t="str">
            <v>https://antoine.corp.waycom.net/#/link/WOI-FZBYC</v>
          </cell>
          <cell r="F18" t="str">
            <v>C-MBABI</v>
          </cell>
          <cell r="G18" t="str">
            <v>oka1153</v>
          </cell>
          <cell r="H18" t="str">
            <v>HUERTH CC  HUERTH PARK</v>
          </cell>
          <cell r="I18" t="str">
            <v>Theresienhöhe 4
Huerth Park Einkaufszentrum</v>
          </cell>
          <cell r="J18" t="str">
            <v>Hürth</v>
          </cell>
          <cell r="K18" t="str">
            <v>50354</v>
          </cell>
          <cell r="L18" t="str">
            <v>DE</v>
          </cell>
          <cell r="M18" t="str">
            <v>https://antoine.corp.waycom.net/#/link/C-MBABI</v>
          </cell>
          <cell r="N18" t="str">
            <v>C-BDFXA</v>
          </cell>
          <cell r="O18" t="str">
            <v>IDK Group</v>
          </cell>
          <cell r="P18" t="str">
            <v>DE037368</v>
          </cell>
          <cell r="Q18" t="str">
            <v>CO-VXUEF</v>
          </cell>
          <cell r="R18" t="str">
            <v>unconfirmed</v>
          </cell>
          <cell r="S18" t="str">
            <v>https://antoine.corp.waycom.net/#/link/CO-VXUEF</v>
          </cell>
          <cell r="T18" t="str">
            <v>IDKIDS 2021</v>
          </cell>
          <cell r="U18" t="str">
            <v>tsalmon</v>
          </cell>
          <cell r="V18"/>
          <cell r="W18"/>
          <cell r="X18" t="str">
            <v>WO-PJXIE</v>
          </cell>
          <cell r="Y18" t="str">
            <v>Lien Telecom - International - Lien Telecom ADSL Allemagne</v>
          </cell>
          <cell r="Z18" t="str">
            <v>new</v>
          </cell>
          <cell r="AA18" t="str">
            <v>https://antoine.corp.waycom.net/#/link/WO-PJXIE</v>
          </cell>
          <cell r="AB18" t="str">
            <v>1.0000</v>
          </cell>
          <cell r="AC18" t="str">
            <v>lkowal</v>
          </cell>
          <cell r="AD18" t="str">
            <v>07/10/2021</v>
          </cell>
          <cell r="AE18" t="str">
            <v>07/10/2021</v>
          </cell>
          <cell r="AF18" t="str">
            <v>Responsable</v>
          </cell>
          <cell r="AG18" t="str">
            <v>P-CQIJD</v>
          </cell>
          <cell r="AH18" t="str">
            <v>Lien nu générique – international</v>
          </cell>
          <cell r="AI18" t="str">
            <v>manual</v>
          </cell>
          <cell r="AJ18" t="str">
            <v>new</v>
          </cell>
          <cell r="AK18"/>
          <cell r="AL18"/>
          <cell r="AM18"/>
          <cell r="AN18"/>
          <cell r="AO18"/>
        </row>
        <row r="19">
          <cell r="A19" t="str">
            <v>WOI-KDBMK</v>
          </cell>
          <cell r="B19" t="str">
            <v>Lien Telecom - International - Lien Telecom ADSL Allemagne</v>
          </cell>
          <cell r="C19"/>
          <cell r="D19"/>
          <cell r="E19" t="str">
            <v>https://antoine.corp.waycom.net/#/link/WOI-KDBMK</v>
          </cell>
          <cell r="F19" t="str">
            <v>C-MBABI</v>
          </cell>
          <cell r="G19" t="str">
            <v>oka1153</v>
          </cell>
          <cell r="H19" t="str">
            <v>HUERTH CC  HUERTH PARK</v>
          </cell>
          <cell r="I19" t="str">
            <v>Theresienhöhe 4
Huerth Park Einkaufszentrum</v>
          </cell>
          <cell r="J19" t="str">
            <v>Hürth</v>
          </cell>
          <cell r="K19" t="str">
            <v>50354</v>
          </cell>
          <cell r="L19" t="str">
            <v>DE</v>
          </cell>
          <cell r="M19" t="str">
            <v>https://antoine.corp.waycom.net/#/link/C-MBABI</v>
          </cell>
          <cell r="N19" t="str">
            <v>C-BDFXA</v>
          </cell>
          <cell r="O19" t="str">
            <v>IDK Group</v>
          </cell>
          <cell r="P19" t="str">
            <v>DE037368</v>
          </cell>
          <cell r="Q19" t="str">
            <v>CO-VXUEF</v>
          </cell>
          <cell r="R19" t="str">
            <v>unconfirmed</v>
          </cell>
          <cell r="S19" t="str">
            <v>https://antoine.corp.waycom.net/#/link/CO-VXUEF</v>
          </cell>
          <cell r="T19" t="str">
            <v>IDKIDS 2021</v>
          </cell>
          <cell r="U19" t="str">
            <v>tsalmon</v>
          </cell>
          <cell r="V19"/>
          <cell r="W19"/>
          <cell r="X19" t="str">
            <v>WO-PJXIE</v>
          </cell>
          <cell r="Y19" t="str">
            <v>Lien Telecom - International - Lien Telecom ADSL Allemagne</v>
          </cell>
          <cell r="Z19" t="str">
            <v>new</v>
          </cell>
          <cell r="AA19" t="str">
            <v>https://antoine.corp.waycom.net/#/link/WO-PJXIE</v>
          </cell>
          <cell r="AB19" t="str">
            <v>1.0000</v>
          </cell>
          <cell r="AC19" t="str">
            <v>lkowal</v>
          </cell>
          <cell r="AD19" t="str">
            <v>07/10/2021</v>
          </cell>
          <cell r="AE19" t="str">
            <v>07/10/2021</v>
          </cell>
          <cell r="AF19" t="str">
            <v>Responsable</v>
          </cell>
          <cell r="AG19" t="str">
            <v>P-PQTIM</v>
          </cell>
          <cell r="AH19" t="str">
            <v>Recette de lien livré</v>
          </cell>
          <cell r="AI19" t="str">
            <v>manual</v>
          </cell>
          <cell r="AJ19" t="str">
            <v>new</v>
          </cell>
          <cell r="AK19"/>
          <cell r="AL19"/>
          <cell r="AM19"/>
          <cell r="AN19"/>
          <cell r="AO19"/>
        </row>
        <row r="20">
          <cell r="A20" t="str">
            <v>WOI-CBIIJ</v>
          </cell>
          <cell r="B20" t="str">
            <v>Lien Telecom - International - Lien Telecom VDSL Allemagne</v>
          </cell>
          <cell r="C20"/>
          <cell r="D20"/>
          <cell r="E20" t="str">
            <v>https://antoine.corp.waycom.net/#/link/WOI-CBIIJ</v>
          </cell>
          <cell r="F20" t="str">
            <v>C-DXJUU</v>
          </cell>
          <cell r="G20" t="str">
            <v>oka1456</v>
          </cell>
          <cell r="H20" t="str">
            <v>OKAIDI</v>
          </cell>
          <cell r="I20" t="str">
            <v>Humboldtring 13
Rhein Ruhr Zentrum</v>
          </cell>
          <cell r="J20" t="str">
            <v>MULHEIM</v>
          </cell>
          <cell r="K20" t="str">
            <v>45472</v>
          </cell>
          <cell r="L20" t="str">
            <v>DE</v>
          </cell>
          <cell r="M20" t="str">
            <v>https://antoine.corp.waycom.net/#/link/C-DXJUU</v>
          </cell>
          <cell r="N20" t="str">
            <v>C-BDFXA</v>
          </cell>
          <cell r="O20" t="str">
            <v>IDK Group</v>
          </cell>
          <cell r="P20" t="str">
            <v>DE037368</v>
          </cell>
          <cell r="Q20" t="str">
            <v>CO-VXUEF</v>
          </cell>
          <cell r="R20" t="str">
            <v>unconfirmed</v>
          </cell>
          <cell r="S20" t="str">
            <v>https://antoine.corp.waycom.net/#/link/CO-VXUEF</v>
          </cell>
          <cell r="T20" t="str">
            <v>IDKIDS 2021</v>
          </cell>
          <cell r="U20" t="str">
            <v>tsalmon</v>
          </cell>
          <cell r="V20"/>
          <cell r="W20"/>
          <cell r="X20" t="str">
            <v>WO-TSHQZ</v>
          </cell>
          <cell r="Y20" t="str">
            <v>Lien Telecom - International - Lien Telecom VDSL Allemagne</v>
          </cell>
          <cell r="Z20" t="str">
            <v>new</v>
          </cell>
          <cell r="AA20" t="str">
            <v>https://antoine.corp.waycom.net/#/link/WO-TSHQZ</v>
          </cell>
          <cell r="AB20" t="str">
            <v>1.0000</v>
          </cell>
          <cell r="AC20" t="str">
            <v>lkowal</v>
          </cell>
          <cell r="AD20" t="str">
            <v>07/10/2021</v>
          </cell>
          <cell r="AE20" t="str">
            <v>07/10/2021</v>
          </cell>
          <cell r="AF20" t="str">
            <v>OSTROWSKI</v>
          </cell>
          <cell r="AG20" t="str">
            <v>P-CQIJD</v>
          </cell>
          <cell r="AH20" t="str">
            <v>Lien nu générique – international</v>
          </cell>
          <cell r="AI20" t="str">
            <v>manual</v>
          </cell>
          <cell r="AJ20" t="str">
            <v>new</v>
          </cell>
          <cell r="AK20"/>
          <cell r="AL20"/>
          <cell r="AM20"/>
          <cell r="AN20"/>
          <cell r="AO20"/>
        </row>
        <row r="21">
          <cell r="A21" t="str">
            <v>WOI-MNGEF</v>
          </cell>
          <cell r="B21" t="str">
            <v>Lien Telecom - International - Lien Telecom VDSL Allemagne</v>
          </cell>
          <cell r="C21"/>
          <cell r="D21"/>
          <cell r="E21" t="str">
            <v>https://antoine.corp.waycom.net/#/link/WOI-MNGEF</v>
          </cell>
          <cell r="F21" t="str">
            <v>C-DXJUU</v>
          </cell>
          <cell r="G21" t="str">
            <v>oka1456</v>
          </cell>
          <cell r="H21" t="str">
            <v>OKAIDI</v>
          </cell>
          <cell r="I21" t="str">
            <v>Humboldtring 13
Rhein Ruhr Zentrum</v>
          </cell>
          <cell r="J21" t="str">
            <v>MULHEIM</v>
          </cell>
          <cell r="K21" t="str">
            <v>45472</v>
          </cell>
          <cell r="L21" t="str">
            <v>DE</v>
          </cell>
          <cell r="M21" t="str">
            <v>https://antoine.corp.waycom.net/#/link/C-DXJUU</v>
          </cell>
          <cell r="N21" t="str">
            <v>C-BDFXA</v>
          </cell>
          <cell r="O21" t="str">
            <v>IDK Group</v>
          </cell>
          <cell r="P21" t="str">
            <v>DE037368</v>
          </cell>
          <cell r="Q21" t="str">
            <v>CO-VXUEF</v>
          </cell>
          <cell r="R21" t="str">
            <v>unconfirmed</v>
          </cell>
          <cell r="S21" t="str">
            <v>https://antoine.corp.waycom.net/#/link/CO-VXUEF</v>
          </cell>
          <cell r="T21" t="str">
            <v>IDKIDS 2021</v>
          </cell>
          <cell r="U21" t="str">
            <v>tsalmon</v>
          </cell>
          <cell r="V21"/>
          <cell r="W21"/>
          <cell r="X21" t="str">
            <v>WO-TSHQZ</v>
          </cell>
          <cell r="Y21" t="str">
            <v>Lien Telecom - International - Lien Telecom VDSL Allemagne</v>
          </cell>
          <cell r="Z21" t="str">
            <v>new</v>
          </cell>
          <cell r="AA21" t="str">
            <v>https://antoine.corp.waycom.net/#/link/WO-TSHQZ</v>
          </cell>
          <cell r="AB21" t="str">
            <v>1.0000</v>
          </cell>
          <cell r="AC21" t="str">
            <v>lkowal</v>
          </cell>
          <cell r="AD21" t="str">
            <v>07/10/2021</v>
          </cell>
          <cell r="AE21" t="str">
            <v>07/10/2021</v>
          </cell>
          <cell r="AF21" t="str">
            <v>OSTROWSKI</v>
          </cell>
          <cell r="AG21" t="str">
            <v>P-PQTIM</v>
          </cell>
          <cell r="AH21" t="str">
            <v>Recette de lien livré</v>
          </cell>
          <cell r="AI21" t="str">
            <v>manual</v>
          </cell>
          <cell r="AJ21" t="str">
            <v>new</v>
          </cell>
          <cell r="AK21"/>
          <cell r="AL21"/>
          <cell r="AM21"/>
          <cell r="AN21"/>
          <cell r="AO21"/>
        </row>
        <row r="22">
          <cell r="A22" t="str">
            <v>WOI-ZGIJW</v>
          </cell>
          <cell r="B22" t="str">
            <v>Lien Telecom - International - Lien Telecom VDSL Allemagne</v>
          </cell>
          <cell r="C22"/>
          <cell r="D22"/>
          <cell r="E22" t="str">
            <v>https://antoine.corp.waycom.net/#/link/WOI-ZGIJW</v>
          </cell>
          <cell r="F22" t="str">
            <v>C-UZLAP</v>
          </cell>
          <cell r="G22" t="str">
            <v>oka1445</v>
          </cell>
          <cell r="H22" t="str">
            <v>OKAIDI</v>
          </cell>
          <cell r="I22" t="str">
            <v>Centroallee 41</v>
          </cell>
          <cell r="J22" t="str">
            <v>OBERHAUSEN</v>
          </cell>
          <cell r="K22" t="str">
            <v>46047</v>
          </cell>
          <cell r="L22" t="str">
            <v>DE</v>
          </cell>
          <cell r="M22" t="str">
            <v>https://antoine.corp.waycom.net/#/link/C-UZLAP</v>
          </cell>
          <cell r="N22" t="str">
            <v>C-BDFXA</v>
          </cell>
          <cell r="O22" t="str">
            <v>IDK Group</v>
          </cell>
          <cell r="P22" t="str">
            <v>DE037368</v>
          </cell>
          <cell r="Q22" t="str">
            <v>CO-VXUEF</v>
          </cell>
          <cell r="R22" t="str">
            <v>unconfirmed</v>
          </cell>
          <cell r="S22" t="str">
            <v>https://antoine.corp.waycom.net/#/link/CO-VXUEF</v>
          </cell>
          <cell r="T22" t="str">
            <v>IDKIDS 2021</v>
          </cell>
          <cell r="U22" t="str">
            <v>tsalmon</v>
          </cell>
          <cell r="V22"/>
          <cell r="W22"/>
          <cell r="X22" t="str">
            <v>WO-MIQJV</v>
          </cell>
          <cell r="Y22" t="str">
            <v>Lien Telecom - International - Lien Telecom VDSL Allemagne</v>
          </cell>
          <cell r="Z22" t="str">
            <v>new</v>
          </cell>
          <cell r="AA22" t="str">
            <v>https://antoine.corp.waycom.net/#/link/WO-MIQJV</v>
          </cell>
          <cell r="AB22" t="str">
            <v>1.0000</v>
          </cell>
          <cell r="AC22" t="str">
            <v>lkowal</v>
          </cell>
          <cell r="AD22" t="str">
            <v>07/10/2021</v>
          </cell>
          <cell r="AE22" t="str">
            <v>07/10/2021</v>
          </cell>
          <cell r="AF22" t="str">
            <v>HORZ</v>
          </cell>
          <cell r="AG22" t="str">
            <v>P-CQIJD</v>
          </cell>
          <cell r="AH22" t="str">
            <v>Lien nu générique – international</v>
          </cell>
          <cell r="AI22" t="str">
            <v>manual</v>
          </cell>
          <cell r="AJ22" t="str">
            <v>new</v>
          </cell>
          <cell r="AK22"/>
          <cell r="AL22"/>
          <cell r="AM22"/>
          <cell r="AN22"/>
          <cell r="AO22"/>
        </row>
        <row r="23">
          <cell r="A23" t="str">
            <v>WOI-GDOED</v>
          </cell>
          <cell r="B23" t="str">
            <v>Lien Telecom - International - Lien Telecom VDSL Allemagne</v>
          </cell>
          <cell r="C23"/>
          <cell r="D23"/>
          <cell r="E23" t="str">
            <v>https://antoine.corp.waycom.net/#/link/WOI-GDOED</v>
          </cell>
          <cell r="F23" t="str">
            <v>C-UZLAP</v>
          </cell>
          <cell r="G23" t="str">
            <v>oka1445</v>
          </cell>
          <cell r="H23" t="str">
            <v>OKAIDI</v>
          </cell>
          <cell r="I23" t="str">
            <v>Centroallee 41</v>
          </cell>
          <cell r="J23" t="str">
            <v>OBERHAUSEN</v>
          </cell>
          <cell r="K23" t="str">
            <v>46047</v>
          </cell>
          <cell r="L23" t="str">
            <v>DE</v>
          </cell>
          <cell r="M23" t="str">
            <v>https://antoine.corp.waycom.net/#/link/C-UZLAP</v>
          </cell>
          <cell r="N23" t="str">
            <v>C-BDFXA</v>
          </cell>
          <cell r="O23" t="str">
            <v>IDK Group</v>
          </cell>
          <cell r="P23" t="str">
            <v>DE037368</v>
          </cell>
          <cell r="Q23" t="str">
            <v>CO-VXUEF</v>
          </cell>
          <cell r="R23" t="str">
            <v>unconfirmed</v>
          </cell>
          <cell r="S23" t="str">
            <v>https://antoine.corp.waycom.net/#/link/CO-VXUEF</v>
          </cell>
          <cell r="T23" t="str">
            <v>IDKIDS 2021</v>
          </cell>
          <cell r="U23" t="str">
            <v>tsalmon</v>
          </cell>
          <cell r="V23"/>
          <cell r="W23"/>
          <cell r="X23" t="str">
            <v>WO-MIQJV</v>
          </cell>
          <cell r="Y23" t="str">
            <v>Lien Telecom - International - Lien Telecom VDSL Allemagne</v>
          </cell>
          <cell r="Z23" t="str">
            <v>new</v>
          </cell>
          <cell r="AA23" t="str">
            <v>https://antoine.corp.waycom.net/#/link/WO-MIQJV</v>
          </cell>
          <cell r="AB23" t="str">
            <v>1.0000</v>
          </cell>
          <cell r="AC23" t="str">
            <v>lkowal</v>
          </cell>
          <cell r="AD23" t="str">
            <v>07/10/2021</v>
          </cell>
          <cell r="AE23" t="str">
            <v>07/10/2021</v>
          </cell>
          <cell r="AF23" t="str">
            <v>HORZ</v>
          </cell>
          <cell r="AG23" t="str">
            <v>P-PQTIM</v>
          </cell>
          <cell r="AH23" t="str">
            <v>Recette de lien livré</v>
          </cell>
          <cell r="AI23" t="str">
            <v>manual</v>
          </cell>
          <cell r="AJ23" t="str">
            <v>new</v>
          </cell>
          <cell r="AK23"/>
          <cell r="AL23"/>
          <cell r="AM23"/>
          <cell r="AN23"/>
          <cell r="AO23"/>
        </row>
        <row r="24">
          <cell r="A24" t="str">
            <v>WOI-DRMFF</v>
          </cell>
          <cell r="B24" t="str">
            <v>Lien Telecom - International - Lien Telecom VDSL Allemagne</v>
          </cell>
          <cell r="C24"/>
          <cell r="D24"/>
          <cell r="E24" t="str">
            <v>https://antoine.corp.waycom.net/#/link/WOI-DRMFF</v>
          </cell>
          <cell r="F24" t="str">
            <v>C-XONCQ</v>
          </cell>
          <cell r="G24" t="str">
            <v>oka1356</v>
          </cell>
          <cell r="H24" t="str">
            <v>OKAIDI</v>
          </cell>
          <cell r="I24" t="str">
            <v>Am Einkaufszentrum
Ruhr Park</v>
          </cell>
          <cell r="J24" t="str">
            <v>BOCHUM</v>
          </cell>
          <cell r="K24" t="str">
            <v>44791</v>
          </cell>
          <cell r="L24" t="str">
            <v>DE</v>
          </cell>
          <cell r="M24" t="str">
            <v>https://antoine.corp.waycom.net/#/link/C-XONCQ</v>
          </cell>
          <cell r="N24" t="str">
            <v>C-BDFXA</v>
          </cell>
          <cell r="O24" t="str">
            <v>IDK Group</v>
          </cell>
          <cell r="P24" t="str">
            <v>DE037368</v>
          </cell>
          <cell r="Q24" t="str">
            <v>CO-VXUEF</v>
          </cell>
          <cell r="R24" t="str">
            <v>unconfirmed</v>
          </cell>
          <cell r="S24" t="str">
            <v>https://antoine.corp.waycom.net/#/link/CO-VXUEF</v>
          </cell>
          <cell r="T24" t="str">
            <v>IDKIDS 2021</v>
          </cell>
          <cell r="U24" t="str">
            <v>tsalmon</v>
          </cell>
          <cell r="V24"/>
          <cell r="W24"/>
          <cell r="X24" t="str">
            <v>WO-SAZPM</v>
          </cell>
          <cell r="Y24" t="str">
            <v>Lien Telecom - International - Lien Telecom VDSL Allemagne</v>
          </cell>
          <cell r="Z24" t="str">
            <v>new</v>
          </cell>
          <cell r="AA24" t="str">
            <v>https://antoine.corp.waycom.net/#/link/WO-SAZPM</v>
          </cell>
          <cell r="AB24" t="str">
            <v>1.0000</v>
          </cell>
          <cell r="AC24" t="str">
            <v>lkowal</v>
          </cell>
          <cell r="AD24" t="str">
            <v>07/10/2021</v>
          </cell>
          <cell r="AE24" t="str">
            <v>07/10/2021</v>
          </cell>
          <cell r="AF24"/>
          <cell r="AG24" t="str">
            <v>P-CQIJD</v>
          </cell>
          <cell r="AH24" t="str">
            <v>Lien nu générique – international</v>
          </cell>
          <cell r="AI24" t="str">
            <v>manual</v>
          </cell>
          <cell r="AJ24" t="str">
            <v>new</v>
          </cell>
          <cell r="AK24"/>
          <cell r="AL24"/>
          <cell r="AM24"/>
          <cell r="AN24"/>
          <cell r="AO24"/>
        </row>
        <row r="25">
          <cell r="A25" t="str">
            <v>WOI-VHQEA</v>
          </cell>
          <cell r="B25" t="str">
            <v>Lien Telecom - International - Lien Telecom VDSL Allemagne</v>
          </cell>
          <cell r="C25"/>
          <cell r="D25"/>
          <cell r="E25" t="str">
            <v>https://antoine.corp.waycom.net/#/link/WOI-VHQEA</v>
          </cell>
          <cell r="F25" t="str">
            <v>C-XONCQ</v>
          </cell>
          <cell r="G25" t="str">
            <v>oka1356</v>
          </cell>
          <cell r="H25" t="str">
            <v>OKAIDI</v>
          </cell>
          <cell r="I25" t="str">
            <v>Am Einkaufszentrum
Ruhr Park</v>
          </cell>
          <cell r="J25" t="str">
            <v>BOCHUM</v>
          </cell>
          <cell r="K25" t="str">
            <v>44791</v>
          </cell>
          <cell r="L25" t="str">
            <v>DE</v>
          </cell>
          <cell r="M25" t="str">
            <v>https://antoine.corp.waycom.net/#/link/C-XONCQ</v>
          </cell>
          <cell r="N25" t="str">
            <v>C-BDFXA</v>
          </cell>
          <cell r="O25" t="str">
            <v>IDK Group</v>
          </cell>
          <cell r="P25" t="str">
            <v>DE037368</v>
          </cell>
          <cell r="Q25" t="str">
            <v>CO-VXUEF</v>
          </cell>
          <cell r="R25" t="str">
            <v>unconfirmed</v>
          </cell>
          <cell r="S25" t="str">
            <v>https://antoine.corp.waycom.net/#/link/CO-VXUEF</v>
          </cell>
          <cell r="T25" t="str">
            <v>IDKIDS 2021</v>
          </cell>
          <cell r="U25" t="str">
            <v>tsalmon</v>
          </cell>
          <cell r="V25"/>
          <cell r="W25"/>
          <cell r="X25" t="str">
            <v>WO-SAZPM</v>
          </cell>
          <cell r="Y25" t="str">
            <v>Lien Telecom - International - Lien Telecom VDSL Allemagne</v>
          </cell>
          <cell r="Z25" t="str">
            <v>new</v>
          </cell>
          <cell r="AA25" t="str">
            <v>https://antoine.corp.waycom.net/#/link/WO-SAZPM</v>
          </cell>
          <cell r="AB25" t="str">
            <v>1.0000</v>
          </cell>
          <cell r="AC25" t="str">
            <v>lkowal</v>
          </cell>
          <cell r="AD25" t="str">
            <v>07/10/2021</v>
          </cell>
          <cell r="AE25" t="str">
            <v>07/10/2021</v>
          </cell>
          <cell r="AF25"/>
          <cell r="AG25" t="str">
            <v>P-PQTIM</v>
          </cell>
          <cell r="AH25" t="str">
            <v>Recette de lien livré</v>
          </cell>
          <cell r="AI25" t="str">
            <v>manual</v>
          </cell>
          <cell r="AJ25" t="str">
            <v>new</v>
          </cell>
          <cell r="AK25"/>
          <cell r="AL25"/>
          <cell r="AM25"/>
          <cell r="AN25"/>
          <cell r="AO25"/>
        </row>
        <row r="26">
          <cell r="A26" t="str">
            <v>WOI-IFRWJ</v>
          </cell>
          <cell r="B26" t="str">
            <v>Lien Telecom - International - Lien Telecom VDSL Allemagne</v>
          </cell>
          <cell r="C26"/>
          <cell r="D26"/>
          <cell r="E26" t="str">
            <v>https://antoine.corp.waycom.net/#/link/WOI-IFRWJ</v>
          </cell>
          <cell r="F26" t="str">
            <v>C-VXMJG</v>
          </cell>
          <cell r="G26" t="str">
            <v>oka0895</v>
          </cell>
          <cell r="H26" t="str">
            <v>OKAIDI</v>
          </cell>
          <cell r="I26" t="str">
            <v>Kleppingstraße 21-23</v>
          </cell>
          <cell r="J26" t="str">
            <v>DORTMUND</v>
          </cell>
          <cell r="K26" t="str">
            <v>44137</v>
          </cell>
          <cell r="L26" t="str">
            <v>DE</v>
          </cell>
          <cell r="M26" t="str">
            <v>https://antoine.corp.waycom.net/#/link/C-VXMJG</v>
          </cell>
          <cell r="N26" t="str">
            <v>C-BDFXA</v>
          </cell>
          <cell r="O26" t="str">
            <v>IDK Group</v>
          </cell>
          <cell r="P26" t="str">
            <v>DE037368</v>
          </cell>
          <cell r="Q26" t="str">
            <v>CO-VXUEF</v>
          </cell>
          <cell r="R26" t="str">
            <v>unconfirmed</v>
          </cell>
          <cell r="S26" t="str">
            <v>https://antoine.corp.waycom.net/#/link/CO-VXUEF</v>
          </cell>
          <cell r="T26" t="str">
            <v>IDKIDS 2021</v>
          </cell>
          <cell r="U26" t="str">
            <v>tsalmon</v>
          </cell>
          <cell r="V26"/>
          <cell r="W26"/>
          <cell r="X26" t="str">
            <v>WO-FIUHF</v>
          </cell>
          <cell r="Y26" t="str">
            <v>Lien Telecom - International - Lien Telecom VDSL Allemagne</v>
          </cell>
          <cell r="Z26" t="str">
            <v>new</v>
          </cell>
          <cell r="AA26" t="str">
            <v>https://antoine.corp.waycom.net/#/link/WO-FIUHF</v>
          </cell>
          <cell r="AB26" t="str">
            <v>1.0000</v>
          </cell>
          <cell r="AC26" t="str">
            <v>lkowal</v>
          </cell>
          <cell r="AD26" t="str">
            <v>07/10/2021</v>
          </cell>
          <cell r="AE26" t="str">
            <v>07/10/2021</v>
          </cell>
          <cell r="AF26"/>
          <cell r="AG26" t="str">
            <v>P-CQIJD</v>
          </cell>
          <cell r="AH26" t="str">
            <v>Lien nu générique – international</v>
          </cell>
          <cell r="AI26" t="str">
            <v>manual</v>
          </cell>
          <cell r="AJ26" t="str">
            <v>new</v>
          </cell>
          <cell r="AK26"/>
          <cell r="AL26"/>
          <cell r="AM26"/>
          <cell r="AN26"/>
          <cell r="AO26"/>
        </row>
        <row r="27">
          <cell r="A27" t="str">
            <v>WOI-QOEFH</v>
          </cell>
          <cell r="B27" t="str">
            <v>Lien Telecom - International - Lien Telecom VDSL Allemagne</v>
          </cell>
          <cell r="C27"/>
          <cell r="D27"/>
          <cell r="E27" t="str">
            <v>https://antoine.corp.waycom.net/#/link/WOI-QOEFH</v>
          </cell>
          <cell r="F27" t="str">
            <v>C-VXMJG</v>
          </cell>
          <cell r="G27" t="str">
            <v>oka0895</v>
          </cell>
          <cell r="H27" t="str">
            <v>OKAIDI</v>
          </cell>
          <cell r="I27" t="str">
            <v>Kleppingstraße 21-23</v>
          </cell>
          <cell r="J27" t="str">
            <v>DORTMUND</v>
          </cell>
          <cell r="K27" t="str">
            <v>44137</v>
          </cell>
          <cell r="L27" t="str">
            <v>DE</v>
          </cell>
          <cell r="M27" t="str">
            <v>https://antoine.corp.waycom.net/#/link/C-VXMJG</v>
          </cell>
          <cell r="N27" t="str">
            <v>C-BDFXA</v>
          </cell>
          <cell r="O27" t="str">
            <v>IDK Group</v>
          </cell>
          <cell r="P27" t="str">
            <v>DE037368</v>
          </cell>
          <cell r="Q27" t="str">
            <v>CO-VXUEF</v>
          </cell>
          <cell r="R27" t="str">
            <v>unconfirmed</v>
          </cell>
          <cell r="S27" t="str">
            <v>https://antoine.corp.waycom.net/#/link/CO-VXUEF</v>
          </cell>
          <cell r="T27" t="str">
            <v>IDKIDS 2021</v>
          </cell>
          <cell r="U27" t="str">
            <v>tsalmon</v>
          </cell>
          <cell r="V27"/>
          <cell r="W27"/>
          <cell r="X27" t="str">
            <v>WO-FIUHF</v>
          </cell>
          <cell r="Y27" t="str">
            <v>Lien Telecom - International - Lien Telecom VDSL Allemagne</v>
          </cell>
          <cell r="Z27" t="str">
            <v>new</v>
          </cell>
          <cell r="AA27" t="str">
            <v>https://antoine.corp.waycom.net/#/link/WO-FIUHF</v>
          </cell>
          <cell r="AB27" t="str">
            <v>1.0000</v>
          </cell>
          <cell r="AC27" t="str">
            <v>lkowal</v>
          </cell>
          <cell r="AD27" t="str">
            <v>07/10/2021</v>
          </cell>
          <cell r="AE27" t="str">
            <v>07/10/2021</v>
          </cell>
          <cell r="AF27"/>
          <cell r="AG27" t="str">
            <v>P-PQTIM</v>
          </cell>
          <cell r="AH27" t="str">
            <v>Recette de lien livré</v>
          </cell>
          <cell r="AI27" t="str">
            <v>manual</v>
          </cell>
          <cell r="AJ27" t="str">
            <v>new</v>
          </cell>
          <cell r="AK27"/>
          <cell r="AL27"/>
          <cell r="AM27"/>
          <cell r="AN27"/>
          <cell r="AO27"/>
        </row>
        <row r="28">
          <cell r="A28" t="str">
            <v>WOI-EBGZE</v>
          </cell>
          <cell r="B28" t="str">
            <v>Lien Telecom - International - Lien Telecom VDSL Allemagne</v>
          </cell>
          <cell r="C28"/>
          <cell r="D28"/>
          <cell r="E28" t="str">
            <v>https://antoine.corp.waycom.net/#/link/WOI-EBGZE</v>
          </cell>
          <cell r="F28" t="str">
            <v>C-WJDLE</v>
          </cell>
          <cell r="G28" t="str">
            <v>oka1649</v>
          </cell>
          <cell r="H28" t="str">
            <v>OKAIDI</v>
          </cell>
          <cell r="I28" t="str">
            <v>Wilmersdorfer Straße 46
Wilmersdorf Arcaden</v>
          </cell>
          <cell r="J28" t="str">
            <v>BERLIN</v>
          </cell>
          <cell r="K28" t="str">
            <v>10627</v>
          </cell>
          <cell r="L28" t="str">
            <v>DE</v>
          </cell>
          <cell r="M28" t="str">
            <v>https://antoine.corp.waycom.net/#/link/C-WJDLE</v>
          </cell>
          <cell r="N28" t="str">
            <v>C-BDFXA</v>
          </cell>
          <cell r="O28" t="str">
            <v>IDK Group</v>
          </cell>
          <cell r="P28" t="str">
            <v>DE037368</v>
          </cell>
          <cell r="Q28" t="str">
            <v>CO-VXUEF</v>
          </cell>
          <cell r="R28" t="str">
            <v>unconfirmed</v>
          </cell>
          <cell r="S28" t="str">
            <v>https://antoine.corp.waycom.net/#/link/CO-VXUEF</v>
          </cell>
          <cell r="T28" t="str">
            <v>IDKIDS 2021</v>
          </cell>
          <cell r="U28" t="str">
            <v>tsalmon</v>
          </cell>
          <cell r="V28"/>
          <cell r="W28"/>
          <cell r="X28" t="str">
            <v>WO-ZJJAT</v>
          </cell>
          <cell r="Y28" t="str">
            <v>Lien Telecom - International - Lien Telecom VDSL Allemagne</v>
          </cell>
          <cell r="Z28" t="str">
            <v>new</v>
          </cell>
          <cell r="AA28" t="str">
            <v>https://antoine.corp.waycom.net/#/link/WO-ZJJAT</v>
          </cell>
          <cell r="AB28" t="str">
            <v>1.0000</v>
          </cell>
          <cell r="AC28" t="str">
            <v>lkowal</v>
          </cell>
          <cell r="AD28" t="str">
            <v>07/10/2021</v>
          </cell>
          <cell r="AE28" t="str">
            <v>07/10/2021</v>
          </cell>
          <cell r="AF28" t="str">
            <v>X</v>
          </cell>
          <cell r="AG28" t="str">
            <v>P-CQIJD</v>
          </cell>
          <cell r="AH28" t="str">
            <v>Lien nu générique – international</v>
          </cell>
          <cell r="AI28" t="str">
            <v>manual</v>
          </cell>
          <cell r="AJ28" t="str">
            <v>new</v>
          </cell>
          <cell r="AK28"/>
          <cell r="AL28"/>
          <cell r="AM28"/>
          <cell r="AN28"/>
          <cell r="AO28"/>
        </row>
        <row r="29">
          <cell r="A29" t="str">
            <v>WOI-TUCVJ</v>
          </cell>
          <cell r="B29" t="str">
            <v>Lien Telecom - International - Lien Telecom VDSL Allemagne</v>
          </cell>
          <cell r="C29"/>
          <cell r="D29"/>
          <cell r="E29" t="str">
            <v>https://antoine.corp.waycom.net/#/link/WOI-TUCVJ</v>
          </cell>
          <cell r="F29" t="str">
            <v>C-WJDLE</v>
          </cell>
          <cell r="G29" t="str">
            <v>oka1649</v>
          </cell>
          <cell r="H29" t="str">
            <v>OKAIDI</v>
          </cell>
          <cell r="I29" t="str">
            <v>Wilmersdorfer Straße 46
Wilmersdorf Arcaden</v>
          </cell>
          <cell r="J29" t="str">
            <v>BERLIN</v>
          </cell>
          <cell r="K29" t="str">
            <v>10627</v>
          </cell>
          <cell r="L29" t="str">
            <v>DE</v>
          </cell>
          <cell r="M29" t="str">
            <v>https://antoine.corp.waycom.net/#/link/C-WJDLE</v>
          </cell>
          <cell r="N29" t="str">
            <v>C-BDFXA</v>
          </cell>
          <cell r="O29" t="str">
            <v>IDK Group</v>
          </cell>
          <cell r="P29" t="str">
            <v>DE037368</v>
          </cell>
          <cell r="Q29" t="str">
            <v>CO-VXUEF</v>
          </cell>
          <cell r="R29" t="str">
            <v>unconfirmed</v>
          </cell>
          <cell r="S29" t="str">
            <v>https://antoine.corp.waycom.net/#/link/CO-VXUEF</v>
          </cell>
          <cell r="T29" t="str">
            <v>IDKIDS 2021</v>
          </cell>
          <cell r="U29" t="str">
            <v>tsalmon</v>
          </cell>
          <cell r="V29"/>
          <cell r="W29"/>
          <cell r="X29" t="str">
            <v>WO-ZJJAT</v>
          </cell>
          <cell r="Y29" t="str">
            <v>Lien Telecom - International - Lien Telecom VDSL Allemagne</v>
          </cell>
          <cell r="Z29" t="str">
            <v>new</v>
          </cell>
          <cell r="AA29" t="str">
            <v>https://antoine.corp.waycom.net/#/link/WO-ZJJAT</v>
          </cell>
          <cell r="AB29" t="str">
            <v>1.0000</v>
          </cell>
          <cell r="AC29" t="str">
            <v>lkowal</v>
          </cell>
          <cell r="AD29" t="str">
            <v>07/10/2021</v>
          </cell>
          <cell r="AE29" t="str">
            <v>07/10/2021</v>
          </cell>
          <cell r="AF29" t="str">
            <v>X</v>
          </cell>
          <cell r="AG29" t="str">
            <v>P-PQTIM</v>
          </cell>
          <cell r="AH29" t="str">
            <v>Recette de lien livré</v>
          </cell>
          <cell r="AI29" t="str">
            <v>manual</v>
          </cell>
          <cell r="AJ29" t="str">
            <v>new</v>
          </cell>
          <cell r="AK29"/>
          <cell r="AL29"/>
          <cell r="AM29"/>
          <cell r="AN29"/>
          <cell r="AO29"/>
        </row>
        <row r="30">
          <cell r="A30" t="str">
            <v>WOI-GSQFM</v>
          </cell>
          <cell r="B30" t="str">
            <v>Lien Telecom - International - Lien Telecom VDSL Allemagne</v>
          </cell>
          <cell r="C30"/>
          <cell r="D30"/>
          <cell r="E30" t="str">
            <v>https://antoine.corp.waycom.net/#/link/WOI-GSQFM</v>
          </cell>
          <cell r="F30" t="str">
            <v>C-DSJGW</v>
          </cell>
          <cell r="G30" t="str">
            <v>oka1631</v>
          </cell>
          <cell r="H30" t="str">
            <v>OKAIDI</v>
          </cell>
          <cell r="I30" t="str">
            <v>Johannisthaler Chaussee 317
Gropius Passagen</v>
          </cell>
          <cell r="J30" t="str">
            <v>BERLIN</v>
          </cell>
          <cell r="K30" t="str">
            <v>12351</v>
          </cell>
          <cell r="L30" t="str">
            <v>DE</v>
          </cell>
          <cell r="M30" t="str">
            <v>https://antoine.corp.waycom.net/#/link/C-DSJGW</v>
          </cell>
          <cell r="N30" t="str">
            <v>C-BDFXA</v>
          </cell>
          <cell r="O30" t="str">
            <v>IDK Group</v>
          </cell>
          <cell r="P30" t="str">
            <v>DE037368</v>
          </cell>
          <cell r="Q30" t="str">
            <v>CO-VXUEF</v>
          </cell>
          <cell r="R30" t="str">
            <v>unconfirmed</v>
          </cell>
          <cell r="S30" t="str">
            <v>https://antoine.corp.waycom.net/#/link/CO-VXUEF</v>
          </cell>
          <cell r="T30" t="str">
            <v>IDKIDS 2021</v>
          </cell>
          <cell r="U30" t="str">
            <v>tsalmon</v>
          </cell>
          <cell r="V30"/>
          <cell r="W30"/>
          <cell r="X30" t="str">
            <v>WO-KCIGM</v>
          </cell>
          <cell r="Y30" t="str">
            <v>Lien Telecom - International - Lien Telecom VDSL Allemagne</v>
          </cell>
          <cell r="Z30" t="str">
            <v>new</v>
          </cell>
          <cell r="AA30" t="str">
            <v>https://antoine.corp.waycom.net/#/link/WO-KCIGM</v>
          </cell>
          <cell r="AB30" t="str">
            <v>1.0000</v>
          </cell>
          <cell r="AC30" t="str">
            <v>lkowal</v>
          </cell>
          <cell r="AD30" t="str">
            <v>07/10/2021</v>
          </cell>
          <cell r="AE30" t="str">
            <v>07/10/2021</v>
          </cell>
          <cell r="AF30"/>
          <cell r="AG30" t="str">
            <v>P-CQIJD</v>
          </cell>
          <cell r="AH30" t="str">
            <v>Lien nu générique – international</v>
          </cell>
          <cell r="AI30" t="str">
            <v>manual</v>
          </cell>
          <cell r="AJ30" t="str">
            <v>new</v>
          </cell>
          <cell r="AK30"/>
          <cell r="AL30"/>
          <cell r="AM30"/>
          <cell r="AN30"/>
          <cell r="AO30"/>
        </row>
        <row r="31">
          <cell r="A31" t="str">
            <v>WOI-BMJIN</v>
          </cell>
          <cell r="B31" t="str">
            <v>Lien Telecom - International - Lien Telecom VDSL Allemagne</v>
          </cell>
          <cell r="C31"/>
          <cell r="D31"/>
          <cell r="E31" t="str">
            <v>https://antoine.corp.waycom.net/#/link/WOI-BMJIN</v>
          </cell>
          <cell r="F31" t="str">
            <v>C-DSJGW</v>
          </cell>
          <cell r="G31" t="str">
            <v>oka1631</v>
          </cell>
          <cell r="H31" t="str">
            <v>OKAIDI</v>
          </cell>
          <cell r="I31" t="str">
            <v>Johannisthaler Chaussee 317
Gropius Passagen</v>
          </cell>
          <cell r="J31" t="str">
            <v>BERLIN</v>
          </cell>
          <cell r="K31" t="str">
            <v>12351</v>
          </cell>
          <cell r="L31" t="str">
            <v>DE</v>
          </cell>
          <cell r="M31" t="str">
            <v>https://antoine.corp.waycom.net/#/link/C-DSJGW</v>
          </cell>
          <cell r="N31" t="str">
            <v>C-BDFXA</v>
          </cell>
          <cell r="O31" t="str">
            <v>IDK Group</v>
          </cell>
          <cell r="P31" t="str">
            <v>DE037368</v>
          </cell>
          <cell r="Q31" t="str">
            <v>CO-VXUEF</v>
          </cell>
          <cell r="R31" t="str">
            <v>unconfirmed</v>
          </cell>
          <cell r="S31" t="str">
            <v>https://antoine.corp.waycom.net/#/link/CO-VXUEF</v>
          </cell>
          <cell r="T31" t="str">
            <v>IDKIDS 2021</v>
          </cell>
          <cell r="U31" t="str">
            <v>tsalmon</v>
          </cell>
          <cell r="V31"/>
          <cell r="W31"/>
          <cell r="X31" t="str">
            <v>WO-KCIGM</v>
          </cell>
          <cell r="Y31" t="str">
            <v>Lien Telecom - International - Lien Telecom VDSL Allemagne</v>
          </cell>
          <cell r="Z31" t="str">
            <v>new</v>
          </cell>
          <cell r="AA31" t="str">
            <v>https://antoine.corp.waycom.net/#/link/WO-KCIGM</v>
          </cell>
          <cell r="AB31" t="str">
            <v>1.0000</v>
          </cell>
          <cell r="AC31" t="str">
            <v>lkowal</v>
          </cell>
          <cell r="AD31" t="str">
            <v>07/10/2021</v>
          </cell>
          <cell r="AE31" t="str">
            <v>07/10/2021</v>
          </cell>
          <cell r="AF31"/>
          <cell r="AG31" t="str">
            <v>P-PQTIM</v>
          </cell>
          <cell r="AH31" t="str">
            <v>Recette de lien livré</v>
          </cell>
          <cell r="AI31" t="str">
            <v>manual</v>
          </cell>
          <cell r="AJ31" t="str">
            <v>new</v>
          </cell>
          <cell r="AK31"/>
          <cell r="AL31"/>
          <cell r="AM31"/>
          <cell r="AN31"/>
          <cell r="AO31"/>
        </row>
        <row r="32">
          <cell r="A32" t="str">
            <v>WOI-TSAZJ</v>
          </cell>
          <cell r="B32" t="str">
            <v>Lien Telecom - International - Lien Telecom VDSL Allemagne</v>
          </cell>
          <cell r="C32"/>
          <cell r="D32"/>
          <cell r="E32" t="str">
            <v>https://antoine.corp.waycom.net/#/link/WOI-TSAZJ</v>
          </cell>
          <cell r="F32" t="str">
            <v>C-QRPJA</v>
          </cell>
          <cell r="G32" t="str">
            <v>oka1136</v>
          </cell>
          <cell r="H32" t="str">
            <v>WESEL CV HOHE STRASSE</v>
          </cell>
          <cell r="I32" t="str">
            <v>Hohe Straße 7</v>
          </cell>
          <cell r="J32" t="str">
            <v>Wesel</v>
          </cell>
          <cell r="K32" t="str">
            <v>46483</v>
          </cell>
          <cell r="L32" t="str">
            <v>DE</v>
          </cell>
          <cell r="M32" t="str">
            <v>https://antoine.corp.waycom.net/#/link/C-QRPJA</v>
          </cell>
          <cell r="N32" t="str">
            <v>C-BDFXA</v>
          </cell>
          <cell r="O32" t="str">
            <v>IDK Group</v>
          </cell>
          <cell r="P32" t="str">
            <v>DE037368</v>
          </cell>
          <cell r="Q32" t="str">
            <v>CO-VXUEF</v>
          </cell>
          <cell r="R32" t="str">
            <v>unconfirmed</v>
          </cell>
          <cell r="S32" t="str">
            <v>https://antoine.corp.waycom.net/#/link/CO-VXUEF</v>
          </cell>
          <cell r="T32" t="str">
            <v>IDKIDS 2021</v>
          </cell>
          <cell r="U32" t="str">
            <v>tsalmon</v>
          </cell>
          <cell r="V32"/>
          <cell r="W32"/>
          <cell r="X32" t="str">
            <v>WO-OHEPK</v>
          </cell>
          <cell r="Y32" t="str">
            <v>Lien Telecom - International - Lien Telecom VDSL Allemagne</v>
          </cell>
          <cell r="Z32" t="str">
            <v>new</v>
          </cell>
          <cell r="AA32" t="str">
            <v>https://antoine.corp.waycom.net/#/link/WO-OHEPK</v>
          </cell>
          <cell r="AB32" t="str">
            <v>1.0000</v>
          </cell>
          <cell r="AC32" t="str">
            <v>lkowal</v>
          </cell>
          <cell r="AD32" t="str">
            <v>07/10/2021</v>
          </cell>
          <cell r="AE32" t="str">
            <v>07/10/2021</v>
          </cell>
          <cell r="AF32" t="str">
            <v>Responsable</v>
          </cell>
          <cell r="AG32" t="str">
            <v>P-CQIJD</v>
          </cell>
          <cell r="AH32" t="str">
            <v>Lien nu générique – international</v>
          </cell>
          <cell r="AI32" t="str">
            <v>manual</v>
          </cell>
          <cell r="AJ32" t="str">
            <v>new</v>
          </cell>
          <cell r="AK32"/>
          <cell r="AL32"/>
          <cell r="AM32"/>
          <cell r="AN32"/>
          <cell r="AO32"/>
        </row>
        <row r="33">
          <cell r="A33" t="str">
            <v>WOI-TWSZB</v>
          </cell>
          <cell r="B33" t="str">
            <v>Lien Telecom - International - Lien Telecom VDSL Allemagne</v>
          </cell>
          <cell r="C33"/>
          <cell r="D33"/>
          <cell r="E33" t="str">
            <v>https://antoine.corp.waycom.net/#/link/WOI-TWSZB</v>
          </cell>
          <cell r="F33" t="str">
            <v>C-QRPJA</v>
          </cell>
          <cell r="G33" t="str">
            <v>oka1136</v>
          </cell>
          <cell r="H33" t="str">
            <v>WESEL CV HOHE STRASSE</v>
          </cell>
          <cell r="I33" t="str">
            <v>Hohe Straße 7</v>
          </cell>
          <cell r="J33" t="str">
            <v>Wesel</v>
          </cell>
          <cell r="K33" t="str">
            <v>46483</v>
          </cell>
          <cell r="L33" t="str">
            <v>DE</v>
          </cell>
          <cell r="M33" t="str">
            <v>https://antoine.corp.waycom.net/#/link/C-QRPJA</v>
          </cell>
          <cell r="N33" t="str">
            <v>C-BDFXA</v>
          </cell>
          <cell r="O33" t="str">
            <v>IDK Group</v>
          </cell>
          <cell r="P33" t="str">
            <v>DE037368</v>
          </cell>
          <cell r="Q33" t="str">
            <v>CO-VXUEF</v>
          </cell>
          <cell r="R33" t="str">
            <v>unconfirmed</v>
          </cell>
          <cell r="S33" t="str">
            <v>https://antoine.corp.waycom.net/#/link/CO-VXUEF</v>
          </cell>
          <cell r="T33" t="str">
            <v>IDKIDS 2021</v>
          </cell>
          <cell r="U33" t="str">
            <v>tsalmon</v>
          </cell>
          <cell r="V33"/>
          <cell r="W33"/>
          <cell r="X33" t="str">
            <v>WO-OHEPK</v>
          </cell>
          <cell r="Y33" t="str">
            <v>Lien Telecom - International - Lien Telecom VDSL Allemagne</v>
          </cell>
          <cell r="Z33" t="str">
            <v>new</v>
          </cell>
          <cell r="AA33" t="str">
            <v>https://antoine.corp.waycom.net/#/link/WO-OHEPK</v>
          </cell>
          <cell r="AB33" t="str">
            <v>1.0000</v>
          </cell>
          <cell r="AC33" t="str">
            <v>lkowal</v>
          </cell>
          <cell r="AD33" t="str">
            <v>07/10/2021</v>
          </cell>
          <cell r="AE33" t="str">
            <v>07/10/2021</v>
          </cell>
          <cell r="AF33" t="str">
            <v>Responsable</v>
          </cell>
          <cell r="AG33" t="str">
            <v>P-PQTIM</v>
          </cell>
          <cell r="AH33" t="str">
            <v>Recette de lien livré</v>
          </cell>
          <cell r="AI33" t="str">
            <v>manual</v>
          </cell>
          <cell r="AJ33" t="str">
            <v>new</v>
          </cell>
          <cell r="AK33"/>
          <cell r="AL33"/>
          <cell r="AM33"/>
          <cell r="AN33"/>
          <cell r="AO33"/>
        </row>
        <row r="34">
          <cell r="A34" t="str">
            <v>WOI-VTQXY</v>
          </cell>
          <cell r="B34" t="str">
            <v>Lien Telecom International - Lien Telecom ADSL Allemagne</v>
          </cell>
          <cell r="C34"/>
          <cell r="D34"/>
          <cell r="E34" t="str">
            <v>https://antoine.corp.waycom.net/#/link/WOI-VTQXY</v>
          </cell>
          <cell r="F34" t="str">
            <v>C-XYPCV</v>
          </cell>
          <cell r="G34" t="str">
            <v>oka1172</v>
          </cell>
          <cell r="H34" t="str">
            <v>NEUSS  CC RHEINPARKCENTER</v>
          </cell>
          <cell r="I34" t="str">
            <v>Breslauer Straße 2-4</v>
          </cell>
          <cell r="J34" t="str">
            <v>Neuss</v>
          </cell>
          <cell r="K34" t="str">
            <v>41460</v>
          </cell>
          <cell r="L34" t="str">
            <v>DE</v>
          </cell>
          <cell r="M34" t="str">
            <v>https://antoine.corp.waycom.net/#/link/C-XYPCV</v>
          </cell>
          <cell r="N34" t="str">
            <v>C-BDFXA</v>
          </cell>
          <cell r="O34" t="str">
            <v>IDK Group</v>
          </cell>
          <cell r="P34" t="str">
            <v>DE037370</v>
          </cell>
          <cell r="Q34" t="str">
            <v>CO-CQQKF</v>
          </cell>
          <cell r="R34" t="str">
            <v>unconfirmed</v>
          </cell>
          <cell r="S34" t="str">
            <v>https://antoine.corp.waycom.net/#/link/CO-CQQKF</v>
          </cell>
          <cell r="T34" t="str">
            <v>IDKIDS 2021</v>
          </cell>
          <cell r="U34" t="str">
            <v>tsalmon</v>
          </cell>
          <cell r="V34"/>
          <cell r="W34"/>
          <cell r="X34" t="str">
            <v>WO-OBOGS</v>
          </cell>
          <cell r="Y34" t="str">
            <v>Lien Telecom International - Lien Telecom ADSL Allemagne</v>
          </cell>
          <cell r="Z34" t="str">
            <v>new</v>
          </cell>
          <cell r="AA34" t="str">
            <v>https://antoine.corp.waycom.net/#/link/WO-OBOGS</v>
          </cell>
          <cell r="AB34" t="str">
            <v>1.0000</v>
          </cell>
          <cell r="AC34" t="str">
            <v>lkowal</v>
          </cell>
          <cell r="AD34" t="str">
            <v>07/10/2021</v>
          </cell>
          <cell r="AE34" t="str">
            <v>07/10/2021</v>
          </cell>
          <cell r="AF34" t="str">
            <v>Responsable</v>
          </cell>
          <cell r="AG34" t="str">
            <v>P-CQIJD</v>
          </cell>
          <cell r="AH34" t="str">
            <v>Lien nu générique – international</v>
          </cell>
          <cell r="AI34" t="str">
            <v>manual</v>
          </cell>
          <cell r="AJ34" t="str">
            <v>new</v>
          </cell>
          <cell r="AK34"/>
          <cell r="AL34"/>
          <cell r="AM34"/>
          <cell r="AN34"/>
          <cell r="AO34"/>
        </row>
        <row r="35">
          <cell r="A35" t="str">
            <v>WOI-UCNCR</v>
          </cell>
          <cell r="B35" t="str">
            <v>Lien Telecom International - Lien Telecom ADSL Allemagne</v>
          </cell>
          <cell r="C35"/>
          <cell r="D35"/>
          <cell r="E35" t="str">
            <v>https://antoine.corp.waycom.net/#/link/WOI-UCNCR</v>
          </cell>
          <cell r="F35" t="str">
            <v>C-XYPCV</v>
          </cell>
          <cell r="G35" t="str">
            <v>oka1172</v>
          </cell>
          <cell r="H35" t="str">
            <v>NEUSS  CC RHEINPARKCENTER</v>
          </cell>
          <cell r="I35" t="str">
            <v>Breslauer Straße 2-4</v>
          </cell>
          <cell r="J35" t="str">
            <v>Neuss</v>
          </cell>
          <cell r="K35" t="str">
            <v>41460</v>
          </cell>
          <cell r="L35" t="str">
            <v>DE</v>
          </cell>
          <cell r="M35" t="str">
            <v>https://antoine.corp.waycom.net/#/link/C-XYPCV</v>
          </cell>
          <cell r="N35" t="str">
            <v>C-BDFXA</v>
          </cell>
          <cell r="O35" t="str">
            <v>IDK Group</v>
          </cell>
          <cell r="P35" t="str">
            <v>DE037370</v>
          </cell>
          <cell r="Q35" t="str">
            <v>CO-CQQKF</v>
          </cell>
          <cell r="R35" t="str">
            <v>unconfirmed</v>
          </cell>
          <cell r="S35" t="str">
            <v>https://antoine.corp.waycom.net/#/link/CO-CQQKF</v>
          </cell>
          <cell r="T35" t="str">
            <v>IDKIDS 2021</v>
          </cell>
          <cell r="U35" t="str">
            <v>tsalmon</v>
          </cell>
          <cell r="V35"/>
          <cell r="W35"/>
          <cell r="X35" t="str">
            <v>WO-OBOGS</v>
          </cell>
          <cell r="Y35" t="str">
            <v>Lien Telecom International - Lien Telecom ADSL Allemagne</v>
          </cell>
          <cell r="Z35" t="str">
            <v>new</v>
          </cell>
          <cell r="AA35" t="str">
            <v>https://antoine.corp.waycom.net/#/link/WO-OBOGS</v>
          </cell>
          <cell r="AB35" t="str">
            <v>1.0000</v>
          </cell>
          <cell r="AC35" t="str">
            <v>lkowal</v>
          </cell>
          <cell r="AD35" t="str">
            <v>07/10/2021</v>
          </cell>
          <cell r="AE35" t="str">
            <v>07/10/2021</v>
          </cell>
          <cell r="AF35" t="str">
            <v>Responsable</v>
          </cell>
          <cell r="AG35" t="str">
            <v>P-PQTIM</v>
          </cell>
          <cell r="AH35" t="str">
            <v>Recette de lien livré</v>
          </cell>
          <cell r="AI35" t="str">
            <v>manual</v>
          </cell>
          <cell r="AJ35" t="str">
            <v>new</v>
          </cell>
          <cell r="AK35"/>
          <cell r="AL35"/>
          <cell r="AM35"/>
          <cell r="AN35"/>
          <cell r="AO35"/>
        </row>
        <row r="36">
          <cell r="A36" t="str">
            <v>WOI-DUWAU</v>
          </cell>
          <cell r="B36" t="str">
            <v>Lien Telecom International - Lien Telecom ADSL Allemagne</v>
          </cell>
          <cell r="C36"/>
          <cell r="D36"/>
          <cell r="E36" t="str">
            <v>https://antoine.corp.waycom.net/#/link/WOI-DUWAU</v>
          </cell>
          <cell r="F36" t="str">
            <v>C-MBABI</v>
          </cell>
          <cell r="G36" t="str">
            <v>oka1153</v>
          </cell>
          <cell r="H36" t="str">
            <v>HUERTH CC  HUERTH PARK</v>
          </cell>
          <cell r="I36" t="str">
            <v>Theresienhöhe 4
Huerth Park Einkaufszentrum</v>
          </cell>
          <cell r="J36" t="str">
            <v>Hürth</v>
          </cell>
          <cell r="K36" t="str">
            <v>50354</v>
          </cell>
          <cell r="L36" t="str">
            <v>DE</v>
          </cell>
          <cell r="M36" t="str">
            <v>https://antoine.corp.waycom.net/#/link/C-MBABI</v>
          </cell>
          <cell r="N36" t="str">
            <v>C-BDFXA</v>
          </cell>
          <cell r="O36" t="str">
            <v>IDK Group</v>
          </cell>
          <cell r="P36" t="str">
            <v>DE037370</v>
          </cell>
          <cell r="Q36" t="str">
            <v>CO-CQQKF</v>
          </cell>
          <cell r="R36" t="str">
            <v>unconfirmed</v>
          </cell>
          <cell r="S36" t="str">
            <v>https://antoine.corp.waycom.net/#/link/CO-CQQKF</v>
          </cell>
          <cell r="T36" t="str">
            <v>IDKIDS 2021</v>
          </cell>
          <cell r="U36" t="str">
            <v>tsalmon</v>
          </cell>
          <cell r="V36"/>
          <cell r="W36"/>
          <cell r="X36" t="str">
            <v>WO-IVCDZ</v>
          </cell>
          <cell r="Y36" t="str">
            <v>Lien Telecom International - Lien Telecom ADSL Allemagne</v>
          </cell>
          <cell r="Z36" t="str">
            <v>new</v>
          </cell>
          <cell r="AA36" t="str">
            <v>https://antoine.corp.waycom.net/#/link/WO-IVCDZ</v>
          </cell>
          <cell r="AB36" t="str">
            <v>1.0000</v>
          </cell>
          <cell r="AC36" t="str">
            <v>lkowal</v>
          </cell>
          <cell r="AD36" t="str">
            <v>07/10/2021</v>
          </cell>
          <cell r="AE36" t="str">
            <v>07/10/2021</v>
          </cell>
          <cell r="AF36" t="str">
            <v>Responsable</v>
          </cell>
          <cell r="AG36" t="str">
            <v>P-CQIJD</v>
          </cell>
          <cell r="AH36" t="str">
            <v>Lien nu générique – international</v>
          </cell>
          <cell r="AI36" t="str">
            <v>manual</v>
          </cell>
          <cell r="AJ36" t="str">
            <v>new</v>
          </cell>
          <cell r="AK36"/>
          <cell r="AL36"/>
          <cell r="AM36"/>
          <cell r="AN36"/>
          <cell r="AO36"/>
        </row>
        <row r="37">
          <cell r="A37" t="str">
            <v>WOI-XTHCT</v>
          </cell>
          <cell r="B37" t="str">
            <v>Lien Telecom International - Lien Telecom ADSL Allemagne</v>
          </cell>
          <cell r="C37"/>
          <cell r="D37"/>
          <cell r="E37" t="str">
            <v>https://antoine.corp.waycom.net/#/link/WOI-XTHCT</v>
          </cell>
          <cell r="F37" t="str">
            <v>C-MBABI</v>
          </cell>
          <cell r="G37" t="str">
            <v>oka1153</v>
          </cell>
          <cell r="H37" t="str">
            <v>HUERTH CC  HUERTH PARK</v>
          </cell>
          <cell r="I37" t="str">
            <v>Theresienhöhe 4
Huerth Park Einkaufszentrum</v>
          </cell>
          <cell r="J37" t="str">
            <v>Hürth</v>
          </cell>
          <cell r="K37" t="str">
            <v>50354</v>
          </cell>
          <cell r="L37" t="str">
            <v>DE</v>
          </cell>
          <cell r="M37" t="str">
            <v>https://antoine.corp.waycom.net/#/link/C-MBABI</v>
          </cell>
          <cell r="N37" t="str">
            <v>C-BDFXA</v>
          </cell>
          <cell r="O37" t="str">
            <v>IDK Group</v>
          </cell>
          <cell r="P37" t="str">
            <v>DE037370</v>
          </cell>
          <cell r="Q37" t="str">
            <v>CO-CQQKF</v>
          </cell>
          <cell r="R37" t="str">
            <v>unconfirmed</v>
          </cell>
          <cell r="S37" t="str">
            <v>https://antoine.corp.waycom.net/#/link/CO-CQQKF</v>
          </cell>
          <cell r="T37" t="str">
            <v>IDKIDS 2021</v>
          </cell>
          <cell r="U37" t="str">
            <v>tsalmon</v>
          </cell>
          <cell r="V37"/>
          <cell r="W37"/>
          <cell r="X37" t="str">
            <v>WO-IVCDZ</v>
          </cell>
          <cell r="Y37" t="str">
            <v>Lien Telecom International - Lien Telecom ADSL Allemagne</v>
          </cell>
          <cell r="Z37" t="str">
            <v>new</v>
          </cell>
          <cell r="AA37" t="str">
            <v>https://antoine.corp.waycom.net/#/link/WO-IVCDZ</v>
          </cell>
          <cell r="AB37" t="str">
            <v>1.0000</v>
          </cell>
          <cell r="AC37" t="str">
            <v>lkowal</v>
          </cell>
          <cell r="AD37" t="str">
            <v>07/10/2021</v>
          </cell>
          <cell r="AE37" t="str">
            <v>07/10/2021</v>
          </cell>
          <cell r="AF37" t="str">
            <v>Responsable</v>
          </cell>
          <cell r="AG37" t="str">
            <v>P-PQTIM</v>
          </cell>
          <cell r="AH37" t="str">
            <v>Recette de lien livré</v>
          </cell>
          <cell r="AI37" t="str">
            <v>manual</v>
          </cell>
          <cell r="AJ37" t="str">
            <v>new</v>
          </cell>
          <cell r="AK37"/>
          <cell r="AL37"/>
          <cell r="AM37"/>
          <cell r="AN37"/>
          <cell r="AO37"/>
        </row>
        <row r="38">
          <cell r="A38" t="str">
            <v>WOI-LKCAS</v>
          </cell>
          <cell r="B38" t="str">
            <v>Lien Telecom - International - Lien Telecom VDSL Allemagne</v>
          </cell>
          <cell r="C38"/>
          <cell r="D38"/>
          <cell r="E38" t="str">
            <v>https://antoine.corp.waycom.net/#/link/WOI-LKCAS</v>
          </cell>
          <cell r="F38" t="str">
            <v>C-ZRNLT</v>
          </cell>
          <cell r="G38" t="str">
            <v>jac0815</v>
          </cell>
          <cell r="H38" t="str">
            <v>JACADI</v>
          </cell>
          <cell r="I38" t="str">
            <v>Kaiserhofstraße 13</v>
          </cell>
          <cell r="J38" t="str">
            <v>FRANKFURT AM MAIN</v>
          </cell>
          <cell r="K38" t="str">
            <v>60313</v>
          </cell>
          <cell r="L38" t="str">
            <v>DE</v>
          </cell>
          <cell r="M38" t="str">
            <v>https://antoine.corp.waycom.net/#/link/C-ZRNLT</v>
          </cell>
          <cell r="N38" t="str">
            <v>C-BDFXA</v>
          </cell>
          <cell r="O38" t="str">
            <v>IDK Group</v>
          </cell>
          <cell r="P38" t="str">
            <v>DE037375</v>
          </cell>
          <cell r="Q38" t="str">
            <v>CO-KXFAE</v>
          </cell>
          <cell r="R38" t="str">
            <v>unconfirmed</v>
          </cell>
          <cell r="S38" t="str">
            <v>https://antoine.corp.waycom.net/#/link/CO-KXFAE</v>
          </cell>
          <cell r="T38" t="str">
            <v>IDKIDS 2021</v>
          </cell>
          <cell r="U38" t="str">
            <v>tsalmon</v>
          </cell>
          <cell r="V38"/>
          <cell r="W38"/>
          <cell r="X38" t="str">
            <v>WO-PDKBZ</v>
          </cell>
          <cell r="Y38" t="str">
            <v>Lien Telecom - International - Lien Telecom VDSL Allemagne</v>
          </cell>
          <cell r="Z38" t="str">
            <v>new</v>
          </cell>
          <cell r="AA38" t="str">
            <v>https://antoine.corp.waycom.net/#/link/WO-PDKBZ</v>
          </cell>
          <cell r="AB38" t="str">
            <v>1.0000</v>
          </cell>
          <cell r="AC38" t="str">
            <v>lkowal</v>
          </cell>
          <cell r="AD38" t="str">
            <v>07/10/2021</v>
          </cell>
          <cell r="AE38" t="str">
            <v>07/10/2021</v>
          </cell>
          <cell r="AF38"/>
          <cell r="AG38" t="str">
            <v>P-CQIJD</v>
          </cell>
          <cell r="AH38" t="str">
            <v>Lien nu générique – international</v>
          </cell>
          <cell r="AI38" t="str">
            <v>manual</v>
          </cell>
          <cell r="AJ38" t="str">
            <v>new</v>
          </cell>
          <cell r="AK38"/>
          <cell r="AL38"/>
          <cell r="AM38"/>
          <cell r="AN38"/>
          <cell r="AO38"/>
        </row>
        <row r="39">
          <cell r="A39" t="str">
            <v>WOI-VOOEF</v>
          </cell>
          <cell r="B39" t="str">
            <v>Lien Telecom - International - Lien Telecom VDSL Allemagne</v>
          </cell>
          <cell r="C39"/>
          <cell r="D39"/>
          <cell r="E39" t="str">
            <v>https://antoine.corp.waycom.net/#/link/WOI-VOOEF</v>
          </cell>
          <cell r="F39" t="str">
            <v>C-ZRNLT</v>
          </cell>
          <cell r="G39" t="str">
            <v>jac0815</v>
          </cell>
          <cell r="H39" t="str">
            <v>JACADI</v>
          </cell>
          <cell r="I39" t="str">
            <v>Kaiserhofstraße 13</v>
          </cell>
          <cell r="J39" t="str">
            <v>FRANKFURT AM MAIN</v>
          </cell>
          <cell r="K39" t="str">
            <v>60313</v>
          </cell>
          <cell r="L39" t="str">
            <v>DE</v>
          </cell>
          <cell r="M39" t="str">
            <v>https://antoine.corp.waycom.net/#/link/C-ZRNLT</v>
          </cell>
          <cell r="N39" t="str">
            <v>C-BDFXA</v>
          </cell>
          <cell r="O39" t="str">
            <v>IDK Group</v>
          </cell>
          <cell r="P39" t="str">
            <v>DE037375</v>
          </cell>
          <cell r="Q39" t="str">
            <v>CO-KXFAE</v>
          </cell>
          <cell r="R39" t="str">
            <v>unconfirmed</v>
          </cell>
          <cell r="S39" t="str">
            <v>https://antoine.corp.waycom.net/#/link/CO-KXFAE</v>
          </cell>
          <cell r="T39" t="str">
            <v>IDKIDS 2021</v>
          </cell>
          <cell r="U39" t="str">
            <v>tsalmon</v>
          </cell>
          <cell r="V39"/>
          <cell r="W39"/>
          <cell r="X39" t="str">
            <v>WO-PDKBZ</v>
          </cell>
          <cell r="Y39" t="str">
            <v>Lien Telecom - International - Lien Telecom VDSL Allemagne</v>
          </cell>
          <cell r="Z39" t="str">
            <v>new</v>
          </cell>
          <cell r="AA39" t="str">
            <v>https://antoine.corp.waycom.net/#/link/WO-PDKBZ</v>
          </cell>
          <cell r="AB39" t="str">
            <v>1.0000</v>
          </cell>
          <cell r="AC39" t="str">
            <v>lkowal</v>
          </cell>
          <cell r="AD39" t="str">
            <v>07/10/2021</v>
          </cell>
          <cell r="AE39" t="str">
            <v>07/10/2021</v>
          </cell>
          <cell r="AF39"/>
          <cell r="AG39" t="str">
            <v>P-PQTIM</v>
          </cell>
          <cell r="AH39" t="str">
            <v>Recette de lien livré</v>
          </cell>
          <cell r="AI39" t="str">
            <v>manual</v>
          </cell>
          <cell r="AJ39" t="str">
            <v>new</v>
          </cell>
          <cell r="AK39"/>
          <cell r="AL39"/>
          <cell r="AM39"/>
          <cell r="AN39"/>
          <cell r="AO39"/>
        </row>
        <row r="40">
          <cell r="A40" t="str">
            <v>WOI-BIWEW</v>
          </cell>
          <cell r="B40" t="str">
            <v>Lien Telecom - International - Lien Telecom VDSL Allemagne</v>
          </cell>
          <cell r="C40"/>
          <cell r="D40"/>
          <cell r="E40" t="str">
            <v>https://antoine.corp.waycom.net/#/link/WOI-BIWEW</v>
          </cell>
          <cell r="F40" t="str">
            <v>C-GEFUE</v>
          </cell>
          <cell r="G40" t="str">
            <v>jac0809</v>
          </cell>
          <cell r="H40" t="str">
            <v>JACADI</v>
          </cell>
          <cell r="I40" t="str">
            <v>Brienner Straße 6</v>
          </cell>
          <cell r="J40" t="str">
            <v>MUNCHEN</v>
          </cell>
          <cell r="K40" t="str">
            <v>80333</v>
          </cell>
          <cell r="L40" t="str">
            <v>DE</v>
          </cell>
          <cell r="M40" t="str">
            <v>https://antoine.corp.waycom.net/#/link/C-GEFUE</v>
          </cell>
          <cell r="N40" t="str">
            <v>C-BDFXA</v>
          </cell>
          <cell r="O40" t="str">
            <v>IDK Group</v>
          </cell>
          <cell r="P40" t="str">
            <v>DE037375</v>
          </cell>
          <cell r="Q40" t="str">
            <v>CO-KXFAE</v>
          </cell>
          <cell r="R40" t="str">
            <v>unconfirmed</v>
          </cell>
          <cell r="S40" t="str">
            <v>https://antoine.corp.waycom.net/#/link/CO-KXFAE</v>
          </cell>
          <cell r="T40" t="str">
            <v>IDKIDS 2021</v>
          </cell>
          <cell r="U40" t="str">
            <v>tsalmon</v>
          </cell>
          <cell r="V40"/>
          <cell r="W40"/>
          <cell r="X40" t="str">
            <v>WO-DHLAA</v>
          </cell>
          <cell r="Y40" t="str">
            <v>Lien Telecom - International - Lien Telecom VDSL Allemagne</v>
          </cell>
          <cell r="Z40" t="str">
            <v>new</v>
          </cell>
          <cell r="AA40" t="str">
            <v>https://antoine.corp.waycom.net/#/link/WO-DHLAA</v>
          </cell>
          <cell r="AB40" t="str">
            <v>1.0000</v>
          </cell>
          <cell r="AC40" t="str">
            <v>lkowal</v>
          </cell>
          <cell r="AD40" t="str">
            <v>07/10/2021</v>
          </cell>
          <cell r="AE40" t="str">
            <v>07/10/2021</v>
          </cell>
          <cell r="AF40"/>
          <cell r="AG40" t="str">
            <v>P-CQIJD</v>
          </cell>
          <cell r="AH40" t="str">
            <v>Lien nu générique – international</v>
          </cell>
          <cell r="AI40" t="str">
            <v>manual</v>
          </cell>
          <cell r="AJ40" t="str">
            <v>new</v>
          </cell>
          <cell r="AK40"/>
          <cell r="AL40"/>
          <cell r="AM40"/>
          <cell r="AN40"/>
          <cell r="AO40"/>
        </row>
        <row r="41">
          <cell r="A41" t="str">
            <v>WOI-XZYGZ</v>
          </cell>
          <cell r="B41" t="str">
            <v>Lien Telecom - International - Lien Telecom VDSL Allemagne</v>
          </cell>
          <cell r="C41"/>
          <cell r="D41"/>
          <cell r="E41" t="str">
            <v>https://antoine.corp.waycom.net/#/link/WOI-XZYGZ</v>
          </cell>
          <cell r="F41" t="str">
            <v>C-GEFUE</v>
          </cell>
          <cell r="G41" t="str">
            <v>jac0809</v>
          </cell>
          <cell r="H41" t="str">
            <v>JACADI</v>
          </cell>
          <cell r="I41" t="str">
            <v>Brienner Straße 6</v>
          </cell>
          <cell r="J41" t="str">
            <v>MUNCHEN</v>
          </cell>
          <cell r="K41" t="str">
            <v>80333</v>
          </cell>
          <cell r="L41" t="str">
            <v>DE</v>
          </cell>
          <cell r="M41" t="str">
            <v>https://antoine.corp.waycom.net/#/link/C-GEFUE</v>
          </cell>
          <cell r="N41" t="str">
            <v>C-BDFXA</v>
          </cell>
          <cell r="O41" t="str">
            <v>IDK Group</v>
          </cell>
          <cell r="P41" t="str">
            <v>DE037375</v>
          </cell>
          <cell r="Q41" t="str">
            <v>CO-KXFAE</v>
          </cell>
          <cell r="R41" t="str">
            <v>unconfirmed</v>
          </cell>
          <cell r="S41" t="str">
            <v>https://antoine.corp.waycom.net/#/link/CO-KXFAE</v>
          </cell>
          <cell r="T41" t="str">
            <v>IDKIDS 2021</v>
          </cell>
          <cell r="U41" t="str">
            <v>tsalmon</v>
          </cell>
          <cell r="V41"/>
          <cell r="W41"/>
          <cell r="X41" t="str">
            <v>WO-DHLAA</v>
          </cell>
          <cell r="Y41" t="str">
            <v>Lien Telecom - International - Lien Telecom VDSL Allemagne</v>
          </cell>
          <cell r="Z41" t="str">
            <v>new</v>
          </cell>
          <cell r="AA41" t="str">
            <v>https://antoine.corp.waycom.net/#/link/WO-DHLAA</v>
          </cell>
          <cell r="AB41" t="str">
            <v>1.0000</v>
          </cell>
          <cell r="AC41" t="str">
            <v>lkowal</v>
          </cell>
          <cell r="AD41" t="str">
            <v>07/10/2021</v>
          </cell>
          <cell r="AE41" t="str">
            <v>07/10/2021</v>
          </cell>
          <cell r="AF41"/>
          <cell r="AG41" t="str">
            <v>P-PQTIM</v>
          </cell>
          <cell r="AH41" t="str">
            <v>Recette de lien livré</v>
          </cell>
          <cell r="AI41" t="str">
            <v>manual</v>
          </cell>
          <cell r="AJ41" t="str">
            <v>new</v>
          </cell>
          <cell r="AK41"/>
          <cell r="AL41"/>
          <cell r="AM41"/>
          <cell r="AN41"/>
          <cell r="AO41"/>
        </row>
        <row r="42">
          <cell r="A42" t="str">
            <v>WOI-XTKOS</v>
          </cell>
          <cell r="B42" t="str">
            <v>Lien Telecom - International - Lien Telecom VDSL Allemagne</v>
          </cell>
          <cell r="C42"/>
          <cell r="D42"/>
          <cell r="E42" t="str">
            <v>https://antoine.corp.waycom.net/#/link/WOI-XTKOS</v>
          </cell>
          <cell r="F42" t="str">
            <v>C-GIIPH</v>
          </cell>
          <cell r="G42" t="str">
            <v>jac0762</v>
          </cell>
          <cell r="H42" t="str">
            <v>JACADI</v>
          </cell>
          <cell r="I42" t="str">
            <v>Kurfürstendamm 67</v>
          </cell>
          <cell r="J42" t="str">
            <v>BERLIN</v>
          </cell>
          <cell r="K42" t="str">
            <v>10707</v>
          </cell>
          <cell r="L42" t="str">
            <v>DE</v>
          </cell>
          <cell r="M42" t="str">
            <v>https://antoine.corp.waycom.net/#/link/C-GIIPH</v>
          </cell>
          <cell r="N42" t="str">
            <v>C-BDFXA</v>
          </cell>
          <cell r="O42" t="str">
            <v>IDK Group</v>
          </cell>
          <cell r="P42" t="str">
            <v>DE037375</v>
          </cell>
          <cell r="Q42" t="str">
            <v>CO-KXFAE</v>
          </cell>
          <cell r="R42" t="str">
            <v>unconfirmed</v>
          </cell>
          <cell r="S42" t="str">
            <v>https://antoine.corp.waycom.net/#/link/CO-KXFAE</v>
          </cell>
          <cell r="T42" t="str">
            <v>IDKIDS 2021</v>
          </cell>
          <cell r="U42" t="str">
            <v>tsalmon</v>
          </cell>
          <cell r="V42"/>
          <cell r="W42"/>
          <cell r="X42" t="str">
            <v>WO-ARGZM</v>
          </cell>
          <cell r="Y42" t="str">
            <v>Lien Telecom - International - Lien Telecom VDSL Allemagne</v>
          </cell>
          <cell r="Z42" t="str">
            <v>new</v>
          </cell>
          <cell r="AA42" t="str">
            <v>https://antoine.corp.waycom.net/#/link/WO-ARGZM</v>
          </cell>
          <cell r="AB42" t="str">
            <v>1.0000</v>
          </cell>
          <cell r="AC42" t="str">
            <v>lkowal</v>
          </cell>
          <cell r="AD42" t="str">
            <v>07/10/2021</v>
          </cell>
          <cell r="AE42" t="str">
            <v>07/10/2021</v>
          </cell>
          <cell r="AF42" t="str">
            <v>Lehmann</v>
          </cell>
          <cell r="AG42" t="str">
            <v>P-CQIJD</v>
          </cell>
          <cell r="AH42" t="str">
            <v>Lien nu générique – international</v>
          </cell>
          <cell r="AI42" t="str">
            <v>manual</v>
          </cell>
          <cell r="AJ42" t="str">
            <v>new</v>
          </cell>
          <cell r="AK42"/>
          <cell r="AL42"/>
          <cell r="AM42"/>
          <cell r="AN42"/>
          <cell r="AO42"/>
        </row>
        <row r="43">
          <cell r="A43" t="str">
            <v>WOI-QDKMN</v>
          </cell>
          <cell r="B43" t="str">
            <v>Lien Telecom - International - Lien Telecom VDSL Allemagne</v>
          </cell>
          <cell r="C43"/>
          <cell r="D43"/>
          <cell r="E43" t="str">
            <v>https://antoine.corp.waycom.net/#/link/WOI-QDKMN</v>
          </cell>
          <cell r="F43" t="str">
            <v>C-GIIPH</v>
          </cell>
          <cell r="G43" t="str">
            <v>jac0762</v>
          </cell>
          <cell r="H43" t="str">
            <v>JACADI</v>
          </cell>
          <cell r="I43" t="str">
            <v>Kurfürstendamm 67</v>
          </cell>
          <cell r="J43" t="str">
            <v>BERLIN</v>
          </cell>
          <cell r="K43" t="str">
            <v>10707</v>
          </cell>
          <cell r="L43" t="str">
            <v>DE</v>
          </cell>
          <cell r="M43" t="str">
            <v>https://antoine.corp.waycom.net/#/link/C-GIIPH</v>
          </cell>
          <cell r="N43" t="str">
            <v>C-BDFXA</v>
          </cell>
          <cell r="O43" t="str">
            <v>IDK Group</v>
          </cell>
          <cell r="P43" t="str">
            <v>DE037375</v>
          </cell>
          <cell r="Q43" t="str">
            <v>CO-KXFAE</v>
          </cell>
          <cell r="R43" t="str">
            <v>unconfirmed</v>
          </cell>
          <cell r="S43" t="str">
            <v>https://antoine.corp.waycom.net/#/link/CO-KXFAE</v>
          </cell>
          <cell r="T43" t="str">
            <v>IDKIDS 2021</v>
          </cell>
          <cell r="U43" t="str">
            <v>tsalmon</v>
          </cell>
          <cell r="V43"/>
          <cell r="W43"/>
          <cell r="X43" t="str">
            <v>WO-ARGZM</v>
          </cell>
          <cell r="Y43" t="str">
            <v>Lien Telecom - International - Lien Telecom VDSL Allemagne</v>
          </cell>
          <cell r="Z43" t="str">
            <v>new</v>
          </cell>
          <cell r="AA43" t="str">
            <v>https://antoine.corp.waycom.net/#/link/WO-ARGZM</v>
          </cell>
          <cell r="AB43" t="str">
            <v>1.0000</v>
          </cell>
          <cell r="AC43" t="str">
            <v>lkowal</v>
          </cell>
          <cell r="AD43" t="str">
            <v>07/10/2021</v>
          </cell>
          <cell r="AE43" t="str">
            <v>07/10/2021</v>
          </cell>
          <cell r="AF43" t="str">
            <v>Lehmann</v>
          </cell>
          <cell r="AG43" t="str">
            <v>P-PQTIM</v>
          </cell>
          <cell r="AH43" t="str">
            <v>Recette de lien livré</v>
          </cell>
          <cell r="AI43" t="str">
            <v>manual</v>
          </cell>
          <cell r="AJ43" t="str">
            <v>new</v>
          </cell>
          <cell r="AK43"/>
          <cell r="AL43"/>
          <cell r="AM43"/>
          <cell r="AN43"/>
          <cell r="AO43"/>
        </row>
        <row r="44">
          <cell r="A44" t="str">
            <v>WOI-HUXDW</v>
          </cell>
          <cell r="B44" t="str">
            <v>Lien Telecom - International - Lien Telecom VDSL Allemagne</v>
          </cell>
          <cell r="C44"/>
          <cell r="D44"/>
          <cell r="E44" t="str">
            <v>https://antoine.corp.waycom.net/#/link/WOI-HUXDW</v>
          </cell>
          <cell r="F44" t="str">
            <v>C-BGVJV</v>
          </cell>
          <cell r="G44" t="str">
            <v>jac0697</v>
          </cell>
          <cell r="H44" t="str">
            <v>JACADI</v>
          </cell>
          <cell r="I44" t="str">
            <v>Hohe Bleichen 21</v>
          </cell>
          <cell r="J44" t="str">
            <v>HAMBOURG</v>
          </cell>
          <cell r="K44" t="str">
            <v>20354</v>
          </cell>
          <cell r="L44" t="str">
            <v>DE</v>
          </cell>
          <cell r="M44" t="str">
            <v>https://antoine.corp.waycom.net/#/link/C-BGVJV</v>
          </cell>
          <cell r="N44" t="str">
            <v>C-BDFXA</v>
          </cell>
          <cell r="O44" t="str">
            <v>IDK Group</v>
          </cell>
          <cell r="P44" t="str">
            <v>DE037375</v>
          </cell>
          <cell r="Q44" t="str">
            <v>CO-KXFAE</v>
          </cell>
          <cell r="R44" t="str">
            <v>unconfirmed</v>
          </cell>
          <cell r="S44" t="str">
            <v>https://antoine.corp.waycom.net/#/link/CO-KXFAE</v>
          </cell>
          <cell r="T44" t="str">
            <v>IDKIDS 2021</v>
          </cell>
          <cell r="U44" t="str">
            <v>tsalmon</v>
          </cell>
          <cell r="V44"/>
          <cell r="W44"/>
          <cell r="X44" t="str">
            <v>WO-LRRMU</v>
          </cell>
          <cell r="Y44" t="str">
            <v>Lien Telecom - International - Lien Telecom VDSL Allemagne</v>
          </cell>
          <cell r="Z44" t="str">
            <v>new</v>
          </cell>
          <cell r="AA44" t="str">
            <v>https://antoine.corp.waycom.net/#/link/WO-LRRMU</v>
          </cell>
          <cell r="AB44" t="str">
            <v>1.0000</v>
          </cell>
          <cell r="AC44" t="str">
            <v>lkowal</v>
          </cell>
          <cell r="AD44" t="str">
            <v>07/10/2021</v>
          </cell>
          <cell r="AE44" t="str">
            <v>07/10/2021</v>
          </cell>
          <cell r="AF44" t="str">
            <v>BRUDER</v>
          </cell>
          <cell r="AG44" t="str">
            <v>P-CQIJD</v>
          </cell>
          <cell r="AH44" t="str">
            <v>Lien nu générique – international</v>
          </cell>
          <cell r="AI44" t="str">
            <v>manual</v>
          </cell>
          <cell r="AJ44" t="str">
            <v>new</v>
          </cell>
          <cell r="AK44"/>
          <cell r="AL44"/>
          <cell r="AM44"/>
          <cell r="AN44"/>
          <cell r="AO44"/>
        </row>
        <row r="45">
          <cell r="A45" t="str">
            <v>WOI-KFQDN</v>
          </cell>
          <cell r="B45" t="str">
            <v>Lien Telecom - International - Lien Telecom VDSL Allemagne</v>
          </cell>
          <cell r="C45"/>
          <cell r="D45"/>
          <cell r="E45" t="str">
            <v>https://antoine.corp.waycom.net/#/link/WOI-KFQDN</v>
          </cell>
          <cell r="F45" t="str">
            <v>C-BGVJV</v>
          </cell>
          <cell r="G45" t="str">
            <v>jac0697</v>
          </cell>
          <cell r="H45" t="str">
            <v>JACADI</v>
          </cell>
          <cell r="I45" t="str">
            <v>Hohe Bleichen 21</v>
          </cell>
          <cell r="J45" t="str">
            <v>HAMBOURG</v>
          </cell>
          <cell r="K45" t="str">
            <v>20354</v>
          </cell>
          <cell r="L45" t="str">
            <v>DE</v>
          </cell>
          <cell r="M45" t="str">
            <v>https://antoine.corp.waycom.net/#/link/C-BGVJV</v>
          </cell>
          <cell r="N45" t="str">
            <v>C-BDFXA</v>
          </cell>
          <cell r="O45" t="str">
            <v>IDK Group</v>
          </cell>
          <cell r="P45" t="str">
            <v>DE037375</v>
          </cell>
          <cell r="Q45" t="str">
            <v>CO-KXFAE</v>
          </cell>
          <cell r="R45" t="str">
            <v>unconfirmed</v>
          </cell>
          <cell r="S45" t="str">
            <v>https://antoine.corp.waycom.net/#/link/CO-KXFAE</v>
          </cell>
          <cell r="T45" t="str">
            <v>IDKIDS 2021</v>
          </cell>
          <cell r="U45" t="str">
            <v>tsalmon</v>
          </cell>
          <cell r="V45"/>
          <cell r="W45"/>
          <cell r="X45" t="str">
            <v>WO-LRRMU</v>
          </cell>
          <cell r="Y45" t="str">
            <v>Lien Telecom - International - Lien Telecom VDSL Allemagne</v>
          </cell>
          <cell r="Z45" t="str">
            <v>new</v>
          </cell>
          <cell r="AA45" t="str">
            <v>https://antoine.corp.waycom.net/#/link/WO-LRRMU</v>
          </cell>
          <cell r="AB45" t="str">
            <v>1.0000</v>
          </cell>
          <cell r="AC45" t="str">
            <v>lkowal</v>
          </cell>
          <cell r="AD45" t="str">
            <v>07/10/2021</v>
          </cell>
          <cell r="AE45" t="str">
            <v>07/10/2021</v>
          </cell>
          <cell r="AF45" t="str">
            <v>BRUDER</v>
          </cell>
          <cell r="AG45" t="str">
            <v>P-PQTIM</v>
          </cell>
          <cell r="AH45" t="str">
            <v>Recette de lien livré</v>
          </cell>
          <cell r="AI45" t="str">
            <v>manual</v>
          </cell>
          <cell r="AJ45" t="str">
            <v>new</v>
          </cell>
          <cell r="AK45"/>
          <cell r="AL45"/>
          <cell r="AM45"/>
          <cell r="AN45"/>
          <cell r="AO45"/>
        </row>
        <row r="46">
          <cell r="A46" t="str">
            <v>WOI-QNORN</v>
          </cell>
          <cell r="B46" t="str">
            <v>Lien Telecom - International - Lien Telecom VDSL Allemagne</v>
          </cell>
          <cell r="C46"/>
          <cell r="D46"/>
          <cell r="E46" t="str">
            <v>https://antoine.corp.waycom.net/#/link/WOI-QNORN</v>
          </cell>
          <cell r="F46" t="str">
            <v>C-GKQEB</v>
          </cell>
          <cell r="G46" t="str">
            <v>jac0413</v>
          </cell>
          <cell r="H46" t="str">
            <v>JACADI</v>
          </cell>
          <cell r="I46" t="str">
            <v>Kaiserstraße 1-9</v>
          </cell>
          <cell r="J46" t="str">
            <v>NUREMBERG</v>
          </cell>
          <cell r="K46" t="str">
            <v>90403</v>
          </cell>
          <cell r="L46" t="str">
            <v>DE</v>
          </cell>
          <cell r="M46" t="str">
            <v>https://antoine.corp.waycom.net/#/link/C-GKQEB</v>
          </cell>
          <cell r="N46" t="str">
            <v>C-BDFXA</v>
          </cell>
          <cell r="O46" t="str">
            <v>IDK Group</v>
          </cell>
          <cell r="P46" t="str">
            <v>DE037375</v>
          </cell>
          <cell r="Q46" t="str">
            <v>CO-KXFAE</v>
          </cell>
          <cell r="R46" t="str">
            <v>unconfirmed</v>
          </cell>
          <cell r="S46" t="str">
            <v>https://antoine.corp.waycom.net/#/link/CO-KXFAE</v>
          </cell>
          <cell r="T46" t="str">
            <v>IDKIDS 2021</v>
          </cell>
          <cell r="U46" t="str">
            <v>tsalmon</v>
          </cell>
          <cell r="V46"/>
          <cell r="W46"/>
          <cell r="X46" t="str">
            <v>WO-SEBPC</v>
          </cell>
          <cell r="Y46" t="str">
            <v>Lien Telecom - International - Lien Telecom VDSL Allemagne</v>
          </cell>
          <cell r="Z46" t="str">
            <v>new</v>
          </cell>
          <cell r="AA46" t="str">
            <v>https://antoine.corp.waycom.net/#/link/WO-SEBPC</v>
          </cell>
          <cell r="AB46" t="str">
            <v>1.0000</v>
          </cell>
          <cell r="AC46" t="str">
            <v>lkowal</v>
          </cell>
          <cell r="AD46" t="str">
            <v>07/10/2021</v>
          </cell>
          <cell r="AE46" t="str">
            <v>07/10/2021</v>
          </cell>
          <cell r="AF46"/>
          <cell r="AG46" t="str">
            <v>P-CQIJD</v>
          </cell>
          <cell r="AH46" t="str">
            <v>Lien nu générique – international</v>
          </cell>
          <cell r="AI46" t="str">
            <v>manual</v>
          </cell>
          <cell r="AJ46" t="str">
            <v>new</v>
          </cell>
          <cell r="AK46"/>
          <cell r="AL46"/>
          <cell r="AM46"/>
          <cell r="AN46"/>
          <cell r="AO46"/>
        </row>
        <row r="47">
          <cell r="A47" t="str">
            <v>WOI-OHPWT</v>
          </cell>
          <cell r="B47" t="str">
            <v>Lien Telecom - International - Lien Telecom VDSL Allemagne</v>
          </cell>
          <cell r="C47"/>
          <cell r="D47"/>
          <cell r="E47" t="str">
            <v>https://antoine.corp.waycom.net/#/link/WOI-OHPWT</v>
          </cell>
          <cell r="F47" t="str">
            <v>C-GKQEB</v>
          </cell>
          <cell r="G47" t="str">
            <v>jac0413</v>
          </cell>
          <cell r="H47" t="str">
            <v>JACADI</v>
          </cell>
          <cell r="I47" t="str">
            <v>Kaiserstraße 1-9</v>
          </cell>
          <cell r="J47" t="str">
            <v>NUREMBERG</v>
          </cell>
          <cell r="K47" t="str">
            <v>90403</v>
          </cell>
          <cell r="L47" t="str">
            <v>DE</v>
          </cell>
          <cell r="M47" t="str">
            <v>https://antoine.corp.waycom.net/#/link/C-GKQEB</v>
          </cell>
          <cell r="N47" t="str">
            <v>C-BDFXA</v>
          </cell>
          <cell r="O47" t="str">
            <v>IDK Group</v>
          </cell>
          <cell r="P47" t="str">
            <v>DE037375</v>
          </cell>
          <cell r="Q47" t="str">
            <v>CO-KXFAE</v>
          </cell>
          <cell r="R47" t="str">
            <v>unconfirmed</v>
          </cell>
          <cell r="S47" t="str">
            <v>https://antoine.corp.waycom.net/#/link/CO-KXFAE</v>
          </cell>
          <cell r="T47" t="str">
            <v>IDKIDS 2021</v>
          </cell>
          <cell r="U47" t="str">
            <v>tsalmon</v>
          </cell>
          <cell r="V47"/>
          <cell r="W47"/>
          <cell r="X47" t="str">
            <v>WO-SEBPC</v>
          </cell>
          <cell r="Y47" t="str">
            <v>Lien Telecom - International - Lien Telecom VDSL Allemagne</v>
          </cell>
          <cell r="Z47" t="str">
            <v>new</v>
          </cell>
          <cell r="AA47" t="str">
            <v>https://antoine.corp.waycom.net/#/link/WO-SEBPC</v>
          </cell>
          <cell r="AB47" t="str">
            <v>1.0000</v>
          </cell>
          <cell r="AC47" t="str">
            <v>lkowal</v>
          </cell>
          <cell r="AD47" t="str">
            <v>07/10/2021</v>
          </cell>
          <cell r="AE47" t="str">
            <v>07/10/2021</v>
          </cell>
          <cell r="AF47"/>
          <cell r="AG47" t="str">
            <v>P-PQTIM</v>
          </cell>
          <cell r="AH47" t="str">
            <v>Recette de lien livré</v>
          </cell>
          <cell r="AI47" t="str">
            <v>manual</v>
          </cell>
          <cell r="AJ47" t="str">
            <v>new</v>
          </cell>
          <cell r="AK47"/>
          <cell r="AL47"/>
          <cell r="AM47"/>
          <cell r="AN47"/>
          <cell r="AO47"/>
        </row>
        <row r="48">
          <cell r="A48" t="str">
            <v>WOI-YIZET</v>
          </cell>
          <cell r="B48" t="str">
            <v>Lien Telecom - International - Lien Telecom VDSL Allemagne</v>
          </cell>
          <cell r="C48"/>
          <cell r="D48"/>
          <cell r="E48" t="str">
            <v>https://antoine.corp.waycom.net/#/link/WOI-YIZET</v>
          </cell>
          <cell r="F48" t="str">
            <v>C-NSTND</v>
          </cell>
          <cell r="G48" t="str">
            <v>jac0406</v>
          </cell>
          <cell r="H48" t="str">
            <v>DÜSSELDORF KÖNIGSALLEE</v>
          </cell>
          <cell r="I48" t="str">
            <v>Königsallee 58
KÖ Shopping Mall</v>
          </cell>
          <cell r="J48" t="str">
            <v>Düsseldorf</v>
          </cell>
          <cell r="K48" t="str">
            <v>40212</v>
          </cell>
          <cell r="L48" t="str">
            <v>DE</v>
          </cell>
          <cell r="M48" t="str">
            <v>https://antoine.corp.waycom.net/#/link/C-NSTND</v>
          </cell>
          <cell r="N48" t="str">
            <v>C-BDFXA</v>
          </cell>
          <cell r="O48" t="str">
            <v>IDK Group</v>
          </cell>
          <cell r="P48" t="str">
            <v>DE037375</v>
          </cell>
          <cell r="Q48" t="str">
            <v>CO-KXFAE</v>
          </cell>
          <cell r="R48" t="str">
            <v>unconfirmed</v>
          </cell>
          <cell r="S48" t="str">
            <v>https://antoine.corp.waycom.net/#/link/CO-KXFAE</v>
          </cell>
          <cell r="T48" t="str">
            <v>IDKIDS 2021</v>
          </cell>
          <cell r="U48" t="str">
            <v>tsalmon</v>
          </cell>
          <cell r="V48"/>
          <cell r="W48"/>
          <cell r="X48" t="str">
            <v>WO-FUXFO</v>
          </cell>
          <cell r="Y48" t="str">
            <v>Lien Telecom - International - Lien Telecom VDSL Allemagne</v>
          </cell>
          <cell r="Z48" t="str">
            <v>new</v>
          </cell>
          <cell r="AA48" t="str">
            <v>https://antoine.corp.waycom.net/#/link/WO-FUXFO</v>
          </cell>
          <cell r="AB48" t="str">
            <v>1.0000</v>
          </cell>
          <cell r="AC48" t="str">
            <v>lkowal</v>
          </cell>
          <cell r="AD48" t="str">
            <v>07/10/2021</v>
          </cell>
          <cell r="AE48" t="str">
            <v>07/10/2021</v>
          </cell>
          <cell r="AF48" t="str">
            <v>Responsable</v>
          </cell>
          <cell r="AG48" t="str">
            <v>P-CQIJD</v>
          </cell>
          <cell r="AH48" t="str">
            <v>Lien nu générique – international</v>
          </cell>
          <cell r="AI48" t="str">
            <v>manual</v>
          </cell>
          <cell r="AJ48" t="str">
            <v>new</v>
          </cell>
          <cell r="AK48"/>
          <cell r="AL48"/>
          <cell r="AM48"/>
          <cell r="AN48"/>
          <cell r="AO48"/>
        </row>
        <row r="49">
          <cell r="A49" t="str">
            <v>WOI-SYGBY</v>
          </cell>
          <cell r="B49" t="str">
            <v>Lien Telecom - International - Lien Telecom VDSL Allemagne</v>
          </cell>
          <cell r="C49"/>
          <cell r="D49"/>
          <cell r="E49" t="str">
            <v>https://antoine.corp.waycom.net/#/link/WOI-SYGBY</v>
          </cell>
          <cell r="F49" t="str">
            <v>C-NSTND</v>
          </cell>
          <cell r="G49" t="str">
            <v>jac0406</v>
          </cell>
          <cell r="H49" t="str">
            <v>DÜSSELDORF KÖNIGSALLEE</v>
          </cell>
          <cell r="I49" t="str">
            <v>Königsallee 58
KÖ Shopping Mall</v>
          </cell>
          <cell r="J49" t="str">
            <v>Düsseldorf</v>
          </cell>
          <cell r="K49" t="str">
            <v>40212</v>
          </cell>
          <cell r="L49" t="str">
            <v>DE</v>
          </cell>
          <cell r="M49" t="str">
            <v>https://antoine.corp.waycom.net/#/link/C-NSTND</v>
          </cell>
          <cell r="N49" t="str">
            <v>C-BDFXA</v>
          </cell>
          <cell r="O49" t="str">
            <v>IDK Group</v>
          </cell>
          <cell r="P49" t="str">
            <v>DE037375</v>
          </cell>
          <cell r="Q49" t="str">
            <v>CO-KXFAE</v>
          </cell>
          <cell r="R49" t="str">
            <v>unconfirmed</v>
          </cell>
          <cell r="S49" t="str">
            <v>https://antoine.corp.waycom.net/#/link/CO-KXFAE</v>
          </cell>
          <cell r="T49" t="str">
            <v>IDKIDS 2021</v>
          </cell>
          <cell r="U49" t="str">
            <v>tsalmon</v>
          </cell>
          <cell r="V49"/>
          <cell r="W49"/>
          <cell r="X49" t="str">
            <v>WO-FUXFO</v>
          </cell>
          <cell r="Y49" t="str">
            <v>Lien Telecom - International - Lien Telecom VDSL Allemagne</v>
          </cell>
          <cell r="Z49" t="str">
            <v>new</v>
          </cell>
          <cell r="AA49" t="str">
            <v>https://antoine.corp.waycom.net/#/link/WO-FUXFO</v>
          </cell>
          <cell r="AB49" t="str">
            <v>1.0000</v>
          </cell>
          <cell r="AC49" t="str">
            <v>lkowal</v>
          </cell>
          <cell r="AD49" t="str">
            <v>07/10/2021</v>
          </cell>
          <cell r="AE49" t="str">
            <v>07/10/2021</v>
          </cell>
          <cell r="AF49" t="str">
            <v>Responsable</v>
          </cell>
          <cell r="AG49" t="str">
            <v>P-PQTIM</v>
          </cell>
          <cell r="AH49" t="str">
            <v>Recette de lien livré</v>
          </cell>
          <cell r="AI49" t="str">
            <v>manual</v>
          </cell>
          <cell r="AJ49" t="str">
            <v>new</v>
          </cell>
          <cell r="AK49"/>
          <cell r="AL49"/>
          <cell r="AM49"/>
          <cell r="AN49"/>
          <cell r="AO49"/>
        </row>
        <row r="50">
          <cell r="A50" t="str">
            <v>WOI-HMDLV</v>
          </cell>
          <cell r="B50" t="str">
            <v>Lien Telecom International - Lien Telecom ADSL Allemagne</v>
          </cell>
          <cell r="C50"/>
          <cell r="D50"/>
          <cell r="E50" t="str">
            <v>https://antoine.corp.waycom.net/#/link/WOI-HMDLV</v>
          </cell>
          <cell r="F50" t="str">
            <v>C-NSTND</v>
          </cell>
          <cell r="G50" t="str">
            <v>jac0406</v>
          </cell>
          <cell r="H50" t="str">
            <v>DÜSSELDORF KÖNIGSALLEE</v>
          </cell>
          <cell r="I50" t="str">
            <v>Königsallee 58
KÖ Shopping Mall</v>
          </cell>
          <cell r="J50" t="str">
            <v>Düsseldorf</v>
          </cell>
          <cell r="K50" t="str">
            <v>40212</v>
          </cell>
          <cell r="L50" t="str">
            <v>DE</v>
          </cell>
          <cell r="M50" t="str">
            <v>https://antoine.corp.waycom.net/#/link/C-NSTND</v>
          </cell>
          <cell r="N50" t="str">
            <v>C-BDFXA</v>
          </cell>
          <cell r="O50" t="str">
            <v>IDK Group</v>
          </cell>
          <cell r="P50" t="str">
            <v>DE037377</v>
          </cell>
          <cell r="Q50" t="str">
            <v>CO-FQSKM</v>
          </cell>
          <cell r="R50" t="str">
            <v>unconfirmed</v>
          </cell>
          <cell r="S50" t="str">
            <v>https://antoine.corp.waycom.net/#/link/CO-FQSKM</v>
          </cell>
          <cell r="T50" t="str">
            <v>IDKIDS 2021</v>
          </cell>
          <cell r="U50" t="str">
            <v>tsalmon</v>
          </cell>
          <cell r="V50"/>
          <cell r="W50"/>
          <cell r="X50" t="str">
            <v>WO-YZYMG</v>
          </cell>
          <cell r="Y50" t="str">
            <v>Lien Telecom International - Lien Telecom ADSL Allemagne</v>
          </cell>
          <cell r="Z50" t="str">
            <v>new</v>
          </cell>
          <cell r="AA50" t="str">
            <v>https://antoine.corp.waycom.net/#/link/WO-YZYMG</v>
          </cell>
          <cell r="AB50" t="str">
            <v>1.0000</v>
          </cell>
          <cell r="AC50" t="str">
            <v>lkowal</v>
          </cell>
          <cell r="AD50" t="str">
            <v>07/10/2021</v>
          </cell>
          <cell r="AE50" t="str">
            <v>07/10/2021</v>
          </cell>
          <cell r="AF50" t="str">
            <v>Responsable</v>
          </cell>
          <cell r="AG50" t="str">
            <v>P-CQIJD</v>
          </cell>
          <cell r="AH50" t="str">
            <v>Lien nu générique – international</v>
          </cell>
          <cell r="AI50" t="str">
            <v>manual</v>
          </cell>
          <cell r="AJ50" t="str">
            <v>new</v>
          </cell>
          <cell r="AK50"/>
          <cell r="AL50"/>
          <cell r="AM50"/>
          <cell r="AN50"/>
          <cell r="AO50"/>
        </row>
        <row r="51">
          <cell r="A51" t="str">
            <v>WOI-WMRJO</v>
          </cell>
          <cell r="B51" t="str">
            <v>Lien Telecom International - Lien Telecom ADSL Allemagne</v>
          </cell>
          <cell r="C51"/>
          <cell r="D51"/>
          <cell r="E51" t="str">
            <v>https://antoine.corp.waycom.net/#/link/WOI-WMRJO</v>
          </cell>
          <cell r="F51" t="str">
            <v>C-NSTND</v>
          </cell>
          <cell r="G51" t="str">
            <v>jac0406</v>
          </cell>
          <cell r="H51" t="str">
            <v>DÜSSELDORF KÖNIGSALLEE</v>
          </cell>
          <cell r="I51" t="str">
            <v>Königsallee 58
KÖ Shopping Mall</v>
          </cell>
          <cell r="J51" t="str">
            <v>Düsseldorf</v>
          </cell>
          <cell r="K51" t="str">
            <v>40212</v>
          </cell>
          <cell r="L51" t="str">
            <v>DE</v>
          </cell>
          <cell r="M51" t="str">
            <v>https://antoine.corp.waycom.net/#/link/C-NSTND</v>
          </cell>
          <cell r="N51" t="str">
            <v>C-BDFXA</v>
          </cell>
          <cell r="O51" t="str">
            <v>IDK Group</v>
          </cell>
          <cell r="P51" t="str">
            <v>DE037377</v>
          </cell>
          <cell r="Q51" t="str">
            <v>CO-FQSKM</v>
          </cell>
          <cell r="R51" t="str">
            <v>unconfirmed</v>
          </cell>
          <cell r="S51" t="str">
            <v>https://antoine.corp.waycom.net/#/link/CO-FQSKM</v>
          </cell>
          <cell r="T51" t="str">
            <v>IDKIDS 2021</v>
          </cell>
          <cell r="U51" t="str">
            <v>tsalmon</v>
          </cell>
          <cell r="V51"/>
          <cell r="W51"/>
          <cell r="X51" t="str">
            <v>WO-YZYMG</v>
          </cell>
          <cell r="Y51" t="str">
            <v>Lien Telecom International - Lien Telecom ADSL Allemagne</v>
          </cell>
          <cell r="Z51" t="str">
            <v>new</v>
          </cell>
          <cell r="AA51" t="str">
            <v>https://antoine.corp.waycom.net/#/link/WO-YZYMG</v>
          </cell>
          <cell r="AB51" t="str">
            <v>1.0000</v>
          </cell>
          <cell r="AC51" t="str">
            <v>lkowal</v>
          </cell>
          <cell r="AD51" t="str">
            <v>07/10/2021</v>
          </cell>
          <cell r="AE51" t="str">
            <v>07/10/2021</v>
          </cell>
          <cell r="AF51" t="str">
            <v>Responsable</v>
          </cell>
          <cell r="AG51" t="str">
            <v>P-PQTIM</v>
          </cell>
          <cell r="AH51" t="str">
            <v>Recette de lien livré</v>
          </cell>
          <cell r="AI51" t="str">
            <v>manual</v>
          </cell>
          <cell r="AJ51" t="str">
            <v>new</v>
          </cell>
          <cell r="AK51"/>
          <cell r="AL51"/>
          <cell r="AM51"/>
          <cell r="AN51"/>
          <cell r="AO51"/>
        </row>
        <row r="52">
          <cell r="A52" t="str">
            <v>WOI-QJDDS</v>
          </cell>
          <cell r="B52" t="str">
            <v xml:space="preserve">Routeur Only </v>
          </cell>
          <cell r="C52"/>
          <cell r="D52"/>
          <cell r="E52" t="str">
            <v>https://antoine.corp.waycom.net/#/link/WOI-QJDDS</v>
          </cell>
          <cell r="F52" t="str">
            <v>C-TNRGQ</v>
          </cell>
          <cell r="G52" t="str">
            <v>oka1955</v>
          </cell>
          <cell r="H52" t="str">
            <v>OKAIDI</v>
          </cell>
          <cell r="I52" t="str">
            <v>Rue Père Damien 8</v>
          </cell>
          <cell r="J52" t="str">
            <v>MOUSCRON</v>
          </cell>
          <cell r="K52" t="str">
            <v>7700</v>
          </cell>
          <cell r="L52" t="str">
            <v>BE</v>
          </cell>
          <cell r="M52" t="str">
            <v>https://antoine.corp.waycom.net/#/link/C-TNRGQ</v>
          </cell>
          <cell r="N52" t="str">
            <v>C-BDFXA</v>
          </cell>
          <cell r="O52" t="str">
            <v>IDK Group</v>
          </cell>
          <cell r="P52" t="str">
            <v>DE037394</v>
          </cell>
          <cell r="Q52" t="str">
            <v>CO-GSJDW</v>
          </cell>
          <cell r="R52" t="str">
            <v>unconfirmed</v>
          </cell>
          <cell r="S52" t="str">
            <v>https://antoine.corp.waycom.net/#/link/CO-GSJDW</v>
          </cell>
          <cell r="T52" t="str">
            <v>IDKIDS 2021</v>
          </cell>
          <cell r="U52" t="str">
            <v>tsalmon</v>
          </cell>
          <cell r="V52"/>
          <cell r="W52"/>
          <cell r="X52" t="str">
            <v>WO-QGHTQ</v>
          </cell>
          <cell r="Y52" t="str">
            <v xml:space="preserve">Service Réseaux Récurrent - Routeur Only </v>
          </cell>
          <cell r="Z52" t="str">
            <v>new</v>
          </cell>
          <cell r="AA52" t="str">
            <v>https://antoine.corp.waycom.net/#/link/WO-QGHTQ</v>
          </cell>
          <cell r="AB52" t="str">
            <v>1.0000</v>
          </cell>
          <cell r="AC52" t="str">
            <v>lkowal</v>
          </cell>
          <cell r="AD52" t="str">
            <v>07/10/2021</v>
          </cell>
          <cell r="AE52" t="str">
            <v>11/10/2021</v>
          </cell>
          <cell r="AF52" t="str">
            <v>KACMAZ</v>
          </cell>
          <cell r="AG52" t="str">
            <v>P-LINKS</v>
          </cell>
          <cell r="AH52" t="str">
            <v>Lien opérateur nu</v>
          </cell>
          <cell r="AI52" t="str">
            <v>automatic</v>
          </cell>
          <cell r="AJ52" t="str">
            <v>new</v>
          </cell>
          <cell r="AK52"/>
          <cell r="AL52"/>
          <cell r="AM52"/>
          <cell r="AN52"/>
          <cell r="AO52"/>
        </row>
        <row r="53">
          <cell r="A53" t="str">
            <v>WOI-XYXPL</v>
          </cell>
          <cell r="B53" t="str">
            <v xml:space="preserve">Routeur Only </v>
          </cell>
          <cell r="C53"/>
          <cell r="D53"/>
          <cell r="E53" t="str">
            <v>https://antoine.corp.waycom.net/#/link/WOI-XYXPL</v>
          </cell>
          <cell r="F53" t="str">
            <v>C-NPAWQ</v>
          </cell>
          <cell r="G53" t="str">
            <v>oka1910</v>
          </cell>
          <cell r="H53" t="str">
            <v>OKAIDI</v>
          </cell>
          <cell r="I53" t="str">
            <v>Avenue de France 44</v>
          </cell>
          <cell r="J53" t="str">
            <v>Marche-en-Famenne</v>
          </cell>
          <cell r="K53" t="str">
            <v>6900</v>
          </cell>
          <cell r="L53" t="str">
            <v>BE</v>
          </cell>
          <cell r="M53" t="str">
            <v>https://antoine.corp.waycom.net/#/link/C-NPAWQ</v>
          </cell>
          <cell r="N53" t="str">
            <v>C-BDFXA</v>
          </cell>
          <cell r="O53" t="str">
            <v>IDK Group</v>
          </cell>
          <cell r="P53" t="str">
            <v>DE037394</v>
          </cell>
          <cell r="Q53" t="str">
            <v>CO-GSJDW</v>
          </cell>
          <cell r="R53" t="str">
            <v>unconfirmed</v>
          </cell>
          <cell r="S53" t="str">
            <v>https://antoine.corp.waycom.net/#/link/CO-GSJDW</v>
          </cell>
          <cell r="T53" t="str">
            <v>IDKIDS 2021</v>
          </cell>
          <cell r="U53" t="str">
            <v>tsalmon</v>
          </cell>
          <cell r="V53"/>
          <cell r="W53"/>
          <cell r="X53" t="str">
            <v>WO-JRMWL</v>
          </cell>
          <cell r="Y53" t="str">
            <v xml:space="preserve">Service Réseaux Récurrent - Routeur Only </v>
          </cell>
          <cell r="Z53" t="str">
            <v>new</v>
          </cell>
          <cell r="AA53" t="str">
            <v>https://antoine.corp.waycom.net/#/link/WO-JRMWL</v>
          </cell>
          <cell r="AB53" t="str">
            <v>1.0000</v>
          </cell>
          <cell r="AC53" t="str">
            <v>lkowal</v>
          </cell>
          <cell r="AD53" t="str">
            <v>07/10/2021</v>
          </cell>
          <cell r="AE53" t="str">
            <v>11/10/2021</v>
          </cell>
          <cell r="AF53" t="str">
            <v>WITVROUWEN</v>
          </cell>
          <cell r="AG53" t="str">
            <v>P-LINKS</v>
          </cell>
          <cell r="AH53" t="str">
            <v>Lien opérateur nu</v>
          </cell>
          <cell r="AI53" t="str">
            <v>automatic</v>
          </cell>
          <cell r="AJ53" t="str">
            <v>new</v>
          </cell>
          <cell r="AK53"/>
          <cell r="AL53"/>
          <cell r="AM53"/>
          <cell r="AN53"/>
          <cell r="AO53"/>
        </row>
        <row r="54">
          <cell r="A54" t="str">
            <v>WOI-LDTJW</v>
          </cell>
          <cell r="B54" t="str">
            <v xml:space="preserve">Routeur Only </v>
          </cell>
          <cell r="C54"/>
          <cell r="D54"/>
          <cell r="E54" t="str">
            <v>https://antoine.corp.waycom.net/#/link/WOI-LDTJW</v>
          </cell>
          <cell r="F54" t="str">
            <v>C-PFGQQ</v>
          </cell>
          <cell r="G54" t="str">
            <v>oka1684</v>
          </cell>
          <cell r="H54" t="str">
            <v>OKAIDI</v>
          </cell>
          <cell r="I54" t="str">
            <v>Avenue Roi Albert 131-139</v>
          </cell>
          <cell r="J54" t="str">
            <v>ANDENNE</v>
          </cell>
          <cell r="K54" t="str">
            <v>5300</v>
          </cell>
          <cell r="L54" t="str">
            <v>BE</v>
          </cell>
          <cell r="M54" t="str">
            <v>https://antoine.corp.waycom.net/#/link/C-PFGQQ</v>
          </cell>
          <cell r="N54" t="str">
            <v>C-BDFXA</v>
          </cell>
          <cell r="O54" t="str">
            <v>IDK Group</v>
          </cell>
          <cell r="P54" t="str">
            <v>DE037394</v>
          </cell>
          <cell r="Q54" t="str">
            <v>CO-GSJDW</v>
          </cell>
          <cell r="R54" t="str">
            <v>unconfirmed</v>
          </cell>
          <cell r="S54" t="str">
            <v>https://antoine.corp.waycom.net/#/link/CO-GSJDW</v>
          </cell>
          <cell r="T54" t="str">
            <v>IDKIDS 2021</v>
          </cell>
          <cell r="U54" t="str">
            <v>tsalmon</v>
          </cell>
          <cell r="V54"/>
          <cell r="W54"/>
          <cell r="X54" t="str">
            <v>WO-GLMDX</v>
          </cell>
          <cell r="Y54" t="str">
            <v xml:space="preserve">Service Réseaux Récurrent - Routeur Only </v>
          </cell>
          <cell r="Z54" t="str">
            <v>new</v>
          </cell>
          <cell r="AA54" t="str">
            <v>https://antoine.corp.waycom.net/#/link/WO-GLMDX</v>
          </cell>
          <cell r="AB54" t="str">
            <v>1.0000</v>
          </cell>
          <cell r="AC54" t="str">
            <v>lkowal</v>
          </cell>
          <cell r="AD54" t="str">
            <v>07/10/2021</v>
          </cell>
          <cell r="AE54" t="str">
            <v>11/10/2021</v>
          </cell>
          <cell r="AF54"/>
          <cell r="AG54" t="str">
            <v>P-LINKS</v>
          </cell>
          <cell r="AH54" t="str">
            <v>Lien opérateur nu</v>
          </cell>
          <cell r="AI54" t="str">
            <v>automatic</v>
          </cell>
          <cell r="AJ54" t="str">
            <v>new</v>
          </cell>
          <cell r="AK54"/>
          <cell r="AL54"/>
          <cell r="AM54"/>
          <cell r="AN54"/>
          <cell r="AO54"/>
        </row>
        <row r="55">
          <cell r="A55" t="str">
            <v>WOI-MDIEK</v>
          </cell>
          <cell r="B55" t="str">
            <v xml:space="preserve">Routeur Only </v>
          </cell>
          <cell r="C55"/>
          <cell r="D55"/>
          <cell r="E55" t="str">
            <v>https://antoine.corp.waycom.net/#/link/WOI-MDIEK</v>
          </cell>
          <cell r="F55" t="str">
            <v>C-SGCQW</v>
          </cell>
          <cell r="G55" t="str">
            <v>oka1629</v>
          </cell>
          <cell r="H55" t="str">
            <v>OKAIDI</v>
          </cell>
          <cell r="I55" t="str">
            <v>Rue du Cimetière 7
Shop In Stock</v>
          </cell>
          <cell r="J55" t="str">
            <v>FOSSES LA VILLE</v>
          </cell>
          <cell r="K55" t="str">
            <v>5070</v>
          </cell>
          <cell r="L55" t="str">
            <v>BE</v>
          </cell>
          <cell r="M55" t="str">
            <v>https://antoine.corp.waycom.net/#/link/C-SGCQW</v>
          </cell>
          <cell r="N55" t="str">
            <v>C-BDFXA</v>
          </cell>
          <cell r="O55" t="str">
            <v>IDK Group</v>
          </cell>
          <cell r="P55" t="str">
            <v>DE037394</v>
          </cell>
          <cell r="Q55" t="str">
            <v>CO-GSJDW</v>
          </cell>
          <cell r="R55" t="str">
            <v>unconfirmed</v>
          </cell>
          <cell r="S55" t="str">
            <v>https://antoine.corp.waycom.net/#/link/CO-GSJDW</v>
          </cell>
          <cell r="T55" t="str">
            <v>IDKIDS 2021</v>
          </cell>
          <cell r="U55" t="str">
            <v>tsalmon</v>
          </cell>
          <cell r="V55"/>
          <cell r="W55"/>
          <cell r="X55" t="str">
            <v>WO-YVZYQ</v>
          </cell>
          <cell r="Y55" t="str">
            <v xml:space="preserve">Service Réseaux Récurrent - Routeur Only </v>
          </cell>
          <cell r="Z55" t="str">
            <v>new</v>
          </cell>
          <cell r="AA55" t="str">
            <v>https://antoine.corp.waycom.net/#/link/WO-YVZYQ</v>
          </cell>
          <cell r="AB55" t="str">
            <v>1.0000</v>
          </cell>
          <cell r="AC55" t="str">
            <v>lkowal</v>
          </cell>
          <cell r="AD55" t="str">
            <v>07/10/2021</v>
          </cell>
          <cell r="AE55" t="str">
            <v>11/10/2021</v>
          </cell>
          <cell r="AF55"/>
          <cell r="AG55" t="str">
            <v>P-LINKS</v>
          </cell>
          <cell r="AH55" t="str">
            <v>Lien opérateur nu</v>
          </cell>
          <cell r="AI55" t="str">
            <v>automatic</v>
          </cell>
          <cell r="AJ55" t="str">
            <v>new</v>
          </cell>
          <cell r="AK55"/>
          <cell r="AL55"/>
          <cell r="AM55"/>
          <cell r="AN55"/>
          <cell r="AO55"/>
        </row>
        <row r="56">
          <cell r="A56" t="str">
            <v>WOI-VXBMW</v>
          </cell>
          <cell r="B56" t="str">
            <v xml:space="preserve">Routeur Only </v>
          </cell>
          <cell r="C56"/>
          <cell r="D56"/>
          <cell r="E56" t="str">
            <v>https://antoine.corp.waycom.net/#/link/WOI-VXBMW</v>
          </cell>
          <cell r="F56" t="str">
            <v>C-TALIO</v>
          </cell>
          <cell r="G56" t="str">
            <v>oka1380</v>
          </cell>
          <cell r="H56" t="str">
            <v>OKAIDI</v>
          </cell>
          <cell r="I56" t="str">
            <v>Place Dumon 16</v>
          </cell>
          <cell r="J56" t="str">
            <v>WOLUWE SAINT PIERRE</v>
          </cell>
          <cell r="K56" t="str">
            <v>1150</v>
          </cell>
          <cell r="L56" t="str">
            <v>BE</v>
          </cell>
          <cell r="M56" t="str">
            <v>https://antoine.corp.waycom.net/#/link/C-TALIO</v>
          </cell>
          <cell r="N56" t="str">
            <v>C-BDFXA</v>
          </cell>
          <cell r="O56" t="str">
            <v>IDK Group</v>
          </cell>
          <cell r="P56" t="str">
            <v>DE037394</v>
          </cell>
          <cell r="Q56" t="str">
            <v>CO-GSJDW</v>
          </cell>
          <cell r="R56" t="str">
            <v>unconfirmed</v>
          </cell>
          <cell r="S56" t="str">
            <v>https://antoine.corp.waycom.net/#/link/CO-GSJDW</v>
          </cell>
          <cell r="T56" t="str">
            <v>IDKIDS 2021</v>
          </cell>
          <cell r="U56" t="str">
            <v>tsalmon</v>
          </cell>
          <cell r="V56"/>
          <cell r="W56"/>
          <cell r="X56" t="str">
            <v>WO-XHZKE</v>
          </cell>
          <cell r="Y56" t="str">
            <v xml:space="preserve">Service Réseaux Récurrent - Routeur Only </v>
          </cell>
          <cell r="Z56" t="str">
            <v>new</v>
          </cell>
          <cell r="AA56" t="str">
            <v>https://antoine.corp.waycom.net/#/link/WO-XHZKE</v>
          </cell>
          <cell r="AB56" t="str">
            <v>1.0000</v>
          </cell>
          <cell r="AC56" t="str">
            <v>lkowal</v>
          </cell>
          <cell r="AD56" t="str">
            <v>07/10/2021</v>
          </cell>
          <cell r="AE56" t="str">
            <v>11/10/2021</v>
          </cell>
          <cell r="AF56"/>
          <cell r="AG56" t="str">
            <v>P-LINKS</v>
          </cell>
          <cell r="AH56" t="str">
            <v>Lien opérateur nu</v>
          </cell>
          <cell r="AI56" t="str">
            <v>automatic</v>
          </cell>
          <cell r="AJ56" t="str">
            <v>new</v>
          </cell>
          <cell r="AK56"/>
          <cell r="AL56"/>
          <cell r="AM56"/>
          <cell r="AN56"/>
          <cell r="AO56"/>
        </row>
        <row r="57">
          <cell r="A57" t="str">
            <v>WOI-EBEIK</v>
          </cell>
          <cell r="B57" t="str">
            <v xml:space="preserve">Routeur Only </v>
          </cell>
          <cell r="C57"/>
          <cell r="D57"/>
          <cell r="E57" t="str">
            <v>https://antoine.corp.waycom.net/#/link/WOI-EBEIK</v>
          </cell>
          <cell r="F57" t="str">
            <v>C-FECSA</v>
          </cell>
          <cell r="G57" t="str">
            <v>oka1225</v>
          </cell>
          <cell r="H57" t="str">
            <v>BRUXELLES TONGRES</v>
          </cell>
          <cell r="I57" t="str">
            <v>Rue des Tongres 33</v>
          </cell>
          <cell r="J57" t="str">
            <v>Etterbeek</v>
          </cell>
          <cell r="K57" t="str">
            <v>1040</v>
          </cell>
          <cell r="L57" t="str">
            <v>BE</v>
          </cell>
          <cell r="M57" t="str">
            <v>https://antoine.corp.waycom.net/#/link/C-FECSA</v>
          </cell>
          <cell r="N57" t="str">
            <v>C-BDFXA</v>
          </cell>
          <cell r="O57" t="str">
            <v>IDK Group</v>
          </cell>
          <cell r="P57" t="str">
            <v>DE037394</v>
          </cell>
          <cell r="Q57" t="str">
            <v>CO-GSJDW</v>
          </cell>
          <cell r="R57" t="str">
            <v>unconfirmed</v>
          </cell>
          <cell r="S57" t="str">
            <v>https://antoine.corp.waycom.net/#/link/CO-GSJDW</v>
          </cell>
          <cell r="T57" t="str">
            <v>IDKIDS 2021</v>
          </cell>
          <cell r="U57" t="str">
            <v>tsalmon</v>
          </cell>
          <cell r="V57"/>
          <cell r="W57"/>
          <cell r="X57" t="str">
            <v>WO-WADEN</v>
          </cell>
          <cell r="Y57" t="str">
            <v xml:space="preserve">Service Réseaux Récurrent - Routeur Only </v>
          </cell>
          <cell r="Z57" t="str">
            <v>new</v>
          </cell>
          <cell r="AA57" t="str">
            <v>https://antoine.corp.waycom.net/#/link/WO-WADEN</v>
          </cell>
          <cell r="AB57" t="str">
            <v>1.0000</v>
          </cell>
          <cell r="AC57" t="str">
            <v>lkowal</v>
          </cell>
          <cell r="AD57" t="str">
            <v>07/10/2021</v>
          </cell>
          <cell r="AE57" t="str">
            <v>11/10/2021</v>
          </cell>
          <cell r="AF57" t="str">
            <v>Responsable</v>
          </cell>
          <cell r="AG57" t="str">
            <v>P-LINKS</v>
          </cell>
          <cell r="AH57" t="str">
            <v>Lien opérateur nu</v>
          </cell>
          <cell r="AI57" t="str">
            <v>automatic</v>
          </cell>
          <cell r="AJ57" t="str">
            <v>new</v>
          </cell>
          <cell r="AK57"/>
          <cell r="AL57"/>
          <cell r="AM57"/>
          <cell r="AN57"/>
          <cell r="AO57"/>
        </row>
        <row r="58">
          <cell r="A58" t="str">
            <v>WOI-TYFSY</v>
          </cell>
          <cell r="B58" t="str">
            <v>Lien Telecom - International - Lien Telecom VDSL Belgique</v>
          </cell>
          <cell r="C58"/>
          <cell r="D58"/>
          <cell r="E58" t="str">
            <v>https://antoine.corp.waycom.net/#/link/WOI-TYFSY</v>
          </cell>
          <cell r="F58" t="str">
            <v>C-CDCCU</v>
          </cell>
          <cell r="G58" t="str">
            <v>oka1100</v>
          </cell>
          <cell r="H58" t="str">
            <v>OKAIDI</v>
          </cell>
          <cell r="I58" t="str">
            <v>Rue Neuve 128</v>
          </cell>
          <cell r="J58" t="str">
            <v>BRUXELLES</v>
          </cell>
          <cell r="K58" t="str">
            <v>1000</v>
          </cell>
          <cell r="L58" t="str">
            <v>BE</v>
          </cell>
          <cell r="M58" t="str">
            <v>https://antoine.corp.waycom.net/#/link/C-CDCCU</v>
          </cell>
          <cell r="N58" t="str">
            <v>C-BDFXA</v>
          </cell>
          <cell r="O58" t="str">
            <v>IDK Group</v>
          </cell>
          <cell r="P58" t="str">
            <v>DE037394</v>
          </cell>
          <cell r="Q58" t="str">
            <v>CO-GSJDW</v>
          </cell>
          <cell r="R58" t="str">
            <v>unconfirmed</v>
          </cell>
          <cell r="S58" t="str">
            <v>https://antoine.corp.waycom.net/#/link/CO-GSJDW</v>
          </cell>
          <cell r="T58" t="str">
            <v>IDKIDS 2021</v>
          </cell>
          <cell r="U58" t="str">
            <v>tsalmon</v>
          </cell>
          <cell r="V58"/>
          <cell r="W58"/>
          <cell r="X58" t="str">
            <v>WO-UXTJD</v>
          </cell>
          <cell r="Y58" t="str">
            <v>Lien Telecom - International - Lien Telecom VDSL Belgique</v>
          </cell>
          <cell r="Z58" t="str">
            <v>new</v>
          </cell>
          <cell r="AA58" t="str">
            <v>https://antoine.corp.waycom.net/#/link/WO-UXTJD</v>
          </cell>
          <cell r="AB58" t="str">
            <v>1.0000</v>
          </cell>
          <cell r="AC58" t="str">
            <v>lkowal</v>
          </cell>
          <cell r="AD58" t="str">
            <v>07/10/2021</v>
          </cell>
          <cell r="AE58" t="str">
            <v>07/10/2021</v>
          </cell>
          <cell r="AF58" t="str">
            <v>-</v>
          </cell>
          <cell r="AG58" t="str">
            <v>P-CQIJD</v>
          </cell>
          <cell r="AH58" t="str">
            <v>Lien nu générique – international</v>
          </cell>
          <cell r="AI58" t="str">
            <v>manual</v>
          </cell>
          <cell r="AJ58" t="str">
            <v>new</v>
          </cell>
          <cell r="AK58"/>
          <cell r="AL58"/>
          <cell r="AM58"/>
          <cell r="AN58"/>
          <cell r="AO58"/>
        </row>
        <row r="59">
          <cell r="A59" t="str">
            <v>WOI-UNLRQ</v>
          </cell>
          <cell r="B59" t="str">
            <v>Lien Telecom - International - Lien Telecom VDSL Belgique</v>
          </cell>
          <cell r="C59"/>
          <cell r="D59"/>
          <cell r="E59" t="str">
            <v>https://antoine.corp.waycom.net/#/link/WOI-UNLRQ</v>
          </cell>
          <cell r="F59" t="str">
            <v>C-CDCCU</v>
          </cell>
          <cell r="G59" t="str">
            <v>oka1100</v>
          </cell>
          <cell r="H59" t="str">
            <v>OKAIDI</v>
          </cell>
          <cell r="I59" t="str">
            <v>Rue Neuve 128</v>
          </cell>
          <cell r="J59" t="str">
            <v>BRUXELLES</v>
          </cell>
          <cell r="K59" t="str">
            <v>1000</v>
          </cell>
          <cell r="L59" t="str">
            <v>BE</v>
          </cell>
          <cell r="M59" t="str">
            <v>https://antoine.corp.waycom.net/#/link/C-CDCCU</v>
          </cell>
          <cell r="N59" t="str">
            <v>C-BDFXA</v>
          </cell>
          <cell r="O59" t="str">
            <v>IDK Group</v>
          </cell>
          <cell r="P59" t="str">
            <v>DE037394</v>
          </cell>
          <cell r="Q59" t="str">
            <v>CO-GSJDW</v>
          </cell>
          <cell r="R59" t="str">
            <v>unconfirmed</v>
          </cell>
          <cell r="S59" t="str">
            <v>https://antoine.corp.waycom.net/#/link/CO-GSJDW</v>
          </cell>
          <cell r="T59" t="str">
            <v>IDKIDS 2021</v>
          </cell>
          <cell r="U59" t="str">
            <v>tsalmon</v>
          </cell>
          <cell r="V59"/>
          <cell r="W59"/>
          <cell r="X59" t="str">
            <v>WO-UXTJD</v>
          </cell>
          <cell r="Y59" t="str">
            <v>Lien Telecom - International - Lien Telecom VDSL Belgique</v>
          </cell>
          <cell r="Z59" t="str">
            <v>new</v>
          </cell>
          <cell r="AA59" t="str">
            <v>https://antoine.corp.waycom.net/#/link/WO-UXTJD</v>
          </cell>
          <cell r="AB59" t="str">
            <v>1.0000</v>
          </cell>
          <cell r="AC59" t="str">
            <v>lkowal</v>
          </cell>
          <cell r="AD59" t="str">
            <v>07/10/2021</v>
          </cell>
          <cell r="AE59" t="str">
            <v>07/10/2021</v>
          </cell>
          <cell r="AF59" t="str">
            <v>-</v>
          </cell>
          <cell r="AG59" t="str">
            <v>P-PQTIM</v>
          </cell>
          <cell r="AH59" t="str">
            <v>Recette de lien livré</v>
          </cell>
          <cell r="AI59" t="str">
            <v>manual</v>
          </cell>
          <cell r="AJ59" t="str">
            <v>new</v>
          </cell>
          <cell r="AK59"/>
          <cell r="AL59"/>
          <cell r="AM59"/>
          <cell r="AN59"/>
          <cell r="AO59"/>
        </row>
        <row r="60">
          <cell r="A60" t="str">
            <v>WOI-SMSRB</v>
          </cell>
          <cell r="B60" t="str">
            <v>Lien Telecom - International - Lien Telecom VDSL Belgique</v>
          </cell>
          <cell r="C60"/>
          <cell r="D60"/>
          <cell r="E60" t="str">
            <v>https://antoine.corp.waycom.net/#/link/WOI-SMSRB</v>
          </cell>
          <cell r="F60" t="str">
            <v>C-IVUZV</v>
          </cell>
          <cell r="G60" t="str">
            <v>oka1492</v>
          </cell>
          <cell r="H60" t="str">
            <v>OKAIDI</v>
          </cell>
          <cell r="I60" t="str">
            <v>Chaussée d'Ixelles 61
N247 61</v>
          </cell>
          <cell r="J60" t="str">
            <v>BRUXELLES</v>
          </cell>
          <cell r="K60" t="str">
            <v>1050</v>
          </cell>
          <cell r="L60" t="str">
            <v>BE</v>
          </cell>
          <cell r="M60" t="str">
            <v>https://antoine.corp.waycom.net/#/link/C-IVUZV</v>
          </cell>
          <cell r="N60" t="str">
            <v>C-BDFXA</v>
          </cell>
          <cell r="O60" t="str">
            <v>IDK Group</v>
          </cell>
          <cell r="P60" t="str">
            <v>DE037394</v>
          </cell>
          <cell r="Q60" t="str">
            <v>CO-GSJDW</v>
          </cell>
          <cell r="R60" t="str">
            <v>unconfirmed</v>
          </cell>
          <cell r="S60" t="str">
            <v>https://antoine.corp.waycom.net/#/link/CO-GSJDW</v>
          </cell>
          <cell r="T60" t="str">
            <v>IDKIDS 2021</v>
          </cell>
          <cell r="U60" t="str">
            <v>tsalmon</v>
          </cell>
          <cell r="V60"/>
          <cell r="W60"/>
          <cell r="X60" t="str">
            <v>WO-JOWPU</v>
          </cell>
          <cell r="Y60" t="str">
            <v>Lien Telecom - International - Lien Telecom VDSL Belgique</v>
          </cell>
          <cell r="Z60" t="str">
            <v>new</v>
          </cell>
          <cell r="AA60" t="str">
            <v>https://antoine.corp.waycom.net/#/link/WO-JOWPU</v>
          </cell>
          <cell r="AB60" t="str">
            <v>1.0000</v>
          </cell>
          <cell r="AC60" t="str">
            <v>lkowal</v>
          </cell>
          <cell r="AD60" t="str">
            <v>07/10/2021</v>
          </cell>
          <cell r="AE60" t="str">
            <v>07/10/2021</v>
          </cell>
          <cell r="AF60"/>
          <cell r="AG60" t="str">
            <v>P-CQIJD</v>
          </cell>
          <cell r="AH60" t="str">
            <v>Lien nu générique – international</v>
          </cell>
          <cell r="AI60" t="str">
            <v>manual</v>
          </cell>
          <cell r="AJ60" t="str">
            <v>new</v>
          </cell>
          <cell r="AK60"/>
          <cell r="AL60"/>
          <cell r="AM60"/>
          <cell r="AN60"/>
          <cell r="AO60"/>
        </row>
        <row r="61">
          <cell r="A61" t="str">
            <v>WOI-GFTDD</v>
          </cell>
          <cell r="B61" t="str">
            <v>Lien Telecom - International - Lien Telecom VDSL Belgique</v>
          </cell>
          <cell r="C61"/>
          <cell r="D61"/>
          <cell r="E61" t="str">
            <v>https://antoine.corp.waycom.net/#/link/WOI-GFTDD</v>
          </cell>
          <cell r="F61" t="str">
            <v>C-IVUZV</v>
          </cell>
          <cell r="G61" t="str">
            <v>oka1492</v>
          </cell>
          <cell r="H61" t="str">
            <v>OKAIDI</v>
          </cell>
          <cell r="I61" t="str">
            <v>Chaussée d'Ixelles 61
N247 61</v>
          </cell>
          <cell r="J61" t="str">
            <v>BRUXELLES</v>
          </cell>
          <cell r="K61" t="str">
            <v>1050</v>
          </cell>
          <cell r="L61" t="str">
            <v>BE</v>
          </cell>
          <cell r="M61" t="str">
            <v>https://antoine.corp.waycom.net/#/link/C-IVUZV</v>
          </cell>
          <cell r="N61" t="str">
            <v>C-BDFXA</v>
          </cell>
          <cell r="O61" t="str">
            <v>IDK Group</v>
          </cell>
          <cell r="P61" t="str">
            <v>DE037394</v>
          </cell>
          <cell r="Q61" t="str">
            <v>CO-GSJDW</v>
          </cell>
          <cell r="R61" t="str">
            <v>unconfirmed</v>
          </cell>
          <cell r="S61" t="str">
            <v>https://antoine.corp.waycom.net/#/link/CO-GSJDW</v>
          </cell>
          <cell r="T61" t="str">
            <v>IDKIDS 2021</v>
          </cell>
          <cell r="U61" t="str">
            <v>tsalmon</v>
          </cell>
          <cell r="V61"/>
          <cell r="W61"/>
          <cell r="X61" t="str">
            <v>WO-JOWPU</v>
          </cell>
          <cell r="Y61" t="str">
            <v>Lien Telecom - International - Lien Telecom VDSL Belgique</v>
          </cell>
          <cell r="Z61" t="str">
            <v>new</v>
          </cell>
          <cell r="AA61" t="str">
            <v>https://antoine.corp.waycom.net/#/link/WO-JOWPU</v>
          </cell>
          <cell r="AB61" t="str">
            <v>1.0000</v>
          </cell>
          <cell r="AC61" t="str">
            <v>lkowal</v>
          </cell>
          <cell r="AD61" t="str">
            <v>07/10/2021</v>
          </cell>
          <cell r="AE61" t="str">
            <v>07/10/2021</v>
          </cell>
          <cell r="AF61"/>
          <cell r="AG61" t="str">
            <v>P-PQTIM</v>
          </cell>
          <cell r="AH61" t="str">
            <v>Recette de lien livré</v>
          </cell>
          <cell r="AI61" t="str">
            <v>manual</v>
          </cell>
          <cell r="AJ61" t="str">
            <v>new</v>
          </cell>
          <cell r="AK61"/>
          <cell r="AL61"/>
          <cell r="AM61"/>
          <cell r="AN61"/>
          <cell r="AO61"/>
        </row>
        <row r="62">
          <cell r="A62" t="str">
            <v>WOI-XPGXG</v>
          </cell>
          <cell r="B62" t="str">
            <v>Lien Telecom - International - Lien Telecom VDSL Belgique</v>
          </cell>
          <cell r="C62"/>
          <cell r="D62"/>
          <cell r="E62" t="str">
            <v>https://antoine.corp.waycom.net/#/link/WOI-XPGXG</v>
          </cell>
          <cell r="F62" t="str">
            <v>C-EOMGM</v>
          </cell>
          <cell r="G62" t="str">
            <v>oka1441</v>
          </cell>
          <cell r="H62" t="str">
            <v>OKAIDI</v>
          </cell>
          <cell r="I62" t="str">
            <v>Groenplaats
Unit A21A</v>
          </cell>
          <cell r="J62" t="str">
            <v>ANTWERPEN</v>
          </cell>
          <cell r="K62" t="str">
            <v>2000</v>
          </cell>
          <cell r="L62" t="str">
            <v>BE</v>
          </cell>
          <cell r="M62" t="str">
            <v>https://antoine.corp.waycom.net/#/link/C-EOMGM</v>
          </cell>
          <cell r="N62" t="str">
            <v>C-BDFXA</v>
          </cell>
          <cell r="O62" t="str">
            <v>IDK Group</v>
          </cell>
          <cell r="P62" t="str">
            <v>DE037394</v>
          </cell>
          <cell r="Q62" t="str">
            <v>CO-GSJDW</v>
          </cell>
          <cell r="R62" t="str">
            <v>unconfirmed</v>
          </cell>
          <cell r="S62" t="str">
            <v>https://antoine.corp.waycom.net/#/link/CO-GSJDW</v>
          </cell>
          <cell r="T62" t="str">
            <v>IDKIDS 2021</v>
          </cell>
          <cell r="U62" t="str">
            <v>tsalmon</v>
          </cell>
          <cell r="V62"/>
          <cell r="W62"/>
          <cell r="X62" t="str">
            <v>WO-OSYAD</v>
          </cell>
          <cell r="Y62" t="str">
            <v>Lien Telecom - International - Lien Telecom VDSL Belgique</v>
          </cell>
          <cell r="Z62" t="str">
            <v>new</v>
          </cell>
          <cell r="AA62" t="str">
            <v>https://antoine.corp.waycom.net/#/link/WO-OSYAD</v>
          </cell>
          <cell r="AB62" t="str">
            <v>1.0000</v>
          </cell>
          <cell r="AC62" t="str">
            <v>lkowal</v>
          </cell>
          <cell r="AD62" t="str">
            <v>07/10/2021</v>
          </cell>
          <cell r="AE62" t="str">
            <v>07/10/2021</v>
          </cell>
          <cell r="AF62" t="str">
            <v>KOLKMAN</v>
          </cell>
          <cell r="AG62" t="str">
            <v>P-CQIJD</v>
          </cell>
          <cell r="AH62" t="str">
            <v>Lien nu générique – international</v>
          </cell>
          <cell r="AI62" t="str">
            <v>manual</v>
          </cell>
          <cell r="AJ62" t="str">
            <v>new</v>
          </cell>
          <cell r="AK62"/>
          <cell r="AL62"/>
          <cell r="AM62"/>
          <cell r="AN62"/>
          <cell r="AO62"/>
        </row>
        <row r="63">
          <cell r="A63" t="str">
            <v>WOI-SATAB</v>
          </cell>
          <cell r="B63" t="str">
            <v>Lien Telecom - International - Lien Telecom VDSL Belgique</v>
          </cell>
          <cell r="C63"/>
          <cell r="D63"/>
          <cell r="E63" t="str">
            <v>https://antoine.corp.waycom.net/#/link/WOI-SATAB</v>
          </cell>
          <cell r="F63" t="str">
            <v>C-EOMGM</v>
          </cell>
          <cell r="G63" t="str">
            <v>oka1441</v>
          </cell>
          <cell r="H63" t="str">
            <v>OKAIDI</v>
          </cell>
          <cell r="I63" t="str">
            <v>Groenplaats
Unit A21A</v>
          </cell>
          <cell r="J63" t="str">
            <v>ANTWERPEN</v>
          </cell>
          <cell r="K63" t="str">
            <v>2000</v>
          </cell>
          <cell r="L63" t="str">
            <v>BE</v>
          </cell>
          <cell r="M63" t="str">
            <v>https://antoine.corp.waycom.net/#/link/C-EOMGM</v>
          </cell>
          <cell r="N63" t="str">
            <v>C-BDFXA</v>
          </cell>
          <cell r="O63" t="str">
            <v>IDK Group</v>
          </cell>
          <cell r="P63" t="str">
            <v>DE037394</v>
          </cell>
          <cell r="Q63" t="str">
            <v>CO-GSJDW</v>
          </cell>
          <cell r="R63" t="str">
            <v>unconfirmed</v>
          </cell>
          <cell r="S63" t="str">
            <v>https://antoine.corp.waycom.net/#/link/CO-GSJDW</v>
          </cell>
          <cell r="T63" t="str">
            <v>IDKIDS 2021</v>
          </cell>
          <cell r="U63" t="str">
            <v>tsalmon</v>
          </cell>
          <cell r="V63"/>
          <cell r="W63"/>
          <cell r="X63" t="str">
            <v>WO-OSYAD</v>
          </cell>
          <cell r="Y63" t="str">
            <v>Lien Telecom - International - Lien Telecom VDSL Belgique</v>
          </cell>
          <cell r="Z63" t="str">
            <v>new</v>
          </cell>
          <cell r="AA63" t="str">
            <v>https://antoine.corp.waycom.net/#/link/WO-OSYAD</v>
          </cell>
          <cell r="AB63" t="str">
            <v>1.0000</v>
          </cell>
          <cell r="AC63" t="str">
            <v>lkowal</v>
          </cell>
          <cell r="AD63" t="str">
            <v>07/10/2021</v>
          </cell>
          <cell r="AE63" t="str">
            <v>07/10/2021</v>
          </cell>
          <cell r="AF63" t="str">
            <v>KOLKMAN</v>
          </cell>
          <cell r="AG63" t="str">
            <v>P-PQTIM</v>
          </cell>
          <cell r="AH63" t="str">
            <v>Recette de lien livré</v>
          </cell>
          <cell r="AI63" t="str">
            <v>manual</v>
          </cell>
          <cell r="AJ63" t="str">
            <v>new</v>
          </cell>
          <cell r="AK63"/>
          <cell r="AL63"/>
          <cell r="AM63"/>
          <cell r="AN63"/>
          <cell r="AO63"/>
        </row>
        <row r="64">
          <cell r="A64" t="str">
            <v>WOI-WCUVE</v>
          </cell>
          <cell r="B64" t="str">
            <v>Lien Telecom - International - Lien Telecom VDSL Belgique</v>
          </cell>
          <cell r="C64"/>
          <cell r="D64"/>
          <cell r="E64" t="str">
            <v>https://antoine.corp.waycom.net/#/link/WOI-WCUVE</v>
          </cell>
          <cell r="F64" t="str">
            <v>C-KPAJN</v>
          </cell>
          <cell r="G64" t="str">
            <v>oka1424</v>
          </cell>
          <cell r="H64" t="str">
            <v>OKAIDI</v>
          </cell>
          <cell r="I64" t="str">
            <v>Leysstraat 19</v>
          </cell>
          <cell r="J64" t="str">
            <v>ANTWERPEN</v>
          </cell>
          <cell r="K64" t="str">
            <v>2000</v>
          </cell>
          <cell r="L64" t="str">
            <v>BE</v>
          </cell>
          <cell r="M64" t="str">
            <v>https://antoine.corp.waycom.net/#/link/C-KPAJN</v>
          </cell>
          <cell r="N64" t="str">
            <v>C-BDFXA</v>
          </cell>
          <cell r="O64" t="str">
            <v>IDK Group</v>
          </cell>
          <cell r="P64" t="str">
            <v>DE037394</v>
          </cell>
          <cell r="Q64" t="str">
            <v>CO-GSJDW</v>
          </cell>
          <cell r="R64" t="str">
            <v>unconfirmed</v>
          </cell>
          <cell r="S64" t="str">
            <v>https://antoine.corp.waycom.net/#/link/CO-GSJDW</v>
          </cell>
          <cell r="T64" t="str">
            <v>IDKIDS 2021</v>
          </cell>
          <cell r="U64" t="str">
            <v>tsalmon</v>
          </cell>
          <cell r="V64"/>
          <cell r="W64"/>
          <cell r="X64" t="str">
            <v>WO-CKPSL</v>
          </cell>
          <cell r="Y64" t="str">
            <v>Lien Telecom - International - Lien Telecom VDSL Belgique</v>
          </cell>
          <cell r="Z64" t="str">
            <v>new</v>
          </cell>
          <cell r="AA64" t="str">
            <v>https://antoine.corp.waycom.net/#/link/WO-CKPSL</v>
          </cell>
          <cell r="AB64" t="str">
            <v>1.0000</v>
          </cell>
          <cell r="AC64" t="str">
            <v>lkowal</v>
          </cell>
          <cell r="AD64" t="str">
            <v>07/10/2021</v>
          </cell>
          <cell r="AE64" t="str">
            <v>07/10/2021</v>
          </cell>
          <cell r="AF64"/>
          <cell r="AG64" t="str">
            <v>P-CQIJD</v>
          </cell>
          <cell r="AH64" t="str">
            <v>Lien nu générique – international</v>
          </cell>
          <cell r="AI64" t="str">
            <v>manual</v>
          </cell>
          <cell r="AJ64" t="str">
            <v>new</v>
          </cell>
          <cell r="AK64"/>
          <cell r="AL64"/>
          <cell r="AM64"/>
          <cell r="AN64"/>
          <cell r="AO64"/>
        </row>
        <row r="65">
          <cell r="A65" t="str">
            <v>WOI-GGNPA</v>
          </cell>
          <cell r="B65" t="str">
            <v>Lien Telecom - International - Lien Telecom VDSL Belgique</v>
          </cell>
          <cell r="C65"/>
          <cell r="D65"/>
          <cell r="E65" t="str">
            <v>https://antoine.corp.waycom.net/#/link/WOI-GGNPA</v>
          </cell>
          <cell r="F65" t="str">
            <v>C-KPAJN</v>
          </cell>
          <cell r="G65" t="str">
            <v>oka1424</v>
          </cell>
          <cell r="H65" t="str">
            <v>OKAIDI</v>
          </cell>
          <cell r="I65" t="str">
            <v>Leysstraat 19</v>
          </cell>
          <cell r="J65" t="str">
            <v>ANTWERPEN</v>
          </cell>
          <cell r="K65" t="str">
            <v>2000</v>
          </cell>
          <cell r="L65" t="str">
            <v>BE</v>
          </cell>
          <cell r="M65" t="str">
            <v>https://antoine.corp.waycom.net/#/link/C-KPAJN</v>
          </cell>
          <cell r="N65" t="str">
            <v>C-BDFXA</v>
          </cell>
          <cell r="O65" t="str">
            <v>IDK Group</v>
          </cell>
          <cell r="P65" t="str">
            <v>DE037394</v>
          </cell>
          <cell r="Q65" t="str">
            <v>CO-GSJDW</v>
          </cell>
          <cell r="R65" t="str">
            <v>unconfirmed</v>
          </cell>
          <cell r="S65" t="str">
            <v>https://antoine.corp.waycom.net/#/link/CO-GSJDW</v>
          </cell>
          <cell r="T65" t="str">
            <v>IDKIDS 2021</v>
          </cell>
          <cell r="U65" t="str">
            <v>tsalmon</v>
          </cell>
          <cell r="V65"/>
          <cell r="W65"/>
          <cell r="X65" t="str">
            <v>WO-CKPSL</v>
          </cell>
          <cell r="Y65" t="str">
            <v>Lien Telecom - International - Lien Telecom VDSL Belgique</v>
          </cell>
          <cell r="Z65" t="str">
            <v>new</v>
          </cell>
          <cell r="AA65" t="str">
            <v>https://antoine.corp.waycom.net/#/link/WO-CKPSL</v>
          </cell>
          <cell r="AB65" t="str">
            <v>1.0000</v>
          </cell>
          <cell r="AC65" t="str">
            <v>lkowal</v>
          </cell>
          <cell r="AD65" t="str">
            <v>07/10/2021</v>
          </cell>
          <cell r="AE65" t="str">
            <v>07/10/2021</v>
          </cell>
          <cell r="AF65"/>
          <cell r="AG65" t="str">
            <v>P-PQTIM</v>
          </cell>
          <cell r="AH65" t="str">
            <v>Recette de lien livré</v>
          </cell>
          <cell r="AI65" t="str">
            <v>manual</v>
          </cell>
          <cell r="AJ65" t="str">
            <v>new</v>
          </cell>
          <cell r="AK65"/>
          <cell r="AL65"/>
          <cell r="AM65"/>
          <cell r="AN65"/>
          <cell r="AO65"/>
        </row>
        <row r="66">
          <cell r="A66" t="str">
            <v>WOI-LRQEG</v>
          </cell>
          <cell r="B66" t="str">
            <v>Lien Telecom - International - Lien Telecom VDSL Belgique</v>
          </cell>
          <cell r="C66"/>
          <cell r="D66"/>
          <cell r="E66" t="str">
            <v>https://antoine.corp.waycom.net/#/link/WOI-LRQEG</v>
          </cell>
          <cell r="F66" t="str">
            <v>C-KIOKG</v>
          </cell>
          <cell r="G66" t="str">
            <v>oka1411</v>
          </cell>
          <cell r="H66" t="str">
            <v>OKAIDI</v>
          </cell>
          <cell r="I66" t="str">
            <v>Kapellestraat 35</v>
          </cell>
          <cell r="J66" t="str">
            <v>OOSTENDE</v>
          </cell>
          <cell r="K66" t="str">
            <v>8400</v>
          </cell>
          <cell r="L66" t="str">
            <v>BE</v>
          </cell>
          <cell r="M66" t="str">
            <v>https://antoine.corp.waycom.net/#/link/C-KIOKG</v>
          </cell>
          <cell r="N66" t="str">
            <v>C-BDFXA</v>
          </cell>
          <cell r="O66" t="str">
            <v>IDK Group</v>
          </cell>
          <cell r="P66" t="str">
            <v>DE037394</v>
          </cell>
          <cell r="Q66" t="str">
            <v>CO-GSJDW</v>
          </cell>
          <cell r="R66" t="str">
            <v>unconfirmed</v>
          </cell>
          <cell r="S66" t="str">
            <v>https://antoine.corp.waycom.net/#/link/CO-GSJDW</v>
          </cell>
          <cell r="T66" t="str">
            <v>IDKIDS 2021</v>
          </cell>
          <cell r="U66" t="str">
            <v>tsalmon</v>
          </cell>
          <cell r="V66"/>
          <cell r="W66"/>
          <cell r="X66" t="str">
            <v>WO-VHXMB</v>
          </cell>
          <cell r="Y66" t="str">
            <v>Lien Telecom - International - Lien Telecom VDSL Belgique</v>
          </cell>
          <cell r="Z66" t="str">
            <v>new</v>
          </cell>
          <cell r="AA66" t="str">
            <v>https://antoine.corp.waycom.net/#/link/WO-VHXMB</v>
          </cell>
          <cell r="AB66" t="str">
            <v>1.0000</v>
          </cell>
          <cell r="AC66" t="str">
            <v>lkowal</v>
          </cell>
          <cell r="AD66" t="str">
            <v>07/10/2021</v>
          </cell>
          <cell r="AE66" t="str">
            <v>07/10/2021</v>
          </cell>
          <cell r="AF66"/>
          <cell r="AG66" t="str">
            <v>P-CQIJD</v>
          </cell>
          <cell r="AH66" t="str">
            <v>Lien nu générique – international</v>
          </cell>
          <cell r="AI66" t="str">
            <v>manual</v>
          </cell>
          <cell r="AJ66" t="str">
            <v>new</v>
          </cell>
          <cell r="AK66"/>
          <cell r="AL66"/>
          <cell r="AM66"/>
          <cell r="AN66"/>
          <cell r="AO66"/>
        </row>
        <row r="67">
          <cell r="A67" t="str">
            <v>WOI-WCUGY</v>
          </cell>
          <cell r="B67" t="str">
            <v>Lien Telecom - International - Lien Telecom VDSL Belgique</v>
          </cell>
          <cell r="C67"/>
          <cell r="D67"/>
          <cell r="E67" t="str">
            <v>https://antoine.corp.waycom.net/#/link/WOI-WCUGY</v>
          </cell>
          <cell r="F67" t="str">
            <v>C-KIOKG</v>
          </cell>
          <cell r="G67" t="str">
            <v>oka1411</v>
          </cell>
          <cell r="H67" t="str">
            <v>OKAIDI</v>
          </cell>
          <cell r="I67" t="str">
            <v>Kapellestraat 35</v>
          </cell>
          <cell r="J67" t="str">
            <v>OOSTENDE</v>
          </cell>
          <cell r="K67" t="str">
            <v>8400</v>
          </cell>
          <cell r="L67" t="str">
            <v>BE</v>
          </cell>
          <cell r="M67" t="str">
            <v>https://antoine.corp.waycom.net/#/link/C-KIOKG</v>
          </cell>
          <cell r="N67" t="str">
            <v>C-BDFXA</v>
          </cell>
          <cell r="O67" t="str">
            <v>IDK Group</v>
          </cell>
          <cell r="P67" t="str">
            <v>DE037394</v>
          </cell>
          <cell r="Q67" t="str">
            <v>CO-GSJDW</v>
          </cell>
          <cell r="R67" t="str">
            <v>unconfirmed</v>
          </cell>
          <cell r="S67" t="str">
            <v>https://antoine.corp.waycom.net/#/link/CO-GSJDW</v>
          </cell>
          <cell r="T67" t="str">
            <v>IDKIDS 2021</v>
          </cell>
          <cell r="U67" t="str">
            <v>tsalmon</v>
          </cell>
          <cell r="V67"/>
          <cell r="W67"/>
          <cell r="X67" t="str">
            <v>WO-VHXMB</v>
          </cell>
          <cell r="Y67" t="str">
            <v>Lien Telecom - International - Lien Telecom VDSL Belgique</v>
          </cell>
          <cell r="Z67" t="str">
            <v>new</v>
          </cell>
          <cell r="AA67" t="str">
            <v>https://antoine.corp.waycom.net/#/link/WO-VHXMB</v>
          </cell>
          <cell r="AB67" t="str">
            <v>1.0000</v>
          </cell>
          <cell r="AC67" t="str">
            <v>lkowal</v>
          </cell>
          <cell r="AD67" t="str">
            <v>07/10/2021</v>
          </cell>
          <cell r="AE67" t="str">
            <v>07/10/2021</v>
          </cell>
          <cell r="AF67"/>
          <cell r="AG67" t="str">
            <v>P-PQTIM</v>
          </cell>
          <cell r="AH67" t="str">
            <v>Recette de lien livré</v>
          </cell>
          <cell r="AI67" t="str">
            <v>manual</v>
          </cell>
          <cell r="AJ67" t="str">
            <v>new</v>
          </cell>
          <cell r="AK67"/>
          <cell r="AL67"/>
          <cell r="AM67"/>
          <cell r="AN67"/>
          <cell r="AO67"/>
        </row>
        <row r="68">
          <cell r="A68" t="str">
            <v>WOI-IUTCS</v>
          </cell>
          <cell r="B68" t="str">
            <v>Lien Telecom - International - Lien Telecom VDSL Belgique</v>
          </cell>
          <cell r="C68"/>
          <cell r="D68"/>
          <cell r="E68" t="str">
            <v>https://antoine.corp.waycom.net/#/link/WOI-IUTCS</v>
          </cell>
          <cell r="F68" t="str">
            <v>C-KYYHJ</v>
          </cell>
          <cell r="G68" t="str">
            <v>oka1310</v>
          </cell>
          <cell r="H68" t="str">
            <v>OKAIDI</v>
          </cell>
          <cell r="I68" t="str">
            <v>Chaussée de Tongres 269
Centre commercial Cora</v>
          </cell>
          <cell r="J68" t="str">
            <v>ROCOURT</v>
          </cell>
          <cell r="K68" t="str">
            <v>4000</v>
          </cell>
          <cell r="L68" t="str">
            <v>BE</v>
          </cell>
          <cell r="M68" t="str">
            <v>https://antoine.corp.waycom.net/#/link/C-KYYHJ</v>
          </cell>
          <cell r="N68" t="str">
            <v>C-BDFXA</v>
          </cell>
          <cell r="O68" t="str">
            <v>IDK Group</v>
          </cell>
          <cell r="P68" t="str">
            <v>DE037394</v>
          </cell>
          <cell r="Q68" t="str">
            <v>CO-GSJDW</v>
          </cell>
          <cell r="R68" t="str">
            <v>unconfirmed</v>
          </cell>
          <cell r="S68" t="str">
            <v>https://antoine.corp.waycom.net/#/link/CO-GSJDW</v>
          </cell>
          <cell r="T68" t="str">
            <v>IDKIDS 2021</v>
          </cell>
          <cell r="U68" t="str">
            <v>tsalmon</v>
          </cell>
          <cell r="V68"/>
          <cell r="W68"/>
          <cell r="X68" t="str">
            <v>WO-UHMGU</v>
          </cell>
          <cell r="Y68" t="str">
            <v>Lien Telecom - International - Lien Telecom VDSL Belgique</v>
          </cell>
          <cell r="Z68" t="str">
            <v>new</v>
          </cell>
          <cell r="AA68" t="str">
            <v>https://antoine.corp.waycom.net/#/link/WO-UHMGU</v>
          </cell>
          <cell r="AB68" t="str">
            <v>1.0000</v>
          </cell>
          <cell r="AC68" t="str">
            <v>lkowal</v>
          </cell>
          <cell r="AD68" t="str">
            <v>07/10/2021</v>
          </cell>
          <cell r="AE68" t="str">
            <v>07/10/2021</v>
          </cell>
          <cell r="AF68" t="str">
            <v>SCHOELIGN</v>
          </cell>
          <cell r="AG68" t="str">
            <v>P-CQIJD</v>
          </cell>
          <cell r="AH68" t="str">
            <v>Lien nu générique – international</v>
          </cell>
          <cell r="AI68" t="str">
            <v>manual</v>
          </cell>
          <cell r="AJ68" t="str">
            <v>new</v>
          </cell>
          <cell r="AK68"/>
          <cell r="AL68"/>
          <cell r="AM68"/>
          <cell r="AN68"/>
          <cell r="AO68"/>
        </row>
        <row r="69">
          <cell r="A69" t="str">
            <v>WOI-HFZTV</v>
          </cell>
          <cell r="B69" t="str">
            <v>Lien Telecom - International - Lien Telecom VDSL Belgique</v>
          </cell>
          <cell r="C69"/>
          <cell r="D69"/>
          <cell r="E69" t="str">
            <v>https://antoine.corp.waycom.net/#/link/WOI-HFZTV</v>
          </cell>
          <cell r="F69" t="str">
            <v>C-KYYHJ</v>
          </cell>
          <cell r="G69" t="str">
            <v>oka1310</v>
          </cell>
          <cell r="H69" t="str">
            <v>OKAIDI</v>
          </cell>
          <cell r="I69" t="str">
            <v>Chaussée de Tongres 269
Centre commercial Cora</v>
          </cell>
          <cell r="J69" t="str">
            <v>ROCOURT</v>
          </cell>
          <cell r="K69" t="str">
            <v>4000</v>
          </cell>
          <cell r="L69" t="str">
            <v>BE</v>
          </cell>
          <cell r="M69" t="str">
            <v>https://antoine.corp.waycom.net/#/link/C-KYYHJ</v>
          </cell>
          <cell r="N69" t="str">
            <v>C-BDFXA</v>
          </cell>
          <cell r="O69" t="str">
            <v>IDK Group</v>
          </cell>
          <cell r="P69" t="str">
            <v>DE037394</v>
          </cell>
          <cell r="Q69" t="str">
            <v>CO-GSJDW</v>
          </cell>
          <cell r="R69" t="str">
            <v>unconfirmed</v>
          </cell>
          <cell r="S69" t="str">
            <v>https://antoine.corp.waycom.net/#/link/CO-GSJDW</v>
          </cell>
          <cell r="T69" t="str">
            <v>IDKIDS 2021</v>
          </cell>
          <cell r="U69" t="str">
            <v>tsalmon</v>
          </cell>
          <cell r="V69"/>
          <cell r="W69"/>
          <cell r="X69" t="str">
            <v>WO-UHMGU</v>
          </cell>
          <cell r="Y69" t="str">
            <v>Lien Telecom - International - Lien Telecom VDSL Belgique</v>
          </cell>
          <cell r="Z69" t="str">
            <v>new</v>
          </cell>
          <cell r="AA69" t="str">
            <v>https://antoine.corp.waycom.net/#/link/WO-UHMGU</v>
          </cell>
          <cell r="AB69" t="str">
            <v>1.0000</v>
          </cell>
          <cell r="AC69" t="str">
            <v>lkowal</v>
          </cell>
          <cell r="AD69" t="str">
            <v>07/10/2021</v>
          </cell>
          <cell r="AE69" t="str">
            <v>07/10/2021</v>
          </cell>
          <cell r="AF69" t="str">
            <v>SCHOELIGN</v>
          </cell>
          <cell r="AG69" t="str">
            <v>P-PQTIM</v>
          </cell>
          <cell r="AH69" t="str">
            <v>Recette de lien livré</v>
          </cell>
          <cell r="AI69" t="str">
            <v>manual</v>
          </cell>
          <cell r="AJ69" t="str">
            <v>new</v>
          </cell>
          <cell r="AK69"/>
          <cell r="AL69"/>
          <cell r="AM69"/>
          <cell r="AN69"/>
          <cell r="AO69"/>
        </row>
        <row r="70">
          <cell r="A70" t="str">
            <v>WOI-QJBTJ</v>
          </cell>
          <cell r="B70" t="str">
            <v>Lien Telecom - International - Lien Telecom VDSL Belgique</v>
          </cell>
          <cell r="C70"/>
          <cell r="D70"/>
          <cell r="E70" t="str">
            <v>https://antoine.corp.waycom.net/#/link/WOI-QJBTJ</v>
          </cell>
          <cell r="F70" t="str">
            <v>C-VJHGM</v>
          </cell>
          <cell r="G70" t="str">
            <v>oka1198</v>
          </cell>
          <cell r="H70" t="str">
            <v>CHARLEROI CC VILLE2</v>
          </cell>
          <cell r="I70" t="str">
            <v>Grand'Rue 143
Centre Commercial Ville 2 E22</v>
          </cell>
          <cell r="J70" t="str">
            <v>Charleroi</v>
          </cell>
          <cell r="K70" t="str">
            <v>6000</v>
          </cell>
          <cell r="L70" t="str">
            <v>BE</v>
          </cell>
          <cell r="M70" t="str">
            <v>https://antoine.corp.waycom.net/#/link/C-VJHGM</v>
          </cell>
          <cell r="N70" t="str">
            <v>C-BDFXA</v>
          </cell>
          <cell r="O70" t="str">
            <v>IDK Group</v>
          </cell>
          <cell r="P70" t="str">
            <v>DE037394</v>
          </cell>
          <cell r="Q70" t="str">
            <v>CO-GSJDW</v>
          </cell>
          <cell r="R70" t="str">
            <v>unconfirmed</v>
          </cell>
          <cell r="S70" t="str">
            <v>https://antoine.corp.waycom.net/#/link/CO-GSJDW</v>
          </cell>
          <cell r="T70" t="str">
            <v>IDKIDS 2021</v>
          </cell>
          <cell r="U70" t="str">
            <v>tsalmon</v>
          </cell>
          <cell r="V70"/>
          <cell r="W70"/>
          <cell r="X70" t="str">
            <v>WO-HNTWL</v>
          </cell>
          <cell r="Y70" t="str">
            <v>Lien Telecom - International - Lien Telecom VDSL Belgique</v>
          </cell>
          <cell r="Z70" t="str">
            <v>new</v>
          </cell>
          <cell r="AA70" t="str">
            <v>https://antoine.corp.waycom.net/#/link/WO-HNTWL</v>
          </cell>
          <cell r="AB70" t="str">
            <v>1.0000</v>
          </cell>
          <cell r="AC70" t="str">
            <v>lkowal</v>
          </cell>
          <cell r="AD70" t="str">
            <v>07/10/2021</v>
          </cell>
          <cell r="AE70" t="str">
            <v>07/10/2021</v>
          </cell>
          <cell r="AF70" t="str">
            <v>Responsable</v>
          </cell>
          <cell r="AG70" t="str">
            <v>P-CQIJD</v>
          </cell>
          <cell r="AH70" t="str">
            <v>Lien nu générique – international</v>
          </cell>
          <cell r="AI70" t="str">
            <v>manual</v>
          </cell>
          <cell r="AJ70" t="str">
            <v>new</v>
          </cell>
          <cell r="AK70"/>
          <cell r="AL70"/>
          <cell r="AM70"/>
          <cell r="AN70"/>
          <cell r="AO70"/>
        </row>
        <row r="71">
          <cell r="A71" t="str">
            <v>WOI-CRKET</v>
          </cell>
          <cell r="B71" t="str">
            <v>Lien Telecom - International - Lien Telecom VDSL Belgique</v>
          </cell>
          <cell r="C71"/>
          <cell r="D71"/>
          <cell r="E71" t="str">
            <v>https://antoine.corp.waycom.net/#/link/WOI-CRKET</v>
          </cell>
          <cell r="F71" t="str">
            <v>C-VJHGM</v>
          </cell>
          <cell r="G71" t="str">
            <v>oka1198</v>
          </cell>
          <cell r="H71" t="str">
            <v>CHARLEROI CC VILLE2</v>
          </cell>
          <cell r="I71" t="str">
            <v>Grand'Rue 143
Centre Commercial Ville 2 E22</v>
          </cell>
          <cell r="J71" t="str">
            <v>Charleroi</v>
          </cell>
          <cell r="K71" t="str">
            <v>6000</v>
          </cell>
          <cell r="L71" t="str">
            <v>BE</v>
          </cell>
          <cell r="M71" t="str">
            <v>https://antoine.corp.waycom.net/#/link/C-VJHGM</v>
          </cell>
          <cell r="N71" t="str">
            <v>C-BDFXA</v>
          </cell>
          <cell r="O71" t="str">
            <v>IDK Group</v>
          </cell>
          <cell r="P71" t="str">
            <v>DE037394</v>
          </cell>
          <cell r="Q71" t="str">
            <v>CO-GSJDW</v>
          </cell>
          <cell r="R71" t="str">
            <v>unconfirmed</v>
          </cell>
          <cell r="S71" t="str">
            <v>https://antoine.corp.waycom.net/#/link/CO-GSJDW</v>
          </cell>
          <cell r="T71" t="str">
            <v>IDKIDS 2021</v>
          </cell>
          <cell r="U71" t="str">
            <v>tsalmon</v>
          </cell>
          <cell r="V71"/>
          <cell r="W71"/>
          <cell r="X71" t="str">
            <v>WO-HNTWL</v>
          </cell>
          <cell r="Y71" t="str">
            <v>Lien Telecom - International - Lien Telecom VDSL Belgique</v>
          </cell>
          <cell r="Z71" t="str">
            <v>new</v>
          </cell>
          <cell r="AA71" t="str">
            <v>https://antoine.corp.waycom.net/#/link/WO-HNTWL</v>
          </cell>
          <cell r="AB71" t="str">
            <v>1.0000</v>
          </cell>
          <cell r="AC71" t="str">
            <v>lkowal</v>
          </cell>
          <cell r="AD71" t="str">
            <v>07/10/2021</v>
          </cell>
          <cell r="AE71" t="str">
            <v>07/10/2021</v>
          </cell>
          <cell r="AF71" t="str">
            <v>Responsable</v>
          </cell>
          <cell r="AG71" t="str">
            <v>P-PQTIM</v>
          </cell>
          <cell r="AH71" t="str">
            <v>Recette de lien livré</v>
          </cell>
          <cell r="AI71" t="str">
            <v>manual</v>
          </cell>
          <cell r="AJ71" t="str">
            <v>new</v>
          </cell>
          <cell r="AK71"/>
          <cell r="AL71"/>
          <cell r="AM71"/>
          <cell r="AN71"/>
          <cell r="AO71"/>
        </row>
        <row r="72">
          <cell r="A72" t="str">
            <v>WOI-YSHER</v>
          </cell>
          <cell r="B72" t="str">
            <v>Lien Telecom - International - Lien Telecom VDSL Belgique</v>
          </cell>
          <cell r="C72"/>
          <cell r="D72"/>
          <cell r="E72" t="str">
            <v>https://antoine.corp.waycom.net/#/link/WOI-YSHER</v>
          </cell>
          <cell r="F72" t="str">
            <v>C-VHOYJ</v>
          </cell>
          <cell r="G72" t="str">
            <v>oka1163</v>
          </cell>
          <cell r="H72" t="str">
            <v>OKA1163 BRUGES CV STEENSTRAAT</v>
          </cell>
          <cell r="I72" t="str">
            <v>Steenstraat 41</v>
          </cell>
          <cell r="J72" t="str">
            <v>BRUGES</v>
          </cell>
          <cell r="K72" t="str">
            <v>8000</v>
          </cell>
          <cell r="L72" t="str">
            <v>BE</v>
          </cell>
          <cell r="M72" t="str">
            <v>https://antoine.corp.waycom.net/#/link/C-VHOYJ</v>
          </cell>
          <cell r="N72" t="str">
            <v>C-BDFXA</v>
          </cell>
          <cell r="O72" t="str">
            <v>IDK Group</v>
          </cell>
          <cell r="P72" t="str">
            <v>DE037394</v>
          </cell>
          <cell r="Q72" t="str">
            <v>CO-GSJDW</v>
          </cell>
          <cell r="R72" t="str">
            <v>unconfirmed</v>
          </cell>
          <cell r="S72" t="str">
            <v>https://antoine.corp.waycom.net/#/link/CO-GSJDW</v>
          </cell>
          <cell r="T72" t="str">
            <v>IDKIDS 2021</v>
          </cell>
          <cell r="U72" t="str">
            <v>tsalmon</v>
          </cell>
          <cell r="V72"/>
          <cell r="W72"/>
          <cell r="X72" t="str">
            <v>WO-YAMQE</v>
          </cell>
          <cell r="Y72" t="str">
            <v>Lien Telecom - International - Lien Telecom VDSL Belgique</v>
          </cell>
          <cell r="Z72" t="str">
            <v>new</v>
          </cell>
          <cell r="AA72" t="str">
            <v>https://antoine.corp.waycom.net/#/link/WO-YAMQE</v>
          </cell>
          <cell r="AB72" t="str">
            <v>1.0000</v>
          </cell>
          <cell r="AC72" t="str">
            <v>lkowal</v>
          </cell>
          <cell r="AD72" t="str">
            <v>07/10/2021</v>
          </cell>
          <cell r="AE72" t="str">
            <v>07/10/2021</v>
          </cell>
          <cell r="AF72"/>
          <cell r="AG72" t="str">
            <v>P-CQIJD</v>
          </cell>
          <cell r="AH72" t="str">
            <v>Lien nu générique – international</v>
          </cell>
          <cell r="AI72" t="str">
            <v>manual</v>
          </cell>
          <cell r="AJ72" t="str">
            <v>new</v>
          </cell>
          <cell r="AK72"/>
          <cell r="AL72"/>
          <cell r="AM72"/>
          <cell r="AN72"/>
          <cell r="AO72"/>
        </row>
        <row r="73">
          <cell r="A73" t="str">
            <v>WOI-UPBYJ</v>
          </cell>
          <cell r="B73" t="str">
            <v>Lien Telecom - International - Lien Telecom VDSL Belgique</v>
          </cell>
          <cell r="C73"/>
          <cell r="D73"/>
          <cell r="E73" t="str">
            <v>https://antoine.corp.waycom.net/#/link/WOI-UPBYJ</v>
          </cell>
          <cell r="F73" t="str">
            <v>C-VHOYJ</v>
          </cell>
          <cell r="G73" t="str">
            <v>oka1163</v>
          </cell>
          <cell r="H73" t="str">
            <v>OKA1163 BRUGES CV STEENSTRAAT</v>
          </cell>
          <cell r="I73" t="str">
            <v>Steenstraat 41</v>
          </cell>
          <cell r="J73" t="str">
            <v>BRUGES</v>
          </cell>
          <cell r="K73" t="str">
            <v>8000</v>
          </cell>
          <cell r="L73" t="str">
            <v>BE</v>
          </cell>
          <cell r="M73" t="str">
            <v>https://antoine.corp.waycom.net/#/link/C-VHOYJ</v>
          </cell>
          <cell r="N73" t="str">
            <v>C-BDFXA</v>
          </cell>
          <cell r="O73" t="str">
            <v>IDK Group</v>
          </cell>
          <cell r="P73" t="str">
            <v>DE037394</v>
          </cell>
          <cell r="Q73" t="str">
            <v>CO-GSJDW</v>
          </cell>
          <cell r="R73" t="str">
            <v>unconfirmed</v>
          </cell>
          <cell r="S73" t="str">
            <v>https://antoine.corp.waycom.net/#/link/CO-GSJDW</v>
          </cell>
          <cell r="T73" t="str">
            <v>IDKIDS 2021</v>
          </cell>
          <cell r="U73" t="str">
            <v>tsalmon</v>
          </cell>
          <cell r="V73"/>
          <cell r="W73"/>
          <cell r="X73" t="str">
            <v>WO-YAMQE</v>
          </cell>
          <cell r="Y73" t="str">
            <v>Lien Telecom - International - Lien Telecom VDSL Belgique</v>
          </cell>
          <cell r="Z73" t="str">
            <v>new</v>
          </cell>
          <cell r="AA73" t="str">
            <v>https://antoine.corp.waycom.net/#/link/WO-YAMQE</v>
          </cell>
          <cell r="AB73" t="str">
            <v>1.0000</v>
          </cell>
          <cell r="AC73" t="str">
            <v>lkowal</v>
          </cell>
          <cell r="AD73" t="str">
            <v>07/10/2021</v>
          </cell>
          <cell r="AE73" t="str">
            <v>07/10/2021</v>
          </cell>
          <cell r="AF73"/>
          <cell r="AG73" t="str">
            <v>P-PQTIM</v>
          </cell>
          <cell r="AH73" t="str">
            <v>Recette de lien livré</v>
          </cell>
          <cell r="AI73" t="str">
            <v>manual</v>
          </cell>
          <cell r="AJ73" t="str">
            <v>new</v>
          </cell>
          <cell r="AK73"/>
          <cell r="AL73"/>
          <cell r="AM73"/>
          <cell r="AN73"/>
          <cell r="AO73"/>
        </row>
        <row r="74">
          <cell r="A74" t="str">
            <v>WOI-MQOBJ</v>
          </cell>
          <cell r="B74" t="str">
            <v>Lien Telecom - International - Lien Telecom VDSL Belgique</v>
          </cell>
          <cell r="C74"/>
          <cell r="D74"/>
          <cell r="E74" t="str">
            <v>https://antoine.corp.waycom.net/#/link/WOI-MQOBJ</v>
          </cell>
          <cell r="F74" t="str">
            <v>C-IRLIH</v>
          </cell>
          <cell r="G74" t="str">
            <v>oka0886</v>
          </cell>
          <cell r="H74" t="str">
            <v>OKAIDI</v>
          </cell>
          <cell r="I74" t="str">
            <v>Rue Trieu Kaisin 1
Complexe commercial CORA</v>
          </cell>
          <cell r="J74" t="str">
            <v>CHATELINEAU</v>
          </cell>
          <cell r="K74" t="str">
            <v>6200</v>
          </cell>
          <cell r="L74" t="str">
            <v>BE</v>
          </cell>
          <cell r="M74" t="str">
            <v>https://antoine.corp.waycom.net/#/link/C-IRLIH</v>
          </cell>
          <cell r="N74" t="str">
            <v>C-BDFXA</v>
          </cell>
          <cell r="O74" t="str">
            <v>IDK Group</v>
          </cell>
          <cell r="P74" t="str">
            <v>DE037394</v>
          </cell>
          <cell r="Q74" t="str">
            <v>CO-GSJDW</v>
          </cell>
          <cell r="R74" t="str">
            <v>unconfirmed</v>
          </cell>
          <cell r="S74" t="str">
            <v>https://antoine.corp.waycom.net/#/link/CO-GSJDW</v>
          </cell>
          <cell r="T74" t="str">
            <v>IDKIDS 2021</v>
          </cell>
          <cell r="U74" t="str">
            <v>tsalmon</v>
          </cell>
          <cell r="V74"/>
          <cell r="W74"/>
          <cell r="X74" t="str">
            <v>WO-WKZOE</v>
          </cell>
          <cell r="Y74" t="str">
            <v>Lien Telecom - International - Lien Telecom VDSL Belgique</v>
          </cell>
          <cell r="Z74" t="str">
            <v>new</v>
          </cell>
          <cell r="AA74" t="str">
            <v>https://antoine.corp.waycom.net/#/link/WO-WKZOE</v>
          </cell>
          <cell r="AB74" t="str">
            <v>1.0000</v>
          </cell>
          <cell r="AC74" t="str">
            <v>lkowal</v>
          </cell>
          <cell r="AD74" t="str">
            <v>07/10/2021</v>
          </cell>
          <cell r="AE74" t="str">
            <v>07/10/2021</v>
          </cell>
          <cell r="AF74"/>
          <cell r="AG74" t="str">
            <v>P-CQIJD</v>
          </cell>
          <cell r="AH74" t="str">
            <v>Lien nu générique – international</v>
          </cell>
          <cell r="AI74" t="str">
            <v>manual</v>
          </cell>
          <cell r="AJ74" t="str">
            <v>new</v>
          </cell>
          <cell r="AK74"/>
          <cell r="AL74"/>
          <cell r="AM74"/>
          <cell r="AN74"/>
          <cell r="AO74"/>
        </row>
        <row r="75">
          <cell r="A75" t="str">
            <v>WOI-ZOKWG</v>
          </cell>
          <cell r="B75" t="str">
            <v>Lien Telecom - International - Lien Telecom VDSL Belgique</v>
          </cell>
          <cell r="C75"/>
          <cell r="D75"/>
          <cell r="E75" t="str">
            <v>https://antoine.corp.waycom.net/#/link/WOI-ZOKWG</v>
          </cell>
          <cell r="F75" t="str">
            <v>C-IRLIH</v>
          </cell>
          <cell r="G75" t="str">
            <v>oka0886</v>
          </cell>
          <cell r="H75" t="str">
            <v>OKAIDI</v>
          </cell>
          <cell r="I75" t="str">
            <v>Rue Trieu Kaisin 1
Complexe commercial CORA</v>
          </cell>
          <cell r="J75" t="str">
            <v>CHATELINEAU</v>
          </cell>
          <cell r="K75" t="str">
            <v>6200</v>
          </cell>
          <cell r="L75" t="str">
            <v>BE</v>
          </cell>
          <cell r="M75" t="str">
            <v>https://antoine.corp.waycom.net/#/link/C-IRLIH</v>
          </cell>
          <cell r="N75" t="str">
            <v>C-BDFXA</v>
          </cell>
          <cell r="O75" t="str">
            <v>IDK Group</v>
          </cell>
          <cell r="P75" t="str">
            <v>DE037394</v>
          </cell>
          <cell r="Q75" t="str">
            <v>CO-GSJDW</v>
          </cell>
          <cell r="R75" t="str">
            <v>unconfirmed</v>
          </cell>
          <cell r="S75" t="str">
            <v>https://antoine.corp.waycom.net/#/link/CO-GSJDW</v>
          </cell>
          <cell r="T75" t="str">
            <v>IDKIDS 2021</v>
          </cell>
          <cell r="U75" t="str">
            <v>tsalmon</v>
          </cell>
          <cell r="V75"/>
          <cell r="W75"/>
          <cell r="X75" t="str">
            <v>WO-WKZOE</v>
          </cell>
          <cell r="Y75" t="str">
            <v>Lien Telecom - International - Lien Telecom VDSL Belgique</v>
          </cell>
          <cell r="Z75" t="str">
            <v>new</v>
          </cell>
          <cell r="AA75" t="str">
            <v>https://antoine.corp.waycom.net/#/link/WO-WKZOE</v>
          </cell>
          <cell r="AB75" t="str">
            <v>1.0000</v>
          </cell>
          <cell r="AC75" t="str">
            <v>lkowal</v>
          </cell>
          <cell r="AD75" t="str">
            <v>07/10/2021</v>
          </cell>
          <cell r="AE75" t="str">
            <v>07/10/2021</v>
          </cell>
          <cell r="AF75"/>
          <cell r="AG75" t="str">
            <v>P-PQTIM</v>
          </cell>
          <cell r="AH75" t="str">
            <v>Recette de lien livré</v>
          </cell>
          <cell r="AI75" t="str">
            <v>manual</v>
          </cell>
          <cell r="AJ75" t="str">
            <v>new</v>
          </cell>
          <cell r="AK75"/>
          <cell r="AL75"/>
          <cell r="AM75"/>
          <cell r="AN75"/>
          <cell r="AO75"/>
        </row>
        <row r="76">
          <cell r="A76" t="str">
            <v>WOI-WZDQU</v>
          </cell>
          <cell r="B76" t="str">
            <v>Lien Telecom - International - Lien Telecom VDSL Belgique</v>
          </cell>
          <cell r="C76"/>
          <cell r="D76"/>
          <cell r="E76" t="str">
            <v>https://antoine.corp.waycom.net/#/link/WOI-WZDQU</v>
          </cell>
          <cell r="F76" t="str">
            <v>C-MMIBA</v>
          </cell>
          <cell r="G76" t="str">
            <v>oka0882</v>
          </cell>
          <cell r="H76" t="str">
            <v>OKAIDI</v>
          </cell>
          <cell r="I76" t="str">
            <v>Avenue Charles-Quint 420
Basilix Shopping Center</v>
          </cell>
          <cell r="J76" t="str">
            <v>BRUXELLES</v>
          </cell>
          <cell r="K76" t="str">
            <v>1080</v>
          </cell>
          <cell r="L76" t="str">
            <v>BE</v>
          </cell>
          <cell r="M76" t="str">
            <v>https://antoine.corp.waycom.net/#/link/C-MMIBA</v>
          </cell>
          <cell r="N76" t="str">
            <v>C-BDFXA</v>
          </cell>
          <cell r="O76" t="str">
            <v>IDK Group</v>
          </cell>
          <cell r="P76" t="str">
            <v>DE037394</v>
          </cell>
          <cell r="Q76" t="str">
            <v>CO-GSJDW</v>
          </cell>
          <cell r="R76" t="str">
            <v>unconfirmed</v>
          </cell>
          <cell r="S76" t="str">
            <v>https://antoine.corp.waycom.net/#/link/CO-GSJDW</v>
          </cell>
          <cell r="T76" t="str">
            <v>IDKIDS 2021</v>
          </cell>
          <cell r="U76" t="str">
            <v>tsalmon</v>
          </cell>
          <cell r="V76"/>
          <cell r="W76"/>
          <cell r="X76" t="str">
            <v>WO-SKOPF</v>
          </cell>
          <cell r="Y76" t="str">
            <v>Lien Telecom - International - Lien Telecom VDSL Belgique</v>
          </cell>
          <cell r="Z76" t="str">
            <v>new</v>
          </cell>
          <cell r="AA76" t="str">
            <v>https://antoine.corp.waycom.net/#/link/WO-SKOPF</v>
          </cell>
          <cell r="AB76" t="str">
            <v>1.0000</v>
          </cell>
          <cell r="AC76" t="str">
            <v>lkowal</v>
          </cell>
          <cell r="AD76" t="str">
            <v>07/10/2021</v>
          </cell>
          <cell r="AE76" t="str">
            <v>07/10/2021</v>
          </cell>
          <cell r="AF76"/>
          <cell r="AG76" t="str">
            <v>P-CQIJD</v>
          </cell>
          <cell r="AH76" t="str">
            <v>Lien nu générique – international</v>
          </cell>
          <cell r="AI76" t="str">
            <v>manual</v>
          </cell>
          <cell r="AJ76" t="str">
            <v>new</v>
          </cell>
          <cell r="AK76"/>
          <cell r="AL76"/>
          <cell r="AM76"/>
          <cell r="AN76"/>
          <cell r="AO76"/>
        </row>
        <row r="77">
          <cell r="A77" t="str">
            <v>WOI-ROLXB</v>
          </cell>
          <cell r="B77" t="str">
            <v>Lien Telecom - International - Lien Telecom VDSL Belgique</v>
          </cell>
          <cell r="C77"/>
          <cell r="D77"/>
          <cell r="E77" t="str">
            <v>https://antoine.corp.waycom.net/#/link/WOI-ROLXB</v>
          </cell>
          <cell r="F77" t="str">
            <v>C-MMIBA</v>
          </cell>
          <cell r="G77" t="str">
            <v>oka0882</v>
          </cell>
          <cell r="H77" t="str">
            <v>OKAIDI</v>
          </cell>
          <cell r="I77" t="str">
            <v>Avenue Charles-Quint 420
Basilix Shopping Center</v>
          </cell>
          <cell r="J77" t="str">
            <v>BRUXELLES</v>
          </cell>
          <cell r="K77" t="str">
            <v>1080</v>
          </cell>
          <cell r="L77" t="str">
            <v>BE</v>
          </cell>
          <cell r="M77" t="str">
            <v>https://antoine.corp.waycom.net/#/link/C-MMIBA</v>
          </cell>
          <cell r="N77" t="str">
            <v>C-BDFXA</v>
          </cell>
          <cell r="O77" t="str">
            <v>IDK Group</v>
          </cell>
          <cell r="P77" t="str">
            <v>DE037394</v>
          </cell>
          <cell r="Q77" t="str">
            <v>CO-GSJDW</v>
          </cell>
          <cell r="R77" t="str">
            <v>unconfirmed</v>
          </cell>
          <cell r="S77" t="str">
            <v>https://antoine.corp.waycom.net/#/link/CO-GSJDW</v>
          </cell>
          <cell r="T77" t="str">
            <v>IDKIDS 2021</v>
          </cell>
          <cell r="U77" t="str">
            <v>tsalmon</v>
          </cell>
          <cell r="V77"/>
          <cell r="W77"/>
          <cell r="X77" t="str">
            <v>WO-SKOPF</v>
          </cell>
          <cell r="Y77" t="str">
            <v>Lien Telecom - International - Lien Telecom VDSL Belgique</v>
          </cell>
          <cell r="Z77" t="str">
            <v>new</v>
          </cell>
          <cell r="AA77" t="str">
            <v>https://antoine.corp.waycom.net/#/link/WO-SKOPF</v>
          </cell>
          <cell r="AB77" t="str">
            <v>1.0000</v>
          </cell>
          <cell r="AC77" t="str">
            <v>lkowal</v>
          </cell>
          <cell r="AD77" t="str">
            <v>07/10/2021</v>
          </cell>
          <cell r="AE77" t="str">
            <v>07/10/2021</v>
          </cell>
          <cell r="AF77"/>
          <cell r="AG77" t="str">
            <v>P-PQTIM</v>
          </cell>
          <cell r="AH77" t="str">
            <v>Recette de lien livré</v>
          </cell>
          <cell r="AI77" t="str">
            <v>manual</v>
          </cell>
          <cell r="AJ77" t="str">
            <v>new</v>
          </cell>
          <cell r="AK77"/>
          <cell r="AL77"/>
          <cell r="AM77"/>
          <cell r="AN77"/>
          <cell r="AO77"/>
        </row>
        <row r="78">
          <cell r="A78" t="str">
            <v>WOI-TNFVZ</v>
          </cell>
          <cell r="B78" t="str">
            <v>Lien Telecom - International - Lien Telecom VDSL Belgique</v>
          </cell>
          <cell r="C78"/>
          <cell r="D78"/>
          <cell r="E78" t="str">
            <v>https://antoine.corp.waycom.net/#/link/WOI-TNFVZ</v>
          </cell>
          <cell r="F78" t="str">
            <v>C-XZVOD</v>
          </cell>
          <cell r="G78" t="str">
            <v>oka0880</v>
          </cell>
          <cell r="H78" t="str">
            <v>OKAIDI</v>
          </cell>
          <cell r="I78" t="str">
            <v>Rue de la Franco-Belge 128
Complexe commercial CORA</v>
          </cell>
          <cell r="J78" t="str">
            <v>LA LOUVIERE</v>
          </cell>
          <cell r="K78" t="str">
            <v>7100</v>
          </cell>
          <cell r="L78" t="str">
            <v>BE</v>
          </cell>
          <cell r="M78" t="str">
            <v>https://antoine.corp.waycom.net/#/link/C-XZVOD</v>
          </cell>
          <cell r="N78" t="str">
            <v>C-BDFXA</v>
          </cell>
          <cell r="O78" t="str">
            <v>IDK Group</v>
          </cell>
          <cell r="P78" t="str">
            <v>DE037394</v>
          </cell>
          <cell r="Q78" t="str">
            <v>CO-GSJDW</v>
          </cell>
          <cell r="R78" t="str">
            <v>unconfirmed</v>
          </cell>
          <cell r="S78" t="str">
            <v>https://antoine.corp.waycom.net/#/link/CO-GSJDW</v>
          </cell>
          <cell r="T78" t="str">
            <v>IDKIDS 2021</v>
          </cell>
          <cell r="U78" t="str">
            <v>tsalmon</v>
          </cell>
          <cell r="V78"/>
          <cell r="W78"/>
          <cell r="X78" t="str">
            <v>WO-EZXOG</v>
          </cell>
          <cell r="Y78" t="str">
            <v>Lien Telecom - International - Lien Telecom VDSL Belgique</v>
          </cell>
          <cell r="Z78" t="str">
            <v>new</v>
          </cell>
          <cell r="AA78" t="str">
            <v>https://antoine.corp.waycom.net/#/link/WO-EZXOG</v>
          </cell>
          <cell r="AB78" t="str">
            <v>1.0000</v>
          </cell>
          <cell r="AC78" t="str">
            <v>lkowal</v>
          </cell>
          <cell r="AD78" t="str">
            <v>07/10/2021</v>
          </cell>
          <cell r="AE78" t="str">
            <v>07/10/2021</v>
          </cell>
          <cell r="AF78"/>
          <cell r="AG78" t="str">
            <v>P-CQIJD</v>
          </cell>
          <cell r="AH78" t="str">
            <v>Lien nu générique – international</v>
          </cell>
          <cell r="AI78" t="str">
            <v>manual</v>
          </cell>
          <cell r="AJ78" t="str">
            <v>new</v>
          </cell>
          <cell r="AK78"/>
          <cell r="AL78"/>
          <cell r="AM78"/>
          <cell r="AN78"/>
          <cell r="AO78"/>
        </row>
        <row r="79">
          <cell r="A79" t="str">
            <v>WOI-DPXII</v>
          </cell>
          <cell r="B79" t="str">
            <v>Lien Telecom - International - Lien Telecom VDSL Belgique</v>
          </cell>
          <cell r="C79"/>
          <cell r="D79"/>
          <cell r="E79" t="str">
            <v>https://antoine.corp.waycom.net/#/link/WOI-DPXII</v>
          </cell>
          <cell r="F79" t="str">
            <v>C-XZVOD</v>
          </cell>
          <cell r="G79" t="str">
            <v>oka0880</v>
          </cell>
          <cell r="H79" t="str">
            <v>OKAIDI</v>
          </cell>
          <cell r="I79" t="str">
            <v>Rue de la Franco-Belge 128
Complexe commercial CORA</v>
          </cell>
          <cell r="J79" t="str">
            <v>LA LOUVIERE</v>
          </cell>
          <cell r="K79" t="str">
            <v>7100</v>
          </cell>
          <cell r="L79" t="str">
            <v>BE</v>
          </cell>
          <cell r="M79" t="str">
            <v>https://antoine.corp.waycom.net/#/link/C-XZVOD</v>
          </cell>
          <cell r="N79" t="str">
            <v>C-BDFXA</v>
          </cell>
          <cell r="O79" t="str">
            <v>IDK Group</v>
          </cell>
          <cell r="P79" t="str">
            <v>DE037394</v>
          </cell>
          <cell r="Q79" t="str">
            <v>CO-GSJDW</v>
          </cell>
          <cell r="R79" t="str">
            <v>unconfirmed</v>
          </cell>
          <cell r="S79" t="str">
            <v>https://antoine.corp.waycom.net/#/link/CO-GSJDW</v>
          </cell>
          <cell r="T79" t="str">
            <v>IDKIDS 2021</v>
          </cell>
          <cell r="U79" t="str">
            <v>tsalmon</v>
          </cell>
          <cell r="V79"/>
          <cell r="W79"/>
          <cell r="X79" t="str">
            <v>WO-EZXOG</v>
          </cell>
          <cell r="Y79" t="str">
            <v>Lien Telecom - International - Lien Telecom VDSL Belgique</v>
          </cell>
          <cell r="Z79" t="str">
            <v>new</v>
          </cell>
          <cell r="AA79" t="str">
            <v>https://antoine.corp.waycom.net/#/link/WO-EZXOG</v>
          </cell>
          <cell r="AB79" t="str">
            <v>1.0000</v>
          </cell>
          <cell r="AC79" t="str">
            <v>lkowal</v>
          </cell>
          <cell r="AD79" t="str">
            <v>07/10/2021</v>
          </cell>
          <cell r="AE79" t="str">
            <v>07/10/2021</v>
          </cell>
          <cell r="AF79"/>
          <cell r="AG79" t="str">
            <v>P-PQTIM</v>
          </cell>
          <cell r="AH79" t="str">
            <v>Recette de lien livré</v>
          </cell>
          <cell r="AI79" t="str">
            <v>manual</v>
          </cell>
          <cell r="AJ79" t="str">
            <v>new</v>
          </cell>
          <cell r="AK79"/>
          <cell r="AL79"/>
          <cell r="AM79"/>
          <cell r="AN79"/>
          <cell r="AO79"/>
        </row>
        <row r="80">
          <cell r="A80" t="str">
            <v>WOI-CWDDR</v>
          </cell>
          <cell r="B80" t="str">
            <v>Lien Telecom - International - Lien Telecom VDSL Belgique</v>
          </cell>
          <cell r="C80"/>
          <cell r="D80"/>
          <cell r="E80" t="str">
            <v>https://antoine.corp.waycom.net/#/link/WOI-CWDDR</v>
          </cell>
          <cell r="F80" t="str">
            <v>C-ZOPQH</v>
          </cell>
          <cell r="G80" t="str">
            <v>oka0879</v>
          </cell>
          <cell r="H80" t="str">
            <v>OKAIDI</v>
          </cell>
          <cell r="I80" t="str">
            <v>Quai des Vennes 1
Centre Commercial Belle-Ile</v>
          </cell>
          <cell r="J80" t="str">
            <v>LIEGE</v>
          </cell>
          <cell r="K80" t="str">
            <v>4020</v>
          </cell>
          <cell r="L80" t="str">
            <v>BE</v>
          </cell>
          <cell r="M80" t="str">
            <v>https://antoine.corp.waycom.net/#/link/C-ZOPQH</v>
          </cell>
          <cell r="N80" t="str">
            <v>C-BDFXA</v>
          </cell>
          <cell r="O80" t="str">
            <v>IDK Group</v>
          </cell>
          <cell r="P80" t="str">
            <v>DE037394</v>
          </cell>
          <cell r="Q80" t="str">
            <v>CO-GSJDW</v>
          </cell>
          <cell r="R80" t="str">
            <v>unconfirmed</v>
          </cell>
          <cell r="S80" t="str">
            <v>https://antoine.corp.waycom.net/#/link/CO-GSJDW</v>
          </cell>
          <cell r="T80" t="str">
            <v>IDKIDS 2021</v>
          </cell>
          <cell r="U80" t="str">
            <v>tsalmon</v>
          </cell>
          <cell r="V80"/>
          <cell r="W80"/>
          <cell r="X80" t="str">
            <v>WO-WODCL</v>
          </cell>
          <cell r="Y80" t="str">
            <v>Lien Telecom - International - Lien Telecom VDSL Belgique</v>
          </cell>
          <cell r="Z80" t="str">
            <v>new</v>
          </cell>
          <cell r="AA80" t="str">
            <v>https://antoine.corp.waycom.net/#/link/WO-WODCL</v>
          </cell>
          <cell r="AB80" t="str">
            <v>1.0000</v>
          </cell>
          <cell r="AC80" t="str">
            <v>lkowal</v>
          </cell>
          <cell r="AD80" t="str">
            <v>07/10/2021</v>
          </cell>
          <cell r="AE80" t="str">
            <v>07/10/2021</v>
          </cell>
          <cell r="AF80"/>
          <cell r="AG80" t="str">
            <v>P-CQIJD</v>
          </cell>
          <cell r="AH80" t="str">
            <v>Lien nu générique – international</v>
          </cell>
          <cell r="AI80" t="str">
            <v>manual</v>
          </cell>
          <cell r="AJ80" t="str">
            <v>new</v>
          </cell>
          <cell r="AK80"/>
          <cell r="AL80"/>
          <cell r="AM80"/>
          <cell r="AN80"/>
          <cell r="AO80"/>
        </row>
        <row r="81">
          <cell r="A81" t="str">
            <v>WOI-QGHCL</v>
          </cell>
          <cell r="B81" t="str">
            <v>Lien Telecom - International - Lien Telecom VDSL Belgique</v>
          </cell>
          <cell r="C81"/>
          <cell r="D81"/>
          <cell r="E81" t="str">
            <v>https://antoine.corp.waycom.net/#/link/WOI-QGHCL</v>
          </cell>
          <cell r="F81" t="str">
            <v>C-ZOPQH</v>
          </cell>
          <cell r="G81" t="str">
            <v>oka0879</v>
          </cell>
          <cell r="H81" t="str">
            <v>OKAIDI</v>
          </cell>
          <cell r="I81" t="str">
            <v>Quai des Vennes 1
Centre Commercial Belle-Ile</v>
          </cell>
          <cell r="J81" t="str">
            <v>LIEGE</v>
          </cell>
          <cell r="K81" t="str">
            <v>4020</v>
          </cell>
          <cell r="L81" t="str">
            <v>BE</v>
          </cell>
          <cell r="M81" t="str">
            <v>https://antoine.corp.waycom.net/#/link/C-ZOPQH</v>
          </cell>
          <cell r="N81" t="str">
            <v>C-BDFXA</v>
          </cell>
          <cell r="O81" t="str">
            <v>IDK Group</v>
          </cell>
          <cell r="P81" t="str">
            <v>DE037394</v>
          </cell>
          <cell r="Q81" t="str">
            <v>CO-GSJDW</v>
          </cell>
          <cell r="R81" t="str">
            <v>unconfirmed</v>
          </cell>
          <cell r="S81" t="str">
            <v>https://antoine.corp.waycom.net/#/link/CO-GSJDW</v>
          </cell>
          <cell r="T81" t="str">
            <v>IDKIDS 2021</v>
          </cell>
          <cell r="U81" t="str">
            <v>tsalmon</v>
          </cell>
          <cell r="V81"/>
          <cell r="W81"/>
          <cell r="X81" t="str">
            <v>WO-WODCL</v>
          </cell>
          <cell r="Y81" t="str">
            <v>Lien Telecom - International - Lien Telecom VDSL Belgique</v>
          </cell>
          <cell r="Z81" t="str">
            <v>new</v>
          </cell>
          <cell r="AA81" t="str">
            <v>https://antoine.corp.waycom.net/#/link/WO-WODCL</v>
          </cell>
          <cell r="AB81" t="str">
            <v>1.0000</v>
          </cell>
          <cell r="AC81" t="str">
            <v>lkowal</v>
          </cell>
          <cell r="AD81" t="str">
            <v>07/10/2021</v>
          </cell>
          <cell r="AE81" t="str">
            <v>07/10/2021</v>
          </cell>
          <cell r="AF81"/>
          <cell r="AG81" t="str">
            <v>P-PQTIM</v>
          </cell>
          <cell r="AH81" t="str">
            <v>Recette de lien livré</v>
          </cell>
          <cell r="AI81" t="str">
            <v>manual</v>
          </cell>
          <cell r="AJ81" t="str">
            <v>new</v>
          </cell>
          <cell r="AK81"/>
          <cell r="AL81"/>
          <cell r="AM81"/>
          <cell r="AN81"/>
          <cell r="AO81"/>
        </row>
        <row r="82">
          <cell r="A82" t="str">
            <v>WOI-FWDTQ</v>
          </cell>
          <cell r="B82" t="str">
            <v>Lien Telecom - International - Lien Telecom VDSL Belgique</v>
          </cell>
          <cell r="C82"/>
          <cell r="D82"/>
          <cell r="E82" t="str">
            <v>https://antoine.corp.waycom.net/#/link/WOI-FWDTQ</v>
          </cell>
          <cell r="F82" t="str">
            <v>C-UIEQL</v>
          </cell>
          <cell r="G82" t="str">
            <v>oka0826</v>
          </cell>
          <cell r="H82" t="str">
            <v>WAASLAND - ST NIKLAAS</v>
          </cell>
          <cell r="I82" t="str">
            <v>Kapelstraat 100
82</v>
          </cell>
          <cell r="J82" t="str">
            <v>Sint-Niklaas</v>
          </cell>
          <cell r="K82" t="str">
            <v>9100</v>
          </cell>
          <cell r="L82" t="str">
            <v>BE</v>
          </cell>
          <cell r="M82" t="str">
            <v>https://antoine.corp.waycom.net/#/link/C-UIEQL</v>
          </cell>
          <cell r="N82" t="str">
            <v>C-BDFXA</v>
          </cell>
          <cell r="O82" t="str">
            <v>IDK Group</v>
          </cell>
          <cell r="P82" t="str">
            <v>DE037394</v>
          </cell>
          <cell r="Q82" t="str">
            <v>CO-GSJDW</v>
          </cell>
          <cell r="R82" t="str">
            <v>unconfirmed</v>
          </cell>
          <cell r="S82" t="str">
            <v>https://antoine.corp.waycom.net/#/link/CO-GSJDW</v>
          </cell>
          <cell r="T82" t="str">
            <v>IDKIDS 2021</v>
          </cell>
          <cell r="U82" t="str">
            <v>tsalmon</v>
          </cell>
          <cell r="V82"/>
          <cell r="W82"/>
          <cell r="X82" t="str">
            <v>WO-DOYHT</v>
          </cell>
          <cell r="Y82" t="str">
            <v>Lien Telecom - International - Lien Telecom VDSL Belgique</v>
          </cell>
          <cell r="Z82" t="str">
            <v>new</v>
          </cell>
          <cell r="AA82" t="str">
            <v>https://antoine.corp.waycom.net/#/link/WO-DOYHT</v>
          </cell>
          <cell r="AB82" t="str">
            <v>1.0000</v>
          </cell>
          <cell r="AC82" t="str">
            <v>lkowal</v>
          </cell>
          <cell r="AD82" t="str">
            <v>07/10/2021</v>
          </cell>
          <cell r="AE82" t="str">
            <v>07/10/2021</v>
          </cell>
          <cell r="AF82" t="str">
            <v>Responsable</v>
          </cell>
          <cell r="AG82" t="str">
            <v>P-CQIJD</v>
          </cell>
          <cell r="AH82" t="str">
            <v>Lien nu générique – international</v>
          </cell>
          <cell r="AI82" t="str">
            <v>manual</v>
          </cell>
          <cell r="AJ82" t="str">
            <v>new</v>
          </cell>
          <cell r="AK82"/>
          <cell r="AL82"/>
          <cell r="AM82"/>
          <cell r="AN82"/>
          <cell r="AO82"/>
        </row>
        <row r="83">
          <cell r="A83" t="str">
            <v>WOI-RCDFJ</v>
          </cell>
          <cell r="B83" t="str">
            <v>Lien Telecom - International - Lien Telecom VDSL Belgique</v>
          </cell>
          <cell r="C83"/>
          <cell r="D83"/>
          <cell r="E83" t="str">
            <v>https://antoine.corp.waycom.net/#/link/WOI-RCDFJ</v>
          </cell>
          <cell r="F83" t="str">
            <v>C-UIEQL</v>
          </cell>
          <cell r="G83" t="str">
            <v>oka0826</v>
          </cell>
          <cell r="H83" t="str">
            <v>WAASLAND - ST NIKLAAS</v>
          </cell>
          <cell r="I83" t="str">
            <v>Kapelstraat 100
82</v>
          </cell>
          <cell r="J83" t="str">
            <v>Sint-Niklaas</v>
          </cell>
          <cell r="K83" t="str">
            <v>9100</v>
          </cell>
          <cell r="L83" t="str">
            <v>BE</v>
          </cell>
          <cell r="M83" t="str">
            <v>https://antoine.corp.waycom.net/#/link/C-UIEQL</v>
          </cell>
          <cell r="N83" t="str">
            <v>C-BDFXA</v>
          </cell>
          <cell r="O83" t="str">
            <v>IDK Group</v>
          </cell>
          <cell r="P83" t="str">
            <v>DE037394</v>
          </cell>
          <cell r="Q83" t="str">
            <v>CO-GSJDW</v>
          </cell>
          <cell r="R83" t="str">
            <v>unconfirmed</v>
          </cell>
          <cell r="S83" t="str">
            <v>https://antoine.corp.waycom.net/#/link/CO-GSJDW</v>
          </cell>
          <cell r="T83" t="str">
            <v>IDKIDS 2021</v>
          </cell>
          <cell r="U83" t="str">
            <v>tsalmon</v>
          </cell>
          <cell r="V83"/>
          <cell r="W83"/>
          <cell r="X83" t="str">
            <v>WO-DOYHT</v>
          </cell>
          <cell r="Y83" t="str">
            <v>Lien Telecom - International - Lien Telecom VDSL Belgique</v>
          </cell>
          <cell r="Z83" t="str">
            <v>new</v>
          </cell>
          <cell r="AA83" t="str">
            <v>https://antoine.corp.waycom.net/#/link/WO-DOYHT</v>
          </cell>
          <cell r="AB83" t="str">
            <v>1.0000</v>
          </cell>
          <cell r="AC83" t="str">
            <v>lkowal</v>
          </cell>
          <cell r="AD83" t="str">
            <v>07/10/2021</v>
          </cell>
          <cell r="AE83" t="str">
            <v>07/10/2021</v>
          </cell>
          <cell r="AF83" t="str">
            <v>Responsable</v>
          </cell>
          <cell r="AG83" t="str">
            <v>P-PQTIM</v>
          </cell>
          <cell r="AH83" t="str">
            <v>Recette de lien livré</v>
          </cell>
          <cell r="AI83" t="str">
            <v>manual</v>
          </cell>
          <cell r="AJ83" t="str">
            <v>new</v>
          </cell>
          <cell r="AK83"/>
          <cell r="AL83"/>
          <cell r="AM83"/>
          <cell r="AN83"/>
          <cell r="AO83"/>
        </row>
        <row r="84">
          <cell r="A84" t="str">
            <v>WOI-ZYEIB</v>
          </cell>
          <cell r="B84" t="str">
            <v>Lien Telecom - International - Lien Telecom VDSL Belgique</v>
          </cell>
          <cell r="C84"/>
          <cell r="D84"/>
          <cell r="E84" t="str">
            <v>https://antoine.corp.waycom.net/#/link/WOI-ZYEIB</v>
          </cell>
          <cell r="F84" t="str">
            <v>C-GIVIG</v>
          </cell>
          <cell r="G84" t="str">
            <v>oka0377</v>
          </cell>
          <cell r="H84" t="str">
            <v>WATERLOO CV CHEE BRUXELLE</v>
          </cell>
          <cell r="I84" t="str">
            <v>Chaussée de Bruxelles 227</v>
          </cell>
          <cell r="J84" t="str">
            <v>Waterloo</v>
          </cell>
          <cell r="K84" t="str">
            <v>1410</v>
          </cell>
          <cell r="L84" t="str">
            <v>BE</v>
          </cell>
          <cell r="M84" t="str">
            <v>https://antoine.corp.waycom.net/#/link/C-GIVIG</v>
          </cell>
          <cell r="N84" t="str">
            <v>C-BDFXA</v>
          </cell>
          <cell r="O84" t="str">
            <v>IDK Group</v>
          </cell>
          <cell r="P84" t="str">
            <v>DE037394</v>
          </cell>
          <cell r="Q84" t="str">
            <v>CO-GSJDW</v>
          </cell>
          <cell r="R84" t="str">
            <v>unconfirmed</v>
          </cell>
          <cell r="S84" t="str">
            <v>https://antoine.corp.waycom.net/#/link/CO-GSJDW</v>
          </cell>
          <cell r="T84" t="str">
            <v>IDKIDS 2021</v>
          </cell>
          <cell r="U84" t="str">
            <v>tsalmon</v>
          </cell>
          <cell r="V84"/>
          <cell r="W84"/>
          <cell r="X84" t="str">
            <v>WO-NETZJ</v>
          </cell>
          <cell r="Y84" t="str">
            <v>Lien Telecom - International - Lien Telecom VDSL Belgique</v>
          </cell>
          <cell r="Z84" t="str">
            <v>new</v>
          </cell>
          <cell r="AA84" t="str">
            <v>https://antoine.corp.waycom.net/#/link/WO-NETZJ</v>
          </cell>
          <cell r="AB84" t="str">
            <v>1.0000</v>
          </cell>
          <cell r="AC84" t="str">
            <v>lkowal</v>
          </cell>
          <cell r="AD84" t="str">
            <v>07/10/2021</v>
          </cell>
          <cell r="AE84" t="str">
            <v>07/10/2021</v>
          </cell>
          <cell r="AF84" t="str">
            <v>Responsable</v>
          </cell>
          <cell r="AG84" t="str">
            <v>P-CQIJD</v>
          </cell>
          <cell r="AH84" t="str">
            <v>Lien nu générique – international</v>
          </cell>
          <cell r="AI84" t="str">
            <v>manual</v>
          </cell>
          <cell r="AJ84" t="str">
            <v>new</v>
          </cell>
          <cell r="AK84"/>
          <cell r="AL84"/>
          <cell r="AM84"/>
          <cell r="AN84"/>
          <cell r="AO84"/>
        </row>
        <row r="85">
          <cell r="A85" t="str">
            <v>WOI-RVPUR</v>
          </cell>
          <cell r="B85" t="str">
            <v>Lien Telecom - International - Lien Telecom VDSL Belgique</v>
          </cell>
          <cell r="C85"/>
          <cell r="D85"/>
          <cell r="E85" t="str">
            <v>https://antoine.corp.waycom.net/#/link/WOI-RVPUR</v>
          </cell>
          <cell r="F85" t="str">
            <v>C-GIVIG</v>
          </cell>
          <cell r="G85" t="str">
            <v>oka0377</v>
          </cell>
          <cell r="H85" t="str">
            <v>WATERLOO CV CHEE BRUXELLE</v>
          </cell>
          <cell r="I85" t="str">
            <v>Chaussée de Bruxelles 227</v>
          </cell>
          <cell r="J85" t="str">
            <v>Waterloo</v>
          </cell>
          <cell r="K85" t="str">
            <v>1410</v>
          </cell>
          <cell r="L85" t="str">
            <v>BE</v>
          </cell>
          <cell r="M85" t="str">
            <v>https://antoine.corp.waycom.net/#/link/C-GIVIG</v>
          </cell>
          <cell r="N85" t="str">
            <v>C-BDFXA</v>
          </cell>
          <cell r="O85" t="str">
            <v>IDK Group</v>
          </cell>
          <cell r="P85" t="str">
            <v>DE037394</v>
          </cell>
          <cell r="Q85" t="str">
            <v>CO-GSJDW</v>
          </cell>
          <cell r="R85" t="str">
            <v>unconfirmed</v>
          </cell>
          <cell r="S85" t="str">
            <v>https://antoine.corp.waycom.net/#/link/CO-GSJDW</v>
          </cell>
          <cell r="T85" t="str">
            <v>IDKIDS 2021</v>
          </cell>
          <cell r="U85" t="str">
            <v>tsalmon</v>
          </cell>
          <cell r="V85"/>
          <cell r="W85"/>
          <cell r="X85" t="str">
            <v>WO-NETZJ</v>
          </cell>
          <cell r="Y85" t="str">
            <v>Lien Telecom - International - Lien Telecom VDSL Belgique</v>
          </cell>
          <cell r="Z85" t="str">
            <v>new</v>
          </cell>
          <cell r="AA85" t="str">
            <v>https://antoine.corp.waycom.net/#/link/WO-NETZJ</v>
          </cell>
          <cell r="AB85" t="str">
            <v>1.0000</v>
          </cell>
          <cell r="AC85" t="str">
            <v>lkowal</v>
          </cell>
          <cell r="AD85" t="str">
            <v>07/10/2021</v>
          </cell>
          <cell r="AE85" t="str">
            <v>07/10/2021</v>
          </cell>
          <cell r="AF85" t="str">
            <v>Responsable</v>
          </cell>
          <cell r="AG85" t="str">
            <v>P-PQTIM</v>
          </cell>
          <cell r="AH85" t="str">
            <v>Recette de lien livré</v>
          </cell>
          <cell r="AI85" t="str">
            <v>manual</v>
          </cell>
          <cell r="AJ85" t="str">
            <v>new</v>
          </cell>
          <cell r="AK85"/>
          <cell r="AL85"/>
          <cell r="AM85"/>
          <cell r="AN85"/>
          <cell r="AO85"/>
        </row>
        <row r="86">
          <cell r="A86" t="str">
            <v>WOI-UODNF</v>
          </cell>
          <cell r="B86" t="str">
            <v>Lien Telecom - International - Lien Telecom VDSL Belgique</v>
          </cell>
          <cell r="C86"/>
          <cell r="D86"/>
          <cell r="E86" t="str">
            <v>https://antoine.corp.waycom.net/#/link/WOI-UODNF</v>
          </cell>
          <cell r="F86" t="str">
            <v>C-AWZJT</v>
          </cell>
          <cell r="G86" t="str">
            <v>oka0371</v>
          </cell>
          <cell r="H86" t="str">
            <v>BRUXELLES CH. D'ALSEMBERG</v>
          </cell>
          <cell r="I86" t="str">
            <v>Chaussée d'Alsemberg 714</v>
          </cell>
          <cell r="J86" t="str">
            <v>Ukkel</v>
          </cell>
          <cell r="K86" t="str">
            <v>1180</v>
          </cell>
          <cell r="L86" t="str">
            <v>BE</v>
          </cell>
          <cell r="M86" t="str">
            <v>https://antoine.corp.waycom.net/#/link/C-AWZJT</v>
          </cell>
          <cell r="N86" t="str">
            <v>C-BDFXA</v>
          </cell>
          <cell r="O86" t="str">
            <v>IDK Group</v>
          </cell>
          <cell r="P86" t="str">
            <v>DE037394</v>
          </cell>
          <cell r="Q86" t="str">
            <v>CO-GSJDW</v>
          </cell>
          <cell r="R86" t="str">
            <v>unconfirmed</v>
          </cell>
          <cell r="S86" t="str">
            <v>https://antoine.corp.waycom.net/#/link/CO-GSJDW</v>
          </cell>
          <cell r="T86" t="str">
            <v>IDKIDS 2021</v>
          </cell>
          <cell r="U86" t="str">
            <v>tsalmon</v>
          </cell>
          <cell r="V86"/>
          <cell r="W86"/>
          <cell r="X86" t="str">
            <v>WO-UCUKJ</v>
          </cell>
          <cell r="Y86" t="str">
            <v>Lien Telecom - International - Lien Telecom VDSL Belgique</v>
          </cell>
          <cell r="Z86" t="str">
            <v>new</v>
          </cell>
          <cell r="AA86" t="str">
            <v>https://antoine.corp.waycom.net/#/link/WO-UCUKJ</v>
          </cell>
          <cell r="AB86" t="str">
            <v>1.0000</v>
          </cell>
          <cell r="AC86" t="str">
            <v>lkowal</v>
          </cell>
          <cell r="AD86" t="str">
            <v>07/10/2021</v>
          </cell>
          <cell r="AE86" t="str">
            <v>07/10/2021</v>
          </cell>
          <cell r="AF86" t="str">
            <v>Responsable</v>
          </cell>
          <cell r="AG86" t="str">
            <v>P-CQIJD</v>
          </cell>
          <cell r="AH86" t="str">
            <v>Lien nu générique – international</v>
          </cell>
          <cell r="AI86" t="str">
            <v>manual</v>
          </cell>
          <cell r="AJ86" t="str">
            <v>new</v>
          </cell>
          <cell r="AK86"/>
          <cell r="AL86"/>
          <cell r="AM86"/>
          <cell r="AN86"/>
          <cell r="AO86"/>
        </row>
        <row r="87">
          <cell r="A87" t="str">
            <v>WOI-RYPXM</v>
          </cell>
          <cell r="B87" t="str">
            <v>Lien Telecom - International - Lien Telecom VDSL Belgique</v>
          </cell>
          <cell r="C87"/>
          <cell r="D87"/>
          <cell r="E87" t="str">
            <v>https://antoine.corp.waycom.net/#/link/WOI-RYPXM</v>
          </cell>
          <cell r="F87" t="str">
            <v>C-AWZJT</v>
          </cell>
          <cell r="G87" t="str">
            <v>oka0371</v>
          </cell>
          <cell r="H87" t="str">
            <v>BRUXELLES CH. D'ALSEMBERG</v>
          </cell>
          <cell r="I87" t="str">
            <v>Chaussée d'Alsemberg 714</v>
          </cell>
          <cell r="J87" t="str">
            <v>Ukkel</v>
          </cell>
          <cell r="K87" t="str">
            <v>1180</v>
          </cell>
          <cell r="L87" t="str">
            <v>BE</v>
          </cell>
          <cell r="M87" t="str">
            <v>https://antoine.corp.waycom.net/#/link/C-AWZJT</v>
          </cell>
          <cell r="N87" t="str">
            <v>C-BDFXA</v>
          </cell>
          <cell r="O87" t="str">
            <v>IDK Group</v>
          </cell>
          <cell r="P87" t="str">
            <v>DE037394</v>
          </cell>
          <cell r="Q87" t="str">
            <v>CO-GSJDW</v>
          </cell>
          <cell r="R87" t="str">
            <v>unconfirmed</v>
          </cell>
          <cell r="S87" t="str">
            <v>https://antoine.corp.waycom.net/#/link/CO-GSJDW</v>
          </cell>
          <cell r="T87" t="str">
            <v>IDKIDS 2021</v>
          </cell>
          <cell r="U87" t="str">
            <v>tsalmon</v>
          </cell>
          <cell r="V87"/>
          <cell r="W87"/>
          <cell r="X87" t="str">
            <v>WO-UCUKJ</v>
          </cell>
          <cell r="Y87" t="str">
            <v>Lien Telecom - International - Lien Telecom VDSL Belgique</v>
          </cell>
          <cell r="Z87" t="str">
            <v>new</v>
          </cell>
          <cell r="AA87" t="str">
            <v>https://antoine.corp.waycom.net/#/link/WO-UCUKJ</v>
          </cell>
          <cell r="AB87" t="str">
            <v>1.0000</v>
          </cell>
          <cell r="AC87" t="str">
            <v>lkowal</v>
          </cell>
          <cell r="AD87" t="str">
            <v>07/10/2021</v>
          </cell>
          <cell r="AE87" t="str">
            <v>07/10/2021</v>
          </cell>
          <cell r="AF87" t="str">
            <v>Responsable</v>
          </cell>
          <cell r="AG87" t="str">
            <v>P-PQTIM</v>
          </cell>
          <cell r="AH87" t="str">
            <v>Recette de lien livré</v>
          </cell>
          <cell r="AI87" t="str">
            <v>manual</v>
          </cell>
          <cell r="AJ87" t="str">
            <v>new</v>
          </cell>
          <cell r="AK87"/>
          <cell r="AL87"/>
          <cell r="AM87"/>
          <cell r="AN87"/>
          <cell r="AO87"/>
        </row>
        <row r="88">
          <cell r="A88" t="str">
            <v>WOI-BOUVG</v>
          </cell>
          <cell r="B88" t="str">
            <v>Lien Telecom - International - Lien Telecom FTTH Belgique</v>
          </cell>
          <cell r="C88"/>
          <cell r="D88"/>
          <cell r="E88" t="str">
            <v>https://antoine.corp.waycom.net/#/link/WOI-BOUVG</v>
          </cell>
          <cell r="F88" t="str">
            <v>C-ZTZLQ</v>
          </cell>
          <cell r="G88" t="str">
            <v>oka1341</v>
          </cell>
          <cell r="H88" t="str">
            <v>OKAIDI</v>
          </cell>
          <cell r="I88" t="str">
            <v>Diestsestraat 106</v>
          </cell>
          <cell r="J88" t="str">
            <v>LEUVEN</v>
          </cell>
          <cell r="K88" t="str">
            <v>3000</v>
          </cell>
          <cell r="L88" t="str">
            <v>BE</v>
          </cell>
          <cell r="M88" t="str">
            <v>https://antoine.corp.waycom.net/#/link/C-ZTZLQ</v>
          </cell>
          <cell r="N88" t="str">
            <v>C-BDFXA</v>
          </cell>
          <cell r="O88" t="str">
            <v>IDK Group</v>
          </cell>
          <cell r="P88" t="str">
            <v>DE037394</v>
          </cell>
          <cell r="Q88" t="str">
            <v>CO-GSJDW</v>
          </cell>
          <cell r="R88" t="str">
            <v>unconfirmed</v>
          </cell>
          <cell r="S88" t="str">
            <v>https://antoine.corp.waycom.net/#/link/CO-GSJDW</v>
          </cell>
          <cell r="T88" t="str">
            <v>IDKIDS 2021</v>
          </cell>
          <cell r="U88" t="str">
            <v>tsalmon</v>
          </cell>
          <cell r="V88"/>
          <cell r="W88"/>
          <cell r="X88" t="str">
            <v>WO-XLBFV</v>
          </cell>
          <cell r="Y88" t="str">
            <v>Lien Telecom - International - Lien Telecom FTTH Belgique</v>
          </cell>
          <cell r="Z88" t="str">
            <v>new</v>
          </cell>
          <cell r="AA88" t="str">
            <v>https://antoine.corp.waycom.net/#/link/WO-XLBFV</v>
          </cell>
          <cell r="AB88" t="str">
            <v>1.0000</v>
          </cell>
          <cell r="AC88" t="str">
            <v>lkowal</v>
          </cell>
          <cell r="AD88" t="str">
            <v>07/10/2021</v>
          </cell>
          <cell r="AE88" t="str">
            <v>07/10/2021</v>
          </cell>
          <cell r="AF88" t="str">
            <v>MOENS 0032/475 442100</v>
          </cell>
          <cell r="AG88" t="str">
            <v>P-CQIJD</v>
          </cell>
          <cell r="AH88" t="str">
            <v>Lien nu générique – international</v>
          </cell>
          <cell r="AI88" t="str">
            <v>manual</v>
          </cell>
          <cell r="AJ88" t="str">
            <v>new</v>
          </cell>
          <cell r="AK88"/>
          <cell r="AL88"/>
          <cell r="AM88"/>
          <cell r="AN88"/>
          <cell r="AO88"/>
        </row>
        <row r="89">
          <cell r="A89" t="str">
            <v>WOI-FALDO</v>
          </cell>
          <cell r="B89" t="str">
            <v>Lien Telecom - International - Lien Telecom FTTH Belgique</v>
          </cell>
          <cell r="C89"/>
          <cell r="D89"/>
          <cell r="E89" t="str">
            <v>https://antoine.corp.waycom.net/#/link/WOI-FALDO</v>
          </cell>
          <cell r="F89" t="str">
            <v>C-ZTZLQ</v>
          </cell>
          <cell r="G89" t="str">
            <v>oka1341</v>
          </cell>
          <cell r="H89" t="str">
            <v>OKAIDI</v>
          </cell>
          <cell r="I89" t="str">
            <v>Diestsestraat 106</v>
          </cell>
          <cell r="J89" t="str">
            <v>LEUVEN</v>
          </cell>
          <cell r="K89" t="str">
            <v>3000</v>
          </cell>
          <cell r="L89" t="str">
            <v>BE</v>
          </cell>
          <cell r="M89" t="str">
            <v>https://antoine.corp.waycom.net/#/link/C-ZTZLQ</v>
          </cell>
          <cell r="N89" t="str">
            <v>C-BDFXA</v>
          </cell>
          <cell r="O89" t="str">
            <v>IDK Group</v>
          </cell>
          <cell r="P89" t="str">
            <v>DE037394</v>
          </cell>
          <cell r="Q89" t="str">
            <v>CO-GSJDW</v>
          </cell>
          <cell r="R89" t="str">
            <v>unconfirmed</v>
          </cell>
          <cell r="S89" t="str">
            <v>https://antoine.corp.waycom.net/#/link/CO-GSJDW</v>
          </cell>
          <cell r="T89" t="str">
            <v>IDKIDS 2021</v>
          </cell>
          <cell r="U89" t="str">
            <v>tsalmon</v>
          </cell>
          <cell r="V89"/>
          <cell r="W89"/>
          <cell r="X89" t="str">
            <v>WO-XLBFV</v>
          </cell>
          <cell r="Y89" t="str">
            <v>Lien Telecom - International - Lien Telecom FTTH Belgique</v>
          </cell>
          <cell r="Z89" t="str">
            <v>new</v>
          </cell>
          <cell r="AA89" t="str">
            <v>https://antoine.corp.waycom.net/#/link/WO-XLBFV</v>
          </cell>
          <cell r="AB89" t="str">
            <v>1.0000</v>
          </cell>
          <cell r="AC89" t="str">
            <v>lkowal</v>
          </cell>
          <cell r="AD89" t="str">
            <v>07/10/2021</v>
          </cell>
          <cell r="AE89" t="str">
            <v>07/10/2021</v>
          </cell>
          <cell r="AF89" t="str">
            <v>MOENS 0032/475 442100</v>
          </cell>
          <cell r="AG89" t="str">
            <v>P-PQTIM</v>
          </cell>
          <cell r="AH89" t="str">
            <v>Recette de lien livré</v>
          </cell>
          <cell r="AI89" t="str">
            <v>manual</v>
          </cell>
          <cell r="AJ89" t="str">
            <v>new</v>
          </cell>
          <cell r="AK89"/>
          <cell r="AL89"/>
          <cell r="AM89"/>
          <cell r="AN89"/>
          <cell r="AO89"/>
        </row>
        <row r="90">
          <cell r="A90" t="str">
            <v>WOI-PQHCV</v>
          </cell>
          <cell r="B90" t="str">
            <v>Lien Telecom - International - Lien Telecom FTTH Belgique</v>
          </cell>
          <cell r="C90"/>
          <cell r="D90"/>
          <cell r="E90" t="str">
            <v>https://antoine.corp.waycom.net/#/link/WOI-PQHCV</v>
          </cell>
          <cell r="F90" t="str">
            <v>C-BJRZJ</v>
          </cell>
          <cell r="G90" t="str">
            <v>oka1655</v>
          </cell>
          <cell r="H90" t="str">
            <v>OKAIDI</v>
          </cell>
          <cell r="I90" t="str">
            <v>Boulevard Walter de Marvis 22
Cellule 213</v>
          </cell>
          <cell r="J90" t="str">
            <v>TOURNAI</v>
          </cell>
          <cell r="K90" t="str">
            <v>7500</v>
          </cell>
          <cell r="L90" t="str">
            <v>BE</v>
          </cell>
          <cell r="M90" t="str">
            <v>https://antoine.corp.waycom.net/#/link/C-BJRZJ</v>
          </cell>
          <cell r="N90" t="str">
            <v>C-BDFXA</v>
          </cell>
          <cell r="O90" t="str">
            <v>IDK Group</v>
          </cell>
          <cell r="P90" t="str">
            <v>DE037394</v>
          </cell>
          <cell r="Q90" t="str">
            <v>CO-GSJDW</v>
          </cell>
          <cell r="R90" t="str">
            <v>unconfirmed</v>
          </cell>
          <cell r="S90" t="str">
            <v>https://antoine.corp.waycom.net/#/link/CO-GSJDW</v>
          </cell>
          <cell r="T90" t="str">
            <v>IDKIDS 2021</v>
          </cell>
          <cell r="U90" t="str">
            <v>tsalmon</v>
          </cell>
          <cell r="V90"/>
          <cell r="W90"/>
          <cell r="X90" t="str">
            <v>WO-SCDBL</v>
          </cell>
          <cell r="Y90" t="str">
            <v>Lien Telecom - International - Lien Telecom FTTH Belgique</v>
          </cell>
          <cell r="Z90" t="str">
            <v>new</v>
          </cell>
          <cell r="AA90" t="str">
            <v>https://antoine.corp.waycom.net/#/link/WO-SCDBL</v>
          </cell>
          <cell r="AB90" t="str">
            <v>1.0000</v>
          </cell>
          <cell r="AC90" t="str">
            <v>lkowal</v>
          </cell>
          <cell r="AD90" t="str">
            <v>07/10/2021</v>
          </cell>
          <cell r="AE90" t="str">
            <v>07/10/2021</v>
          </cell>
          <cell r="AF90"/>
          <cell r="AG90" t="str">
            <v>P-CQIJD</v>
          </cell>
          <cell r="AH90" t="str">
            <v>Lien nu générique – international</v>
          </cell>
          <cell r="AI90" t="str">
            <v>manual</v>
          </cell>
          <cell r="AJ90" t="str">
            <v>new</v>
          </cell>
          <cell r="AK90"/>
          <cell r="AL90"/>
          <cell r="AM90"/>
          <cell r="AN90"/>
          <cell r="AO90"/>
        </row>
        <row r="91">
          <cell r="A91" t="str">
            <v>WOI-LVWZA</v>
          </cell>
          <cell r="B91" t="str">
            <v>Lien Telecom - International - Lien Telecom FTTH Belgique</v>
          </cell>
          <cell r="C91"/>
          <cell r="D91"/>
          <cell r="E91" t="str">
            <v>https://antoine.corp.waycom.net/#/link/WOI-LVWZA</v>
          </cell>
          <cell r="F91" t="str">
            <v>C-BJRZJ</v>
          </cell>
          <cell r="G91" t="str">
            <v>oka1655</v>
          </cell>
          <cell r="H91" t="str">
            <v>OKAIDI</v>
          </cell>
          <cell r="I91" t="str">
            <v>Boulevard Walter de Marvis 22
Cellule 213</v>
          </cell>
          <cell r="J91" t="str">
            <v>TOURNAI</v>
          </cell>
          <cell r="K91" t="str">
            <v>7500</v>
          </cell>
          <cell r="L91" t="str">
            <v>BE</v>
          </cell>
          <cell r="M91" t="str">
            <v>https://antoine.corp.waycom.net/#/link/C-BJRZJ</v>
          </cell>
          <cell r="N91" t="str">
            <v>C-BDFXA</v>
          </cell>
          <cell r="O91" t="str">
            <v>IDK Group</v>
          </cell>
          <cell r="P91" t="str">
            <v>DE037394</v>
          </cell>
          <cell r="Q91" t="str">
            <v>CO-GSJDW</v>
          </cell>
          <cell r="R91" t="str">
            <v>unconfirmed</v>
          </cell>
          <cell r="S91" t="str">
            <v>https://antoine.corp.waycom.net/#/link/CO-GSJDW</v>
          </cell>
          <cell r="T91" t="str">
            <v>IDKIDS 2021</v>
          </cell>
          <cell r="U91" t="str">
            <v>tsalmon</v>
          </cell>
          <cell r="V91"/>
          <cell r="W91"/>
          <cell r="X91" t="str">
            <v>WO-SCDBL</v>
          </cell>
          <cell r="Y91" t="str">
            <v>Lien Telecom - International - Lien Telecom FTTH Belgique</v>
          </cell>
          <cell r="Z91" t="str">
            <v>new</v>
          </cell>
          <cell r="AA91" t="str">
            <v>https://antoine.corp.waycom.net/#/link/WO-SCDBL</v>
          </cell>
          <cell r="AB91" t="str">
            <v>1.0000</v>
          </cell>
          <cell r="AC91" t="str">
            <v>lkowal</v>
          </cell>
          <cell r="AD91" t="str">
            <v>07/10/2021</v>
          </cell>
          <cell r="AE91" t="str">
            <v>07/10/2021</v>
          </cell>
          <cell r="AF91"/>
          <cell r="AG91" t="str">
            <v>P-PQTIM</v>
          </cell>
          <cell r="AH91" t="str">
            <v>Recette de lien livré</v>
          </cell>
          <cell r="AI91" t="str">
            <v>manual</v>
          </cell>
          <cell r="AJ91" t="str">
            <v>new</v>
          </cell>
          <cell r="AK91"/>
          <cell r="AL91"/>
          <cell r="AM91"/>
          <cell r="AN91"/>
          <cell r="AO91"/>
        </row>
        <row r="92">
          <cell r="A92" t="str">
            <v>WOI-UMBGK</v>
          </cell>
          <cell r="B92" t="str">
            <v>Lien Telecom - International - Lien Telecom FTTH Belgique</v>
          </cell>
          <cell r="C92"/>
          <cell r="D92"/>
          <cell r="E92" t="str">
            <v>https://antoine.corp.waycom.net/#/link/WOI-UMBGK</v>
          </cell>
          <cell r="F92" t="str">
            <v>C-TXNZS</v>
          </cell>
          <cell r="G92" t="str">
            <v>oka1494</v>
          </cell>
          <cell r="H92" t="str">
            <v>OKAIDI</v>
          </cell>
          <cell r="I92" t="str">
            <v>Turnhoutsebaan 5
Shopping Center</v>
          </cell>
          <cell r="J92" t="str">
            <v>WIJNEGEM</v>
          </cell>
          <cell r="K92" t="str">
            <v>2110</v>
          </cell>
          <cell r="L92" t="str">
            <v>BE</v>
          </cell>
          <cell r="M92" t="str">
            <v>https://antoine.corp.waycom.net/#/link/C-TXNZS</v>
          </cell>
          <cell r="N92" t="str">
            <v>C-BDFXA</v>
          </cell>
          <cell r="O92" t="str">
            <v>IDK Group</v>
          </cell>
          <cell r="P92" t="str">
            <v>DE037394</v>
          </cell>
          <cell r="Q92" t="str">
            <v>CO-GSJDW</v>
          </cell>
          <cell r="R92" t="str">
            <v>unconfirmed</v>
          </cell>
          <cell r="S92" t="str">
            <v>https://antoine.corp.waycom.net/#/link/CO-GSJDW</v>
          </cell>
          <cell r="T92" t="str">
            <v>IDKIDS 2021</v>
          </cell>
          <cell r="U92" t="str">
            <v>tsalmon</v>
          </cell>
          <cell r="V92"/>
          <cell r="W92"/>
          <cell r="X92" t="str">
            <v>WO-HSSAA</v>
          </cell>
          <cell r="Y92" t="str">
            <v>Lien Telecom - International - Lien Telecom FTTH Belgique</v>
          </cell>
          <cell r="Z92" t="str">
            <v>new</v>
          </cell>
          <cell r="AA92" t="str">
            <v>https://antoine.corp.waycom.net/#/link/WO-HSSAA</v>
          </cell>
          <cell r="AB92" t="str">
            <v>1.0000</v>
          </cell>
          <cell r="AC92" t="str">
            <v>lkowal</v>
          </cell>
          <cell r="AD92" t="str">
            <v>07/10/2021</v>
          </cell>
          <cell r="AE92" t="str">
            <v>07/10/2021</v>
          </cell>
          <cell r="AF92"/>
          <cell r="AG92" t="str">
            <v>P-CQIJD</v>
          </cell>
          <cell r="AH92" t="str">
            <v>Lien nu générique – international</v>
          </cell>
          <cell r="AI92" t="str">
            <v>manual</v>
          </cell>
          <cell r="AJ92" t="str">
            <v>new</v>
          </cell>
          <cell r="AK92"/>
          <cell r="AL92"/>
          <cell r="AM92"/>
          <cell r="AN92"/>
          <cell r="AO92"/>
        </row>
        <row r="93">
          <cell r="A93" t="str">
            <v>WOI-LKXHN</v>
          </cell>
          <cell r="B93" t="str">
            <v>Lien Telecom - International - Lien Telecom FTTH Belgique</v>
          </cell>
          <cell r="C93"/>
          <cell r="D93"/>
          <cell r="E93" t="str">
            <v>https://antoine.corp.waycom.net/#/link/WOI-LKXHN</v>
          </cell>
          <cell r="F93" t="str">
            <v>C-TXNZS</v>
          </cell>
          <cell r="G93" t="str">
            <v>oka1494</v>
          </cell>
          <cell r="H93" t="str">
            <v>OKAIDI</v>
          </cell>
          <cell r="I93" t="str">
            <v>Turnhoutsebaan 5
Shopping Center</v>
          </cell>
          <cell r="J93" t="str">
            <v>WIJNEGEM</v>
          </cell>
          <cell r="K93" t="str">
            <v>2110</v>
          </cell>
          <cell r="L93" t="str">
            <v>BE</v>
          </cell>
          <cell r="M93" t="str">
            <v>https://antoine.corp.waycom.net/#/link/C-TXNZS</v>
          </cell>
          <cell r="N93" t="str">
            <v>C-BDFXA</v>
          </cell>
          <cell r="O93" t="str">
            <v>IDK Group</v>
          </cell>
          <cell r="P93" t="str">
            <v>DE037394</v>
          </cell>
          <cell r="Q93" t="str">
            <v>CO-GSJDW</v>
          </cell>
          <cell r="R93" t="str">
            <v>unconfirmed</v>
          </cell>
          <cell r="S93" t="str">
            <v>https://antoine.corp.waycom.net/#/link/CO-GSJDW</v>
          </cell>
          <cell r="T93" t="str">
            <v>IDKIDS 2021</v>
          </cell>
          <cell r="U93" t="str">
            <v>tsalmon</v>
          </cell>
          <cell r="V93"/>
          <cell r="W93"/>
          <cell r="X93" t="str">
            <v>WO-HSSAA</v>
          </cell>
          <cell r="Y93" t="str">
            <v>Lien Telecom - International - Lien Telecom FTTH Belgique</v>
          </cell>
          <cell r="Z93" t="str">
            <v>new</v>
          </cell>
          <cell r="AA93" t="str">
            <v>https://antoine.corp.waycom.net/#/link/WO-HSSAA</v>
          </cell>
          <cell r="AB93" t="str">
            <v>1.0000</v>
          </cell>
          <cell r="AC93" t="str">
            <v>lkowal</v>
          </cell>
          <cell r="AD93" t="str">
            <v>07/10/2021</v>
          </cell>
          <cell r="AE93" t="str">
            <v>07/10/2021</v>
          </cell>
          <cell r="AF93"/>
          <cell r="AG93" t="str">
            <v>P-PQTIM</v>
          </cell>
          <cell r="AH93" t="str">
            <v>Recette de lien livré</v>
          </cell>
          <cell r="AI93" t="str">
            <v>manual</v>
          </cell>
          <cell r="AJ93" t="str">
            <v>new</v>
          </cell>
          <cell r="AK93"/>
          <cell r="AL93"/>
          <cell r="AM93"/>
          <cell r="AN93"/>
          <cell r="AO93"/>
        </row>
        <row r="94">
          <cell r="A94" t="str">
            <v>WOI-XWLSO</v>
          </cell>
          <cell r="B94" t="str">
            <v>Lien Telecom - International - Lien Telecom FTTH Belgique</v>
          </cell>
          <cell r="C94"/>
          <cell r="D94"/>
          <cell r="E94" t="str">
            <v>https://antoine.corp.waycom.net/#/link/WOI-XWLSO</v>
          </cell>
          <cell r="F94" t="str">
            <v>C-DDXFJ</v>
          </cell>
          <cell r="G94" t="str">
            <v>oka1493</v>
          </cell>
          <cell r="H94" t="str">
            <v>OKAIDI</v>
          </cell>
          <cell r="I94" t="str">
            <v>Place Verte 20
Local 111</v>
          </cell>
          <cell r="J94" t="str">
            <v>CHARLEROI</v>
          </cell>
          <cell r="K94" t="str">
            <v>6000</v>
          </cell>
          <cell r="L94" t="str">
            <v>BE</v>
          </cell>
          <cell r="M94" t="str">
            <v>https://antoine.corp.waycom.net/#/link/C-DDXFJ</v>
          </cell>
          <cell r="N94" t="str">
            <v>C-BDFXA</v>
          </cell>
          <cell r="O94" t="str">
            <v>IDK Group</v>
          </cell>
          <cell r="P94" t="str">
            <v>DE037394</v>
          </cell>
          <cell r="Q94" t="str">
            <v>CO-GSJDW</v>
          </cell>
          <cell r="R94" t="str">
            <v>unconfirmed</v>
          </cell>
          <cell r="S94" t="str">
            <v>https://antoine.corp.waycom.net/#/link/CO-GSJDW</v>
          </cell>
          <cell r="T94" t="str">
            <v>IDKIDS 2021</v>
          </cell>
          <cell r="U94" t="str">
            <v>tsalmon</v>
          </cell>
          <cell r="V94"/>
          <cell r="W94"/>
          <cell r="X94" t="str">
            <v>WO-SUQIR</v>
          </cell>
          <cell r="Y94" t="str">
            <v>Lien Telecom - International - Lien Telecom FTTH Belgique</v>
          </cell>
          <cell r="Z94" t="str">
            <v>new</v>
          </cell>
          <cell r="AA94" t="str">
            <v>https://antoine.corp.waycom.net/#/link/WO-SUQIR</v>
          </cell>
          <cell r="AB94" t="str">
            <v>1.0000</v>
          </cell>
          <cell r="AC94" t="str">
            <v>lkowal</v>
          </cell>
          <cell r="AD94" t="str">
            <v>07/10/2021</v>
          </cell>
          <cell r="AE94" t="str">
            <v>07/10/2021</v>
          </cell>
          <cell r="AF94"/>
          <cell r="AG94" t="str">
            <v>P-CQIJD</v>
          </cell>
          <cell r="AH94" t="str">
            <v>Lien nu générique – international</v>
          </cell>
          <cell r="AI94" t="str">
            <v>manual</v>
          </cell>
          <cell r="AJ94" t="str">
            <v>new</v>
          </cell>
          <cell r="AK94"/>
          <cell r="AL94"/>
          <cell r="AM94"/>
          <cell r="AN94"/>
          <cell r="AO94"/>
        </row>
        <row r="95">
          <cell r="A95" t="str">
            <v>WOI-DHQZK</v>
          </cell>
          <cell r="B95" t="str">
            <v>Lien Telecom - International - Lien Telecom FTTH Belgique</v>
          </cell>
          <cell r="C95"/>
          <cell r="D95"/>
          <cell r="E95" t="str">
            <v>https://antoine.corp.waycom.net/#/link/WOI-DHQZK</v>
          </cell>
          <cell r="F95" t="str">
            <v>C-DDXFJ</v>
          </cell>
          <cell r="G95" t="str">
            <v>oka1493</v>
          </cell>
          <cell r="H95" t="str">
            <v>OKAIDI</v>
          </cell>
          <cell r="I95" t="str">
            <v>Place Verte 20
Local 111</v>
          </cell>
          <cell r="J95" t="str">
            <v>CHARLEROI</v>
          </cell>
          <cell r="K95" t="str">
            <v>6000</v>
          </cell>
          <cell r="L95" t="str">
            <v>BE</v>
          </cell>
          <cell r="M95" t="str">
            <v>https://antoine.corp.waycom.net/#/link/C-DDXFJ</v>
          </cell>
          <cell r="N95" t="str">
            <v>C-BDFXA</v>
          </cell>
          <cell r="O95" t="str">
            <v>IDK Group</v>
          </cell>
          <cell r="P95" t="str">
            <v>DE037394</v>
          </cell>
          <cell r="Q95" t="str">
            <v>CO-GSJDW</v>
          </cell>
          <cell r="R95" t="str">
            <v>unconfirmed</v>
          </cell>
          <cell r="S95" t="str">
            <v>https://antoine.corp.waycom.net/#/link/CO-GSJDW</v>
          </cell>
          <cell r="T95" t="str">
            <v>IDKIDS 2021</v>
          </cell>
          <cell r="U95" t="str">
            <v>tsalmon</v>
          </cell>
          <cell r="V95"/>
          <cell r="W95"/>
          <cell r="X95" t="str">
            <v>WO-SUQIR</v>
          </cell>
          <cell r="Y95" t="str">
            <v>Lien Telecom - International - Lien Telecom FTTH Belgique</v>
          </cell>
          <cell r="Z95" t="str">
            <v>new</v>
          </cell>
          <cell r="AA95" t="str">
            <v>https://antoine.corp.waycom.net/#/link/WO-SUQIR</v>
          </cell>
          <cell r="AB95" t="str">
            <v>1.0000</v>
          </cell>
          <cell r="AC95" t="str">
            <v>lkowal</v>
          </cell>
          <cell r="AD95" t="str">
            <v>07/10/2021</v>
          </cell>
          <cell r="AE95" t="str">
            <v>07/10/2021</v>
          </cell>
          <cell r="AF95"/>
          <cell r="AG95" t="str">
            <v>P-PQTIM</v>
          </cell>
          <cell r="AH95" t="str">
            <v>Recette de lien livré</v>
          </cell>
          <cell r="AI95" t="str">
            <v>manual</v>
          </cell>
          <cell r="AJ95" t="str">
            <v>new</v>
          </cell>
          <cell r="AK95"/>
          <cell r="AL95"/>
          <cell r="AM95"/>
          <cell r="AN95"/>
          <cell r="AO95"/>
        </row>
        <row r="96">
          <cell r="A96" t="str">
            <v>WOI-XGGVT</v>
          </cell>
          <cell r="B96" t="str">
            <v>Lien Telecom - International - Lien Telecom FTTH Belgique</v>
          </cell>
          <cell r="C96"/>
          <cell r="D96"/>
          <cell r="E96" t="str">
            <v>https://antoine.corp.waycom.net/#/link/WOI-XGGVT</v>
          </cell>
          <cell r="F96" t="str">
            <v>C-JKTMJ</v>
          </cell>
          <cell r="G96" t="str">
            <v>oka1446</v>
          </cell>
          <cell r="H96" t="str">
            <v>OKAIDI</v>
          </cell>
          <cell r="I96" t="str">
            <v>Drève Olympique 15</v>
          </cell>
          <cell r="J96" t="str">
            <v>ANDERLECHT</v>
          </cell>
          <cell r="K96" t="str">
            <v>1070</v>
          </cell>
          <cell r="L96" t="str">
            <v>BE</v>
          </cell>
          <cell r="M96" t="str">
            <v>https://antoine.corp.waycom.net/#/link/C-JKTMJ</v>
          </cell>
          <cell r="N96" t="str">
            <v>C-BDFXA</v>
          </cell>
          <cell r="O96" t="str">
            <v>IDK Group</v>
          </cell>
          <cell r="P96" t="str">
            <v>DE037394</v>
          </cell>
          <cell r="Q96" t="str">
            <v>CO-GSJDW</v>
          </cell>
          <cell r="R96" t="str">
            <v>unconfirmed</v>
          </cell>
          <cell r="S96" t="str">
            <v>https://antoine.corp.waycom.net/#/link/CO-GSJDW</v>
          </cell>
          <cell r="T96" t="str">
            <v>IDKIDS 2021</v>
          </cell>
          <cell r="U96" t="str">
            <v>tsalmon</v>
          </cell>
          <cell r="V96"/>
          <cell r="W96"/>
          <cell r="X96" t="str">
            <v>WO-STEIS</v>
          </cell>
          <cell r="Y96" t="str">
            <v>Lien Telecom - International - Lien Telecom FTTH Belgique</v>
          </cell>
          <cell r="Z96" t="str">
            <v>new</v>
          </cell>
          <cell r="AA96" t="str">
            <v>https://antoine.corp.waycom.net/#/link/WO-STEIS</v>
          </cell>
          <cell r="AB96" t="str">
            <v>1.0000</v>
          </cell>
          <cell r="AC96" t="str">
            <v>lkowal</v>
          </cell>
          <cell r="AD96" t="str">
            <v>07/10/2021</v>
          </cell>
          <cell r="AE96" t="str">
            <v>07/10/2021</v>
          </cell>
          <cell r="AF96"/>
          <cell r="AG96" t="str">
            <v>P-CQIJD</v>
          </cell>
          <cell r="AH96" t="str">
            <v>Lien nu générique – international</v>
          </cell>
          <cell r="AI96" t="str">
            <v>manual</v>
          </cell>
          <cell r="AJ96" t="str">
            <v>new</v>
          </cell>
          <cell r="AK96"/>
          <cell r="AL96"/>
          <cell r="AM96"/>
          <cell r="AN96"/>
          <cell r="AO96"/>
        </row>
        <row r="97">
          <cell r="A97" t="str">
            <v>WOI-JDFGJ</v>
          </cell>
          <cell r="B97" t="str">
            <v>Lien Telecom - International - Lien Telecom FTTH Belgique</v>
          </cell>
          <cell r="C97"/>
          <cell r="D97"/>
          <cell r="E97" t="str">
            <v>https://antoine.corp.waycom.net/#/link/WOI-JDFGJ</v>
          </cell>
          <cell r="F97" t="str">
            <v>C-JKTMJ</v>
          </cell>
          <cell r="G97" t="str">
            <v>oka1446</v>
          </cell>
          <cell r="H97" t="str">
            <v>OKAIDI</v>
          </cell>
          <cell r="I97" t="str">
            <v>Drève Olympique 15</v>
          </cell>
          <cell r="J97" t="str">
            <v>ANDERLECHT</v>
          </cell>
          <cell r="K97" t="str">
            <v>1070</v>
          </cell>
          <cell r="L97" t="str">
            <v>BE</v>
          </cell>
          <cell r="M97" t="str">
            <v>https://antoine.corp.waycom.net/#/link/C-JKTMJ</v>
          </cell>
          <cell r="N97" t="str">
            <v>C-BDFXA</v>
          </cell>
          <cell r="O97" t="str">
            <v>IDK Group</v>
          </cell>
          <cell r="P97" t="str">
            <v>DE037394</v>
          </cell>
          <cell r="Q97" t="str">
            <v>CO-GSJDW</v>
          </cell>
          <cell r="R97" t="str">
            <v>unconfirmed</v>
          </cell>
          <cell r="S97" t="str">
            <v>https://antoine.corp.waycom.net/#/link/CO-GSJDW</v>
          </cell>
          <cell r="T97" t="str">
            <v>IDKIDS 2021</v>
          </cell>
          <cell r="U97" t="str">
            <v>tsalmon</v>
          </cell>
          <cell r="V97"/>
          <cell r="W97"/>
          <cell r="X97" t="str">
            <v>WO-STEIS</v>
          </cell>
          <cell r="Y97" t="str">
            <v>Lien Telecom - International - Lien Telecom FTTH Belgique</v>
          </cell>
          <cell r="Z97" t="str">
            <v>new</v>
          </cell>
          <cell r="AA97" t="str">
            <v>https://antoine.corp.waycom.net/#/link/WO-STEIS</v>
          </cell>
          <cell r="AB97" t="str">
            <v>1.0000</v>
          </cell>
          <cell r="AC97" t="str">
            <v>lkowal</v>
          </cell>
          <cell r="AD97" t="str">
            <v>07/10/2021</v>
          </cell>
          <cell r="AE97" t="str">
            <v>07/10/2021</v>
          </cell>
          <cell r="AF97"/>
          <cell r="AG97" t="str">
            <v>P-PQTIM</v>
          </cell>
          <cell r="AH97" t="str">
            <v>Recette de lien livré</v>
          </cell>
          <cell r="AI97" t="str">
            <v>manual</v>
          </cell>
          <cell r="AJ97" t="str">
            <v>new</v>
          </cell>
          <cell r="AK97"/>
          <cell r="AL97"/>
          <cell r="AM97"/>
          <cell r="AN97"/>
          <cell r="AO97"/>
        </row>
        <row r="98">
          <cell r="A98" t="str">
            <v>WOI-TCGHK</v>
          </cell>
          <cell r="B98" t="str">
            <v>Lien Telecom - International - Lien Telecom FTTH Belgique</v>
          </cell>
          <cell r="C98"/>
          <cell r="D98"/>
          <cell r="E98" t="str">
            <v>https://antoine.corp.waycom.net/#/link/WOI-TCGHK</v>
          </cell>
          <cell r="F98" t="str">
            <v>C-QVZUF</v>
          </cell>
          <cell r="G98" t="str">
            <v>oka1439</v>
          </cell>
          <cell r="H98" t="str">
            <v>OKAIDI</v>
          </cell>
          <cell r="I98" t="str">
            <v>Rue d'Arlon 220</v>
          </cell>
          <cell r="J98" t="str">
            <v>MESSANCY</v>
          </cell>
          <cell r="K98" t="str">
            <v>6780</v>
          </cell>
          <cell r="L98" t="str">
            <v>BE</v>
          </cell>
          <cell r="M98" t="str">
            <v>https://antoine.corp.waycom.net/#/link/C-QVZUF</v>
          </cell>
          <cell r="N98" t="str">
            <v>C-BDFXA</v>
          </cell>
          <cell r="O98" t="str">
            <v>IDK Group</v>
          </cell>
          <cell r="P98" t="str">
            <v>DE037394</v>
          </cell>
          <cell r="Q98" t="str">
            <v>CO-GSJDW</v>
          </cell>
          <cell r="R98" t="str">
            <v>unconfirmed</v>
          </cell>
          <cell r="S98" t="str">
            <v>https://antoine.corp.waycom.net/#/link/CO-GSJDW</v>
          </cell>
          <cell r="T98" t="str">
            <v>IDKIDS 2021</v>
          </cell>
          <cell r="U98" t="str">
            <v>tsalmon</v>
          </cell>
          <cell r="V98"/>
          <cell r="W98"/>
          <cell r="X98" t="str">
            <v>WO-XRFBC</v>
          </cell>
          <cell r="Y98" t="str">
            <v>Lien Telecom - International - Lien Telecom FTTH Belgique</v>
          </cell>
          <cell r="Z98" t="str">
            <v>new</v>
          </cell>
          <cell r="AA98" t="str">
            <v>https://antoine.corp.waycom.net/#/link/WO-XRFBC</v>
          </cell>
          <cell r="AB98" t="str">
            <v>1.0000</v>
          </cell>
          <cell r="AC98" t="str">
            <v>lkowal</v>
          </cell>
          <cell r="AD98" t="str">
            <v>07/10/2021</v>
          </cell>
          <cell r="AE98" t="str">
            <v>07/10/2021</v>
          </cell>
          <cell r="AF98"/>
          <cell r="AG98" t="str">
            <v>P-CQIJD</v>
          </cell>
          <cell r="AH98" t="str">
            <v>Lien nu générique – international</v>
          </cell>
          <cell r="AI98" t="str">
            <v>manual</v>
          </cell>
          <cell r="AJ98" t="str">
            <v>new</v>
          </cell>
          <cell r="AK98"/>
          <cell r="AL98"/>
          <cell r="AM98"/>
          <cell r="AN98"/>
          <cell r="AO98"/>
        </row>
        <row r="99">
          <cell r="A99" t="str">
            <v>WOI-KQCYM</v>
          </cell>
          <cell r="B99" t="str">
            <v>Lien Telecom - International - Lien Telecom FTTH Belgique</v>
          </cell>
          <cell r="C99"/>
          <cell r="D99"/>
          <cell r="E99" t="str">
            <v>https://antoine.corp.waycom.net/#/link/WOI-KQCYM</v>
          </cell>
          <cell r="F99" t="str">
            <v>C-QVZUF</v>
          </cell>
          <cell r="G99" t="str">
            <v>oka1439</v>
          </cell>
          <cell r="H99" t="str">
            <v>OKAIDI</v>
          </cell>
          <cell r="I99" t="str">
            <v>Rue d'Arlon 220</v>
          </cell>
          <cell r="J99" t="str">
            <v>MESSANCY</v>
          </cell>
          <cell r="K99" t="str">
            <v>6780</v>
          </cell>
          <cell r="L99" t="str">
            <v>BE</v>
          </cell>
          <cell r="M99" t="str">
            <v>https://antoine.corp.waycom.net/#/link/C-QVZUF</v>
          </cell>
          <cell r="N99" t="str">
            <v>C-BDFXA</v>
          </cell>
          <cell r="O99" t="str">
            <v>IDK Group</v>
          </cell>
          <cell r="P99" t="str">
            <v>DE037394</v>
          </cell>
          <cell r="Q99" t="str">
            <v>CO-GSJDW</v>
          </cell>
          <cell r="R99" t="str">
            <v>unconfirmed</v>
          </cell>
          <cell r="S99" t="str">
            <v>https://antoine.corp.waycom.net/#/link/CO-GSJDW</v>
          </cell>
          <cell r="T99" t="str">
            <v>IDKIDS 2021</v>
          </cell>
          <cell r="U99" t="str">
            <v>tsalmon</v>
          </cell>
          <cell r="V99"/>
          <cell r="W99"/>
          <cell r="X99" t="str">
            <v>WO-XRFBC</v>
          </cell>
          <cell r="Y99" t="str">
            <v>Lien Telecom - International - Lien Telecom FTTH Belgique</v>
          </cell>
          <cell r="Z99" t="str">
            <v>new</v>
          </cell>
          <cell r="AA99" t="str">
            <v>https://antoine.corp.waycom.net/#/link/WO-XRFBC</v>
          </cell>
          <cell r="AB99" t="str">
            <v>1.0000</v>
          </cell>
          <cell r="AC99" t="str">
            <v>lkowal</v>
          </cell>
          <cell r="AD99" t="str">
            <v>07/10/2021</v>
          </cell>
          <cell r="AE99" t="str">
            <v>07/10/2021</v>
          </cell>
          <cell r="AF99"/>
          <cell r="AG99" t="str">
            <v>P-PQTIM</v>
          </cell>
          <cell r="AH99" t="str">
            <v>Recette de lien livré</v>
          </cell>
          <cell r="AI99" t="str">
            <v>manual</v>
          </cell>
          <cell r="AJ99" t="str">
            <v>new</v>
          </cell>
          <cell r="AK99"/>
          <cell r="AL99"/>
          <cell r="AM99"/>
          <cell r="AN99"/>
          <cell r="AO99"/>
        </row>
        <row r="100">
          <cell r="A100" t="str">
            <v>WOI-IOGRP</v>
          </cell>
          <cell r="B100" t="str">
            <v>Lien Telecom - International - Lien Telecom FTTH Belgique</v>
          </cell>
          <cell r="C100"/>
          <cell r="D100"/>
          <cell r="E100" t="str">
            <v>https://antoine.corp.waycom.net/#/link/WOI-IOGRP</v>
          </cell>
          <cell r="F100" t="str">
            <v>C-ZMVZT</v>
          </cell>
          <cell r="G100" t="str">
            <v>oka1438</v>
          </cell>
          <cell r="H100" t="str">
            <v>OKAIDI</v>
          </cell>
          <cell r="I100" t="str">
            <v>Boulevard Raymond Poincaré 7
Centre commercial Médiacité</v>
          </cell>
          <cell r="J100" t="str">
            <v>LIEGE</v>
          </cell>
          <cell r="K100" t="str">
            <v>4020</v>
          </cell>
          <cell r="L100" t="str">
            <v>BE</v>
          </cell>
          <cell r="M100" t="str">
            <v>https://antoine.corp.waycom.net/#/link/C-ZMVZT</v>
          </cell>
          <cell r="N100" t="str">
            <v>C-BDFXA</v>
          </cell>
          <cell r="O100" t="str">
            <v>IDK Group</v>
          </cell>
          <cell r="P100" t="str">
            <v>DE037394</v>
          </cell>
          <cell r="Q100" t="str">
            <v>CO-GSJDW</v>
          </cell>
          <cell r="R100" t="str">
            <v>unconfirmed</v>
          </cell>
          <cell r="S100" t="str">
            <v>https://antoine.corp.waycom.net/#/link/CO-GSJDW</v>
          </cell>
          <cell r="T100" t="str">
            <v>IDKIDS 2021</v>
          </cell>
          <cell r="U100" t="str">
            <v>tsalmon</v>
          </cell>
          <cell r="V100"/>
          <cell r="W100"/>
          <cell r="X100" t="str">
            <v>WO-ECYFV</v>
          </cell>
          <cell r="Y100" t="str">
            <v>Lien Telecom - International - Lien Telecom FTTH Belgique</v>
          </cell>
          <cell r="Z100" t="str">
            <v>new</v>
          </cell>
          <cell r="AA100" t="str">
            <v>https://antoine.corp.waycom.net/#/link/WO-ECYFV</v>
          </cell>
          <cell r="AB100" t="str">
            <v>1.0000</v>
          </cell>
          <cell r="AC100" t="str">
            <v>lkowal</v>
          </cell>
          <cell r="AD100" t="str">
            <v>07/10/2021</v>
          </cell>
          <cell r="AE100" t="str">
            <v>07/10/2021</v>
          </cell>
          <cell r="AF100" t="str">
            <v>BRUDER</v>
          </cell>
          <cell r="AG100" t="str">
            <v>P-CQIJD</v>
          </cell>
          <cell r="AH100" t="str">
            <v>Lien nu générique – international</v>
          </cell>
          <cell r="AI100" t="str">
            <v>manual</v>
          </cell>
          <cell r="AJ100" t="str">
            <v>new</v>
          </cell>
          <cell r="AK100"/>
          <cell r="AL100"/>
          <cell r="AM100"/>
          <cell r="AN100"/>
          <cell r="AO100"/>
        </row>
        <row r="101">
          <cell r="A101" t="str">
            <v>WOI-CCDWX</v>
          </cell>
          <cell r="B101" t="str">
            <v>Lien Telecom - International - Lien Telecom FTTH Belgique</v>
          </cell>
          <cell r="C101"/>
          <cell r="D101"/>
          <cell r="E101" t="str">
            <v>https://antoine.corp.waycom.net/#/link/WOI-CCDWX</v>
          </cell>
          <cell r="F101" t="str">
            <v>C-ZMVZT</v>
          </cell>
          <cell r="G101" t="str">
            <v>oka1438</v>
          </cell>
          <cell r="H101" t="str">
            <v>OKAIDI</v>
          </cell>
          <cell r="I101" t="str">
            <v>Boulevard Raymond Poincaré 7
Centre commercial Médiacité</v>
          </cell>
          <cell r="J101" t="str">
            <v>LIEGE</v>
          </cell>
          <cell r="K101" t="str">
            <v>4020</v>
          </cell>
          <cell r="L101" t="str">
            <v>BE</v>
          </cell>
          <cell r="M101" t="str">
            <v>https://antoine.corp.waycom.net/#/link/C-ZMVZT</v>
          </cell>
          <cell r="N101" t="str">
            <v>C-BDFXA</v>
          </cell>
          <cell r="O101" t="str">
            <v>IDK Group</v>
          </cell>
          <cell r="P101" t="str">
            <v>DE037394</v>
          </cell>
          <cell r="Q101" t="str">
            <v>CO-GSJDW</v>
          </cell>
          <cell r="R101" t="str">
            <v>unconfirmed</v>
          </cell>
          <cell r="S101" t="str">
            <v>https://antoine.corp.waycom.net/#/link/CO-GSJDW</v>
          </cell>
          <cell r="T101" t="str">
            <v>IDKIDS 2021</v>
          </cell>
          <cell r="U101" t="str">
            <v>tsalmon</v>
          </cell>
          <cell r="V101"/>
          <cell r="W101"/>
          <cell r="X101" t="str">
            <v>WO-ECYFV</v>
          </cell>
          <cell r="Y101" t="str">
            <v>Lien Telecom - International - Lien Telecom FTTH Belgique</v>
          </cell>
          <cell r="Z101" t="str">
            <v>new</v>
          </cell>
          <cell r="AA101" t="str">
            <v>https://antoine.corp.waycom.net/#/link/WO-ECYFV</v>
          </cell>
          <cell r="AB101" t="str">
            <v>1.0000</v>
          </cell>
          <cell r="AC101" t="str">
            <v>lkowal</v>
          </cell>
          <cell r="AD101" t="str">
            <v>07/10/2021</v>
          </cell>
          <cell r="AE101" t="str">
            <v>07/10/2021</v>
          </cell>
          <cell r="AF101" t="str">
            <v>BRUDER</v>
          </cell>
          <cell r="AG101" t="str">
            <v>P-PQTIM</v>
          </cell>
          <cell r="AH101" t="str">
            <v>Recette de lien livré</v>
          </cell>
          <cell r="AI101" t="str">
            <v>manual</v>
          </cell>
          <cell r="AJ101" t="str">
            <v>new</v>
          </cell>
          <cell r="AK101"/>
          <cell r="AL101"/>
          <cell r="AM101"/>
          <cell r="AN101"/>
          <cell r="AO101"/>
        </row>
        <row r="102">
          <cell r="A102" t="str">
            <v>WOI-HHUOD</v>
          </cell>
          <cell r="B102" t="str">
            <v>Lien Telecom - International - Lien Telecom FTTH Belgique</v>
          </cell>
          <cell r="C102"/>
          <cell r="D102"/>
          <cell r="E102" t="str">
            <v>https://antoine.corp.waycom.net/#/link/WOI-HHUOD</v>
          </cell>
          <cell r="F102" t="str">
            <v>C-GHOCO</v>
          </cell>
          <cell r="G102" t="str">
            <v>oka1333</v>
          </cell>
          <cell r="H102" t="str">
            <v>OKAIDI</v>
          </cell>
          <cell r="I102" t="str">
            <v>Boulevard Sylvain Dupuis 433</v>
          </cell>
          <cell r="J102" t="str">
            <v>ANDERLECHT</v>
          </cell>
          <cell r="K102" t="str">
            <v>1070</v>
          </cell>
          <cell r="L102" t="str">
            <v>BE</v>
          </cell>
          <cell r="M102" t="str">
            <v>https://antoine.corp.waycom.net/#/link/C-GHOCO</v>
          </cell>
          <cell r="N102" t="str">
            <v>C-BDFXA</v>
          </cell>
          <cell r="O102" t="str">
            <v>IDK Group</v>
          </cell>
          <cell r="P102" t="str">
            <v>DE037394</v>
          </cell>
          <cell r="Q102" t="str">
            <v>CO-GSJDW</v>
          </cell>
          <cell r="R102" t="str">
            <v>unconfirmed</v>
          </cell>
          <cell r="S102" t="str">
            <v>https://antoine.corp.waycom.net/#/link/CO-GSJDW</v>
          </cell>
          <cell r="T102" t="str">
            <v>IDKIDS 2021</v>
          </cell>
          <cell r="U102" t="str">
            <v>tsalmon</v>
          </cell>
          <cell r="V102"/>
          <cell r="W102"/>
          <cell r="X102" t="str">
            <v>WO-QMZTP</v>
          </cell>
          <cell r="Y102" t="str">
            <v>Lien Telecom - International - Lien Telecom FTTH Belgique</v>
          </cell>
          <cell r="Z102" t="str">
            <v>new</v>
          </cell>
          <cell r="AA102" t="str">
            <v>https://antoine.corp.waycom.net/#/link/WO-QMZTP</v>
          </cell>
          <cell r="AB102" t="str">
            <v>1.0000</v>
          </cell>
          <cell r="AC102" t="str">
            <v>lkowal</v>
          </cell>
          <cell r="AD102" t="str">
            <v>07/10/2021</v>
          </cell>
          <cell r="AE102" t="str">
            <v>07/10/2021</v>
          </cell>
          <cell r="AF102"/>
          <cell r="AG102" t="str">
            <v>P-CQIJD</v>
          </cell>
          <cell r="AH102" t="str">
            <v>Lien nu générique – international</v>
          </cell>
          <cell r="AI102" t="str">
            <v>manual</v>
          </cell>
          <cell r="AJ102" t="str">
            <v>new</v>
          </cell>
          <cell r="AK102"/>
          <cell r="AL102"/>
          <cell r="AM102"/>
          <cell r="AN102"/>
          <cell r="AO102"/>
        </row>
        <row r="103">
          <cell r="A103" t="str">
            <v>WOI-RBGCB</v>
          </cell>
          <cell r="B103" t="str">
            <v>Lien Telecom - International - Lien Telecom FTTH Belgique</v>
          </cell>
          <cell r="C103"/>
          <cell r="D103"/>
          <cell r="E103" t="str">
            <v>https://antoine.corp.waycom.net/#/link/WOI-RBGCB</v>
          </cell>
          <cell r="F103" t="str">
            <v>C-GHOCO</v>
          </cell>
          <cell r="G103" t="str">
            <v>oka1333</v>
          </cell>
          <cell r="H103" t="str">
            <v>OKAIDI</v>
          </cell>
          <cell r="I103" t="str">
            <v>Boulevard Sylvain Dupuis 433</v>
          </cell>
          <cell r="J103" t="str">
            <v>ANDERLECHT</v>
          </cell>
          <cell r="K103" t="str">
            <v>1070</v>
          </cell>
          <cell r="L103" t="str">
            <v>BE</v>
          </cell>
          <cell r="M103" t="str">
            <v>https://antoine.corp.waycom.net/#/link/C-GHOCO</v>
          </cell>
          <cell r="N103" t="str">
            <v>C-BDFXA</v>
          </cell>
          <cell r="O103" t="str">
            <v>IDK Group</v>
          </cell>
          <cell r="P103" t="str">
            <v>DE037394</v>
          </cell>
          <cell r="Q103" t="str">
            <v>CO-GSJDW</v>
          </cell>
          <cell r="R103" t="str">
            <v>unconfirmed</v>
          </cell>
          <cell r="S103" t="str">
            <v>https://antoine.corp.waycom.net/#/link/CO-GSJDW</v>
          </cell>
          <cell r="T103" t="str">
            <v>IDKIDS 2021</v>
          </cell>
          <cell r="U103" t="str">
            <v>tsalmon</v>
          </cell>
          <cell r="V103"/>
          <cell r="W103"/>
          <cell r="X103" t="str">
            <v>WO-QMZTP</v>
          </cell>
          <cell r="Y103" t="str">
            <v>Lien Telecom - International - Lien Telecom FTTH Belgique</v>
          </cell>
          <cell r="Z103" t="str">
            <v>new</v>
          </cell>
          <cell r="AA103" t="str">
            <v>https://antoine.corp.waycom.net/#/link/WO-QMZTP</v>
          </cell>
          <cell r="AB103" t="str">
            <v>1.0000</v>
          </cell>
          <cell r="AC103" t="str">
            <v>lkowal</v>
          </cell>
          <cell r="AD103" t="str">
            <v>07/10/2021</v>
          </cell>
          <cell r="AE103" t="str">
            <v>07/10/2021</v>
          </cell>
          <cell r="AF103"/>
          <cell r="AG103" t="str">
            <v>P-PQTIM</v>
          </cell>
          <cell r="AH103" t="str">
            <v>Recette de lien livré</v>
          </cell>
          <cell r="AI103" t="str">
            <v>manual</v>
          </cell>
          <cell r="AJ103" t="str">
            <v>new</v>
          </cell>
          <cell r="AK103"/>
          <cell r="AL103"/>
          <cell r="AM103"/>
          <cell r="AN103"/>
          <cell r="AO103"/>
        </row>
        <row r="104">
          <cell r="A104" t="str">
            <v>WOI-AXKJA</v>
          </cell>
          <cell r="B104" t="str">
            <v>Lien Telecom - International - Lien Telecom FTTH Belgique</v>
          </cell>
          <cell r="C104"/>
          <cell r="D104"/>
          <cell r="E104" t="str">
            <v>https://antoine.corp.waycom.net/#/link/WOI-AXKJA</v>
          </cell>
          <cell r="F104" t="str">
            <v>C-UJEAR</v>
          </cell>
          <cell r="G104" t="str">
            <v>oka1331</v>
          </cell>
          <cell r="H104" t="str">
            <v>OKAIDI</v>
          </cell>
          <cell r="I104" t="str">
            <v>Rue de l'Ange 99</v>
          </cell>
          <cell r="J104" t="str">
            <v>NAMUR</v>
          </cell>
          <cell r="K104" t="str">
            <v>5000</v>
          </cell>
          <cell r="L104" t="str">
            <v>BE</v>
          </cell>
          <cell r="M104" t="str">
            <v>https://antoine.corp.waycom.net/#/link/C-UJEAR</v>
          </cell>
          <cell r="N104" t="str">
            <v>C-BDFXA</v>
          </cell>
          <cell r="O104" t="str">
            <v>IDK Group</v>
          </cell>
          <cell r="P104" t="str">
            <v>DE037394</v>
          </cell>
          <cell r="Q104" t="str">
            <v>CO-GSJDW</v>
          </cell>
          <cell r="R104" t="str">
            <v>unconfirmed</v>
          </cell>
          <cell r="S104" t="str">
            <v>https://antoine.corp.waycom.net/#/link/CO-GSJDW</v>
          </cell>
          <cell r="T104" t="str">
            <v>IDKIDS 2021</v>
          </cell>
          <cell r="U104" t="str">
            <v>tsalmon</v>
          </cell>
          <cell r="V104"/>
          <cell r="W104"/>
          <cell r="X104" t="str">
            <v>WO-VUXZY</v>
          </cell>
          <cell r="Y104" t="str">
            <v>Lien Telecom - International - Lien Telecom FTTH Belgique</v>
          </cell>
          <cell r="Z104" t="str">
            <v>new</v>
          </cell>
          <cell r="AA104" t="str">
            <v>https://antoine.corp.waycom.net/#/link/WO-VUXZY</v>
          </cell>
          <cell r="AB104" t="str">
            <v>1.0000</v>
          </cell>
          <cell r="AC104" t="str">
            <v>lkowal</v>
          </cell>
          <cell r="AD104" t="str">
            <v>07/10/2021</v>
          </cell>
          <cell r="AE104" t="str">
            <v>07/10/2021</v>
          </cell>
          <cell r="AF104"/>
          <cell r="AG104" t="str">
            <v>P-CQIJD</v>
          </cell>
          <cell r="AH104" t="str">
            <v>Lien nu générique – international</v>
          </cell>
          <cell r="AI104" t="str">
            <v>manual</v>
          </cell>
          <cell r="AJ104" t="str">
            <v>new</v>
          </cell>
          <cell r="AK104"/>
          <cell r="AL104"/>
          <cell r="AM104"/>
          <cell r="AN104"/>
          <cell r="AO104"/>
        </row>
        <row r="105">
          <cell r="A105" t="str">
            <v>WOI-EKLUJ</v>
          </cell>
          <cell r="B105" t="str">
            <v>Lien Telecom - International - Lien Telecom FTTH Belgique</v>
          </cell>
          <cell r="C105"/>
          <cell r="D105"/>
          <cell r="E105" t="str">
            <v>https://antoine.corp.waycom.net/#/link/WOI-EKLUJ</v>
          </cell>
          <cell r="F105" t="str">
            <v>C-UJEAR</v>
          </cell>
          <cell r="G105" t="str">
            <v>oka1331</v>
          </cell>
          <cell r="H105" t="str">
            <v>OKAIDI</v>
          </cell>
          <cell r="I105" t="str">
            <v>Rue de l'Ange 99</v>
          </cell>
          <cell r="J105" t="str">
            <v>NAMUR</v>
          </cell>
          <cell r="K105" t="str">
            <v>5000</v>
          </cell>
          <cell r="L105" t="str">
            <v>BE</v>
          </cell>
          <cell r="M105" t="str">
            <v>https://antoine.corp.waycom.net/#/link/C-UJEAR</v>
          </cell>
          <cell r="N105" t="str">
            <v>C-BDFXA</v>
          </cell>
          <cell r="O105" t="str">
            <v>IDK Group</v>
          </cell>
          <cell r="P105" t="str">
            <v>DE037394</v>
          </cell>
          <cell r="Q105" t="str">
            <v>CO-GSJDW</v>
          </cell>
          <cell r="R105" t="str">
            <v>unconfirmed</v>
          </cell>
          <cell r="S105" t="str">
            <v>https://antoine.corp.waycom.net/#/link/CO-GSJDW</v>
          </cell>
          <cell r="T105" t="str">
            <v>IDKIDS 2021</v>
          </cell>
          <cell r="U105" t="str">
            <v>tsalmon</v>
          </cell>
          <cell r="V105"/>
          <cell r="W105"/>
          <cell r="X105" t="str">
            <v>WO-VUXZY</v>
          </cell>
          <cell r="Y105" t="str">
            <v>Lien Telecom - International - Lien Telecom FTTH Belgique</v>
          </cell>
          <cell r="Z105" t="str">
            <v>new</v>
          </cell>
          <cell r="AA105" t="str">
            <v>https://antoine.corp.waycom.net/#/link/WO-VUXZY</v>
          </cell>
          <cell r="AB105" t="str">
            <v>1.0000</v>
          </cell>
          <cell r="AC105" t="str">
            <v>lkowal</v>
          </cell>
          <cell r="AD105" t="str">
            <v>07/10/2021</v>
          </cell>
          <cell r="AE105" t="str">
            <v>07/10/2021</v>
          </cell>
          <cell r="AF105"/>
          <cell r="AG105" t="str">
            <v>P-PQTIM</v>
          </cell>
          <cell r="AH105" t="str">
            <v>Recette de lien livré</v>
          </cell>
          <cell r="AI105" t="str">
            <v>manual</v>
          </cell>
          <cell r="AJ105" t="str">
            <v>new</v>
          </cell>
          <cell r="AK105"/>
          <cell r="AL105"/>
          <cell r="AM105"/>
          <cell r="AN105"/>
          <cell r="AO105"/>
        </row>
        <row r="106">
          <cell r="A106" t="str">
            <v>WOI-DFYIL</v>
          </cell>
          <cell r="B106" t="str">
            <v>Lien Telecom - International - Lien Telecom FTTH Belgique</v>
          </cell>
          <cell r="C106"/>
          <cell r="D106"/>
          <cell r="E106" t="str">
            <v>https://antoine.corp.waycom.net/#/link/WOI-DFYIL</v>
          </cell>
          <cell r="F106" t="str">
            <v>C-GJJAI</v>
          </cell>
          <cell r="G106" t="str">
            <v>oka1043</v>
          </cell>
          <cell r="H106" t="str">
            <v>OKAIDI</v>
          </cell>
          <cell r="I106" t="str">
            <v>Place Les Grands Prés 1</v>
          </cell>
          <cell r="J106" t="str">
            <v>MONS</v>
          </cell>
          <cell r="K106" t="str">
            <v>7000</v>
          </cell>
          <cell r="L106" t="str">
            <v>BE</v>
          </cell>
          <cell r="M106" t="str">
            <v>https://antoine.corp.waycom.net/#/link/C-GJJAI</v>
          </cell>
          <cell r="N106" t="str">
            <v>C-BDFXA</v>
          </cell>
          <cell r="O106" t="str">
            <v>IDK Group</v>
          </cell>
          <cell r="P106" t="str">
            <v>DE037394</v>
          </cell>
          <cell r="Q106" t="str">
            <v>CO-GSJDW</v>
          </cell>
          <cell r="R106" t="str">
            <v>unconfirmed</v>
          </cell>
          <cell r="S106" t="str">
            <v>https://antoine.corp.waycom.net/#/link/CO-GSJDW</v>
          </cell>
          <cell r="T106" t="str">
            <v>IDKIDS 2021</v>
          </cell>
          <cell r="U106" t="str">
            <v>tsalmon</v>
          </cell>
          <cell r="V106"/>
          <cell r="W106"/>
          <cell r="X106" t="str">
            <v>WO-XTNJT</v>
          </cell>
          <cell r="Y106" t="str">
            <v>Lien Telecom - International - Lien Telecom FTTH Belgique</v>
          </cell>
          <cell r="Z106" t="str">
            <v>new</v>
          </cell>
          <cell r="AA106" t="str">
            <v>https://antoine.corp.waycom.net/#/link/WO-XTNJT</v>
          </cell>
          <cell r="AB106" t="str">
            <v>1.0000</v>
          </cell>
          <cell r="AC106" t="str">
            <v>lkowal</v>
          </cell>
          <cell r="AD106" t="str">
            <v>07/10/2021</v>
          </cell>
          <cell r="AE106" t="str">
            <v>07/10/2021</v>
          </cell>
          <cell r="AF106"/>
          <cell r="AG106" t="str">
            <v>P-CQIJD</v>
          </cell>
          <cell r="AH106" t="str">
            <v>Lien nu générique – international</v>
          </cell>
          <cell r="AI106" t="str">
            <v>manual</v>
          </cell>
          <cell r="AJ106" t="str">
            <v>new</v>
          </cell>
          <cell r="AK106"/>
          <cell r="AL106"/>
          <cell r="AM106"/>
          <cell r="AN106"/>
          <cell r="AO106"/>
        </row>
        <row r="107">
          <cell r="A107" t="str">
            <v>WOI-ASNNX</v>
          </cell>
          <cell r="B107" t="str">
            <v>Lien Telecom - International - Lien Telecom FTTH Belgique</v>
          </cell>
          <cell r="C107"/>
          <cell r="D107"/>
          <cell r="E107" t="str">
            <v>https://antoine.corp.waycom.net/#/link/WOI-ASNNX</v>
          </cell>
          <cell r="F107" t="str">
            <v>C-GJJAI</v>
          </cell>
          <cell r="G107" t="str">
            <v>oka1043</v>
          </cell>
          <cell r="H107" t="str">
            <v>OKAIDI</v>
          </cell>
          <cell r="I107" t="str">
            <v>Place Les Grands Prés 1</v>
          </cell>
          <cell r="J107" t="str">
            <v>MONS</v>
          </cell>
          <cell r="K107" t="str">
            <v>7000</v>
          </cell>
          <cell r="L107" t="str">
            <v>BE</v>
          </cell>
          <cell r="M107" t="str">
            <v>https://antoine.corp.waycom.net/#/link/C-GJJAI</v>
          </cell>
          <cell r="N107" t="str">
            <v>C-BDFXA</v>
          </cell>
          <cell r="O107" t="str">
            <v>IDK Group</v>
          </cell>
          <cell r="P107" t="str">
            <v>DE037394</v>
          </cell>
          <cell r="Q107" t="str">
            <v>CO-GSJDW</v>
          </cell>
          <cell r="R107" t="str">
            <v>unconfirmed</v>
          </cell>
          <cell r="S107" t="str">
            <v>https://antoine.corp.waycom.net/#/link/CO-GSJDW</v>
          </cell>
          <cell r="T107" t="str">
            <v>IDKIDS 2021</v>
          </cell>
          <cell r="U107" t="str">
            <v>tsalmon</v>
          </cell>
          <cell r="V107"/>
          <cell r="W107"/>
          <cell r="X107" t="str">
            <v>WO-XTNJT</v>
          </cell>
          <cell r="Y107" t="str">
            <v>Lien Telecom - International - Lien Telecom FTTH Belgique</v>
          </cell>
          <cell r="Z107" t="str">
            <v>new</v>
          </cell>
          <cell r="AA107" t="str">
            <v>https://antoine.corp.waycom.net/#/link/WO-XTNJT</v>
          </cell>
          <cell r="AB107" t="str">
            <v>1.0000</v>
          </cell>
          <cell r="AC107" t="str">
            <v>lkowal</v>
          </cell>
          <cell r="AD107" t="str">
            <v>07/10/2021</v>
          </cell>
          <cell r="AE107" t="str">
            <v>07/10/2021</v>
          </cell>
          <cell r="AF107"/>
          <cell r="AG107" t="str">
            <v>P-PQTIM</v>
          </cell>
          <cell r="AH107" t="str">
            <v>Recette de lien livré</v>
          </cell>
          <cell r="AI107" t="str">
            <v>manual</v>
          </cell>
          <cell r="AJ107" t="str">
            <v>new</v>
          </cell>
          <cell r="AK107"/>
          <cell r="AL107"/>
          <cell r="AM107"/>
          <cell r="AN107"/>
          <cell r="AO107"/>
        </row>
        <row r="108">
          <cell r="A108" t="str">
            <v>WOI-MYXCE</v>
          </cell>
          <cell r="B108" t="str">
            <v>Lien Telecom - International - Lien Telecom FTTH Belgique</v>
          </cell>
          <cell r="C108"/>
          <cell r="D108"/>
          <cell r="E108" t="str">
            <v>https://antoine.corp.waycom.net/#/link/WOI-MYXCE</v>
          </cell>
          <cell r="F108" t="str">
            <v>C-XSCHB</v>
          </cell>
          <cell r="G108" t="str">
            <v>oka0884</v>
          </cell>
          <cell r="H108" t="str">
            <v>NIVELLES CC</v>
          </cell>
          <cell r="I108" t="str">
            <v>Chaussée de Mons 18</v>
          </cell>
          <cell r="J108" t="str">
            <v>Nivelles</v>
          </cell>
          <cell r="K108" t="str">
            <v>1400</v>
          </cell>
          <cell r="L108" t="str">
            <v>BE</v>
          </cell>
          <cell r="M108" t="str">
            <v>https://antoine.corp.waycom.net/#/link/C-XSCHB</v>
          </cell>
          <cell r="N108" t="str">
            <v>C-BDFXA</v>
          </cell>
          <cell r="O108" t="str">
            <v>IDK Group</v>
          </cell>
          <cell r="P108" t="str">
            <v>DE037394</v>
          </cell>
          <cell r="Q108" t="str">
            <v>CO-GSJDW</v>
          </cell>
          <cell r="R108" t="str">
            <v>unconfirmed</v>
          </cell>
          <cell r="S108" t="str">
            <v>https://antoine.corp.waycom.net/#/link/CO-GSJDW</v>
          </cell>
          <cell r="T108" t="str">
            <v>IDKIDS 2021</v>
          </cell>
          <cell r="U108" t="str">
            <v>tsalmon</v>
          </cell>
          <cell r="V108"/>
          <cell r="W108"/>
          <cell r="X108" t="str">
            <v>WO-PGEOQ</v>
          </cell>
          <cell r="Y108" t="str">
            <v>Lien Telecom - International - Lien Telecom FTTH Belgique</v>
          </cell>
          <cell r="Z108" t="str">
            <v>new</v>
          </cell>
          <cell r="AA108" t="str">
            <v>https://antoine.corp.waycom.net/#/link/WO-PGEOQ</v>
          </cell>
          <cell r="AB108" t="str">
            <v>1.0000</v>
          </cell>
          <cell r="AC108" t="str">
            <v>lkowal</v>
          </cell>
          <cell r="AD108" t="str">
            <v>07/10/2021</v>
          </cell>
          <cell r="AE108" t="str">
            <v>07/10/2021</v>
          </cell>
          <cell r="AF108" t="str">
            <v>Responsable</v>
          </cell>
          <cell r="AG108" t="str">
            <v>P-CQIJD</v>
          </cell>
          <cell r="AH108" t="str">
            <v>Lien nu générique – international</v>
          </cell>
          <cell r="AI108" t="str">
            <v>manual</v>
          </cell>
          <cell r="AJ108" t="str">
            <v>new</v>
          </cell>
          <cell r="AK108"/>
          <cell r="AL108"/>
          <cell r="AM108"/>
          <cell r="AN108"/>
          <cell r="AO108"/>
        </row>
        <row r="109">
          <cell r="A109" t="str">
            <v>WOI-NXCZV</v>
          </cell>
          <cell r="B109" t="str">
            <v>Lien Telecom - International - Lien Telecom FTTH Belgique</v>
          </cell>
          <cell r="C109"/>
          <cell r="D109"/>
          <cell r="E109" t="str">
            <v>https://antoine.corp.waycom.net/#/link/WOI-NXCZV</v>
          </cell>
          <cell r="F109" t="str">
            <v>C-XSCHB</v>
          </cell>
          <cell r="G109" t="str">
            <v>oka0884</v>
          </cell>
          <cell r="H109" t="str">
            <v>NIVELLES CC</v>
          </cell>
          <cell r="I109" t="str">
            <v>Chaussée de Mons 18</v>
          </cell>
          <cell r="J109" t="str">
            <v>Nivelles</v>
          </cell>
          <cell r="K109" t="str">
            <v>1400</v>
          </cell>
          <cell r="L109" t="str">
            <v>BE</v>
          </cell>
          <cell r="M109" t="str">
            <v>https://antoine.corp.waycom.net/#/link/C-XSCHB</v>
          </cell>
          <cell r="N109" t="str">
            <v>C-BDFXA</v>
          </cell>
          <cell r="O109" t="str">
            <v>IDK Group</v>
          </cell>
          <cell r="P109" t="str">
            <v>DE037394</v>
          </cell>
          <cell r="Q109" t="str">
            <v>CO-GSJDW</v>
          </cell>
          <cell r="R109" t="str">
            <v>unconfirmed</v>
          </cell>
          <cell r="S109" t="str">
            <v>https://antoine.corp.waycom.net/#/link/CO-GSJDW</v>
          </cell>
          <cell r="T109" t="str">
            <v>IDKIDS 2021</v>
          </cell>
          <cell r="U109" t="str">
            <v>tsalmon</v>
          </cell>
          <cell r="V109"/>
          <cell r="W109"/>
          <cell r="X109" t="str">
            <v>WO-PGEOQ</v>
          </cell>
          <cell r="Y109" t="str">
            <v>Lien Telecom - International - Lien Telecom FTTH Belgique</v>
          </cell>
          <cell r="Z109" t="str">
            <v>new</v>
          </cell>
          <cell r="AA109" t="str">
            <v>https://antoine.corp.waycom.net/#/link/WO-PGEOQ</v>
          </cell>
          <cell r="AB109" t="str">
            <v>1.0000</v>
          </cell>
          <cell r="AC109" t="str">
            <v>lkowal</v>
          </cell>
          <cell r="AD109" t="str">
            <v>07/10/2021</v>
          </cell>
          <cell r="AE109" t="str">
            <v>07/10/2021</v>
          </cell>
          <cell r="AF109" t="str">
            <v>Responsable</v>
          </cell>
          <cell r="AG109" t="str">
            <v>P-PQTIM</v>
          </cell>
          <cell r="AH109" t="str">
            <v>Recette de lien livré</v>
          </cell>
          <cell r="AI109" t="str">
            <v>manual</v>
          </cell>
          <cell r="AJ109" t="str">
            <v>new</v>
          </cell>
          <cell r="AK109"/>
          <cell r="AL109"/>
          <cell r="AM109"/>
          <cell r="AN109"/>
          <cell r="AO109"/>
        </row>
        <row r="110">
          <cell r="A110" t="str">
            <v>WOI-AJKPB</v>
          </cell>
          <cell r="B110" t="str">
            <v>Lien Telecom - International - Lien Telecom FTTH Belgique</v>
          </cell>
          <cell r="C110"/>
          <cell r="D110"/>
          <cell r="E110" t="str">
            <v>https://antoine.corp.waycom.net/#/link/WOI-AJKPB</v>
          </cell>
          <cell r="F110" t="str">
            <v>C-TORLD</v>
          </cell>
          <cell r="G110" t="str">
            <v>oka0394</v>
          </cell>
          <cell r="H110" t="str">
            <v>OKAIDI</v>
          </cell>
          <cell r="I110" t="str">
            <v>Place de l'Accueil 10
Centre Commercial L'Esplanade</v>
          </cell>
          <cell r="J110" t="str">
            <v>LOUVAIN LA VILLE</v>
          </cell>
          <cell r="K110" t="str">
            <v>1348</v>
          </cell>
          <cell r="L110" t="str">
            <v>BE</v>
          </cell>
          <cell r="M110" t="str">
            <v>https://antoine.corp.waycom.net/#/link/C-TORLD</v>
          </cell>
          <cell r="N110" t="str">
            <v>C-BDFXA</v>
          </cell>
          <cell r="O110" t="str">
            <v>IDK Group</v>
          </cell>
          <cell r="P110" t="str">
            <v>DE037394</v>
          </cell>
          <cell r="Q110" t="str">
            <v>CO-GSJDW</v>
          </cell>
          <cell r="R110" t="str">
            <v>unconfirmed</v>
          </cell>
          <cell r="S110" t="str">
            <v>https://antoine.corp.waycom.net/#/link/CO-GSJDW</v>
          </cell>
          <cell r="T110" t="str">
            <v>IDKIDS 2021</v>
          </cell>
          <cell r="U110" t="str">
            <v>tsalmon</v>
          </cell>
          <cell r="V110"/>
          <cell r="W110"/>
          <cell r="X110" t="str">
            <v>WO-XPQIA</v>
          </cell>
          <cell r="Y110" t="str">
            <v>Lien Telecom - International - Lien Telecom FTTH Belgique</v>
          </cell>
          <cell r="Z110" t="str">
            <v>new</v>
          </cell>
          <cell r="AA110" t="str">
            <v>https://antoine.corp.waycom.net/#/link/WO-XPQIA</v>
          </cell>
          <cell r="AB110" t="str">
            <v>1.0000</v>
          </cell>
          <cell r="AC110" t="str">
            <v>lkowal</v>
          </cell>
          <cell r="AD110" t="str">
            <v>07/10/2021</v>
          </cell>
          <cell r="AE110" t="str">
            <v>07/10/2021</v>
          </cell>
          <cell r="AF110" t="str">
            <v>TREPAGNE</v>
          </cell>
          <cell r="AG110" t="str">
            <v>P-CQIJD</v>
          </cell>
          <cell r="AH110" t="str">
            <v>Lien nu générique – international</v>
          </cell>
          <cell r="AI110" t="str">
            <v>manual</v>
          </cell>
          <cell r="AJ110" t="str">
            <v>new</v>
          </cell>
          <cell r="AK110"/>
          <cell r="AL110"/>
          <cell r="AM110"/>
          <cell r="AN110"/>
          <cell r="AO110"/>
        </row>
        <row r="111">
          <cell r="A111" t="str">
            <v>WOI-MMKCE</v>
          </cell>
          <cell r="B111" t="str">
            <v>Lien Telecom - International - Lien Telecom FTTH Belgique</v>
          </cell>
          <cell r="C111"/>
          <cell r="D111"/>
          <cell r="E111" t="str">
            <v>https://antoine.corp.waycom.net/#/link/WOI-MMKCE</v>
          </cell>
          <cell r="F111" t="str">
            <v>C-TORLD</v>
          </cell>
          <cell r="G111" t="str">
            <v>oka0394</v>
          </cell>
          <cell r="H111" t="str">
            <v>OKAIDI</v>
          </cell>
          <cell r="I111" t="str">
            <v>Place de l'Accueil 10
Centre Commercial L'Esplanade</v>
          </cell>
          <cell r="J111" t="str">
            <v>LOUVAIN LA VILLE</v>
          </cell>
          <cell r="K111" t="str">
            <v>1348</v>
          </cell>
          <cell r="L111" t="str">
            <v>BE</v>
          </cell>
          <cell r="M111" t="str">
            <v>https://antoine.corp.waycom.net/#/link/C-TORLD</v>
          </cell>
          <cell r="N111" t="str">
            <v>C-BDFXA</v>
          </cell>
          <cell r="O111" t="str">
            <v>IDK Group</v>
          </cell>
          <cell r="P111" t="str">
            <v>DE037394</v>
          </cell>
          <cell r="Q111" t="str">
            <v>CO-GSJDW</v>
          </cell>
          <cell r="R111" t="str">
            <v>unconfirmed</v>
          </cell>
          <cell r="S111" t="str">
            <v>https://antoine.corp.waycom.net/#/link/CO-GSJDW</v>
          </cell>
          <cell r="T111" t="str">
            <v>IDKIDS 2021</v>
          </cell>
          <cell r="U111" t="str">
            <v>tsalmon</v>
          </cell>
          <cell r="V111"/>
          <cell r="W111"/>
          <cell r="X111" t="str">
            <v>WO-XPQIA</v>
          </cell>
          <cell r="Y111" t="str">
            <v>Lien Telecom - International - Lien Telecom FTTH Belgique</v>
          </cell>
          <cell r="Z111" t="str">
            <v>new</v>
          </cell>
          <cell r="AA111" t="str">
            <v>https://antoine.corp.waycom.net/#/link/WO-XPQIA</v>
          </cell>
          <cell r="AB111" t="str">
            <v>1.0000</v>
          </cell>
          <cell r="AC111" t="str">
            <v>lkowal</v>
          </cell>
          <cell r="AD111" t="str">
            <v>07/10/2021</v>
          </cell>
          <cell r="AE111" t="str">
            <v>07/10/2021</v>
          </cell>
          <cell r="AF111" t="str">
            <v>TREPAGNE</v>
          </cell>
          <cell r="AG111" t="str">
            <v>P-PQTIM</v>
          </cell>
          <cell r="AH111" t="str">
            <v>Recette de lien livré</v>
          </cell>
          <cell r="AI111" t="str">
            <v>manual</v>
          </cell>
          <cell r="AJ111" t="str">
            <v>new</v>
          </cell>
          <cell r="AK111"/>
          <cell r="AL111"/>
          <cell r="AM111"/>
          <cell r="AN111"/>
          <cell r="AO111"/>
        </row>
        <row r="112">
          <cell r="A112" t="str">
            <v>WOI-JPVHT</v>
          </cell>
          <cell r="B112" t="str">
            <v>Lien Telecom - International - Lien Telecom FTTH Belgique</v>
          </cell>
          <cell r="C112"/>
          <cell r="D112"/>
          <cell r="E112" t="str">
            <v>https://antoine.corp.waycom.net/#/link/WOI-JPVHT</v>
          </cell>
          <cell r="F112" t="str">
            <v>C-FWODY</v>
          </cell>
          <cell r="G112" t="str">
            <v>oka0281</v>
          </cell>
          <cell r="H112" t="str">
            <v>LIEGE CV CATHEDRALE</v>
          </cell>
          <cell r="I112" t="str">
            <v>Rue de la Cathédrale 80</v>
          </cell>
          <cell r="J112" t="str">
            <v>Liège</v>
          </cell>
          <cell r="K112" t="str">
            <v>4000</v>
          </cell>
          <cell r="L112" t="str">
            <v>BE</v>
          </cell>
          <cell r="M112" t="str">
            <v>https://antoine.corp.waycom.net/#/link/C-FWODY</v>
          </cell>
          <cell r="N112" t="str">
            <v>C-BDFXA</v>
          </cell>
          <cell r="O112" t="str">
            <v>IDK Group</v>
          </cell>
          <cell r="P112" t="str">
            <v>DE037394</v>
          </cell>
          <cell r="Q112" t="str">
            <v>CO-GSJDW</v>
          </cell>
          <cell r="R112" t="str">
            <v>unconfirmed</v>
          </cell>
          <cell r="S112" t="str">
            <v>https://antoine.corp.waycom.net/#/link/CO-GSJDW</v>
          </cell>
          <cell r="T112" t="str">
            <v>IDKIDS 2021</v>
          </cell>
          <cell r="U112" t="str">
            <v>tsalmon</v>
          </cell>
          <cell r="V112"/>
          <cell r="W112"/>
          <cell r="X112" t="str">
            <v>WO-POQFF</v>
          </cell>
          <cell r="Y112" t="str">
            <v>Lien Telecom - International - Lien Telecom FTTH Belgique</v>
          </cell>
          <cell r="Z112" t="str">
            <v>new</v>
          </cell>
          <cell r="AA112" t="str">
            <v>https://antoine.corp.waycom.net/#/link/WO-POQFF</v>
          </cell>
          <cell r="AB112" t="str">
            <v>1.0000</v>
          </cell>
          <cell r="AC112" t="str">
            <v>lkowal</v>
          </cell>
          <cell r="AD112" t="str">
            <v>07/10/2021</v>
          </cell>
          <cell r="AE112" t="str">
            <v>07/10/2021</v>
          </cell>
          <cell r="AF112" t="str">
            <v>Responsable</v>
          </cell>
          <cell r="AG112" t="str">
            <v>P-CQIJD</v>
          </cell>
          <cell r="AH112" t="str">
            <v>Lien nu générique – international</v>
          </cell>
          <cell r="AI112" t="str">
            <v>manual</v>
          </cell>
          <cell r="AJ112" t="str">
            <v>new</v>
          </cell>
          <cell r="AK112"/>
          <cell r="AL112"/>
          <cell r="AM112"/>
          <cell r="AN112"/>
          <cell r="AO112"/>
        </row>
        <row r="113">
          <cell r="A113" t="str">
            <v>WOI-DOFXV</v>
          </cell>
          <cell r="B113" t="str">
            <v>Lien Telecom - International - Lien Telecom FTTH Belgique</v>
          </cell>
          <cell r="C113"/>
          <cell r="D113"/>
          <cell r="E113" t="str">
            <v>https://antoine.corp.waycom.net/#/link/WOI-DOFXV</v>
          </cell>
          <cell r="F113" t="str">
            <v>C-FWODY</v>
          </cell>
          <cell r="G113" t="str">
            <v>oka0281</v>
          </cell>
          <cell r="H113" t="str">
            <v>LIEGE CV CATHEDRALE</v>
          </cell>
          <cell r="I113" t="str">
            <v>Rue de la Cathédrale 80</v>
          </cell>
          <cell r="J113" t="str">
            <v>Liège</v>
          </cell>
          <cell r="K113" t="str">
            <v>4000</v>
          </cell>
          <cell r="L113" t="str">
            <v>BE</v>
          </cell>
          <cell r="M113" t="str">
            <v>https://antoine.corp.waycom.net/#/link/C-FWODY</v>
          </cell>
          <cell r="N113" t="str">
            <v>C-BDFXA</v>
          </cell>
          <cell r="O113" t="str">
            <v>IDK Group</v>
          </cell>
          <cell r="P113" t="str">
            <v>DE037394</v>
          </cell>
          <cell r="Q113" t="str">
            <v>CO-GSJDW</v>
          </cell>
          <cell r="R113" t="str">
            <v>unconfirmed</v>
          </cell>
          <cell r="S113" t="str">
            <v>https://antoine.corp.waycom.net/#/link/CO-GSJDW</v>
          </cell>
          <cell r="T113" t="str">
            <v>IDKIDS 2021</v>
          </cell>
          <cell r="U113" t="str">
            <v>tsalmon</v>
          </cell>
          <cell r="V113"/>
          <cell r="W113"/>
          <cell r="X113" t="str">
            <v>WO-POQFF</v>
          </cell>
          <cell r="Y113" t="str">
            <v>Lien Telecom - International - Lien Telecom FTTH Belgique</v>
          </cell>
          <cell r="Z113" t="str">
            <v>new</v>
          </cell>
          <cell r="AA113" t="str">
            <v>https://antoine.corp.waycom.net/#/link/WO-POQFF</v>
          </cell>
          <cell r="AB113" t="str">
            <v>1.0000</v>
          </cell>
          <cell r="AC113" t="str">
            <v>lkowal</v>
          </cell>
          <cell r="AD113" t="str">
            <v>07/10/2021</v>
          </cell>
          <cell r="AE113" t="str">
            <v>07/10/2021</v>
          </cell>
          <cell r="AF113" t="str">
            <v>Responsable</v>
          </cell>
          <cell r="AG113" t="str">
            <v>P-PQTIM</v>
          </cell>
          <cell r="AH113" t="str">
            <v>Recette de lien livré</v>
          </cell>
          <cell r="AI113" t="str">
            <v>manual</v>
          </cell>
          <cell r="AJ113" t="str">
            <v>new</v>
          </cell>
          <cell r="AK113"/>
          <cell r="AL113"/>
          <cell r="AM113"/>
          <cell r="AN113"/>
          <cell r="AO113"/>
        </row>
        <row r="114">
          <cell r="A114" t="str">
            <v>WOI-EHLZH</v>
          </cell>
          <cell r="B114" t="str">
            <v>Lien Telecom - International - Lien Telecom VDSL Belgique</v>
          </cell>
          <cell r="C114"/>
          <cell r="D114"/>
          <cell r="E114" t="str">
            <v>https://antoine.corp.waycom.net/#/link/WOI-EHLZH</v>
          </cell>
          <cell r="F114" t="str">
            <v>C-VAAXJ</v>
          </cell>
          <cell r="G114" t="str">
            <v>oka1423</v>
          </cell>
          <cell r="H114" t="str">
            <v>OKAIDI</v>
          </cell>
          <cell r="I114" t="str">
            <v>Nieuwstraat 8</v>
          </cell>
          <cell r="J114" t="str">
            <v>AALST</v>
          </cell>
          <cell r="K114" t="str">
            <v>9300</v>
          </cell>
          <cell r="L114" t="str">
            <v>BE</v>
          </cell>
          <cell r="M114" t="str">
            <v>https://antoine.corp.waycom.net/#/link/C-VAAXJ</v>
          </cell>
          <cell r="N114" t="str">
            <v>C-BDFXA</v>
          </cell>
          <cell r="O114" t="str">
            <v>IDK Group</v>
          </cell>
          <cell r="P114" t="str">
            <v>DE037394</v>
          </cell>
          <cell r="Q114" t="str">
            <v>CO-GSJDW</v>
          </cell>
          <cell r="R114" t="str">
            <v>unconfirmed</v>
          </cell>
          <cell r="S114" t="str">
            <v>https://antoine.corp.waycom.net/#/link/CO-GSJDW</v>
          </cell>
          <cell r="T114" t="str">
            <v>IDKIDS 2021</v>
          </cell>
          <cell r="U114" t="str">
            <v>tsalmon</v>
          </cell>
          <cell r="V114"/>
          <cell r="W114"/>
          <cell r="X114" t="str">
            <v>WO-GZQLT</v>
          </cell>
          <cell r="Y114" t="str">
            <v>Lien Telecom - International - Lien Telecom VDSL Belgique</v>
          </cell>
          <cell r="Z114" t="str">
            <v>new</v>
          </cell>
          <cell r="AA114" t="str">
            <v>https://antoine.corp.waycom.net/#/link/WO-GZQLT</v>
          </cell>
          <cell r="AB114" t="str">
            <v>1.0000</v>
          </cell>
          <cell r="AC114" t="str">
            <v>lkowal</v>
          </cell>
          <cell r="AD114" t="str">
            <v>07/10/2021</v>
          </cell>
          <cell r="AE114" t="str">
            <v>07/10/2021</v>
          </cell>
          <cell r="AF114"/>
          <cell r="AG114" t="str">
            <v>P-CQIJD</v>
          </cell>
          <cell r="AH114" t="str">
            <v>Lien nu générique – international</v>
          </cell>
          <cell r="AI114" t="str">
            <v>manual</v>
          </cell>
          <cell r="AJ114" t="str">
            <v>new</v>
          </cell>
          <cell r="AK114"/>
          <cell r="AL114"/>
          <cell r="AM114"/>
          <cell r="AN114"/>
          <cell r="AO114"/>
        </row>
        <row r="115">
          <cell r="A115" t="str">
            <v>WOI-YEJWE</v>
          </cell>
          <cell r="B115" t="str">
            <v>Lien Telecom - International - Lien Telecom VDSL Belgique</v>
          </cell>
          <cell r="C115"/>
          <cell r="D115"/>
          <cell r="E115" t="str">
            <v>https://antoine.corp.waycom.net/#/link/WOI-YEJWE</v>
          </cell>
          <cell r="F115" t="str">
            <v>C-VAAXJ</v>
          </cell>
          <cell r="G115" t="str">
            <v>oka1423</v>
          </cell>
          <cell r="H115" t="str">
            <v>OKAIDI</v>
          </cell>
          <cell r="I115" t="str">
            <v>Nieuwstraat 8</v>
          </cell>
          <cell r="J115" t="str">
            <v>AALST</v>
          </cell>
          <cell r="K115" t="str">
            <v>9300</v>
          </cell>
          <cell r="L115" t="str">
            <v>BE</v>
          </cell>
          <cell r="M115" t="str">
            <v>https://antoine.corp.waycom.net/#/link/C-VAAXJ</v>
          </cell>
          <cell r="N115" t="str">
            <v>C-BDFXA</v>
          </cell>
          <cell r="O115" t="str">
            <v>IDK Group</v>
          </cell>
          <cell r="P115" t="str">
            <v>DE037394</v>
          </cell>
          <cell r="Q115" t="str">
            <v>CO-GSJDW</v>
          </cell>
          <cell r="R115" t="str">
            <v>unconfirmed</v>
          </cell>
          <cell r="S115" t="str">
            <v>https://antoine.corp.waycom.net/#/link/CO-GSJDW</v>
          </cell>
          <cell r="T115" t="str">
            <v>IDKIDS 2021</v>
          </cell>
          <cell r="U115" t="str">
            <v>tsalmon</v>
          </cell>
          <cell r="V115"/>
          <cell r="W115"/>
          <cell r="X115" t="str">
            <v>WO-GZQLT</v>
          </cell>
          <cell r="Y115" t="str">
            <v>Lien Telecom - International - Lien Telecom VDSL Belgique</v>
          </cell>
          <cell r="Z115" t="str">
            <v>new</v>
          </cell>
          <cell r="AA115" t="str">
            <v>https://antoine.corp.waycom.net/#/link/WO-GZQLT</v>
          </cell>
          <cell r="AB115" t="str">
            <v>1.0000</v>
          </cell>
          <cell r="AC115" t="str">
            <v>lkowal</v>
          </cell>
          <cell r="AD115" t="str">
            <v>07/10/2021</v>
          </cell>
          <cell r="AE115" t="str">
            <v>07/10/2021</v>
          </cell>
          <cell r="AF115"/>
          <cell r="AG115" t="str">
            <v>P-PQTIM</v>
          </cell>
          <cell r="AH115" t="str">
            <v>Recette de lien livré</v>
          </cell>
          <cell r="AI115" t="str">
            <v>manual</v>
          </cell>
          <cell r="AJ115" t="str">
            <v>new</v>
          </cell>
          <cell r="AK115"/>
          <cell r="AL115"/>
          <cell r="AM115"/>
          <cell r="AN115"/>
          <cell r="AO115"/>
        </row>
        <row r="116">
          <cell r="A116" t="str">
            <v>WOI-LMGVI</v>
          </cell>
          <cell r="B116" t="str">
            <v>Lien Telecom - International - Lien Telecom FTTH Belgique</v>
          </cell>
          <cell r="C116"/>
          <cell r="D116"/>
          <cell r="E116" t="str">
            <v>https://antoine.corp.waycom.net/#/link/WOI-LMGVI</v>
          </cell>
          <cell r="F116" t="str">
            <v>C-ULWWG</v>
          </cell>
          <cell r="G116" t="str">
            <v>oka1427</v>
          </cell>
          <cell r="H116" t="str">
            <v>OKAIDI</v>
          </cell>
          <cell r="I116" t="str">
            <v>Kaardeloodstraat 97
Ninia Shopping</v>
          </cell>
          <cell r="J116" t="str">
            <v>NINOVE</v>
          </cell>
          <cell r="K116" t="str">
            <v>9400</v>
          </cell>
          <cell r="L116" t="str">
            <v>BE</v>
          </cell>
          <cell r="M116" t="str">
            <v>https://antoine.corp.waycom.net/#/link/C-ULWWG</v>
          </cell>
          <cell r="N116" t="str">
            <v>C-BDFXA</v>
          </cell>
          <cell r="O116" t="str">
            <v>IDK Group</v>
          </cell>
          <cell r="P116" t="str">
            <v>DE037394</v>
          </cell>
          <cell r="Q116" t="str">
            <v>CO-GSJDW</v>
          </cell>
          <cell r="R116" t="str">
            <v>unconfirmed</v>
          </cell>
          <cell r="S116" t="str">
            <v>https://antoine.corp.waycom.net/#/link/CO-GSJDW</v>
          </cell>
          <cell r="T116" t="str">
            <v>IDKIDS 2021</v>
          </cell>
          <cell r="U116" t="str">
            <v>tsalmon</v>
          </cell>
          <cell r="V116"/>
          <cell r="W116"/>
          <cell r="X116" t="str">
            <v>WO-CGMVA</v>
          </cell>
          <cell r="Y116" t="str">
            <v>Lien Telecom - International - Lien Telecom FTTH Belgique</v>
          </cell>
          <cell r="Z116" t="str">
            <v>new</v>
          </cell>
          <cell r="AA116" t="str">
            <v>https://antoine.corp.waycom.net/#/link/WO-CGMVA</v>
          </cell>
          <cell r="AB116" t="str">
            <v>1.0000</v>
          </cell>
          <cell r="AC116" t="str">
            <v>lkowal</v>
          </cell>
          <cell r="AD116" t="str">
            <v>07/10/2021</v>
          </cell>
          <cell r="AE116" t="str">
            <v>07/10/2021</v>
          </cell>
          <cell r="AF116"/>
          <cell r="AG116" t="str">
            <v>P-CQIJD</v>
          </cell>
          <cell r="AH116" t="str">
            <v>Lien nu générique – international</v>
          </cell>
          <cell r="AI116" t="str">
            <v>manual</v>
          </cell>
          <cell r="AJ116" t="str">
            <v>new</v>
          </cell>
          <cell r="AK116"/>
          <cell r="AL116"/>
          <cell r="AM116"/>
          <cell r="AN116"/>
          <cell r="AO116"/>
        </row>
        <row r="117">
          <cell r="A117" t="str">
            <v>WOI-AAWBK</v>
          </cell>
          <cell r="B117" t="str">
            <v>Lien Telecom - International - Lien Telecom FTTH Belgique</v>
          </cell>
          <cell r="C117"/>
          <cell r="D117"/>
          <cell r="E117" t="str">
            <v>https://antoine.corp.waycom.net/#/link/WOI-AAWBK</v>
          </cell>
          <cell r="F117" t="str">
            <v>C-ULWWG</v>
          </cell>
          <cell r="G117" t="str">
            <v>oka1427</v>
          </cell>
          <cell r="H117" t="str">
            <v>OKAIDI</v>
          </cell>
          <cell r="I117" t="str">
            <v>Kaardeloodstraat 97
Ninia Shopping</v>
          </cell>
          <cell r="J117" t="str">
            <v>NINOVE</v>
          </cell>
          <cell r="K117" t="str">
            <v>9400</v>
          </cell>
          <cell r="L117" t="str">
            <v>BE</v>
          </cell>
          <cell r="M117" t="str">
            <v>https://antoine.corp.waycom.net/#/link/C-ULWWG</v>
          </cell>
          <cell r="N117" t="str">
            <v>C-BDFXA</v>
          </cell>
          <cell r="O117" t="str">
            <v>IDK Group</v>
          </cell>
          <cell r="P117" t="str">
            <v>DE037394</v>
          </cell>
          <cell r="Q117" t="str">
            <v>CO-GSJDW</v>
          </cell>
          <cell r="R117" t="str">
            <v>unconfirmed</v>
          </cell>
          <cell r="S117" t="str">
            <v>https://antoine.corp.waycom.net/#/link/CO-GSJDW</v>
          </cell>
          <cell r="T117" t="str">
            <v>IDKIDS 2021</v>
          </cell>
          <cell r="U117" t="str">
            <v>tsalmon</v>
          </cell>
          <cell r="V117"/>
          <cell r="W117"/>
          <cell r="X117" t="str">
            <v>WO-CGMVA</v>
          </cell>
          <cell r="Y117" t="str">
            <v>Lien Telecom - International - Lien Telecom FTTH Belgique</v>
          </cell>
          <cell r="Z117" t="str">
            <v>new</v>
          </cell>
          <cell r="AA117" t="str">
            <v>https://antoine.corp.waycom.net/#/link/WO-CGMVA</v>
          </cell>
          <cell r="AB117" t="str">
            <v>1.0000</v>
          </cell>
          <cell r="AC117" t="str">
            <v>lkowal</v>
          </cell>
          <cell r="AD117" t="str">
            <v>07/10/2021</v>
          </cell>
          <cell r="AE117" t="str">
            <v>07/10/2021</v>
          </cell>
          <cell r="AF117"/>
          <cell r="AG117" t="str">
            <v>P-PQTIM</v>
          </cell>
          <cell r="AH117" t="str">
            <v>Recette de lien livré</v>
          </cell>
          <cell r="AI117" t="str">
            <v>manual</v>
          </cell>
          <cell r="AJ117" t="str">
            <v>new</v>
          </cell>
          <cell r="AK117"/>
          <cell r="AL117"/>
          <cell r="AM117"/>
          <cell r="AN117"/>
          <cell r="AO117"/>
        </row>
        <row r="118">
          <cell r="A118" t="str">
            <v>WOI-RVCCP</v>
          </cell>
          <cell r="B118" t="str">
            <v>Lien Telecom - International - Lien Telecom FTTH Belgique</v>
          </cell>
          <cell r="C118"/>
          <cell r="D118"/>
          <cell r="E118" t="str">
            <v>https://antoine.corp.waycom.net/#/link/WOI-RVCCP</v>
          </cell>
          <cell r="F118" t="str">
            <v>C-OUDOY</v>
          </cell>
          <cell r="G118" t="str">
            <v>oka1422</v>
          </cell>
          <cell r="H118" t="str">
            <v>OKAIDI</v>
          </cell>
          <cell r="I118" t="str">
            <v>Bruul 39-41</v>
          </cell>
          <cell r="J118" t="str">
            <v>MECHELEN</v>
          </cell>
          <cell r="K118" t="str">
            <v>2800</v>
          </cell>
          <cell r="L118" t="str">
            <v>BE</v>
          </cell>
          <cell r="M118" t="str">
            <v>https://antoine.corp.waycom.net/#/link/C-OUDOY</v>
          </cell>
          <cell r="N118" t="str">
            <v>C-BDFXA</v>
          </cell>
          <cell r="O118" t="str">
            <v>IDK Group</v>
          </cell>
          <cell r="P118" t="str">
            <v>DE037394</v>
          </cell>
          <cell r="Q118" t="str">
            <v>CO-GSJDW</v>
          </cell>
          <cell r="R118" t="str">
            <v>unconfirmed</v>
          </cell>
          <cell r="S118" t="str">
            <v>https://antoine.corp.waycom.net/#/link/CO-GSJDW</v>
          </cell>
          <cell r="T118" t="str">
            <v>IDKIDS 2021</v>
          </cell>
          <cell r="U118" t="str">
            <v>tsalmon</v>
          </cell>
          <cell r="V118"/>
          <cell r="W118"/>
          <cell r="X118" t="str">
            <v>WO-AKNFC</v>
          </cell>
          <cell r="Y118" t="str">
            <v>Lien Telecom - International - Lien Telecom FTTH Belgique</v>
          </cell>
          <cell r="Z118" t="str">
            <v>new</v>
          </cell>
          <cell r="AA118" t="str">
            <v>https://antoine.corp.waycom.net/#/link/WO-AKNFC</v>
          </cell>
          <cell r="AB118" t="str">
            <v>1.0000</v>
          </cell>
          <cell r="AC118" t="str">
            <v>lkowal</v>
          </cell>
          <cell r="AD118" t="str">
            <v>07/10/2021</v>
          </cell>
          <cell r="AE118" t="str">
            <v>07/10/2021</v>
          </cell>
          <cell r="AF118"/>
          <cell r="AG118" t="str">
            <v>P-CQIJD</v>
          </cell>
          <cell r="AH118" t="str">
            <v>Lien nu générique – international</v>
          </cell>
          <cell r="AI118" t="str">
            <v>manual</v>
          </cell>
          <cell r="AJ118" t="str">
            <v>new</v>
          </cell>
          <cell r="AK118"/>
          <cell r="AL118"/>
          <cell r="AM118"/>
          <cell r="AN118"/>
          <cell r="AO118"/>
        </row>
        <row r="119">
          <cell r="A119" t="str">
            <v>WOI-PDMAK</v>
          </cell>
          <cell r="B119" t="str">
            <v>Lien Telecom - International - Lien Telecom FTTH Belgique</v>
          </cell>
          <cell r="C119"/>
          <cell r="D119"/>
          <cell r="E119" t="str">
            <v>https://antoine.corp.waycom.net/#/link/WOI-PDMAK</v>
          </cell>
          <cell r="F119" t="str">
            <v>C-OUDOY</v>
          </cell>
          <cell r="G119" t="str">
            <v>oka1422</v>
          </cell>
          <cell r="H119" t="str">
            <v>OKAIDI</v>
          </cell>
          <cell r="I119" t="str">
            <v>Bruul 39-41</v>
          </cell>
          <cell r="J119" t="str">
            <v>MECHELEN</v>
          </cell>
          <cell r="K119" t="str">
            <v>2800</v>
          </cell>
          <cell r="L119" t="str">
            <v>BE</v>
          </cell>
          <cell r="M119" t="str">
            <v>https://antoine.corp.waycom.net/#/link/C-OUDOY</v>
          </cell>
          <cell r="N119" t="str">
            <v>C-BDFXA</v>
          </cell>
          <cell r="O119" t="str">
            <v>IDK Group</v>
          </cell>
          <cell r="P119" t="str">
            <v>DE037394</v>
          </cell>
          <cell r="Q119" t="str">
            <v>CO-GSJDW</v>
          </cell>
          <cell r="R119" t="str">
            <v>unconfirmed</v>
          </cell>
          <cell r="S119" t="str">
            <v>https://antoine.corp.waycom.net/#/link/CO-GSJDW</v>
          </cell>
          <cell r="T119" t="str">
            <v>IDKIDS 2021</v>
          </cell>
          <cell r="U119" t="str">
            <v>tsalmon</v>
          </cell>
          <cell r="V119"/>
          <cell r="W119"/>
          <cell r="X119" t="str">
            <v>WO-AKNFC</v>
          </cell>
          <cell r="Y119" t="str">
            <v>Lien Telecom - International - Lien Telecom FTTH Belgique</v>
          </cell>
          <cell r="Z119" t="str">
            <v>new</v>
          </cell>
          <cell r="AA119" t="str">
            <v>https://antoine.corp.waycom.net/#/link/WO-AKNFC</v>
          </cell>
          <cell r="AB119" t="str">
            <v>1.0000</v>
          </cell>
          <cell r="AC119" t="str">
            <v>lkowal</v>
          </cell>
          <cell r="AD119" t="str">
            <v>07/10/2021</v>
          </cell>
          <cell r="AE119" t="str">
            <v>07/10/2021</v>
          </cell>
          <cell r="AF119"/>
          <cell r="AG119" t="str">
            <v>P-PQTIM</v>
          </cell>
          <cell r="AH119" t="str">
            <v>Recette de lien livré</v>
          </cell>
          <cell r="AI119" t="str">
            <v>manual</v>
          </cell>
          <cell r="AJ119" t="str">
            <v>new</v>
          </cell>
          <cell r="AK119"/>
          <cell r="AL119"/>
          <cell r="AM119"/>
          <cell r="AN119"/>
          <cell r="AO119"/>
        </row>
        <row r="120">
          <cell r="A120" t="str">
            <v>WOI-EAQAY</v>
          </cell>
          <cell r="B120" t="str">
            <v>Lien Telecom - International - Lien Telecom FTTH Belgique</v>
          </cell>
          <cell r="C120"/>
          <cell r="D120"/>
          <cell r="E120" t="str">
            <v>https://antoine.corp.waycom.net/#/link/WOI-EAQAY</v>
          </cell>
          <cell r="F120" t="str">
            <v>C-XTHIY</v>
          </cell>
          <cell r="G120" t="str">
            <v>oka0883</v>
          </cell>
          <cell r="H120" t="str">
            <v>KUURNE CC RING SHOPPING</v>
          </cell>
          <cell r="I120" t="str">
            <v>Ringlaan 34</v>
          </cell>
          <cell r="J120" t="str">
            <v>Kortrijk</v>
          </cell>
          <cell r="K120" t="str">
            <v>8500</v>
          </cell>
          <cell r="L120" t="str">
            <v>BE</v>
          </cell>
          <cell r="M120" t="str">
            <v>https://antoine.corp.waycom.net/#/link/C-XTHIY</v>
          </cell>
          <cell r="N120" t="str">
            <v>C-BDFXA</v>
          </cell>
          <cell r="O120" t="str">
            <v>IDK Group</v>
          </cell>
          <cell r="P120" t="str">
            <v>DE037394</v>
          </cell>
          <cell r="Q120" t="str">
            <v>CO-GSJDW</v>
          </cell>
          <cell r="R120" t="str">
            <v>unconfirmed</v>
          </cell>
          <cell r="S120" t="str">
            <v>https://antoine.corp.waycom.net/#/link/CO-GSJDW</v>
          </cell>
          <cell r="T120" t="str">
            <v>IDKIDS 2021</v>
          </cell>
          <cell r="U120" t="str">
            <v>tsalmon</v>
          </cell>
          <cell r="V120"/>
          <cell r="W120"/>
          <cell r="X120" t="str">
            <v>WO-OXDPT</v>
          </cell>
          <cell r="Y120" t="str">
            <v>Lien Telecom - International - Lien Telecom FTTH Belgique</v>
          </cell>
          <cell r="Z120" t="str">
            <v>new</v>
          </cell>
          <cell r="AA120" t="str">
            <v>https://antoine.corp.waycom.net/#/link/WO-OXDPT</v>
          </cell>
          <cell r="AB120" t="str">
            <v>1.0000</v>
          </cell>
          <cell r="AC120" t="str">
            <v>lkowal</v>
          </cell>
          <cell r="AD120" t="str">
            <v>07/10/2021</v>
          </cell>
          <cell r="AE120" t="str">
            <v>07/10/2021</v>
          </cell>
          <cell r="AF120" t="str">
            <v>Responsable</v>
          </cell>
          <cell r="AG120" t="str">
            <v>P-CQIJD</v>
          </cell>
          <cell r="AH120" t="str">
            <v>Lien nu générique – international</v>
          </cell>
          <cell r="AI120" t="str">
            <v>manual</v>
          </cell>
          <cell r="AJ120" t="str">
            <v>new</v>
          </cell>
          <cell r="AK120"/>
          <cell r="AL120"/>
          <cell r="AM120"/>
          <cell r="AN120"/>
          <cell r="AO120"/>
        </row>
        <row r="121">
          <cell r="A121" t="str">
            <v>WOI-CHPOZ</v>
          </cell>
          <cell r="B121" t="str">
            <v>Lien Telecom - International - Lien Telecom FTTH Belgique</v>
          </cell>
          <cell r="C121"/>
          <cell r="D121"/>
          <cell r="E121" t="str">
            <v>https://antoine.corp.waycom.net/#/link/WOI-CHPOZ</v>
          </cell>
          <cell r="F121" t="str">
            <v>C-XTHIY</v>
          </cell>
          <cell r="G121" t="str">
            <v>oka0883</v>
          </cell>
          <cell r="H121" t="str">
            <v>KUURNE CC RING SHOPPING</v>
          </cell>
          <cell r="I121" t="str">
            <v>Ringlaan 34</v>
          </cell>
          <cell r="J121" t="str">
            <v>Kortrijk</v>
          </cell>
          <cell r="K121" t="str">
            <v>8500</v>
          </cell>
          <cell r="L121" t="str">
            <v>BE</v>
          </cell>
          <cell r="M121" t="str">
            <v>https://antoine.corp.waycom.net/#/link/C-XTHIY</v>
          </cell>
          <cell r="N121" t="str">
            <v>C-BDFXA</v>
          </cell>
          <cell r="O121" t="str">
            <v>IDK Group</v>
          </cell>
          <cell r="P121" t="str">
            <v>DE037394</v>
          </cell>
          <cell r="Q121" t="str">
            <v>CO-GSJDW</v>
          </cell>
          <cell r="R121" t="str">
            <v>unconfirmed</v>
          </cell>
          <cell r="S121" t="str">
            <v>https://antoine.corp.waycom.net/#/link/CO-GSJDW</v>
          </cell>
          <cell r="T121" t="str">
            <v>IDKIDS 2021</v>
          </cell>
          <cell r="U121" t="str">
            <v>tsalmon</v>
          </cell>
          <cell r="V121"/>
          <cell r="W121"/>
          <cell r="X121" t="str">
            <v>WO-OXDPT</v>
          </cell>
          <cell r="Y121" t="str">
            <v>Lien Telecom - International - Lien Telecom FTTH Belgique</v>
          </cell>
          <cell r="Z121" t="str">
            <v>new</v>
          </cell>
          <cell r="AA121" t="str">
            <v>https://antoine.corp.waycom.net/#/link/WO-OXDPT</v>
          </cell>
          <cell r="AB121" t="str">
            <v>1.0000</v>
          </cell>
          <cell r="AC121" t="str">
            <v>lkowal</v>
          </cell>
          <cell r="AD121" t="str">
            <v>07/10/2021</v>
          </cell>
          <cell r="AE121" t="str">
            <v>07/10/2021</v>
          </cell>
          <cell r="AF121" t="str">
            <v>Responsable</v>
          </cell>
          <cell r="AG121" t="str">
            <v>P-PQTIM</v>
          </cell>
          <cell r="AH121" t="str">
            <v>Recette de lien livré</v>
          </cell>
          <cell r="AI121" t="str">
            <v>manual</v>
          </cell>
          <cell r="AJ121" t="str">
            <v>new</v>
          </cell>
          <cell r="AK121"/>
          <cell r="AL121"/>
          <cell r="AM121"/>
          <cell r="AN121"/>
          <cell r="AO121"/>
        </row>
        <row r="122">
          <cell r="A122" t="str">
            <v>WOI-MSGJV</v>
          </cell>
          <cell r="B122" t="str">
            <v>Lien Telecom - International - Lien Telecom FTTH Belgique</v>
          </cell>
          <cell r="C122"/>
          <cell r="D122"/>
          <cell r="E122" t="str">
            <v>https://antoine.corp.waycom.net/#/link/WOI-MSGJV</v>
          </cell>
          <cell r="F122" t="str">
            <v>C-WLTDW</v>
          </cell>
          <cell r="G122" t="str">
            <v>oka0881</v>
          </cell>
          <cell r="H122" t="str">
            <v>LOUVAIN LA NEUVE CC OB</v>
          </cell>
          <cell r="I122" t="str">
            <v>Place de l'Accueil 10
Centre Commercial l'Esplanade  Cc Ob</v>
          </cell>
          <cell r="J122" t="str">
            <v>Ottignies-Louvain-la-Neuve</v>
          </cell>
          <cell r="K122" t="str">
            <v>1348</v>
          </cell>
          <cell r="L122" t="str">
            <v>BE</v>
          </cell>
          <cell r="M122" t="str">
            <v>https://antoine.corp.waycom.net/#/link/C-WLTDW</v>
          </cell>
          <cell r="N122" t="str">
            <v>C-BDFXA</v>
          </cell>
          <cell r="O122" t="str">
            <v>IDK Group</v>
          </cell>
          <cell r="P122" t="str">
            <v>DE037394</v>
          </cell>
          <cell r="Q122" t="str">
            <v>CO-GSJDW</v>
          </cell>
          <cell r="R122" t="str">
            <v>unconfirmed</v>
          </cell>
          <cell r="S122" t="str">
            <v>https://antoine.corp.waycom.net/#/link/CO-GSJDW</v>
          </cell>
          <cell r="T122" t="str">
            <v>IDKIDS 2021</v>
          </cell>
          <cell r="U122" t="str">
            <v>tsalmon</v>
          </cell>
          <cell r="V122"/>
          <cell r="W122"/>
          <cell r="X122" t="str">
            <v>WO-ARCPM</v>
          </cell>
          <cell r="Y122" t="str">
            <v>Lien Telecom - International - Lien Telecom FTTH Belgique</v>
          </cell>
          <cell r="Z122" t="str">
            <v>new</v>
          </cell>
          <cell r="AA122" t="str">
            <v>https://antoine.corp.waycom.net/#/link/WO-ARCPM</v>
          </cell>
          <cell r="AB122" t="str">
            <v>1.0000</v>
          </cell>
          <cell r="AC122" t="str">
            <v>lkowal</v>
          </cell>
          <cell r="AD122" t="str">
            <v>07/10/2021</v>
          </cell>
          <cell r="AE122" t="str">
            <v>07/10/2021</v>
          </cell>
          <cell r="AF122" t="str">
            <v>Responsable</v>
          </cell>
          <cell r="AG122" t="str">
            <v>P-CQIJD</v>
          </cell>
          <cell r="AH122" t="str">
            <v>Lien nu générique – international</v>
          </cell>
          <cell r="AI122" t="str">
            <v>manual</v>
          </cell>
          <cell r="AJ122" t="str">
            <v>new</v>
          </cell>
          <cell r="AK122"/>
          <cell r="AL122"/>
          <cell r="AM122"/>
          <cell r="AN122"/>
          <cell r="AO122"/>
        </row>
        <row r="123">
          <cell r="A123" t="str">
            <v>WOI-DLPSA</v>
          </cell>
          <cell r="B123" t="str">
            <v>Lien Telecom - International - Lien Telecom FTTH Belgique</v>
          </cell>
          <cell r="C123"/>
          <cell r="D123"/>
          <cell r="E123" t="str">
            <v>https://antoine.corp.waycom.net/#/link/WOI-DLPSA</v>
          </cell>
          <cell r="F123" t="str">
            <v>C-WLTDW</v>
          </cell>
          <cell r="G123" t="str">
            <v>oka0881</v>
          </cell>
          <cell r="H123" t="str">
            <v>LOUVAIN LA NEUVE CC OB</v>
          </cell>
          <cell r="I123" t="str">
            <v>Place de l'Accueil 10
Centre Commercial l'Esplanade  Cc Ob</v>
          </cell>
          <cell r="J123" t="str">
            <v>Ottignies-Louvain-la-Neuve</v>
          </cell>
          <cell r="K123" t="str">
            <v>1348</v>
          </cell>
          <cell r="L123" t="str">
            <v>BE</v>
          </cell>
          <cell r="M123" t="str">
            <v>https://antoine.corp.waycom.net/#/link/C-WLTDW</v>
          </cell>
          <cell r="N123" t="str">
            <v>C-BDFXA</v>
          </cell>
          <cell r="O123" t="str">
            <v>IDK Group</v>
          </cell>
          <cell r="P123" t="str">
            <v>DE037394</v>
          </cell>
          <cell r="Q123" t="str">
            <v>CO-GSJDW</v>
          </cell>
          <cell r="R123" t="str">
            <v>unconfirmed</v>
          </cell>
          <cell r="S123" t="str">
            <v>https://antoine.corp.waycom.net/#/link/CO-GSJDW</v>
          </cell>
          <cell r="T123" t="str">
            <v>IDKIDS 2021</v>
          </cell>
          <cell r="U123" t="str">
            <v>tsalmon</v>
          </cell>
          <cell r="V123"/>
          <cell r="W123"/>
          <cell r="X123" t="str">
            <v>WO-ARCPM</v>
          </cell>
          <cell r="Y123" t="str">
            <v>Lien Telecom - International - Lien Telecom FTTH Belgique</v>
          </cell>
          <cell r="Z123" t="str">
            <v>new</v>
          </cell>
          <cell r="AA123" t="str">
            <v>https://antoine.corp.waycom.net/#/link/WO-ARCPM</v>
          </cell>
          <cell r="AB123" t="str">
            <v>1.0000</v>
          </cell>
          <cell r="AC123" t="str">
            <v>lkowal</v>
          </cell>
          <cell r="AD123" t="str">
            <v>07/10/2021</v>
          </cell>
          <cell r="AE123" t="str">
            <v>07/10/2021</v>
          </cell>
          <cell r="AF123" t="str">
            <v>Responsable</v>
          </cell>
          <cell r="AG123" t="str">
            <v>P-PQTIM</v>
          </cell>
          <cell r="AH123" t="str">
            <v>Recette de lien livré</v>
          </cell>
          <cell r="AI123" t="str">
            <v>manual</v>
          </cell>
          <cell r="AJ123" t="str">
            <v>new</v>
          </cell>
          <cell r="AK123"/>
          <cell r="AL123"/>
          <cell r="AM123"/>
          <cell r="AN123"/>
          <cell r="AO123"/>
        </row>
        <row r="124">
          <cell r="A124" t="str">
            <v>WOI-EOGMI</v>
          </cell>
          <cell r="B124" t="str">
            <v>Lien Telecom - International - Lien Telecom VDSL Belgique</v>
          </cell>
          <cell r="C124"/>
          <cell r="D124"/>
          <cell r="E124" t="str">
            <v>https://antoine.corp.waycom.net/#/link/WOI-EOGMI</v>
          </cell>
          <cell r="F124" t="str">
            <v>C-IVUZV</v>
          </cell>
          <cell r="G124" t="str">
            <v>oka1492</v>
          </cell>
          <cell r="H124" t="str">
            <v>OKAIDI</v>
          </cell>
          <cell r="I124" t="str">
            <v>Chaussée d'Ixelles 61
N247 61</v>
          </cell>
          <cell r="J124" t="str">
            <v>BRUXELLES</v>
          </cell>
          <cell r="K124" t="str">
            <v>1050</v>
          </cell>
          <cell r="L124" t="str">
            <v>BE</v>
          </cell>
          <cell r="M124" t="str">
            <v>https://antoine.corp.waycom.net/#/link/C-IVUZV</v>
          </cell>
          <cell r="N124" t="str">
            <v>C-BDFXA</v>
          </cell>
          <cell r="O124" t="str">
            <v>IDK Group</v>
          </cell>
          <cell r="P124" t="str">
            <v>DE037395</v>
          </cell>
          <cell r="Q124" t="str">
            <v>CO-YVDZD</v>
          </cell>
          <cell r="R124" t="str">
            <v>unconfirmed</v>
          </cell>
          <cell r="S124" t="str">
            <v>https://antoine.corp.waycom.net/#/link/CO-YVDZD</v>
          </cell>
          <cell r="T124" t="str">
            <v>IDKIDS 2021</v>
          </cell>
          <cell r="U124" t="str">
            <v>tsalmon</v>
          </cell>
          <cell r="V124"/>
          <cell r="W124"/>
          <cell r="X124" t="str">
            <v>WO-HRPZE</v>
          </cell>
          <cell r="Y124" t="str">
            <v>Lien Telecom - International - Lien Telecom VDSL Belgique</v>
          </cell>
          <cell r="Z124" t="str">
            <v>new</v>
          </cell>
          <cell r="AA124" t="str">
            <v>https://antoine.corp.waycom.net/#/link/WO-HRPZE</v>
          </cell>
          <cell r="AB124" t="str">
            <v>1.0000</v>
          </cell>
          <cell r="AC124" t="str">
            <v>lkowal</v>
          </cell>
          <cell r="AD124" t="str">
            <v>07/10/2021</v>
          </cell>
          <cell r="AE124" t="str">
            <v>07/10/2021</v>
          </cell>
          <cell r="AF124"/>
          <cell r="AG124" t="str">
            <v>P-CQIJD</v>
          </cell>
          <cell r="AH124" t="str">
            <v>Lien nu générique – international</v>
          </cell>
          <cell r="AI124" t="str">
            <v>manual</v>
          </cell>
          <cell r="AJ124" t="str">
            <v>new</v>
          </cell>
          <cell r="AK124"/>
          <cell r="AL124"/>
          <cell r="AM124"/>
          <cell r="AN124"/>
          <cell r="AO124"/>
        </row>
        <row r="125">
          <cell r="A125" t="str">
            <v>WOI-TYUSZ</v>
          </cell>
          <cell r="B125" t="str">
            <v>Lien Telecom - International - Lien Telecom VDSL Belgique</v>
          </cell>
          <cell r="C125"/>
          <cell r="D125"/>
          <cell r="E125" t="str">
            <v>https://antoine.corp.waycom.net/#/link/WOI-TYUSZ</v>
          </cell>
          <cell r="F125" t="str">
            <v>C-IVUZV</v>
          </cell>
          <cell r="G125" t="str">
            <v>oka1492</v>
          </cell>
          <cell r="H125" t="str">
            <v>OKAIDI</v>
          </cell>
          <cell r="I125" t="str">
            <v>Chaussée d'Ixelles 61
N247 61</v>
          </cell>
          <cell r="J125" t="str">
            <v>BRUXELLES</v>
          </cell>
          <cell r="K125" t="str">
            <v>1050</v>
          </cell>
          <cell r="L125" t="str">
            <v>BE</v>
          </cell>
          <cell r="M125" t="str">
            <v>https://antoine.corp.waycom.net/#/link/C-IVUZV</v>
          </cell>
          <cell r="N125" t="str">
            <v>C-BDFXA</v>
          </cell>
          <cell r="O125" t="str">
            <v>IDK Group</v>
          </cell>
          <cell r="P125" t="str">
            <v>DE037395</v>
          </cell>
          <cell r="Q125" t="str">
            <v>CO-YVDZD</v>
          </cell>
          <cell r="R125" t="str">
            <v>unconfirmed</v>
          </cell>
          <cell r="S125" t="str">
            <v>https://antoine.corp.waycom.net/#/link/CO-YVDZD</v>
          </cell>
          <cell r="T125" t="str">
            <v>IDKIDS 2021</v>
          </cell>
          <cell r="U125" t="str">
            <v>tsalmon</v>
          </cell>
          <cell r="V125"/>
          <cell r="W125"/>
          <cell r="X125" t="str">
            <v>WO-HRPZE</v>
          </cell>
          <cell r="Y125" t="str">
            <v>Lien Telecom - International - Lien Telecom VDSL Belgique</v>
          </cell>
          <cell r="Z125" t="str">
            <v>new</v>
          </cell>
          <cell r="AA125" t="str">
            <v>https://antoine.corp.waycom.net/#/link/WO-HRPZE</v>
          </cell>
          <cell r="AB125" t="str">
            <v>1.0000</v>
          </cell>
          <cell r="AC125" t="str">
            <v>lkowal</v>
          </cell>
          <cell r="AD125" t="str">
            <v>07/10/2021</v>
          </cell>
          <cell r="AE125" t="str">
            <v>07/10/2021</v>
          </cell>
          <cell r="AF125"/>
          <cell r="AG125" t="str">
            <v>P-PQTIM</v>
          </cell>
          <cell r="AH125" t="str">
            <v>Recette de lien livré</v>
          </cell>
          <cell r="AI125" t="str">
            <v>manual</v>
          </cell>
          <cell r="AJ125" t="str">
            <v>new</v>
          </cell>
          <cell r="AK125"/>
          <cell r="AL125"/>
          <cell r="AM125"/>
          <cell r="AN125"/>
          <cell r="AO125"/>
        </row>
        <row r="126">
          <cell r="A126" t="str">
            <v>WOI-XKUKR</v>
          </cell>
          <cell r="B126" t="str">
            <v>Lien Telecom - International - Lien Telecom VDSL Belgique</v>
          </cell>
          <cell r="C126"/>
          <cell r="D126"/>
          <cell r="E126" t="str">
            <v>https://antoine.corp.waycom.net/#/link/WOI-XKUKR</v>
          </cell>
          <cell r="F126" t="str">
            <v>C-EOMGM</v>
          </cell>
          <cell r="G126" t="str">
            <v>oka1441</v>
          </cell>
          <cell r="H126" t="str">
            <v>OKAIDI</v>
          </cell>
          <cell r="I126" t="str">
            <v>Groenplaats
Unit A21A</v>
          </cell>
          <cell r="J126" t="str">
            <v>ANTWERPEN</v>
          </cell>
          <cell r="K126" t="str">
            <v>2000</v>
          </cell>
          <cell r="L126" t="str">
            <v>BE</v>
          </cell>
          <cell r="M126" t="str">
            <v>https://antoine.corp.waycom.net/#/link/C-EOMGM</v>
          </cell>
          <cell r="N126" t="str">
            <v>C-BDFXA</v>
          </cell>
          <cell r="O126" t="str">
            <v>IDK Group</v>
          </cell>
          <cell r="P126" t="str">
            <v>DE037395</v>
          </cell>
          <cell r="Q126" t="str">
            <v>CO-YVDZD</v>
          </cell>
          <cell r="R126" t="str">
            <v>unconfirmed</v>
          </cell>
          <cell r="S126" t="str">
            <v>https://antoine.corp.waycom.net/#/link/CO-YVDZD</v>
          </cell>
          <cell r="T126" t="str">
            <v>IDKIDS 2021</v>
          </cell>
          <cell r="U126" t="str">
            <v>tsalmon</v>
          </cell>
          <cell r="V126"/>
          <cell r="W126"/>
          <cell r="X126" t="str">
            <v>WO-PVANG</v>
          </cell>
          <cell r="Y126" t="str">
            <v>Lien Telecom - International - Lien Telecom VDSL Belgique</v>
          </cell>
          <cell r="Z126" t="str">
            <v>new</v>
          </cell>
          <cell r="AA126" t="str">
            <v>https://antoine.corp.waycom.net/#/link/WO-PVANG</v>
          </cell>
          <cell r="AB126" t="str">
            <v>1.0000</v>
          </cell>
          <cell r="AC126" t="str">
            <v>lkowal</v>
          </cell>
          <cell r="AD126" t="str">
            <v>07/10/2021</v>
          </cell>
          <cell r="AE126" t="str">
            <v>07/10/2021</v>
          </cell>
          <cell r="AF126" t="str">
            <v>KOLKMAN</v>
          </cell>
          <cell r="AG126" t="str">
            <v>P-CQIJD</v>
          </cell>
          <cell r="AH126" t="str">
            <v>Lien nu générique – international</v>
          </cell>
          <cell r="AI126" t="str">
            <v>manual</v>
          </cell>
          <cell r="AJ126" t="str">
            <v>new</v>
          </cell>
          <cell r="AK126"/>
          <cell r="AL126"/>
          <cell r="AM126"/>
          <cell r="AN126"/>
          <cell r="AO126"/>
        </row>
        <row r="127">
          <cell r="A127" t="str">
            <v>WOI-VPSOK</v>
          </cell>
          <cell r="B127" t="str">
            <v>Lien Telecom - International - Lien Telecom VDSL Belgique</v>
          </cell>
          <cell r="C127"/>
          <cell r="D127"/>
          <cell r="E127" t="str">
            <v>https://antoine.corp.waycom.net/#/link/WOI-VPSOK</v>
          </cell>
          <cell r="F127" t="str">
            <v>C-EOMGM</v>
          </cell>
          <cell r="G127" t="str">
            <v>oka1441</v>
          </cell>
          <cell r="H127" t="str">
            <v>OKAIDI</v>
          </cell>
          <cell r="I127" t="str">
            <v>Groenplaats
Unit A21A</v>
          </cell>
          <cell r="J127" t="str">
            <v>ANTWERPEN</v>
          </cell>
          <cell r="K127" t="str">
            <v>2000</v>
          </cell>
          <cell r="L127" t="str">
            <v>BE</v>
          </cell>
          <cell r="M127" t="str">
            <v>https://antoine.corp.waycom.net/#/link/C-EOMGM</v>
          </cell>
          <cell r="N127" t="str">
            <v>C-BDFXA</v>
          </cell>
          <cell r="O127" t="str">
            <v>IDK Group</v>
          </cell>
          <cell r="P127" t="str">
            <v>DE037395</v>
          </cell>
          <cell r="Q127" t="str">
            <v>CO-YVDZD</v>
          </cell>
          <cell r="R127" t="str">
            <v>unconfirmed</v>
          </cell>
          <cell r="S127" t="str">
            <v>https://antoine.corp.waycom.net/#/link/CO-YVDZD</v>
          </cell>
          <cell r="T127" t="str">
            <v>IDKIDS 2021</v>
          </cell>
          <cell r="U127" t="str">
            <v>tsalmon</v>
          </cell>
          <cell r="V127"/>
          <cell r="W127"/>
          <cell r="X127" t="str">
            <v>WO-PVANG</v>
          </cell>
          <cell r="Y127" t="str">
            <v>Lien Telecom - International - Lien Telecom VDSL Belgique</v>
          </cell>
          <cell r="Z127" t="str">
            <v>new</v>
          </cell>
          <cell r="AA127" t="str">
            <v>https://antoine.corp.waycom.net/#/link/WO-PVANG</v>
          </cell>
          <cell r="AB127" t="str">
            <v>1.0000</v>
          </cell>
          <cell r="AC127" t="str">
            <v>lkowal</v>
          </cell>
          <cell r="AD127" t="str">
            <v>07/10/2021</v>
          </cell>
          <cell r="AE127" t="str">
            <v>07/10/2021</v>
          </cell>
          <cell r="AF127" t="str">
            <v>KOLKMAN</v>
          </cell>
          <cell r="AG127" t="str">
            <v>P-PQTIM</v>
          </cell>
          <cell r="AH127" t="str">
            <v>Recette de lien livré</v>
          </cell>
          <cell r="AI127" t="str">
            <v>manual</v>
          </cell>
          <cell r="AJ127" t="str">
            <v>new</v>
          </cell>
          <cell r="AK127"/>
          <cell r="AL127"/>
          <cell r="AM127"/>
          <cell r="AN127"/>
          <cell r="AO127"/>
        </row>
        <row r="128">
          <cell r="A128" t="str">
            <v>WOI-JNENE</v>
          </cell>
          <cell r="B128" t="str">
            <v>Lien Telecom - International - Lien Telecom VDSL Belgique</v>
          </cell>
          <cell r="C128"/>
          <cell r="D128"/>
          <cell r="E128" t="str">
            <v>https://antoine.corp.waycom.net/#/link/WOI-JNENE</v>
          </cell>
          <cell r="F128" t="str">
            <v>C-KPAJN</v>
          </cell>
          <cell r="G128" t="str">
            <v>oka1424</v>
          </cell>
          <cell r="H128" t="str">
            <v>OKAIDI</v>
          </cell>
          <cell r="I128" t="str">
            <v>Leysstraat 19</v>
          </cell>
          <cell r="J128" t="str">
            <v>ANTWERPEN</v>
          </cell>
          <cell r="K128" t="str">
            <v>2000</v>
          </cell>
          <cell r="L128" t="str">
            <v>BE</v>
          </cell>
          <cell r="M128" t="str">
            <v>https://antoine.corp.waycom.net/#/link/C-KPAJN</v>
          </cell>
          <cell r="N128" t="str">
            <v>C-BDFXA</v>
          </cell>
          <cell r="O128" t="str">
            <v>IDK Group</v>
          </cell>
          <cell r="P128" t="str">
            <v>DE037395</v>
          </cell>
          <cell r="Q128" t="str">
            <v>CO-YVDZD</v>
          </cell>
          <cell r="R128" t="str">
            <v>unconfirmed</v>
          </cell>
          <cell r="S128" t="str">
            <v>https://antoine.corp.waycom.net/#/link/CO-YVDZD</v>
          </cell>
          <cell r="T128" t="str">
            <v>IDKIDS 2021</v>
          </cell>
          <cell r="U128" t="str">
            <v>tsalmon</v>
          </cell>
          <cell r="V128"/>
          <cell r="W128"/>
          <cell r="X128" t="str">
            <v>WO-IJZGF</v>
          </cell>
          <cell r="Y128" t="str">
            <v>Lien Telecom - International - Lien Telecom VDSL Belgique</v>
          </cell>
          <cell r="Z128" t="str">
            <v>new</v>
          </cell>
          <cell r="AA128" t="str">
            <v>https://antoine.corp.waycom.net/#/link/WO-IJZGF</v>
          </cell>
          <cell r="AB128" t="str">
            <v>1.0000</v>
          </cell>
          <cell r="AC128" t="str">
            <v>lkowal</v>
          </cell>
          <cell r="AD128" t="str">
            <v>07/10/2021</v>
          </cell>
          <cell r="AE128" t="str">
            <v>07/10/2021</v>
          </cell>
          <cell r="AF128"/>
          <cell r="AG128" t="str">
            <v>P-CQIJD</v>
          </cell>
          <cell r="AH128" t="str">
            <v>Lien nu générique – international</v>
          </cell>
          <cell r="AI128" t="str">
            <v>manual</v>
          </cell>
          <cell r="AJ128" t="str">
            <v>new</v>
          </cell>
          <cell r="AK128"/>
          <cell r="AL128"/>
          <cell r="AM128"/>
          <cell r="AN128"/>
          <cell r="AO128"/>
        </row>
        <row r="129">
          <cell r="A129" t="str">
            <v>WOI-RZPQP</v>
          </cell>
          <cell r="B129" t="str">
            <v>Lien Telecom - International - Lien Telecom VDSL Belgique</v>
          </cell>
          <cell r="C129"/>
          <cell r="D129"/>
          <cell r="E129" t="str">
            <v>https://antoine.corp.waycom.net/#/link/WOI-RZPQP</v>
          </cell>
          <cell r="F129" t="str">
            <v>C-KPAJN</v>
          </cell>
          <cell r="G129" t="str">
            <v>oka1424</v>
          </cell>
          <cell r="H129" t="str">
            <v>OKAIDI</v>
          </cell>
          <cell r="I129" t="str">
            <v>Leysstraat 19</v>
          </cell>
          <cell r="J129" t="str">
            <v>ANTWERPEN</v>
          </cell>
          <cell r="K129" t="str">
            <v>2000</v>
          </cell>
          <cell r="L129" t="str">
            <v>BE</v>
          </cell>
          <cell r="M129" t="str">
            <v>https://antoine.corp.waycom.net/#/link/C-KPAJN</v>
          </cell>
          <cell r="N129" t="str">
            <v>C-BDFXA</v>
          </cell>
          <cell r="O129" t="str">
            <v>IDK Group</v>
          </cell>
          <cell r="P129" t="str">
            <v>DE037395</v>
          </cell>
          <cell r="Q129" t="str">
            <v>CO-YVDZD</v>
          </cell>
          <cell r="R129" t="str">
            <v>unconfirmed</v>
          </cell>
          <cell r="S129" t="str">
            <v>https://antoine.corp.waycom.net/#/link/CO-YVDZD</v>
          </cell>
          <cell r="T129" t="str">
            <v>IDKIDS 2021</v>
          </cell>
          <cell r="U129" t="str">
            <v>tsalmon</v>
          </cell>
          <cell r="V129"/>
          <cell r="W129"/>
          <cell r="X129" t="str">
            <v>WO-IJZGF</v>
          </cell>
          <cell r="Y129" t="str">
            <v>Lien Telecom - International - Lien Telecom VDSL Belgique</v>
          </cell>
          <cell r="Z129" t="str">
            <v>new</v>
          </cell>
          <cell r="AA129" t="str">
            <v>https://antoine.corp.waycom.net/#/link/WO-IJZGF</v>
          </cell>
          <cell r="AB129" t="str">
            <v>1.0000</v>
          </cell>
          <cell r="AC129" t="str">
            <v>lkowal</v>
          </cell>
          <cell r="AD129" t="str">
            <v>07/10/2021</v>
          </cell>
          <cell r="AE129" t="str">
            <v>07/10/2021</v>
          </cell>
          <cell r="AF129"/>
          <cell r="AG129" t="str">
            <v>P-PQTIM</v>
          </cell>
          <cell r="AH129" t="str">
            <v>Recette de lien livré</v>
          </cell>
          <cell r="AI129" t="str">
            <v>manual</v>
          </cell>
          <cell r="AJ129" t="str">
            <v>new</v>
          </cell>
          <cell r="AK129"/>
          <cell r="AL129"/>
          <cell r="AM129"/>
          <cell r="AN129"/>
          <cell r="AO129"/>
        </row>
        <row r="130">
          <cell r="A130" t="str">
            <v>WOI-BOQLC</v>
          </cell>
          <cell r="B130" t="str">
            <v>Lien Telecom - International - Lien Telecom VDSL Belgique</v>
          </cell>
          <cell r="C130"/>
          <cell r="D130"/>
          <cell r="E130" t="str">
            <v>https://antoine.corp.waycom.net/#/link/WOI-BOQLC</v>
          </cell>
          <cell r="F130" t="str">
            <v>C-KIOKG</v>
          </cell>
          <cell r="G130" t="str">
            <v>oka1411</v>
          </cell>
          <cell r="H130" t="str">
            <v>OKAIDI</v>
          </cell>
          <cell r="I130" t="str">
            <v>Kapellestraat 35</v>
          </cell>
          <cell r="J130" t="str">
            <v>OOSTENDE</v>
          </cell>
          <cell r="K130" t="str">
            <v>8400</v>
          </cell>
          <cell r="L130" t="str">
            <v>BE</v>
          </cell>
          <cell r="M130" t="str">
            <v>https://antoine.corp.waycom.net/#/link/C-KIOKG</v>
          </cell>
          <cell r="N130" t="str">
            <v>C-BDFXA</v>
          </cell>
          <cell r="O130" t="str">
            <v>IDK Group</v>
          </cell>
          <cell r="P130" t="str">
            <v>DE037395</v>
          </cell>
          <cell r="Q130" t="str">
            <v>CO-YVDZD</v>
          </cell>
          <cell r="R130" t="str">
            <v>unconfirmed</v>
          </cell>
          <cell r="S130" t="str">
            <v>https://antoine.corp.waycom.net/#/link/CO-YVDZD</v>
          </cell>
          <cell r="T130" t="str">
            <v>IDKIDS 2021</v>
          </cell>
          <cell r="U130" t="str">
            <v>tsalmon</v>
          </cell>
          <cell r="V130"/>
          <cell r="W130"/>
          <cell r="X130" t="str">
            <v>WO-QFREV</v>
          </cell>
          <cell r="Y130" t="str">
            <v>Lien Telecom - International - Lien Telecom VDSL Belgique</v>
          </cell>
          <cell r="Z130" t="str">
            <v>new</v>
          </cell>
          <cell r="AA130" t="str">
            <v>https://antoine.corp.waycom.net/#/link/WO-QFREV</v>
          </cell>
          <cell r="AB130" t="str">
            <v>1.0000</v>
          </cell>
          <cell r="AC130" t="str">
            <v>lkowal</v>
          </cell>
          <cell r="AD130" t="str">
            <v>07/10/2021</v>
          </cell>
          <cell r="AE130" t="str">
            <v>07/10/2021</v>
          </cell>
          <cell r="AF130"/>
          <cell r="AG130" t="str">
            <v>P-CQIJD</v>
          </cell>
          <cell r="AH130" t="str">
            <v>Lien nu générique – international</v>
          </cell>
          <cell r="AI130" t="str">
            <v>manual</v>
          </cell>
          <cell r="AJ130" t="str">
            <v>new</v>
          </cell>
          <cell r="AK130"/>
          <cell r="AL130"/>
          <cell r="AM130"/>
          <cell r="AN130"/>
          <cell r="AO130"/>
        </row>
        <row r="131">
          <cell r="A131" t="str">
            <v>WOI-HKAYI</v>
          </cell>
          <cell r="B131" t="str">
            <v>Lien Telecom - International - Lien Telecom VDSL Belgique</v>
          </cell>
          <cell r="C131"/>
          <cell r="D131"/>
          <cell r="E131" t="str">
            <v>https://antoine.corp.waycom.net/#/link/WOI-HKAYI</v>
          </cell>
          <cell r="F131" t="str">
            <v>C-KIOKG</v>
          </cell>
          <cell r="G131" t="str">
            <v>oka1411</v>
          </cell>
          <cell r="H131" t="str">
            <v>OKAIDI</v>
          </cell>
          <cell r="I131" t="str">
            <v>Kapellestraat 35</v>
          </cell>
          <cell r="J131" t="str">
            <v>OOSTENDE</v>
          </cell>
          <cell r="K131" t="str">
            <v>8400</v>
          </cell>
          <cell r="L131" t="str">
            <v>BE</v>
          </cell>
          <cell r="M131" t="str">
            <v>https://antoine.corp.waycom.net/#/link/C-KIOKG</v>
          </cell>
          <cell r="N131" t="str">
            <v>C-BDFXA</v>
          </cell>
          <cell r="O131" t="str">
            <v>IDK Group</v>
          </cell>
          <cell r="P131" t="str">
            <v>DE037395</v>
          </cell>
          <cell r="Q131" t="str">
            <v>CO-YVDZD</v>
          </cell>
          <cell r="R131" t="str">
            <v>unconfirmed</v>
          </cell>
          <cell r="S131" t="str">
            <v>https://antoine.corp.waycom.net/#/link/CO-YVDZD</v>
          </cell>
          <cell r="T131" t="str">
            <v>IDKIDS 2021</v>
          </cell>
          <cell r="U131" t="str">
            <v>tsalmon</v>
          </cell>
          <cell r="V131"/>
          <cell r="W131"/>
          <cell r="X131" t="str">
            <v>WO-QFREV</v>
          </cell>
          <cell r="Y131" t="str">
            <v>Lien Telecom - International - Lien Telecom VDSL Belgique</v>
          </cell>
          <cell r="Z131" t="str">
            <v>new</v>
          </cell>
          <cell r="AA131" t="str">
            <v>https://antoine.corp.waycom.net/#/link/WO-QFREV</v>
          </cell>
          <cell r="AB131" t="str">
            <v>1.0000</v>
          </cell>
          <cell r="AC131" t="str">
            <v>lkowal</v>
          </cell>
          <cell r="AD131" t="str">
            <v>07/10/2021</v>
          </cell>
          <cell r="AE131" t="str">
            <v>07/10/2021</v>
          </cell>
          <cell r="AF131"/>
          <cell r="AG131" t="str">
            <v>P-PQTIM</v>
          </cell>
          <cell r="AH131" t="str">
            <v>Recette de lien livré</v>
          </cell>
          <cell r="AI131" t="str">
            <v>manual</v>
          </cell>
          <cell r="AJ131" t="str">
            <v>new</v>
          </cell>
          <cell r="AK131"/>
          <cell r="AL131"/>
          <cell r="AM131"/>
          <cell r="AN131"/>
          <cell r="AO131"/>
        </row>
        <row r="132">
          <cell r="A132" t="str">
            <v>WOI-FOVTS</v>
          </cell>
          <cell r="B132" t="str">
            <v>Lien Telecom - International - Lien Telecom VDSL Belgique</v>
          </cell>
          <cell r="C132"/>
          <cell r="D132"/>
          <cell r="E132" t="str">
            <v>https://antoine.corp.waycom.net/#/link/WOI-FOVTS</v>
          </cell>
          <cell r="F132" t="str">
            <v>C-KYYHJ</v>
          </cell>
          <cell r="G132" t="str">
            <v>oka1310</v>
          </cell>
          <cell r="H132" t="str">
            <v>OKAIDI</v>
          </cell>
          <cell r="I132" t="str">
            <v>Chaussée de Tongres 269
Centre commercial Cora</v>
          </cell>
          <cell r="J132" t="str">
            <v>ROCOURT</v>
          </cell>
          <cell r="K132" t="str">
            <v>4000</v>
          </cell>
          <cell r="L132" t="str">
            <v>BE</v>
          </cell>
          <cell r="M132" t="str">
            <v>https://antoine.corp.waycom.net/#/link/C-KYYHJ</v>
          </cell>
          <cell r="N132" t="str">
            <v>C-BDFXA</v>
          </cell>
          <cell r="O132" t="str">
            <v>IDK Group</v>
          </cell>
          <cell r="P132" t="str">
            <v>DE037395</v>
          </cell>
          <cell r="Q132" t="str">
            <v>CO-YVDZD</v>
          </cell>
          <cell r="R132" t="str">
            <v>unconfirmed</v>
          </cell>
          <cell r="S132" t="str">
            <v>https://antoine.corp.waycom.net/#/link/CO-YVDZD</v>
          </cell>
          <cell r="T132" t="str">
            <v>IDKIDS 2021</v>
          </cell>
          <cell r="U132" t="str">
            <v>tsalmon</v>
          </cell>
          <cell r="V132"/>
          <cell r="W132"/>
          <cell r="X132" t="str">
            <v>WO-ASEYO</v>
          </cell>
          <cell r="Y132" t="str">
            <v>Lien Telecom - International - Lien Telecom VDSL Belgique</v>
          </cell>
          <cell r="Z132" t="str">
            <v>new</v>
          </cell>
          <cell r="AA132" t="str">
            <v>https://antoine.corp.waycom.net/#/link/WO-ASEYO</v>
          </cell>
          <cell r="AB132" t="str">
            <v>1.0000</v>
          </cell>
          <cell r="AC132" t="str">
            <v>lkowal</v>
          </cell>
          <cell r="AD132" t="str">
            <v>07/10/2021</v>
          </cell>
          <cell r="AE132" t="str">
            <v>07/10/2021</v>
          </cell>
          <cell r="AF132" t="str">
            <v>SCHOELIGN</v>
          </cell>
          <cell r="AG132" t="str">
            <v>P-CQIJD</v>
          </cell>
          <cell r="AH132" t="str">
            <v>Lien nu générique – international</v>
          </cell>
          <cell r="AI132" t="str">
            <v>manual</v>
          </cell>
          <cell r="AJ132" t="str">
            <v>new</v>
          </cell>
          <cell r="AK132"/>
          <cell r="AL132"/>
          <cell r="AM132"/>
          <cell r="AN132"/>
          <cell r="AO132"/>
        </row>
        <row r="133">
          <cell r="A133" t="str">
            <v>WOI-OYGIX</v>
          </cell>
          <cell r="B133" t="str">
            <v>Lien Telecom - International - Lien Telecom VDSL Belgique</v>
          </cell>
          <cell r="C133"/>
          <cell r="D133"/>
          <cell r="E133" t="str">
            <v>https://antoine.corp.waycom.net/#/link/WOI-OYGIX</v>
          </cell>
          <cell r="F133" t="str">
            <v>C-KYYHJ</v>
          </cell>
          <cell r="G133" t="str">
            <v>oka1310</v>
          </cell>
          <cell r="H133" t="str">
            <v>OKAIDI</v>
          </cell>
          <cell r="I133" t="str">
            <v>Chaussée de Tongres 269
Centre commercial Cora</v>
          </cell>
          <cell r="J133" t="str">
            <v>ROCOURT</v>
          </cell>
          <cell r="K133" t="str">
            <v>4000</v>
          </cell>
          <cell r="L133" t="str">
            <v>BE</v>
          </cell>
          <cell r="M133" t="str">
            <v>https://antoine.corp.waycom.net/#/link/C-KYYHJ</v>
          </cell>
          <cell r="N133" t="str">
            <v>C-BDFXA</v>
          </cell>
          <cell r="O133" t="str">
            <v>IDK Group</v>
          </cell>
          <cell r="P133" t="str">
            <v>DE037395</v>
          </cell>
          <cell r="Q133" t="str">
            <v>CO-YVDZD</v>
          </cell>
          <cell r="R133" t="str">
            <v>unconfirmed</v>
          </cell>
          <cell r="S133" t="str">
            <v>https://antoine.corp.waycom.net/#/link/CO-YVDZD</v>
          </cell>
          <cell r="T133" t="str">
            <v>IDKIDS 2021</v>
          </cell>
          <cell r="U133" t="str">
            <v>tsalmon</v>
          </cell>
          <cell r="V133"/>
          <cell r="W133"/>
          <cell r="X133" t="str">
            <v>WO-ASEYO</v>
          </cell>
          <cell r="Y133" t="str">
            <v>Lien Telecom - International - Lien Telecom VDSL Belgique</v>
          </cell>
          <cell r="Z133" t="str">
            <v>new</v>
          </cell>
          <cell r="AA133" t="str">
            <v>https://antoine.corp.waycom.net/#/link/WO-ASEYO</v>
          </cell>
          <cell r="AB133" t="str">
            <v>1.0000</v>
          </cell>
          <cell r="AC133" t="str">
            <v>lkowal</v>
          </cell>
          <cell r="AD133" t="str">
            <v>07/10/2021</v>
          </cell>
          <cell r="AE133" t="str">
            <v>07/10/2021</v>
          </cell>
          <cell r="AF133" t="str">
            <v>SCHOELIGN</v>
          </cell>
          <cell r="AG133" t="str">
            <v>P-PQTIM</v>
          </cell>
          <cell r="AH133" t="str">
            <v>Recette de lien livré</v>
          </cell>
          <cell r="AI133" t="str">
            <v>manual</v>
          </cell>
          <cell r="AJ133" t="str">
            <v>new</v>
          </cell>
          <cell r="AK133"/>
          <cell r="AL133"/>
          <cell r="AM133"/>
          <cell r="AN133"/>
          <cell r="AO133"/>
        </row>
        <row r="134">
          <cell r="A134" t="str">
            <v>WOI-MUHUU</v>
          </cell>
          <cell r="B134" t="str">
            <v>Lien Telecom - International - Lien Telecom VDSL Belgique</v>
          </cell>
          <cell r="C134"/>
          <cell r="D134"/>
          <cell r="E134" t="str">
            <v>https://antoine.corp.waycom.net/#/link/WOI-MUHUU</v>
          </cell>
          <cell r="F134" t="str">
            <v>C-VJHGM</v>
          </cell>
          <cell r="G134" t="str">
            <v>oka1198</v>
          </cell>
          <cell r="H134" t="str">
            <v>CHARLEROI CC VILLE2</v>
          </cell>
          <cell r="I134" t="str">
            <v>Grand'Rue 143
Centre Commercial Ville 2 E22</v>
          </cell>
          <cell r="J134" t="str">
            <v>Charleroi</v>
          </cell>
          <cell r="K134" t="str">
            <v>6000</v>
          </cell>
          <cell r="L134" t="str">
            <v>BE</v>
          </cell>
          <cell r="M134" t="str">
            <v>https://antoine.corp.waycom.net/#/link/C-VJHGM</v>
          </cell>
          <cell r="N134" t="str">
            <v>C-BDFXA</v>
          </cell>
          <cell r="O134" t="str">
            <v>IDK Group</v>
          </cell>
          <cell r="P134" t="str">
            <v>DE037395</v>
          </cell>
          <cell r="Q134" t="str">
            <v>CO-YVDZD</v>
          </cell>
          <cell r="R134" t="str">
            <v>unconfirmed</v>
          </cell>
          <cell r="S134" t="str">
            <v>https://antoine.corp.waycom.net/#/link/CO-YVDZD</v>
          </cell>
          <cell r="T134" t="str">
            <v>IDKIDS 2021</v>
          </cell>
          <cell r="U134" t="str">
            <v>tsalmon</v>
          </cell>
          <cell r="V134"/>
          <cell r="W134"/>
          <cell r="X134" t="str">
            <v>WO-CFYEG</v>
          </cell>
          <cell r="Y134" t="str">
            <v>Lien Telecom - International - Lien Telecom VDSL Belgique</v>
          </cell>
          <cell r="Z134" t="str">
            <v>new</v>
          </cell>
          <cell r="AA134" t="str">
            <v>https://antoine.corp.waycom.net/#/link/WO-CFYEG</v>
          </cell>
          <cell r="AB134" t="str">
            <v>1.0000</v>
          </cell>
          <cell r="AC134" t="str">
            <v>lkowal</v>
          </cell>
          <cell r="AD134" t="str">
            <v>07/10/2021</v>
          </cell>
          <cell r="AE134" t="str">
            <v>07/10/2021</v>
          </cell>
          <cell r="AF134" t="str">
            <v>Responsable</v>
          </cell>
          <cell r="AG134" t="str">
            <v>P-CQIJD</v>
          </cell>
          <cell r="AH134" t="str">
            <v>Lien nu générique – international</v>
          </cell>
          <cell r="AI134" t="str">
            <v>manual</v>
          </cell>
          <cell r="AJ134" t="str">
            <v>new</v>
          </cell>
          <cell r="AK134"/>
          <cell r="AL134"/>
          <cell r="AM134"/>
          <cell r="AN134"/>
          <cell r="AO134"/>
        </row>
        <row r="135">
          <cell r="A135" t="str">
            <v>WOI-HUJWM</v>
          </cell>
          <cell r="B135" t="str">
            <v>Lien Telecom - International - Lien Telecom VDSL Belgique</v>
          </cell>
          <cell r="C135"/>
          <cell r="D135"/>
          <cell r="E135" t="str">
            <v>https://antoine.corp.waycom.net/#/link/WOI-HUJWM</v>
          </cell>
          <cell r="F135" t="str">
            <v>C-VJHGM</v>
          </cell>
          <cell r="G135" t="str">
            <v>oka1198</v>
          </cell>
          <cell r="H135" t="str">
            <v>CHARLEROI CC VILLE2</v>
          </cell>
          <cell r="I135" t="str">
            <v>Grand'Rue 143
Centre Commercial Ville 2 E22</v>
          </cell>
          <cell r="J135" t="str">
            <v>Charleroi</v>
          </cell>
          <cell r="K135" t="str">
            <v>6000</v>
          </cell>
          <cell r="L135" t="str">
            <v>BE</v>
          </cell>
          <cell r="M135" t="str">
            <v>https://antoine.corp.waycom.net/#/link/C-VJHGM</v>
          </cell>
          <cell r="N135" t="str">
            <v>C-BDFXA</v>
          </cell>
          <cell r="O135" t="str">
            <v>IDK Group</v>
          </cell>
          <cell r="P135" t="str">
            <v>DE037395</v>
          </cell>
          <cell r="Q135" t="str">
            <v>CO-YVDZD</v>
          </cell>
          <cell r="R135" t="str">
            <v>unconfirmed</v>
          </cell>
          <cell r="S135" t="str">
            <v>https://antoine.corp.waycom.net/#/link/CO-YVDZD</v>
          </cell>
          <cell r="T135" t="str">
            <v>IDKIDS 2021</v>
          </cell>
          <cell r="U135" t="str">
            <v>tsalmon</v>
          </cell>
          <cell r="V135"/>
          <cell r="W135"/>
          <cell r="X135" t="str">
            <v>WO-CFYEG</v>
          </cell>
          <cell r="Y135" t="str">
            <v>Lien Telecom - International - Lien Telecom VDSL Belgique</v>
          </cell>
          <cell r="Z135" t="str">
            <v>new</v>
          </cell>
          <cell r="AA135" t="str">
            <v>https://antoine.corp.waycom.net/#/link/WO-CFYEG</v>
          </cell>
          <cell r="AB135" t="str">
            <v>1.0000</v>
          </cell>
          <cell r="AC135" t="str">
            <v>lkowal</v>
          </cell>
          <cell r="AD135" t="str">
            <v>07/10/2021</v>
          </cell>
          <cell r="AE135" t="str">
            <v>07/10/2021</v>
          </cell>
          <cell r="AF135" t="str">
            <v>Responsable</v>
          </cell>
          <cell r="AG135" t="str">
            <v>P-PQTIM</v>
          </cell>
          <cell r="AH135" t="str">
            <v>Recette de lien livré</v>
          </cell>
          <cell r="AI135" t="str">
            <v>manual</v>
          </cell>
          <cell r="AJ135" t="str">
            <v>new</v>
          </cell>
          <cell r="AK135"/>
          <cell r="AL135"/>
          <cell r="AM135"/>
          <cell r="AN135"/>
          <cell r="AO135"/>
        </row>
        <row r="136">
          <cell r="A136" t="str">
            <v>WOI-BHYAJ</v>
          </cell>
          <cell r="B136" t="str">
            <v>Lien Telecom - International - Lien Telecom VDSL Belgique</v>
          </cell>
          <cell r="C136"/>
          <cell r="D136"/>
          <cell r="E136" t="str">
            <v>https://antoine.corp.waycom.net/#/link/WOI-BHYAJ</v>
          </cell>
          <cell r="F136" t="str">
            <v>C-VHOYJ</v>
          </cell>
          <cell r="G136" t="str">
            <v>oka1163</v>
          </cell>
          <cell r="H136" t="str">
            <v>OKA1163 BRUGES CV STEENSTRAAT</v>
          </cell>
          <cell r="I136" t="str">
            <v>Steenstraat 41</v>
          </cell>
          <cell r="J136" t="str">
            <v>BRUGES</v>
          </cell>
          <cell r="K136" t="str">
            <v>8000</v>
          </cell>
          <cell r="L136" t="str">
            <v>BE</v>
          </cell>
          <cell r="M136" t="str">
            <v>https://antoine.corp.waycom.net/#/link/C-VHOYJ</v>
          </cell>
          <cell r="N136" t="str">
            <v>C-BDFXA</v>
          </cell>
          <cell r="O136" t="str">
            <v>IDK Group</v>
          </cell>
          <cell r="P136" t="str">
            <v>DE037395</v>
          </cell>
          <cell r="Q136" t="str">
            <v>CO-YVDZD</v>
          </cell>
          <cell r="R136" t="str">
            <v>unconfirmed</v>
          </cell>
          <cell r="S136" t="str">
            <v>https://antoine.corp.waycom.net/#/link/CO-YVDZD</v>
          </cell>
          <cell r="T136" t="str">
            <v>IDKIDS 2021</v>
          </cell>
          <cell r="U136" t="str">
            <v>tsalmon</v>
          </cell>
          <cell r="V136"/>
          <cell r="W136"/>
          <cell r="X136" t="str">
            <v>WO-WYEBD</v>
          </cell>
          <cell r="Y136" t="str">
            <v>Lien Telecom - International - Lien Telecom VDSL Belgique</v>
          </cell>
          <cell r="Z136" t="str">
            <v>new</v>
          </cell>
          <cell r="AA136" t="str">
            <v>https://antoine.corp.waycom.net/#/link/WO-WYEBD</v>
          </cell>
          <cell r="AB136" t="str">
            <v>1.0000</v>
          </cell>
          <cell r="AC136" t="str">
            <v>lkowal</v>
          </cell>
          <cell r="AD136" t="str">
            <v>07/10/2021</v>
          </cell>
          <cell r="AE136" t="str">
            <v>07/10/2021</v>
          </cell>
          <cell r="AF136"/>
          <cell r="AG136" t="str">
            <v>P-CQIJD</v>
          </cell>
          <cell r="AH136" t="str">
            <v>Lien nu générique – international</v>
          </cell>
          <cell r="AI136" t="str">
            <v>manual</v>
          </cell>
          <cell r="AJ136" t="str">
            <v>new</v>
          </cell>
          <cell r="AK136"/>
          <cell r="AL136"/>
          <cell r="AM136"/>
          <cell r="AN136"/>
          <cell r="AO136"/>
        </row>
        <row r="137">
          <cell r="A137" t="str">
            <v>WOI-EPVNP</v>
          </cell>
          <cell r="B137" t="str">
            <v>Lien Telecom - International - Lien Telecom VDSL Belgique</v>
          </cell>
          <cell r="C137"/>
          <cell r="D137"/>
          <cell r="E137" t="str">
            <v>https://antoine.corp.waycom.net/#/link/WOI-EPVNP</v>
          </cell>
          <cell r="F137" t="str">
            <v>C-VHOYJ</v>
          </cell>
          <cell r="G137" t="str">
            <v>oka1163</v>
          </cell>
          <cell r="H137" t="str">
            <v>OKA1163 BRUGES CV STEENSTRAAT</v>
          </cell>
          <cell r="I137" t="str">
            <v>Steenstraat 41</v>
          </cell>
          <cell r="J137" t="str">
            <v>BRUGES</v>
          </cell>
          <cell r="K137" t="str">
            <v>8000</v>
          </cell>
          <cell r="L137" t="str">
            <v>BE</v>
          </cell>
          <cell r="M137" t="str">
            <v>https://antoine.corp.waycom.net/#/link/C-VHOYJ</v>
          </cell>
          <cell r="N137" t="str">
            <v>C-BDFXA</v>
          </cell>
          <cell r="O137" t="str">
            <v>IDK Group</v>
          </cell>
          <cell r="P137" t="str">
            <v>DE037395</v>
          </cell>
          <cell r="Q137" t="str">
            <v>CO-YVDZD</v>
          </cell>
          <cell r="R137" t="str">
            <v>unconfirmed</v>
          </cell>
          <cell r="S137" t="str">
            <v>https://antoine.corp.waycom.net/#/link/CO-YVDZD</v>
          </cell>
          <cell r="T137" t="str">
            <v>IDKIDS 2021</v>
          </cell>
          <cell r="U137" t="str">
            <v>tsalmon</v>
          </cell>
          <cell r="V137"/>
          <cell r="W137"/>
          <cell r="X137" t="str">
            <v>WO-WYEBD</v>
          </cell>
          <cell r="Y137" t="str">
            <v>Lien Telecom - International - Lien Telecom VDSL Belgique</v>
          </cell>
          <cell r="Z137" t="str">
            <v>new</v>
          </cell>
          <cell r="AA137" t="str">
            <v>https://antoine.corp.waycom.net/#/link/WO-WYEBD</v>
          </cell>
          <cell r="AB137" t="str">
            <v>1.0000</v>
          </cell>
          <cell r="AC137" t="str">
            <v>lkowal</v>
          </cell>
          <cell r="AD137" t="str">
            <v>07/10/2021</v>
          </cell>
          <cell r="AE137" t="str">
            <v>07/10/2021</v>
          </cell>
          <cell r="AF137"/>
          <cell r="AG137" t="str">
            <v>P-PQTIM</v>
          </cell>
          <cell r="AH137" t="str">
            <v>Recette de lien livré</v>
          </cell>
          <cell r="AI137" t="str">
            <v>manual</v>
          </cell>
          <cell r="AJ137" t="str">
            <v>new</v>
          </cell>
          <cell r="AK137"/>
          <cell r="AL137"/>
          <cell r="AM137"/>
          <cell r="AN137"/>
          <cell r="AO137"/>
        </row>
        <row r="138">
          <cell r="A138" t="str">
            <v>WOI-FJIQJ</v>
          </cell>
          <cell r="B138" t="str">
            <v>Lien Telecom - International - Lien Telecom VDSL Belgique</v>
          </cell>
          <cell r="C138"/>
          <cell r="D138"/>
          <cell r="E138" t="str">
            <v>https://antoine.corp.waycom.net/#/link/WOI-FJIQJ</v>
          </cell>
          <cell r="F138" t="str">
            <v>C-IRLIH</v>
          </cell>
          <cell r="G138" t="str">
            <v>oka0886</v>
          </cell>
          <cell r="H138" t="str">
            <v>OKAIDI</v>
          </cell>
          <cell r="I138" t="str">
            <v>Rue Trieu Kaisin 1
Complexe commercial CORA</v>
          </cell>
          <cell r="J138" t="str">
            <v>CHATELINEAU</v>
          </cell>
          <cell r="K138" t="str">
            <v>6200</v>
          </cell>
          <cell r="L138" t="str">
            <v>BE</v>
          </cell>
          <cell r="M138" t="str">
            <v>https://antoine.corp.waycom.net/#/link/C-IRLIH</v>
          </cell>
          <cell r="N138" t="str">
            <v>C-BDFXA</v>
          </cell>
          <cell r="O138" t="str">
            <v>IDK Group</v>
          </cell>
          <cell r="P138" t="str">
            <v>DE037395</v>
          </cell>
          <cell r="Q138" t="str">
            <v>CO-YVDZD</v>
          </cell>
          <cell r="R138" t="str">
            <v>unconfirmed</v>
          </cell>
          <cell r="S138" t="str">
            <v>https://antoine.corp.waycom.net/#/link/CO-YVDZD</v>
          </cell>
          <cell r="T138" t="str">
            <v>IDKIDS 2021</v>
          </cell>
          <cell r="U138" t="str">
            <v>tsalmon</v>
          </cell>
          <cell r="V138"/>
          <cell r="W138"/>
          <cell r="X138" t="str">
            <v>WO-CRXAG</v>
          </cell>
          <cell r="Y138" t="str">
            <v>Lien Telecom - International - Lien Telecom VDSL Belgique</v>
          </cell>
          <cell r="Z138" t="str">
            <v>new</v>
          </cell>
          <cell r="AA138" t="str">
            <v>https://antoine.corp.waycom.net/#/link/WO-CRXAG</v>
          </cell>
          <cell r="AB138" t="str">
            <v>1.0000</v>
          </cell>
          <cell r="AC138" t="str">
            <v>lkowal</v>
          </cell>
          <cell r="AD138" t="str">
            <v>07/10/2021</v>
          </cell>
          <cell r="AE138" t="str">
            <v>07/10/2021</v>
          </cell>
          <cell r="AF138"/>
          <cell r="AG138" t="str">
            <v>P-CQIJD</v>
          </cell>
          <cell r="AH138" t="str">
            <v>Lien nu générique – international</v>
          </cell>
          <cell r="AI138" t="str">
            <v>manual</v>
          </cell>
          <cell r="AJ138" t="str">
            <v>new</v>
          </cell>
          <cell r="AK138"/>
          <cell r="AL138"/>
          <cell r="AM138"/>
          <cell r="AN138"/>
          <cell r="AO138"/>
        </row>
        <row r="139">
          <cell r="A139" t="str">
            <v>WOI-DZYSY</v>
          </cell>
          <cell r="B139" t="str">
            <v>Lien Telecom - International - Lien Telecom VDSL Belgique</v>
          </cell>
          <cell r="C139"/>
          <cell r="D139"/>
          <cell r="E139" t="str">
            <v>https://antoine.corp.waycom.net/#/link/WOI-DZYSY</v>
          </cell>
          <cell r="F139" t="str">
            <v>C-IRLIH</v>
          </cell>
          <cell r="G139" t="str">
            <v>oka0886</v>
          </cell>
          <cell r="H139" t="str">
            <v>OKAIDI</v>
          </cell>
          <cell r="I139" t="str">
            <v>Rue Trieu Kaisin 1
Complexe commercial CORA</v>
          </cell>
          <cell r="J139" t="str">
            <v>CHATELINEAU</v>
          </cell>
          <cell r="K139" t="str">
            <v>6200</v>
          </cell>
          <cell r="L139" t="str">
            <v>BE</v>
          </cell>
          <cell r="M139" t="str">
            <v>https://antoine.corp.waycom.net/#/link/C-IRLIH</v>
          </cell>
          <cell r="N139" t="str">
            <v>C-BDFXA</v>
          </cell>
          <cell r="O139" t="str">
            <v>IDK Group</v>
          </cell>
          <cell r="P139" t="str">
            <v>DE037395</v>
          </cell>
          <cell r="Q139" t="str">
            <v>CO-YVDZD</v>
          </cell>
          <cell r="R139" t="str">
            <v>unconfirmed</v>
          </cell>
          <cell r="S139" t="str">
            <v>https://antoine.corp.waycom.net/#/link/CO-YVDZD</v>
          </cell>
          <cell r="T139" t="str">
            <v>IDKIDS 2021</v>
          </cell>
          <cell r="U139" t="str">
            <v>tsalmon</v>
          </cell>
          <cell r="V139"/>
          <cell r="W139"/>
          <cell r="X139" t="str">
            <v>WO-CRXAG</v>
          </cell>
          <cell r="Y139" t="str">
            <v>Lien Telecom - International - Lien Telecom VDSL Belgique</v>
          </cell>
          <cell r="Z139" t="str">
            <v>new</v>
          </cell>
          <cell r="AA139" t="str">
            <v>https://antoine.corp.waycom.net/#/link/WO-CRXAG</v>
          </cell>
          <cell r="AB139" t="str">
            <v>1.0000</v>
          </cell>
          <cell r="AC139" t="str">
            <v>lkowal</v>
          </cell>
          <cell r="AD139" t="str">
            <v>07/10/2021</v>
          </cell>
          <cell r="AE139" t="str">
            <v>07/10/2021</v>
          </cell>
          <cell r="AF139"/>
          <cell r="AG139" t="str">
            <v>P-PQTIM</v>
          </cell>
          <cell r="AH139" t="str">
            <v>Recette de lien livré</v>
          </cell>
          <cell r="AI139" t="str">
            <v>manual</v>
          </cell>
          <cell r="AJ139" t="str">
            <v>new</v>
          </cell>
          <cell r="AK139"/>
          <cell r="AL139"/>
          <cell r="AM139"/>
          <cell r="AN139"/>
          <cell r="AO139"/>
        </row>
        <row r="140">
          <cell r="A140" t="str">
            <v>WOI-AFZZJ</v>
          </cell>
          <cell r="B140" t="str">
            <v>Lien Telecom - International - Lien Telecom VDSL Belgique</v>
          </cell>
          <cell r="C140"/>
          <cell r="D140"/>
          <cell r="E140" t="str">
            <v>https://antoine.corp.waycom.net/#/link/WOI-AFZZJ</v>
          </cell>
          <cell r="F140" t="str">
            <v>C-MMIBA</v>
          </cell>
          <cell r="G140" t="str">
            <v>oka0882</v>
          </cell>
          <cell r="H140" t="str">
            <v>OKAIDI</v>
          </cell>
          <cell r="I140" t="str">
            <v>Avenue Charles-Quint 420
Basilix Shopping Center</v>
          </cell>
          <cell r="J140" t="str">
            <v>BRUXELLES</v>
          </cell>
          <cell r="K140" t="str">
            <v>1080</v>
          </cell>
          <cell r="L140" t="str">
            <v>BE</v>
          </cell>
          <cell r="M140" t="str">
            <v>https://antoine.corp.waycom.net/#/link/C-MMIBA</v>
          </cell>
          <cell r="N140" t="str">
            <v>C-BDFXA</v>
          </cell>
          <cell r="O140" t="str">
            <v>IDK Group</v>
          </cell>
          <cell r="P140" t="str">
            <v>DE037395</v>
          </cell>
          <cell r="Q140" t="str">
            <v>CO-YVDZD</v>
          </cell>
          <cell r="R140" t="str">
            <v>unconfirmed</v>
          </cell>
          <cell r="S140" t="str">
            <v>https://antoine.corp.waycom.net/#/link/CO-YVDZD</v>
          </cell>
          <cell r="T140" t="str">
            <v>IDKIDS 2021</v>
          </cell>
          <cell r="U140" t="str">
            <v>tsalmon</v>
          </cell>
          <cell r="V140"/>
          <cell r="W140"/>
          <cell r="X140" t="str">
            <v>WO-DPPIK</v>
          </cell>
          <cell r="Y140" t="str">
            <v>Lien Telecom - International - Lien Telecom VDSL Belgique</v>
          </cell>
          <cell r="Z140" t="str">
            <v>new</v>
          </cell>
          <cell r="AA140" t="str">
            <v>https://antoine.corp.waycom.net/#/link/WO-DPPIK</v>
          </cell>
          <cell r="AB140" t="str">
            <v>1.0000</v>
          </cell>
          <cell r="AC140" t="str">
            <v>lkowal</v>
          </cell>
          <cell r="AD140" t="str">
            <v>07/10/2021</v>
          </cell>
          <cell r="AE140" t="str">
            <v>07/10/2021</v>
          </cell>
          <cell r="AF140"/>
          <cell r="AG140" t="str">
            <v>P-CQIJD</v>
          </cell>
          <cell r="AH140" t="str">
            <v>Lien nu générique – international</v>
          </cell>
          <cell r="AI140" t="str">
            <v>manual</v>
          </cell>
          <cell r="AJ140" t="str">
            <v>new</v>
          </cell>
          <cell r="AK140"/>
          <cell r="AL140"/>
          <cell r="AM140"/>
          <cell r="AN140"/>
          <cell r="AO140"/>
        </row>
        <row r="141">
          <cell r="A141" t="str">
            <v>WOI-ZUNIJ</v>
          </cell>
          <cell r="B141" t="str">
            <v>Lien Telecom - International - Lien Telecom VDSL Belgique</v>
          </cell>
          <cell r="C141"/>
          <cell r="D141"/>
          <cell r="E141" t="str">
            <v>https://antoine.corp.waycom.net/#/link/WOI-ZUNIJ</v>
          </cell>
          <cell r="F141" t="str">
            <v>C-MMIBA</v>
          </cell>
          <cell r="G141" t="str">
            <v>oka0882</v>
          </cell>
          <cell r="H141" t="str">
            <v>OKAIDI</v>
          </cell>
          <cell r="I141" t="str">
            <v>Avenue Charles-Quint 420
Basilix Shopping Center</v>
          </cell>
          <cell r="J141" t="str">
            <v>BRUXELLES</v>
          </cell>
          <cell r="K141" t="str">
            <v>1080</v>
          </cell>
          <cell r="L141" t="str">
            <v>BE</v>
          </cell>
          <cell r="M141" t="str">
            <v>https://antoine.corp.waycom.net/#/link/C-MMIBA</v>
          </cell>
          <cell r="N141" t="str">
            <v>C-BDFXA</v>
          </cell>
          <cell r="O141" t="str">
            <v>IDK Group</v>
          </cell>
          <cell r="P141" t="str">
            <v>DE037395</v>
          </cell>
          <cell r="Q141" t="str">
            <v>CO-YVDZD</v>
          </cell>
          <cell r="R141" t="str">
            <v>unconfirmed</v>
          </cell>
          <cell r="S141" t="str">
            <v>https://antoine.corp.waycom.net/#/link/CO-YVDZD</v>
          </cell>
          <cell r="T141" t="str">
            <v>IDKIDS 2021</v>
          </cell>
          <cell r="U141" t="str">
            <v>tsalmon</v>
          </cell>
          <cell r="V141"/>
          <cell r="W141"/>
          <cell r="X141" t="str">
            <v>WO-DPPIK</v>
          </cell>
          <cell r="Y141" t="str">
            <v>Lien Telecom - International - Lien Telecom VDSL Belgique</v>
          </cell>
          <cell r="Z141" t="str">
            <v>new</v>
          </cell>
          <cell r="AA141" t="str">
            <v>https://antoine.corp.waycom.net/#/link/WO-DPPIK</v>
          </cell>
          <cell r="AB141" t="str">
            <v>1.0000</v>
          </cell>
          <cell r="AC141" t="str">
            <v>lkowal</v>
          </cell>
          <cell r="AD141" t="str">
            <v>07/10/2021</v>
          </cell>
          <cell r="AE141" t="str">
            <v>07/10/2021</v>
          </cell>
          <cell r="AF141"/>
          <cell r="AG141" t="str">
            <v>P-PQTIM</v>
          </cell>
          <cell r="AH141" t="str">
            <v>Recette de lien livré</v>
          </cell>
          <cell r="AI141" t="str">
            <v>manual</v>
          </cell>
          <cell r="AJ141" t="str">
            <v>new</v>
          </cell>
          <cell r="AK141"/>
          <cell r="AL141"/>
          <cell r="AM141"/>
          <cell r="AN141"/>
          <cell r="AO141"/>
        </row>
        <row r="142">
          <cell r="A142" t="str">
            <v>WOI-XXBMV</v>
          </cell>
          <cell r="B142" t="str">
            <v>Lien Telecom - International - Lien Telecom VDSL Belgique</v>
          </cell>
          <cell r="C142"/>
          <cell r="D142"/>
          <cell r="E142" t="str">
            <v>https://antoine.corp.waycom.net/#/link/WOI-XXBMV</v>
          </cell>
          <cell r="F142" t="str">
            <v>C-XZVOD</v>
          </cell>
          <cell r="G142" t="str">
            <v>oka0880</v>
          </cell>
          <cell r="H142" t="str">
            <v>OKAIDI</v>
          </cell>
          <cell r="I142" t="str">
            <v>Rue de la Franco-Belge 128
Complexe commercial CORA</v>
          </cell>
          <cell r="J142" t="str">
            <v>LA LOUVIERE</v>
          </cell>
          <cell r="K142" t="str">
            <v>7100</v>
          </cell>
          <cell r="L142" t="str">
            <v>BE</v>
          </cell>
          <cell r="M142" t="str">
            <v>https://antoine.corp.waycom.net/#/link/C-XZVOD</v>
          </cell>
          <cell r="N142" t="str">
            <v>C-BDFXA</v>
          </cell>
          <cell r="O142" t="str">
            <v>IDK Group</v>
          </cell>
          <cell r="P142" t="str">
            <v>DE037395</v>
          </cell>
          <cell r="Q142" t="str">
            <v>CO-YVDZD</v>
          </cell>
          <cell r="R142" t="str">
            <v>unconfirmed</v>
          </cell>
          <cell r="S142" t="str">
            <v>https://antoine.corp.waycom.net/#/link/CO-YVDZD</v>
          </cell>
          <cell r="T142" t="str">
            <v>IDKIDS 2021</v>
          </cell>
          <cell r="U142" t="str">
            <v>tsalmon</v>
          </cell>
          <cell r="V142"/>
          <cell r="W142"/>
          <cell r="X142" t="str">
            <v>WO-PGWXY</v>
          </cell>
          <cell r="Y142" t="str">
            <v>Lien Telecom - International - Lien Telecom VDSL Belgique</v>
          </cell>
          <cell r="Z142" t="str">
            <v>new</v>
          </cell>
          <cell r="AA142" t="str">
            <v>https://antoine.corp.waycom.net/#/link/WO-PGWXY</v>
          </cell>
          <cell r="AB142" t="str">
            <v>1.0000</v>
          </cell>
          <cell r="AC142" t="str">
            <v>lkowal</v>
          </cell>
          <cell r="AD142" t="str">
            <v>07/10/2021</v>
          </cell>
          <cell r="AE142" t="str">
            <v>07/10/2021</v>
          </cell>
          <cell r="AF142"/>
          <cell r="AG142" t="str">
            <v>P-CQIJD</v>
          </cell>
          <cell r="AH142" t="str">
            <v>Lien nu générique – international</v>
          </cell>
          <cell r="AI142" t="str">
            <v>manual</v>
          </cell>
          <cell r="AJ142" t="str">
            <v>new</v>
          </cell>
          <cell r="AK142"/>
          <cell r="AL142"/>
          <cell r="AM142"/>
          <cell r="AN142"/>
          <cell r="AO142"/>
        </row>
        <row r="143">
          <cell r="A143" t="str">
            <v>WOI-FKGAK</v>
          </cell>
          <cell r="B143" t="str">
            <v>Lien Telecom - International - Lien Telecom VDSL Belgique</v>
          </cell>
          <cell r="C143"/>
          <cell r="D143"/>
          <cell r="E143" t="str">
            <v>https://antoine.corp.waycom.net/#/link/WOI-FKGAK</v>
          </cell>
          <cell r="F143" t="str">
            <v>C-XZVOD</v>
          </cell>
          <cell r="G143" t="str">
            <v>oka0880</v>
          </cell>
          <cell r="H143" t="str">
            <v>OKAIDI</v>
          </cell>
          <cell r="I143" t="str">
            <v>Rue de la Franco-Belge 128
Complexe commercial CORA</v>
          </cell>
          <cell r="J143" t="str">
            <v>LA LOUVIERE</v>
          </cell>
          <cell r="K143" t="str">
            <v>7100</v>
          </cell>
          <cell r="L143" t="str">
            <v>BE</v>
          </cell>
          <cell r="M143" t="str">
            <v>https://antoine.corp.waycom.net/#/link/C-XZVOD</v>
          </cell>
          <cell r="N143" t="str">
            <v>C-BDFXA</v>
          </cell>
          <cell r="O143" t="str">
            <v>IDK Group</v>
          </cell>
          <cell r="P143" t="str">
            <v>DE037395</v>
          </cell>
          <cell r="Q143" t="str">
            <v>CO-YVDZD</v>
          </cell>
          <cell r="R143" t="str">
            <v>unconfirmed</v>
          </cell>
          <cell r="S143" t="str">
            <v>https://antoine.corp.waycom.net/#/link/CO-YVDZD</v>
          </cell>
          <cell r="T143" t="str">
            <v>IDKIDS 2021</v>
          </cell>
          <cell r="U143" t="str">
            <v>tsalmon</v>
          </cell>
          <cell r="V143"/>
          <cell r="W143"/>
          <cell r="X143" t="str">
            <v>WO-PGWXY</v>
          </cell>
          <cell r="Y143" t="str">
            <v>Lien Telecom - International - Lien Telecom VDSL Belgique</v>
          </cell>
          <cell r="Z143" t="str">
            <v>new</v>
          </cell>
          <cell r="AA143" t="str">
            <v>https://antoine.corp.waycom.net/#/link/WO-PGWXY</v>
          </cell>
          <cell r="AB143" t="str">
            <v>1.0000</v>
          </cell>
          <cell r="AC143" t="str">
            <v>lkowal</v>
          </cell>
          <cell r="AD143" t="str">
            <v>07/10/2021</v>
          </cell>
          <cell r="AE143" t="str">
            <v>07/10/2021</v>
          </cell>
          <cell r="AF143"/>
          <cell r="AG143" t="str">
            <v>P-PQTIM</v>
          </cell>
          <cell r="AH143" t="str">
            <v>Recette de lien livré</v>
          </cell>
          <cell r="AI143" t="str">
            <v>manual</v>
          </cell>
          <cell r="AJ143" t="str">
            <v>new</v>
          </cell>
          <cell r="AK143"/>
          <cell r="AL143"/>
          <cell r="AM143"/>
          <cell r="AN143"/>
          <cell r="AO143"/>
        </row>
        <row r="144">
          <cell r="A144" t="str">
            <v>WOI-XJIZW</v>
          </cell>
          <cell r="B144" t="str">
            <v>Lien Telecom - International - Lien Telecom VDSL Belgique</v>
          </cell>
          <cell r="C144"/>
          <cell r="D144"/>
          <cell r="E144" t="str">
            <v>https://antoine.corp.waycom.net/#/link/WOI-XJIZW</v>
          </cell>
          <cell r="F144" t="str">
            <v>C-ZOPQH</v>
          </cell>
          <cell r="G144" t="str">
            <v>oka0879</v>
          </cell>
          <cell r="H144" t="str">
            <v>OKAIDI</v>
          </cell>
          <cell r="I144" t="str">
            <v>Quai des Vennes 1
Centre Commercial Belle-Ile</v>
          </cell>
          <cell r="J144" t="str">
            <v>LIEGE</v>
          </cell>
          <cell r="K144" t="str">
            <v>4020</v>
          </cell>
          <cell r="L144" t="str">
            <v>BE</v>
          </cell>
          <cell r="M144" t="str">
            <v>https://antoine.corp.waycom.net/#/link/C-ZOPQH</v>
          </cell>
          <cell r="N144" t="str">
            <v>C-BDFXA</v>
          </cell>
          <cell r="O144" t="str">
            <v>IDK Group</v>
          </cell>
          <cell r="P144" t="str">
            <v>DE037395</v>
          </cell>
          <cell r="Q144" t="str">
            <v>CO-YVDZD</v>
          </cell>
          <cell r="R144" t="str">
            <v>unconfirmed</v>
          </cell>
          <cell r="S144" t="str">
            <v>https://antoine.corp.waycom.net/#/link/CO-YVDZD</v>
          </cell>
          <cell r="T144" t="str">
            <v>IDKIDS 2021</v>
          </cell>
          <cell r="U144" t="str">
            <v>tsalmon</v>
          </cell>
          <cell r="V144"/>
          <cell r="W144"/>
          <cell r="X144" t="str">
            <v>WO-BJWCZ</v>
          </cell>
          <cell r="Y144" t="str">
            <v>Lien Telecom - International - Lien Telecom VDSL Belgique</v>
          </cell>
          <cell r="Z144" t="str">
            <v>new</v>
          </cell>
          <cell r="AA144" t="str">
            <v>https://antoine.corp.waycom.net/#/link/WO-BJWCZ</v>
          </cell>
          <cell r="AB144" t="str">
            <v>1.0000</v>
          </cell>
          <cell r="AC144" t="str">
            <v>lkowal</v>
          </cell>
          <cell r="AD144" t="str">
            <v>07/10/2021</v>
          </cell>
          <cell r="AE144" t="str">
            <v>07/10/2021</v>
          </cell>
          <cell r="AF144"/>
          <cell r="AG144" t="str">
            <v>P-CQIJD</v>
          </cell>
          <cell r="AH144" t="str">
            <v>Lien nu générique – international</v>
          </cell>
          <cell r="AI144" t="str">
            <v>manual</v>
          </cell>
          <cell r="AJ144" t="str">
            <v>new</v>
          </cell>
          <cell r="AK144"/>
          <cell r="AL144"/>
          <cell r="AM144"/>
          <cell r="AN144"/>
          <cell r="AO144"/>
        </row>
        <row r="145">
          <cell r="A145" t="str">
            <v>WOI-UQDUR</v>
          </cell>
          <cell r="B145" t="str">
            <v>Lien Telecom - International - Lien Telecom VDSL Belgique</v>
          </cell>
          <cell r="C145"/>
          <cell r="D145"/>
          <cell r="E145" t="str">
            <v>https://antoine.corp.waycom.net/#/link/WOI-UQDUR</v>
          </cell>
          <cell r="F145" t="str">
            <v>C-ZOPQH</v>
          </cell>
          <cell r="G145" t="str">
            <v>oka0879</v>
          </cell>
          <cell r="H145" t="str">
            <v>OKAIDI</v>
          </cell>
          <cell r="I145" t="str">
            <v>Quai des Vennes 1
Centre Commercial Belle-Ile</v>
          </cell>
          <cell r="J145" t="str">
            <v>LIEGE</v>
          </cell>
          <cell r="K145" t="str">
            <v>4020</v>
          </cell>
          <cell r="L145" t="str">
            <v>BE</v>
          </cell>
          <cell r="M145" t="str">
            <v>https://antoine.corp.waycom.net/#/link/C-ZOPQH</v>
          </cell>
          <cell r="N145" t="str">
            <v>C-BDFXA</v>
          </cell>
          <cell r="O145" t="str">
            <v>IDK Group</v>
          </cell>
          <cell r="P145" t="str">
            <v>DE037395</v>
          </cell>
          <cell r="Q145" t="str">
            <v>CO-YVDZD</v>
          </cell>
          <cell r="R145" t="str">
            <v>unconfirmed</v>
          </cell>
          <cell r="S145" t="str">
            <v>https://antoine.corp.waycom.net/#/link/CO-YVDZD</v>
          </cell>
          <cell r="T145" t="str">
            <v>IDKIDS 2021</v>
          </cell>
          <cell r="U145" t="str">
            <v>tsalmon</v>
          </cell>
          <cell r="V145"/>
          <cell r="W145"/>
          <cell r="X145" t="str">
            <v>WO-BJWCZ</v>
          </cell>
          <cell r="Y145" t="str">
            <v>Lien Telecom - International - Lien Telecom VDSL Belgique</v>
          </cell>
          <cell r="Z145" t="str">
            <v>new</v>
          </cell>
          <cell r="AA145" t="str">
            <v>https://antoine.corp.waycom.net/#/link/WO-BJWCZ</v>
          </cell>
          <cell r="AB145" t="str">
            <v>1.0000</v>
          </cell>
          <cell r="AC145" t="str">
            <v>lkowal</v>
          </cell>
          <cell r="AD145" t="str">
            <v>07/10/2021</v>
          </cell>
          <cell r="AE145" t="str">
            <v>07/10/2021</v>
          </cell>
          <cell r="AF145"/>
          <cell r="AG145" t="str">
            <v>P-PQTIM</v>
          </cell>
          <cell r="AH145" t="str">
            <v>Recette de lien livré</v>
          </cell>
          <cell r="AI145" t="str">
            <v>manual</v>
          </cell>
          <cell r="AJ145" t="str">
            <v>new</v>
          </cell>
          <cell r="AK145"/>
          <cell r="AL145"/>
          <cell r="AM145"/>
          <cell r="AN145"/>
          <cell r="AO145"/>
        </row>
        <row r="146">
          <cell r="A146" t="str">
            <v>WOI-HAATQ</v>
          </cell>
          <cell r="B146" t="str">
            <v>Lien Telecom - International - Lien Telecom VDSL Belgique</v>
          </cell>
          <cell r="C146"/>
          <cell r="D146"/>
          <cell r="E146" t="str">
            <v>https://antoine.corp.waycom.net/#/link/WOI-HAATQ</v>
          </cell>
          <cell r="F146" t="str">
            <v>C-UIEQL</v>
          </cell>
          <cell r="G146" t="str">
            <v>oka0826</v>
          </cell>
          <cell r="H146" t="str">
            <v>WAASLAND - ST NIKLAAS</v>
          </cell>
          <cell r="I146" t="str">
            <v>Kapelstraat 100
82</v>
          </cell>
          <cell r="J146" t="str">
            <v>Sint-Niklaas</v>
          </cell>
          <cell r="K146" t="str">
            <v>9100</v>
          </cell>
          <cell r="L146" t="str">
            <v>BE</v>
          </cell>
          <cell r="M146" t="str">
            <v>https://antoine.corp.waycom.net/#/link/C-UIEQL</v>
          </cell>
          <cell r="N146" t="str">
            <v>C-BDFXA</v>
          </cell>
          <cell r="O146" t="str">
            <v>IDK Group</v>
          </cell>
          <cell r="P146" t="str">
            <v>DE037395</v>
          </cell>
          <cell r="Q146" t="str">
            <v>CO-YVDZD</v>
          </cell>
          <cell r="R146" t="str">
            <v>unconfirmed</v>
          </cell>
          <cell r="S146" t="str">
            <v>https://antoine.corp.waycom.net/#/link/CO-YVDZD</v>
          </cell>
          <cell r="T146" t="str">
            <v>IDKIDS 2021</v>
          </cell>
          <cell r="U146" t="str">
            <v>tsalmon</v>
          </cell>
          <cell r="V146"/>
          <cell r="W146"/>
          <cell r="X146" t="str">
            <v>WO-EUEVK</v>
          </cell>
          <cell r="Y146" t="str">
            <v>Lien Telecom - International - Lien Telecom VDSL Belgique</v>
          </cell>
          <cell r="Z146" t="str">
            <v>new</v>
          </cell>
          <cell r="AA146" t="str">
            <v>https://antoine.corp.waycom.net/#/link/WO-EUEVK</v>
          </cell>
          <cell r="AB146" t="str">
            <v>1.0000</v>
          </cell>
          <cell r="AC146" t="str">
            <v>lkowal</v>
          </cell>
          <cell r="AD146" t="str">
            <v>07/10/2021</v>
          </cell>
          <cell r="AE146" t="str">
            <v>07/10/2021</v>
          </cell>
          <cell r="AF146" t="str">
            <v>Responsable</v>
          </cell>
          <cell r="AG146" t="str">
            <v>P-CQIJD</v>
          </cell>
          <cell r="AH146" t="str">
            <v>Lien nu générique – international</v>
          </cell>
          <cell r="AI146" t="str">
            <v>manual</v>
          </cell>
          <cell r="AJ146" t="str">
            <v>new</v>
          </cell>
          <cell r="AK146"/>
          <cell r="AL146"/>
          <cell r="AM146"/>
          <cell r="AN146"/>
          <cell r="AO146"/>
        </row>
        <row r="147">
          <cell r="A147" t="str">
            <v>WOI-ICRLZ</v>
          </cell>
          <cell r="B147" t="str">
            <v>Lien Telecom - International - Lien Telecom VDSL Belgique</v>
          </cell>
          <cell r="C147"/>
          <cell r="D147"/>
          <cell r="E147" t="str">
            <v>https://antoine.corp.waycom.net/#/link/WOI-ICRLZ</v>
          </cell>
          <cell r="F147" t="str">
            <v>C-UIEQL</v>
          </cell>
          <cell r="G147" t="str">
            <v>oka0826</v>
          </cell>
          <cell r="H147" t="str">
            <v>WAASLAND - ST NIKLAAS</v>
          </cell>
          <cell r="I147" t="str">
            <v>Kapelstraat 100
82</v>
          </cell>
          <cell r="J147" t="str">
            <v>Sint-Niklaas</v>
          </cell>
          <cell r="K147" t="str">
            <v>9100</v>
          </cell>
          <cell r="L147" t="str">
            <v>BE</v>
          </cell>
          <cell r="M147" t="str">
            <v>https://antoine.corp.waycom.net/#/link/C-UIEQL</v>
          </cell>
          <cell r="N147" t="str">
            <v>C-BDFXA</v>
          </cell>
          <cell r="O147" t="str">
            <v>IDK Group</v>
          </cell>
          <cell r="P147" t="str">
            <v>DE037395</v>
          </cell>
          <cell r="Q147" t="str">
            <v>CO-YVDZD</v>
          </cell>
          <cell r="R147" t="str">
            <v>unconfirmed</v>
          </cell>
          <cell r="S147" t="str">
            <v>https://antoine.corp.waycom.net/#/link/CO-YVDZD</v>
          </cell>
          <cell r="T147" t="str">
            <v>IDKIDS 2021</v>
          </cell>
          <cell r="U147" t="str">
            <v>tsalmon</v>
          </cell>
          <cell r="V147"/>
          <cell r="W147"/>
          <cell r="X147" t="str">
            <v>WO-EUEVK</v>
          </cell>
          <cell r="Y147" t="str">
            <v>Lien Telecom - International - Lien Telecom VDSL Belgique</v>
          </cell>
          <cell r="Z147" t="str">
            <v>new</v>
          </cell>
          <cell r="AA147" t="str">
            <v>https://antoine.corp.waycom.net/#/link/WO-EUEVK</v>
          </cell>
          <cell r="AB147" t="str">
            <v>1.0000</v>
          </cell>
          <cell r="AC147" t="str">
            <v>lkowal</v>
          </cell>
          <cell r="AD147" t="str">
            <v>07/10/2021</v>
          </cell>
          <cell r="AE147" t="str">
            <v>07/10/2021</v>
          </cell>
          <cell r="AF147" t="str">
            <v>Responsable</v>
          </cell>
          <cell r="AG147" t="str">
            <v>P-PQTIM</v>
          </cell>
          <cell r="AH147" t="str">
            <v>Recette de lien livré</v>
          </cell>
          <cell r="AI147" t="str">
            <v>manual</v>
          </cell>
          <cell r="AJ147" t="str">
            <v>new</v>
          </cell>
          <cell r="AK147"/>
          <cell r="AL147"/>
          <cell r="AM147"/>
          <cell r="AN147"/>
          <cell r="AO147"/>
        </row>
        <row r="148">
          <cell r="A148" t="str">
            <v>WOI-GCWTC</v>
          </cell>
          <cell r="B148" t="str">
            <v>Lien Telecom - International - Lien Telecom VDSL Belgique</v>
          </cell>
          <cell r="C148"/>
          <cell r="D148"/>
          <cell r="E148" t="str">
            <v>https://antoine.corp.waycom.net/#/link/WOI-GCWTC</v>
          </cell>
          <cell r="F148" t="str">
            <v>C-GIVIG</v>
          </cell>
          <cell r="G148" t="str">
            <v>oka0377</v>
          </cell>
          <cell r="H148" t="str">
            <v>WATERLOO CV CHEE BRUXELLE</v>
          </cell>
          <cell r="I148" t="str">
            <v>Chaussée de Bruxelles 227</v>
          </cell>
          <cell r="J148" t="str">
            <v>Waterloo</v>
          </cell>
          <cell r="K148" t="str">
            <v>1410</v>
          </cell>
          <cell r="L148" t="str">
            <v>BE</v>
          </cell>
          <cell r="M148" t="str">
            <v>https://antoine.corp.waycom.net/#/link/C-GIVIG</v>
          </cell>
          <cell r="N148" t="str">
            <v>C-BDFXA</v>
          </cell>
          <cell r="O148" t="str">
            <v>IDK Group</v>
          </cell>
          <cell r="P148" t="str">
            <v>DE037395</v>
          </cell>
          <cell r="Q148" t="str">
            <v>CO-YVDZD</v>
          </cell>
          <cell r="R148" t="str">
            <v>unconfirmed</v>
          </cell>
          <cell r="S148" t="str">
            <v>https://antoine.corp.waycom.net/#/link/CO-YVDZD</v>
          </cell>
          <cell r="T148" t="str">
            <v>IDKIDS 2021</v>
          </cell>
          <cell r="U148" t="str">
            <v>tsalmon</v>
          </cell>
          <cell r="V148"/>
          <cell r="W148"/>
          <cell r="X148" t="str">
            <v>WO-WWFXG</v>
          </cell>
          <cell r="Y148" t="str">
            <v>Lien Telecom - International - Lien Telecom VDSL Belgique</v>
          </cell>
          <cell r="Z148" t="str">
            <v>new</v>
          </cell>
          <cell r="AA148" t="str">
            <v>https://antoine.corp.waycom.net/#/link/WO-WWFXG</v>
          </cell>
          <cell r="AB148" t="str">
            <v>1.0000</v>
          </cell>
          <cell r="AC148" t="str">
            <v>lkowal</v>
          </cell>
          <cell r="AD148" t="str">
            <v>07/10/2021</v>
          </cell>
          <cell r="AE148" t="str">
            <v>07/10/2021</v>
          </cell>
          <cell r="AF148" t="str">
            <v>Responsable</v>
          </cell>
          <cell r="AG148" t="str">
            <v>P-CQIJD</v>
          </cell>
          <cell r="AH148" t="str">
            <v>Lien nu générique – international</v>
          </cell>
          <cell r="AI148" t="str">
            <v>manual</v>
          </cell>
          <cell r="AJ148" t="str">
            <v>new</v>
          </cell>
          <cell r="AK148"/>
          <cell r="AL148"/>
          <cell r="AM148"/>
          <cell r="AN148"/>
          <cell r="AO148"/>
        </row>
        <row r="149">
          <cell r="A149" t="str">
            <v>WOI-NJZKN</v>
          </cell>
          <cell r="B149" t="str">
            <v>Lien Telecom - International - Lien Telecom VDSL Belgique</v>
          </cell>
          <cell r="C149"/>
          <cell r="D149"/>
          <cell r="E149" t="str">
            <v>https://antoine.corp.waycom.net/#/link/WOI-NJZKN</v>
          </cell>
          <cell r="F149" t="str">
            <v>C-GIVIG</v>
          </cell>
          <cell r="G149" t="str">
            <v>oka0377</v>
          </cell>
          <cell r="H149" t="str">
            <v>WATERLOO CV CHEE BRUXELLE</v>
          </cell>
          <cell r="I149" t="str">
            <v>Chaussée de Bruxelles 227</v>
          </cell>
          <cell r="J149" t="str">
            <v>Waterloo</v>
          </cell>
          <cell r="K149" t="str">
            <v>1410</v>
          </cell>
          <cell r="L149" t="str">
            <v>BE</v>
          </cell>
          <cell r="M149" t="str">
            <v>https://antoine.corp.waycom.net/#/link/C-GIVIG</v>
          </cell>
          <cell r="N149" t="str">
            <v>C-BDFXA</v>
          </cell>
          <cell r="O149" t="str">
            <v>IDK Group</v>
          </cell>
          <cell r="P149" t="str">
            <v>DE037395</v>
          </cell>
          <cell r="Q149" t="str">
            <v>CO-YVDZD</v>
          </cell>
          <cell r="R149" t="str">
            <v>unconfirmed</v>
          </cell>
          <cell r="S149" t="str">
            <v>https://antoine.corp.waycom.net/#/link/CO-YVDZD</v>
          </cell>
          <cell r="T149" t="str">
            <v>IDKIDS 2021</v>
          </cell>
          <cell r="U149" t="str">
            <v>tsalmon</v>
          </cell>
          <cell r="V149"/>
          <cell r="W149"/>
          <cell r="X149" t="str">
            <v>WO-WWFXG</v>
          </cell>
          <cell r="Y149" t="str">
            <v>Lien Telecom - International - Lien Telecom VDSL Belgique</v>
          </cell>
          <cell r="Z149" t="str">
            <v>new</v>
          </cell>
          <cell r="AA149" t="str">
            <v>https://antoine.corp.waycom.net/#/link/WO-WWFXG</v>
          </cell>
          <cell r="AB149" t="str">
            <v>1.0000</v>
          </cell>
          <cell r="AC149" t="str">
            <v>lkowal</v>
          </cell>
          <cell r="AD149" t="str">
            <v>07/10/2021</v>
          </cell>
          <cell r="AE149" t="str">
            <v>07/10/2021</v>
          </cell>
          <cell r="AF149" t="str">
            <v>Responsable</v>
          </cell>
          <cell r="AG149" t="str">
            <v>P-PQTIM</v>
          </cell>
          <cell r="AH149" t="str">
            <v>Recette de lien livré</v>
          </cell>
          <cell r="AI149" t="str">
            <v>manual</v>
          </cell>
          <cell r="AJ149" t="str">
            <v>new</v>
          </cell>
          <cell r="AK149"/>
          <cell r="AL149"/>
          <cell r="AM149"/>
          <cell r="AN149"/>
          <cell r="AO149"/>
        </row>
        <row r="150">
          <cell r="A150" t="str">
            <v>WOI-JUAAW</v>
          </cell>
          <cell r="B150" t="str">
            <v>Lien Telecom - International - Lien Telecom VDSL Belgique</v>
          </cell>
          <cell r="C150"/>
          <cell r="D150"/>
          <cell r="E150" t="str">
            <v>https://antoine.corp.waycom.net/#/link/WOI-JUAAW</v>
          </cell>
          <cell r="F150" t="str">
            <v>C-AWZJT</v>
          </cell>
          <cell r="G150" t="str">
            <v>oka0371</v>
          </cell>
          <cell r="H150" t="str">
            <v>BRUXELLES CH. D'ALSEMBERG</v>
          </cell>
          <cell r="I150" t="str">
            <v>Chaussée d'Alsemberg 714</v>
          </cell>
          <cell r="J150" t="str">
            <v>Ukkel</v>
          </cell>
          <cell r="K150" t="str">
            <v>1180</v>
          </cell>
          <cell r="L150" t="str">
            <v>BE</v>
          </cell>
          <cell r="M150" t="str">
            <v>https://antoine.corp.waycom.net/#/link/C-AWZJT</v>
          </cell>
          <cell r="N150" t="str">
            <v>C-BDFXA</v>
          </cell>
          <cell r="O150" t="str">
            <v>IDK Group</v>
          </cell>
          <cell r="P150" t="str">
            <v>DE037395</v>
          </cell>
          <cell r="Q150" t="str">
            <v>CO-YVDZD</v>
          </cell>
          <cell r="R150" t="str">
            <v>unconfirmed</v>
          </cell>
          <cell r="S150" t="str">
            <v>https://antoine.corp.waycom.net/#/link/CO-YVDZD</v>
          </cell>
          <cell r="T150" t="str">
            <v>IDKIDS 2021</v>
          </cell>
          <cell r="U150" t="str">
            <v>tsalmon</v>
          </cell>
          <cell r="V150"/>
          <cell r="W150"/>
          <cell r="X150" t="str">
            <v>WO-HFNGP</v>
          </cell>
          <cell r="Y150" t="str">
            <v>Lien Telecom - International - Lien Telecom VDSL Belgique</v>
          </cell>
          <cell r="Z150" t="str">
            <v>new</v>
          </cell>
          <cell r="AA150" t="str">
            <v>https://antoine.corp.waycom.net/#/link/WO-HFNGP</v>
          </cell>
          <cell r="AB150" t="str">
            <v>1.0000</v>
          </cell>
          <cell r="AC150" t="str">
            <v>lkowal</v>
          </cell>
          <cell r="AD150" t="str">
            <v>07/10/2021</v>
          </cell>
          <cell r="AE150" t="str">
            <v>07/10/2021</v>
          </cell>
          <cell r="AF150" t="str">
            <v>Responsable</v>
          </cell>
          <cell r="AG150" t="str">
            <v>P-CQIJD</v>
          </cell>
          <cell r="AH150" t="str">
            <v>Lien nu générique – international</v>
          </cell>
          <cell r="AI150" t="str">
            <v>manual</v>
          </cell>
          <cell r="AJ150" t="str">
            <v>new</v>
          </cell>
          <cell r="AK150"/>
          <cell r="AL150"/>
          <cell r="AM150"/>
          <cell r="AN150"/>
          <cell r="AO150"/>
        </row>
        <row r="151">
          <cell r="A151" t="str">
            <v>WOI-XLHHO</v>
          </cell>
          <cell r="B151" t="str">
            <v>Lien Telecom - International - Lien Telecom VDSL Belgique</v>
          </cell>
          <cell r="C151"/>
          <cell r="D151"/>
          <cell r="E151" t="str">
            <v>https://antoine.corp.waycom.net/#/link/WOI-XLHHO</v>
          </cell>
          <cell r="F151" t="str">
            <v>C-AWZJT</v>
          </cell>
          <cell r="G151" t="str">
            <v>oka0371</v>
          </cell>
          <cell r="H151" t="str">
            <v>BRUXELLES CH. D'ALSEMBERG</v>
          </cell>
          <cell r="I151" t="str">
            <v>Chaussée d'Alsemberg 714</v>
          </cell>
          <cell r="J151" t="str">
            <v>Ukkel</v>
          </cell>
          <cell r="K151" t="str">
            <v>1180</v>
          </cell>
          <cell r="L151" t="str">
            <v>BE</v>
          </cell>
          <cell r="M151" t="str">
            <v>https://antoine.corp.waycom.net/#/link/C-AWZJT</v>
          </cell>
          <cell r="N151" t="str">
            <v>C-BDFXA</v>
          </cell>
          <cell r="O151" t="str">
            <v>IDK Group</v>
          </cell>
          <cell r="P151" t="str">
            <v>DE037395</v>
          </cell>
          <cell r="Q151" t="str">
            <v>CO-YVDZD</v>
          </cell>
          <cell r="R151" t="str">
            <v>unconfirmed</v>
          </cell>
          <cell r="S151" t="str">
            <v>https://antoine.corp.waycom.net/#/link/CO-YVDZD</v>
          </cell>
          <cell r="T151" t="str">
            <v>IDKIDS 2021</v>
          </cell>
          <cell r="U151" t="str">
            <v>tsalmon</v>
          </cell>
          <cell r="V151"/>
          <cell r="W151"/>
          <cell r="X151" t="str">
            <v>WO-HFNGP</v>
          </cell>
          <cell r="Y151" t="str">
            <v>Lien Telecom - International - Lien Telecom VDSL Belgique</v>
          </cell>
          <cell r="Z151" t="str">
            <v>new</v>
          </cell>
          <cell r="AA151" t="str">
            <v>https://antoine.corp.waycom.net/#/link/WO-HFNGP</v>
          </cell>
          <cell r="AB151" t="str">
            <v>1.0000</v>
          </cell>
          <cell r="AC151" t="str">
            <v>lkowal</v>
          </cell>
          <cell r="AD151" t="str">
            <v>07/10/2021</v>
          </cell>
          <cell r="AE151" t="str">
            <v>07/10/2021</v>
          </cell>
          <cell r="AF151" t="str">
            <v>Responsable</v>
          </cell>
          <cell r="AG151" t="str">
            <v>P-PQTIM</v>
          </cell>
          <cell r="AH151" t="str">
            <v>Recette de lien livré</v>
          </cell>
          <cell r="AI151" t="str">
            <v>manual</v>
          </cell>
          <cell r="AJ151" t="str">
            <v>new</v>
          </cell>
          <cell r="AK151"/>
          <cell r="AL151"/>
          <cell r="AM151"/>
          <cell r="AN151"/>
          <cell r="AO151"/>
        </row>
        <row r="152">
          <cell r="A152" t="str">
            <v>WOI-AXUFB</v>
          </cell>
          <cell r="B152" t="str">
            <v>Lien Telecom - International - Lien Telecom VDSL Belgique</v>
          </cell>
          <cell r="C152"/>
          <cell r="D152"/>
          <cell r="E152" t="str">
            <v>https://antoine.corp.waycom.net/#/link/WOI-AXUFB</v>
          </cell>
          <cell r="F152" t="str">
            <v>C-BJRZJ</v>
          </cell>
          <cell r="G152" t="str">
            <v>oka1655</v>
          </cell>
          <cell r="H152" t="str">
            <v>OKAIDI</v>
          </cell>
          <cell r="I152" t="str">
            <v>Boulevard Walter de Marvis 22
Cellule 213</v>
          </cell>
          <cell r="J152" t="str">
            <v>TOURNAI</v>
          </cell>
          <cell r="K152" t="str">
            <v>7500</v>
          </cell>
          <cell r="L152" t="str">
            <v>BE</v>
          </cell>
          <cell r="M152" t="str">
            <v>https://antoine.corp.waycom.net/#/link/C-BJRZJ</v>
          </cell>
          <cell r="N152" t="str">
            <v>C-BDFXA</v>
          </cell>
          <cell r="O152" t="str">
            <v>IDK Group</v>
          </cell>
          <cell r="P152" t="str">
            <v>DE037395</v>
          </cell>
          <cell r="Q152" t="str">
            <v>CO-YVDZD</v>
          </cell>
          <cell r="R152" t="str">
            <v>unconfirmed</v>
          </cell>
          <cell r="S152" t="str">
            <v>https://antoine.corp.waycom.net/#/link/CO-YVDZD</v>
          </cell>
          <cell r="T152" t="str">
            <v>IDKIDS 2021</v>
          </cell>
          <cell r="U152" t="str">
            <v>tsalmon</v>
          </cell>
          <cell r="V152"/>
          <cell r="W152"/>
          <cell r="X152" t="str">
            <v>WO-BIOJP</v>
          </cell>
          <cell r="Y152" t="str">
            <v>Lien Telecom - International - Lien Telecom VDSL Belgique</v>
          </cell>
          <cell r="Z152" t="str">
            <v>new</v>
          </cell>
          <cell r="AA152" t="str">
            <v>https://antoine.corp.waycom.net/#/link/WO-BIOJP</v>
          </cell>
          <cell r="AB152" t="str">
            <v>1.0000</v>
          </cell>
          <cell r="AC152" t="str">
            <v>lkowal</v>
          </cell>
          <cell r="AD152" t="str">
            <v>07/10/2021</v>
          </cell>
          <cell r="AE152" t="str">
            <v>07/10/2021</v>
          </cell>
          <cell r="AF152"/>
          <cell r="AG152" t="str">
            <v>P-CQIJD</v>
          </cell>
          <cell r="AH152" t="str">
            <v>Lien nu générique – international</v>
          </cell>
          <cell r="AI152" t="str">
            <v>manual</v>
          </cell>
          <cell r="AJ152" t="str">
            <v>new</v>
          </cell>
          <cell r="AK152"/>
          <cell r="AL152"/>
          <cell r="AM152"/>
          <cell r="AN152"/>
          <cell r="AO152"/>
        </row>
        <row r="153">
          <cell r="A153" t="str">
            <v>WOI-HIQHV</v>
          </cell>
          <cell r="B153" t="str">
            <v>Lien Telecom - International - Lien Telecom VDSL Belgique</v>
          </cell>
          <cell r="C153"/>
          <cell r="D153"/>
          <cell r="E153" t="str">
            <v>https://antoine.corp.waycom.net/#/link/WOI-HIQHV</v>
          </cell>
          <cell r="F153" t="str">
            <v>C-BJRZJ</v>
          </cell>
          <cell r="G153" t="str">
            <v>oka1655</v>
          </cell>
          <cell r="H153" t="str">
            <v>OKAIDI</v>
          </cell>
          <cell r="I153" t="str">
            <v>Boulevard Walter de Marvis 22
Cellule 213</v>
          </cell>
          <cell r="J153" t="str">
            <v>TOURNAI</v>
          </cell>
          <cell r="K153" t="str">
            <v>7500</v>
          </cell>
          <cell r="L153" t="str">
            <v>BE</v>
          </cell>
          <cell r="M153" t="str">
            <v>https://antoine.corp.waycom.net/#/link/C-BJRZJ</v>
          </cell>
          <cell r="N153" t="str">
            <v>C-BDFXA</v>
          </cell>
          <cell r="O153" t="str">
            <v>IDK Group</v>
          </cell>
          <cell r="P153" t="str">
            <v>DE037395</v>
          </cell>
          <cell r="Q153" t="str">
            <v>CO-YVDZD</v>
          </cell>
          <cell r="R153" t="str">
            <v>unconfirmed</v>
          </cell>
          <cell r="S153" t="str">
            <v>https://antoine.corp.waycom.net/#/link/CO-YVDZD</v>
          </cell>
          <cell r="T153" t="str">
            <v>IDKIDS 2021</v>
          </cell>
          <cell r="U153" t="str">
            <v>tsalmon</v>
          </cell>
          <cell r="V153"/>
          <cell r="W153"/>
          <cell r="X153" t="str">
            <v>WO-BIOJP</v>
          </cell>
          <cell r="Y153" t="str">
            <v>Lien Telecom - International - Lien Telecom VDSL Belgique</v>
          </cell>
          <cell r="Z153" t="str">
            <v>new</v>
          </cell>
          <cell r="AA153" t="str">
            <v>https://antoine.corp.waycom.net/#/link/WO-BIOJP</v>
          </cell>
          <cell r="AB153" t="str">
            <v>1.0000</v>
          </cell>
          <cell r="AC153" t="str">
            <v>lkowal</v>
          </cell>
          <cell r="AD153" t="str">
            <v>07/10/2021</v>
          </cell>
          <cell r="AE153" t="str">
            <v>07/10/2021</v>
          </cell>
          <cell r="AF153"/>
          <cell r="AG153" t="str">
            <v>P-PQTIM</v>
          </cell>
          <cell r="AH153" t="str">
            <v>Recette de lien livré</v>
          </cell>
          <cell r="AI153" t="str">
            <v>manual</v>
          </cell>
          <cell r="AJ153" t="str">
            <v>new</v>
          </cell>
          <cell r="AK153"/>
          <cell r="AL153"/>
          <cell r="AM153"/>
          <cell r="AN153"/>
          <cell r="AO153"/>
        </row>
        <row r="154">
          <cell r="A154" t="str">
            <v>WOI-AQMVM</v>
          </cell>
          <cell r="B154" t="str">
            <v>Lien Telecom - International - Lien Telecom VDSL Belgique</v>
          </cell>
          <cell r="C154"/>
          <cell r="D154"/>
          <cell r="E154" t="str">
            <v>https://antoine.corp.waycom.net/#/link/WOI-AQMVM</v>
          </cell>
          <cell r="F154" t="str">
            <v>C-TXNZS</v>
          </cell>
          <cell r="G154" t="str">
            <v>oka1494</v>
          </cell>
          <cell r="H154" t="str">
            <v>OKAIDI</v>
          </cell>
          <cell r="I154" t="str">
            <v>Turnhoutsebaan 5
Shopping Center</v>
          </cell>
          <cell r="J154" t="str">
            <v>WIJNEGEM</v>
          </cell>
          <cell r="K154" t="str">
            <v>2110</v>
          </cell>
          <cell r="L154" t="str">
            <v>BE</v>
          </cell>
          <cell r="M154" t="str">
            <v>https://antoine.corp.waycom.net/#/link/C-TXNZS</v>
          </cell>
          <cell r="N154" t="str">
            <v>C-BDFXA</v>
          </cell>
          <cell r="O154" t="str">
            <v>IDK Group</v>
          </cell>
          <cell r="P154" t="str">
            <v>DE037395</v>
          </cell>
          <cell r="Q154" t="str">
            <v>CO-YVDZD</v>
          </cell>
          <cell r="R154" t="str">
            <v>unconfirmed</v>
          </cell>
          <cell r="S154" t="str">
            <v>https://antoine.corp.waycom.net/#/link/CO-YVDZD</v>
          </cell>
          <cell r="T154" t="str">
            <v>IDKIDS 2021</v>
          </cell>
          <cell r="U154" t="str">
            <v>tsalmon</v>
          </cell>
          <cell r="V154"/>
          <cell r="W154"/>
          <cell r="X154" t="str">
            <v>WO-IALYP</v>
          </cell>
          <cell r="Y154" t="str">
            <v>Lien Telecom - International - Lien Telecom VDSL Belgique</v>
          </cell>
          <cell r="Z154" t="str">
            <v>new</v>
          </cell>
          <cell r="AA154" t="str">
            <v>https://antoine.corp.waycom.net/#/link/WO-IALYP</v>
          </cell>
          <cell r="AB154" t="str">
            <v>1.0000</v>
          </cell>
          <cell r="AC154" t="str">
            <v>lkowal</v>
          </cell>
          <cell r="AD154" t="str">
            <v>07/10/2021</v>
          </cell>
          <cell r="AE154" t="str">
            <v>07/10/2021</v>
          </cell>
          <cell r="AF154"/>
          <cell r="AG154" t="str">
            <v>P-CQIJD</v>
          </cell>
          <cell r="AH154" t="str">
            <v>Lien nu générique – international</v>
          </cell>
          <cell r="AI154" t="str">
            <v>manual</v>
          </cell>
          <cell r="AJ154" t="str">
            <v>new</v>
          </cell>
          <cell r="AK154"/>
          <cell r="AL154"/>
          <cell r="AM154"/>
          <cell r="AN154"/>
          <cell r="AO154"/>
        </row>
        <row r="155">
          <cell r="A155" t="str">
            <v>WOI-BFQJB</v>
          </cell>
          <cell r="B155" t="str">
            <v>Lien Telecom - International - Lien Telecom VDSL Belgique</v>
          </cell>
          <cell r="C155"/>
          <cell r="D155"/>
          <cell r="E155" t="str">
            <v>https://antoine.corp.waycom.net/#/link/WOI-BFQJB</v>
          </cell>
          <cell r="F155" t="str">
            <v>C-TXNZS</v>
          </cell>
          <cell r="G155" t="str">
            <v>oka1494</v>
          </cell>
          <cell r="H155" t="str">
            <v>OKAIDI</v>
          </cell>
          <cell r="I155" t="str">
            <v>Turnhoutsebaan 5
Shopping Center</v>
          </cell>
          <cell r="J155" t="str">
            <v>WIJNEGEM</v>
          </cell>
          <cell r="K155" t="str">
            <v>2110</v>
          </cell>
          <cell r="L155" t="str">
            <v>BE</v>
          </cell>
          <cell r="M155" t="str">
            <v>https://antoine.corp.waycom.net/#/link/C-TXNZS</v>
          </cell>
          <cell r="N155" t="str">
            <v>C-BDFXA</v>
          </cell>
          <cell r="O155" t="str">
            <v>IDK Group</v>
          </cell>
          <cell r="P155" t="str">
            <v>DE037395</v>
          </cell>
          <cell r="Q155" t="str">
            <v>CO-YVDZD</v>
          </cell>
          <cell r="R155" t="str">
            <v>unconfirmed</v>
          </cell>
          <cell r="S155" t="str">
            <v>https://antoine.corp.waycom.net/#/link/CO-YVDZD</v>
          </cell>
          <cell r="T155" t="str">
            <v>IDKIDS 2021</v>
          </cell>
          <cell r="U155" t="str">
            <v>tsalmon</v>
          </cell>
          <cell r="V155"/>
          <cell r="W155"/>
          <cell r="X155" t="str">
            <v>WO-IALYP</v>
          </cell>
          <cell r="Y155" t="str">
            <v>Lien Telecom - International - Lien Telecom VDSL Belgique</v>
          </cell>
          <cell r="Z155" t="str">
            <v>new</v>
          </cell>
          <cell r="AA155" t="str">
            <v>https://antoine.corp.waycom.net/#/link/WO-IALYP</v>
          </cell>
          <cell r="AB155" t="str">
            <v>1.0000</v>
          </cell>
          <cell r="AC155" t="str">
            <v>lkowal</v>
          </cell>
          <cell r="AD155" t="str">
            <v>07/10/2021</v>
          </cell>
          <cell r="AE155" t="str">
            <v>07/10/2021</v>
          </cell>
          <cell r="AF155"/>
          <cell r="AG155" t="str">
            <v>P-PQTIM</v>
          </cell>
          <cell r="AH155" t="str">
            <v>Recette de lien livré</v>
          </cell>
          <cell r="AI155" t="str">
            <v>manual</v>
          </cell>
          <cell r="AJ155" t="str">
            <v>new</v>
          </cell>
          <cell r="AK155"/>
          <cell r="AL155"/>
          <cell r="AM155"/>
          <cell r="AN155"/>
          <cell r="AO155"/>
        </row>
        <row r="156">
          <cell r="A156" t="str">
            <v>WOI-NIBWK</v>
          </cell>
          <cell r="B156" t="str">
            <v>Lien Telecom - International - Lien Telecom VDSL Belgique</v>
          </cell>
          <cell r="C156"/>
          <cell r="D156"/>
          <cell r="E156" t="str">
            <v>https://antoine.corp.waycom.net/#/link/WOI-NIBWK</v>
          </cell>
          <cell r="F156" t="str">
            <v>C-DDXFJ</v>
          </cell>
          <cell r="G156" t="str">
            <v>oka1493</v>
          </cell>
          <cell r="H156" t="str">
            <v>OKAIDI</v>
          </cell>
          <cell r="I156" t="str">
            <v>Place Verte 20
Local 111</v>
          </cell>
          <cell r="J156" t="str">
            <v>CHARLEROI</v>
          </cell>
          <cell r="K156" t="str">
            <v>6000</v>
          </cell>
          <cell r="L156" t="str">
            <v>BE</v>
          </cell>
          <cell r="M156" t="str">
            <v>https://antoine.corp.waycom.net/#/link/C-DDXFJ</v>
          </cell>
          <cell r="N156" t="str">
            <v>C-BDFXA</v>
          </cell>
          <cell r="O156" t="str">
            <v>IDK Group</v>
          </cell>
          <cell r="P156" t="str">
            <v>DE037395</v>
          </cell>
          <cell r="Q156" t="str">
            <v>CO-YVDZD</v>
          </cell>
          <cell r="R156" t="str">
            <v>unconfirmed</v>
          </cell>
          <cell r="S156" t="str">
            <v>https://antoine.corp.waycom.net/#/link/CO-YVDZD</v>
          </cell>
          <cell r="T156" t="str">
            <v>IDKIDS 2021</v>
          </cell>
          <cell r="U156" t="str">
            <v>tsalmon</v>
          </cell>
          <cell r="V156"/>
          <cell r="W156"/>
          <cell r="X156" t="str">
            <v>WO-FOPVR</v>
          </cell>
          <cell r="Y156" t="str">
            <v>Lien Telecom - International - Lien Telecom VDSL Belgique</v>
          </cell>
          <cell r="Z156" t="str">
            <v>new</v>
          </cell>
          <cell r="AA156" t="str">
            <v>https://antoine.corp.waycom.net/#/link/WO-FOPVR</v>
          </cell>
          <cell r="AB156" t="str">
            <v>1.0000</v>
          </cell>
          <cell r="AC156" t="str">
            <v>lkowal</v>
          </cell>
          <cell r="AD156" t="str">
            <v>07/10/2021</v>
          </cell>
          <cell r="AE156" t="str">
            <v>07/10/2021</v>
          </cell>
          <cell r="AF156"/>
          <cell r="AG156" t="str">
            <v>P-CQIJD</v>
          </cell>
          <cell r="AH156" t="str">
            <v>Lien nu générique – international</v>
          </cell>
          <cell r="AI156" t="str">
            <v>manual</v>
          </cell>
          <cell r="AJ156" t="str">
            <v>new</v>
          </cell>
          <cell r="AK156"/>
          <cell r="AL156"/>
          <cell r="AM156"/>
          <cell r="AN156"/>
          <cell r="AO156"/>
        </row>
        <row r="157">
          <cell r="A157" t="str">
            <v>WOI-MQJWM</v>
          </cell>
          <cell r="B157" t="str">
            <v>Lien Telecom - International - Lien Telecom VDSL Belgique</v>
          </cell>
          <cell r="C157"/>
          <cell r="D157"/>
          <cell r="E157" t="str">
            <v>https://antoine.corp.waycom.net/#/link/WOI-MQJWM</v>
          </cell>
          <cell r="F157" t="str">
            <v>C-DDXFJ</v>
          </cell>
          <cell r="G157" t="str">
            <v>oka1493</v>
          </cell>
          <cell r="H157" t="str">
            <v>OKAIDI</v>
          </cell>
          <cell r="I157" t="str">
            <v>Place Verte 20
Local 111</v>
          </cell>
          <cell r="J157" t="str">
            <v>CHARLEROI</v>
          </cell>
          <cell r="K157" t="str">
            <v>6000</v>
          </cell>
          <cell r="L157" t="str">
            <v>BE</v>
          </cell>
          <cell r="M157" t="str">
            <v>https://antoine.corp.waycom.net/#/link/C-DDXFJ</v>
          </cell>
          <cell r="N157" t="str">
            <v>C-BDFXA</v>
          </cell>
          <cell r="O157" t="str">
            <v>IDK Group</v>
          </cell>
          <cell r="P157" t="str">
            <v>DE037395</v>
          </cell>
          <cell r="Q157" t="str">
            <v>CO-YVDZD</v>
          </cell>
          <cell r="R157" t="str">
            <v>unconfirmed</v>
          </cell>
          <cell r="S157" t="str">
            <v>https://antoine.corp.waycom.net/#/link/CO-YVDZD</v>
          </cell>
          <cell r="T157" t="str">
            <v>IDKIDS 2021</v>
          </cell>
          <cell r="U157" t="str">
            <v>tsalmon</v>
          </cell>
          <cell r="V157"/>
          <cell r="W157"/>
          <cell r="X157" t="str">
            <v>WO-FOPVR</v>
          </cell>
          <cell r="Y157" t="str">
            <v>Lien Telecom - International - Lien Telecom VDSL Belgique</v>
          </cell>
          <cell r="Z157" t="str">
            <v>new</v>
          </cell>
          <cell r="AA157" t="str">
            <v>https://antoine.corp.waycom.net/#/link/WO-FOPVR</v>
          </cell>
          <cell r="AB157" t="str">
            <v>1.0000</v>
          </cell>
          <cell r="AC157" t="str">
            <v>lkowal</v>
          </cell>
          <cell r="AD157" t="str">
            <v>07/10/2021</v>
          </cell>
          <cell r="AE157" t="str">
            <v>07/10/2021</v>
          </cell>
          <cell r="AF157"/>
          <cell r="AG157" t="str">
            <v>P-PQTIM</v>
          </cell>
          <cell r="AH157" t="str">
            <v>Recette de lien livré</v>
          </cell>
          <cell r="AI157" t="str">
            <v>manual</v>
          </cell>
          <cell r="AJ157" t="str">
            <v>new</v>
          </cell>
          <cell r="AK157"/>
          <cell r="AL157"/>
          <cell r="AM157"/>
          <cell r="AN157"/>
          <cell r="AO157"/>
        </row>
        <row r="158">
          <cell r="A158" t="str">
            <v>WOI-XADGW</v>
          </cell>
          <cell r="B158" t="str">
            <v>Lien Telecom - International - Lien Telecom VDSL Belgique</v>
          </cell>
          <cell r="C158"/>
          <cell r="D158"/>
          <cell r="E158" t="str">
            <v>https://antoine.corp.waycom.net/#/link/WOI-XADGW</v>
          </cell>
          <cell r="F158" t="str">
            <v>C-JKTMJ</v>
          </cell>
          <cell r="G158" t="str">
            <v>oka1446</v>
          </cell>
          <cell r="H158" t="str">
            <v>OKAIDI</v>
          </cell>
          <cell r="I158" t="str">
            <v>Drève Olympique 15</v>
          </cell>
          <cell r="J158" t="str">
            <v>ANDERLECHT</v>
          </cell>
          <cell r="K158" t="str">
            <v>1070</v>
          </cell>
          <cell r="L158" t="str">
            <v>BE</v>
          </cell>
          <cell r="M158" t="str">
            <v>https://antoine.corp.waycom.net/#/link/C-JKTMJ</v>
          </cell>
          <cell r="N158" t="str">
            <v>C-BDFXA</v>
          </cell>
          <cell r="O158" t="str">
            <v>IDK Group</v>
          </cell>
          <cell r="P158" t="str">
            <v>DE037395</v>
          </cell>
          <cell r="Q158" t="str">
            <v>CO-YVDZD</v>
          </cell>
          <cell r="R158" t="str">
            <v>unconfirmed</v>
          </cell>
          <cell r="S158" t="str">
            <v>https://antoine.corp.waycom.net/#/link/CO-YVDZD</v>
          </cell>
          <cell r="T158" t="str">
            <v>IDKIDS 2021</v>
          </cell>
          <cell r="U158" t="str">
            <v>tsalmon</v>
          </cell>
          <cell r="V158"/>
          <cell r="W158"/>
          <cell r="X158" t="str">
            <v>WO-XZRZK</v>
          </cell>
          <cell r="Y158" t="str">
            <v>Lien Telecom - International - Lien Telecom VDSL Belgique</v>
          </cell>
          <cell r="Z158" t="str">
            <v>new</v>
          </cell>
          <cell r="AA158" t="str">
            <v>https://antoine.corp.waycom.net/#/link/WO-XZRZK</v>
          </cell>
          <cell r="AB158" t="str">
            <v>1.0000</v>
          </cell>
          <cell r="AC158" t="str">
            <v>lkowal</v>
          </cell>
          <cell r="AD158" t="str">
            <v>07/10/2021</v>
          </cell>
          <cell r="AE158" t="str">
            <v>07/10/2021</v>
          </cell>
          <cell r="AF158"/>
          <cell r="AG158" t="str">
            <v>P-CQIJD</v>
          </cell>
          <cell r="AH158" t="str">
            <v>Lien nu générique – international</v>
          </cell>
          <cell r="AI158" t="str">
            <v>manual</v>
          </cell>
          <cell r="AJ158" t="str">
            <v>new</v>
          </cell>
          <cell r="AK158"/>
          <cell r="AL158"/>
          <cell r="AM158"/>
          <cell r="AN158"/>
          <cell r="AO158"/>
        </row>
        <row r="159">
          <cell r="A159" t="str">
            <v>WOI-RJPQF</v>
          </cell>
          <cell r="B159" t="str">
            <v>Lien Telecom - International - Lien Telecom VDSL Belgique</v>
          </cell>
          <cell r="C159"/>
          <cell r="D159"/>
          <cell r="E159" t="str">
            <v>https://antoine.corp.waycom.net/#/link/WOI-RJPQF</v>
          </cell>
          <cell r="F159" t="str">
            <v>C-JKTMJ</v>
          </cell>
          <cell r="G159" t="str">
            <v>oka1446</v>
          </cell>
          <cell r="H159" t="str">
            <v>OKAIDI</v>
          </cell>
          <cell r="I159" t="str">
            <v>Drève Olympique 15</v>
          </cell>
          <cell r="J159" t="str">
            <v>ANDERLECHT</v>
          </cell>
          <cell r="K159" t="str">
            <v>1070</v>
          </cell>
          <cell r="L159" t="str">
            <v>BE</v>
          </cell>
          <cell r="M159" t="str">
            <v>https://antoine.corp.waycom.net/#/link/C-JKTMJ</v>
          </cell>
          <cell r="N159" t="str">
            <v>C-BDFXA</v>
          </cell>
          <cell r="O159" t="str">
            <v>IDK Group</v>
          </cell>
          <cell r="P159" t="str">
            <v>DE037395</v>
          </cell>
          <cell r="Q159" t="str">
            <v>CO-YVDZD</v>
          </cell>
          <cell r="R159" t="str">
            <v>unconfirmed</v>
          </cell>
          <cell r="S159" t="str">
            <v>https://antoine.corp.waycom.net/#/link/CO-YVDZD</v>
          </cell>
          <cell r="T159" t="str">
            <v>IDKIDS 2021</v>
          </cell>
          <cell r="U159" t="str">
            <v>tsalmon</v>
          </cell>
          <cell r="V159"/>
          <cell r="W159"/>
          <cell r="X159" t="str">
            <v>WO-XZRZK</v>
          </cell>
          <cell r="Y159" t="str">
            <v>Lien Telecom - International - Lien Telecom VDSL Belgique</v>
          </cell>
          <cell r="Z159" t="str">
            <v>new</v>
          </cell>
          <cell r="AA159" t="str">
            <v>https://antoine.corp.waycom.net/#/link/WO-XZRZK</v>
          </cell>
          <cell r="AB159" t="str">
            <v>1.0000</v>
          </cell>
          <cell r="AC159" t="str">
            <v>lkowal</v>
          </cell>
          <cell r="AD159" t="str">
            <v>07/10/2021</v>
          </cell>
          <cell r="AE159" t="str">
            <v>07/10/2021</v>
          </cell>
          <cell r="AF159"/>
          <cell r="AG159" t="str">
            <v>P-PQTIM</v>
          </cell>
          <cell r="AH159" t="str">
            <v>Recette de lien livré</v>
          </cell>
          <cell r="AI159" t="str">
            <v>manual</v>
          </cell>
          <cell r="AJ159" t="str">
            <v>new</v>
          </cell>
          <cell r="AK159"/>
          <cell r="AL159"/>
          <cell r="AM159"/>
          <cell r="AN159"/>
          <cell r="AO159"/>
        </row>
        <row r="160">
          <cell r="A160" t="str">
            <v>WOI-YMWQZ</v>
          </cell>
          <cell r="B160" t="str">
            <v>Lien Telecom - International - Lien Telecom VDSL Belgique</v>
          </cell>
          <cell r="C160"/>
          <cell r="D160"/>
          <cell r="E160" t="str">
            <v>https://antoine.corp.waycom.net/#/link/WOI-YMWQZ</v>
          </cell>
          <cell r="F160" t="str">
            <v>C-QVZUF</v>
          </cell>
          <cell r="G160" t="str">
            <v>oka1439</v>
          </cell>
          <cell r="H160" t="str">
            <v>OKAIDI</v>
          </cell>
          <cell r="I160" t="str">
            <v>Rue d'Arlon 220</v>
          </cell>
          <cell r="J160" t="str">
            <v>MESSANCY</v>
          </cell>
          <cell r="K160" t="str">
            <v>6780</v>
          </cell>
          <cell r="L160" t="str">
            <v>BE</v>
          </cell>
          <cell r="M160" t="str">
            <v>https://antoine.corp.waycom.net/#/link/C-QVZUF</v>
          </cell>
          <cell r="N160" t="str">
            <v>C-BDFXA</v>
          </cell>
          <cell r="O160" t="str">
            <v>IDK Group</v>
          </cell>
          <cell r="P160" t="str">
            <v>DE037395</v>
          </cell>
          <cell r="Q160" t="str">
            <v>CO-YVDZD</v>
          </cell>
          <cell r="R160" t="str">
            <v>unconfirmed</v>
          </cell>
          <cell r="S160" t="str">
            <v>https://antoine.corp.waycom.net/#/link/CO-YVDZD</v>
          </cell>
          <cell r="T160" t="str">
            <v>IDKIDS 2021</v>
          </cell>
          <cell r="U160" t="str">
            <v>tsalmon</v>
          </cell>
          <cell r="V160"/>
          <cell r="W160"/>
          <cell r="X160" t="str">
            <v>WO-DXJII</v>
          </cell>
          <cell r="Y160" t="str">
            <v>Lien Telecom - International - Lien Telecom VDSL Belgique</v>
          </cell>
          <cell r="Z160" t="str">
            <v>new</v>
          </cell>
          <cell r="AA160" t="str">
            <v>https://antoine.corp.waycom.net/#/link/WO-DXJII</v>
          </cell>
          <cell r="AB160" t="str">
            <v>1.0000</v>
          </cell>
          <cell r="AC160" t="str">
            <v>lkowal</v>
          </cell>
          <cell r="AD160" t="str">
            <v>07/10/2021</v>
          </cell>
          <cell r="AE160" t="str">
            <v>07/10/2021</v>
          </cell>
          <cell r="AF160"/>
          <cell r="AG160" t="str">
            <v>P-CQIJD</v>
          </cell>
          <cell r="AH160" t="str">
            <v>Lien nu générique – international</v>
          </cell>
          <cell r="AI160" t="str">
            <v>manual</v>
          </cell>
          <cell r="AJ160" t="str">
            <v>new</v>
          </cell>
          <cell r="AK160"/>
          <cell r="AL160"/>
          <cell r="AM160"/>
          <cell r="AN160"/>
          <cell r="AO160"/>
        </row>
        <row r="161">
          <cell r="A161" t="str">
            <v>WOI-UKGHC</v>
          </cell>
          <cell r="B161" t="str">
            <v>Lien Telecom - International - Lien Telecom VDSL Belgique</v>
          </cell>
          <cell r="C161"/>
          <cell r="D161"/>
          <cell r="E161" t="str">
            <v>https://antoine.corp.waycom.net/#/link/WOI-UKGHC</v>
          </cell>
          <cell r="F161" t="str">
            <v>C-QVZUF</v>
          </cell>
          <cell r="G161" t="str">
            <v>oka1439</v>
          </cell>
          <cell r="H161" t="str">
            <v>OKAIDI</v>
          </cell>
          <cell r="I161" t="str">
            <v>Rue d'Arlon 220</v>
          </cell>
          <cell r="J161" t="str">
            <v>MESSANCY</v>
          </cell>
          <cell r="K161" t="str">
            <v>6780</v>
          </cell>
          <cell r="L161" t="str">
            <v>BE</v>
          </cell>
          <cell r="M161" t="str">
            <v>https://antoine.corp.waycom.net/#/link/C-QVZUF</v>
          </cell>
          <cell r="N161" t="str">
            <v>C-BDFXA</v>
          </cell>
          <cell r="O161" t="str">
            <v>IDK Group</v>
          </cell>
          <cell r="P161" t="str">
            <v>DE037395</v>
          </cell>
          <cell r="Q161" t="str">
            <v>CO-YVDZD</v>
          </cell>
          <cell r="R161" t="str">
            <v>unconfirmed</v>
          </cell>
          <cell r="S161" t="str">
            <v>https://antoine.corp.waycom.net/#/link/CO-YVDZD</v>
          </cell>
          <cell r="T161" t="str">
            <v>IDKIDS 2021</v>
          </cell>
          <cell r="U161" t="str">
            <v>tsalmon</v>
          </cell>
          <cell r="V161"/>
          <cell r="W161"/>
          <cell r="X161" t="str">
            <v>WO-DXJII</v>
          </cell>
          <cell r="Y161" t="str">
            <v>Lien Telecom - International - Lien Telecom VDSL Belgique</v>
          </cell>
          <cell r="Z161" t="str">
            <v>new</v>
          </cell>
          <cell r="AA161" t="str">
            <v>https://antoine.corp.waycom.net/#/link/WO-DXJII</v>
          </cell>
          <cell r="AB161" t="str">
            <v>1.0000</v>
          </cell>
          <cell r="AC161" t="str">
            <v>lkowal</v>
          </cell>
          <cell r="AD161" t="str">
            <v>07/10/2021</v>
          </cell>
          <cell r="AE161" t="str">
            <v>07/10/2021</v>
          </cell>
          <cell r="AF161"/>
          <cell r="AG161" t="str">
            <v>P-PQTIM</v>
          </cell>
          <cell r="AH161" t="str">
            <v>Recette de lien livré</v>
          </cell>
          <cell r="AI161" t="str">
            <v>manual</v>
          </cell>
          <cell r="AJ161" t="str">
            <v>new</v>
          </cell>
          <cell r="AK161"/>
          <cell r="AL161"/>
          <cell r="AM161"/>
          <cell r="AN161"/>
          <cell r="AO161"/>
        </row>
        <row r="162">
          <cell r="A162" t="str">
            <v>WOI-ZSCIE</v>
          </cell>
          <cell r="B162" t="str">
            <v>Lien Telecom - International - Lien Telecom VDSL Belgique</v>
          </cell>
          <cell r="C162"/>
          <cell r="D162"/>
          <cell r="E162" t="str">
            <v>https://antoine.corp.waycom.net/#/link/WOI-ZSCIE</v>
          </cell>
          <cell r="F162" t="str">
            <v>C-ZMVZT</v>
          </cell>
          <cell r="G162" t="str">
            <v>oka1438</v>
          </cell>
          <cell r="H162" t="str">
            <v>OKAIDI</v>
          </cell>
          <cell r="I162" t="str">
            <v>Boulevard Raymond Poincaré 7
Centre commercial Médiacité</v>
          </cell>
          <cell r="J162" t="str">
            <v>LIEGE</v>
          </cell>
          <cell r="K162" t="str">
            <v>4020</v>
          </cell>
          <cell r="L162" t="str">
            <v>BE</v>
          </cell>
          <cell r="M162" t="str">
            <v>https://antoine.corp.waycom.net/#/link/C-ZMVZT</v>
          </cell>
          <cell r="N162" t="str">
            <v>C-BDFXA</v>
          </cell>
          <cell r="O162" t="str">
            <v>IDK Group</v>
          </cell>
          <cell r="P162" t="str">
            <v>DE037395</v>
          </cell>
          <cell r="Q162" t="str">
            <v>CO-YVDZD</v>
          </cell>
          <cell r="R162" t="str">
            <v>unconfirmed</v>
          </cell>
          <cell r="S162" t="str">
            <v>https://antoine.corp.waycom.net/#/link/CO-YVDZD</v>
          </cell>
          <cell r="T162" t="str">
            <v>IDKIDS 2021</v>
          </cell>
          <cell r="U162" t="str">
            <v>tsalmon</v>
          </cell>
          <cell r="V162"/>
          <cell r="W162"/>
          <cell r="X162" t="str">
            <v>WO-CNNZA</v>
          </cell>
          <cell r="Y162" t="str">
            <v>Lien Telecom - International - Lien Telecom VDSL Belgique</v>
          </cell>
          <cell r="Z162" t="str">
            <v>new</v>
          </cell>
          <cell r="AA162" t="str">
            <v>https://antoine.corp.waycom.net/#/link/WO-CNNZA</v>
          </cell>
          <cell r="AB162" t="str">
            <v>1.0000</v>
          </cell>
          <cell r="AC162" t="str">
            <v>lkowal</v>
          </cell>
          <cell r="AD162" t="str">
            <v>07/10/2021</v>
          </cell>
          <cell r="AE162" t="str">
            <v>07/10/2021</v>
          </cell>
          <cell r="AF162" t="str">
            <v>BRUDER</v>
          </cell>
          <cell r="AG162" t="str">
            <v>P-CQIJD</v>
          </cell>
          <cell r="AH162" t="str">
            <v>Lien nu générique – international</v>
          </cell>
          <cell r="AI162" t="str">
            <v>manual</v>
          </cell>
          <cell r="AJ162" t="str">
            <v>new</v>
          </cell>
          <cell r="AK162"/>
          <cell r="AL162"/>
          <cell r="AM162"/>
          <cell r="AN162"/>
          <cell r="AO162"/>
        </row>
        <row r="163">
          <cell r="A163" t="str">
            <v>WOI-KCDDM</v>
          </cell>
          <cell r="B163" t="str">
            <v>Lien Telecom - International - Lien Telecom VDSL Belgique</v>
          </cell>
          <cell r="C163"/>
          <cell r="D163"/>
          <cell r="E163" t="str">
            <v>https://antoine.corp.waycom.net/#/link/WOI-KCDDM</v>
          </cell>
          <cell r="F163" t="str">
            <v>C-ZMVZT</v>
          </cell>
          <cell r="G163" t="str">
            <v>oka1438</v>
          </cell>
          <cell r="H163" t="str">
            <v>OKAIDI</v>
          </cell>
          <cell r="I163" t="str">
            <v>Boulevard Raymond Poincaré 7
Centre commercial Médiacité</v>
          </cell>
          <cell r="J163" t="str">
            <v>LIEGE</v>
          </cell>
          <cell r="K163" t="str">
            <v>4020</v>
          </cell>
          <cell r="L163" t="str">
            <v>BE</v>
          </cell>
          <cell r="M163" t="str">
            <v>https://antoine.corp.waycom.net/#/link/C-ZMVZT</v>
          </cell>
          <cell r="N163" t="str">
            <v>C-BDFXA</v>
          </cell>
          <cell r="O163" t="str">
            <v>IDK Group</v>
          </cell>
          <cell r="P163" t="str">
            <v>DE037395</v>
          </cell>
          <cell r="Q163" t="str">
            <v>CO-YVDZD</v>
          </cell>
          <cell r="R163" t="str">
            <v>unconfirmed</v>
          </cell>
          <cell r="S163" t="str">
            <v>https://antoine.corp.waycom.net/#/link/CO-YVDZD</v>
          </cell>
          <cell r="T163" t="str">
            <v>IDKIDS 2021</v>
          </cell>
          <cell r="U163" t="str">
            <v>tsalmon</v>
          </cell>
          <cell r="V163"/>
          <cell r="W163"/>
          <cell r="X163" t="str">
            <v>WO-CNNZA</v>
          </cell>
          <cell r="Y163" t="str">
            <v>Lien Telecom - International - Lien Telecom VDSL Belgique</v>
          </cell>
          <cell r="Z163" t="str">
            <v>new</v>
          </cell>
          <cell r="AA163" t="str">
            <v>https://antoine.corp.waycom.net/#/link/WO-CNNZA</v>
          </cell>
          <cell r="AB163" t="str">
            <v>1.0000</v>
          </cell>
          <cell r="AC163" t="str">
            <v>lkowal</v>
          </cell>
          <cell r="AD163" t="str">
            <v>07/10/2021</v>
          </cell>
          <cell r="AE163" t="str">
            <v>07/10/2021</v>
          </cell>
          <cell r="AF163" t="str">
            <v>BRUDER</v>
          </cell>
          <cell r="AG163" t="str">
            <v>P-PQTIM</v>
          </cell>
          <cell r="AH163" t="str">
            <v>Recette de lien livré</v>
          </cell>
          <cell r="AI163" t="str">
            <v>manual</v>
          </cell>
          <cell r="AJ163" t="str">
            <v>new</v>
          </cell>
          <cell r="AK163"/>
          <cell r="AL163"/>
          <cell r="AM163"/>
          <cell r="AN163"/>
          <cell r="AO163"/>
        </row>
        <row r="164">
          <cell r="A164" t="str">
            <v>WOI-NPLKS</v>
          </cell>
          <cell r="B164" t="str">
            <v>Lien Telecom - International - Lien Telecom VDSL Belgique</v>
          </cell>
          <cell r="C164"/>
          <cell r="D164"/>
          <cell r="E164" t="str">
            <v>https://antoine.corp.waycom.net/#/link/WOI-NPLKS</v>
          </cell>
          <cell r="F164" t="str">
            <v>C-GHOCO</v>
          </cell>
          <cell r="G164" t="str">
            <v>oka1333</v>
          </cell>
          <cell r="H164" t="str">
            <v>OKAIDI</v>
          </cell>
          <cell r="I164" t="str">
            <v>Boulevard Sylvain Dupuis 433</v>
          </cell>
          <cell r="J164" t="str">
            <v>ANDERLECHT</v>
          </cell>
          <cell r="K164" t="str">
            <v>1070</v>
          </cell>
          <cell r="L164" t="str">
            <v>BE</v>
          </cell>
          <cell r="M164" t="str">
            <v>https://antoine.corp.waycom.net/#/link/C-GHOCO</v>
          </cell>
          <cell r="N164" t="str">
            <v>C-BDFXA</v>
          </cell>
          <cell r="O164" t="str">
            <v>IDK Group</v>
          </cell>
          <cell r="P164" t="str">
            <v>DE037395</v>
          </cell>
          <cell r="Q164" t="str">
            <v>CO-YVDZD</v>
          </cell>
          <cell r="R164" t="str">
            <v>unconfirmed</v>
          </cell>
          <cell r="S164" t="str">
            <v>https://antoine.corp.waycom.net/#/link/CO-YVDZD</v>
          </cell>
          <cell r="T164" t="str">
            <v>IDKIDS 2021</v>
          </cell>
          <cell r="U164" t="str">
            <v>tsalmon</v>
          </cell>
          <cell r="V164"/>
          <cell r="W164"/>
          <cell r="X164" t="str">
            <v>WO-PVKYW</v>
          </cell>
          <cell r="Y164" t="str">
            <v>Lien Telecom - International - Lien Telecom VDSL Belgique</v>
          </cell>
          <cell r="Z164" t="str">
            <v>new</v>
          </cell>
          <cell r="AA164" t="str">
            <v>https://antoine.corp.waycom.net/#/link/WO-PVKYW</v>
          </cell>
          <cell r="AB164" t="str">
            <v>1.0000</v>
          </cell>
          <cell r="AC164" t="str">
            <v>lkowal</v>
          </cell>
          <cell r="AD164" t="str">
            <v>07/10/2021</v>
          </cell>
          <cell r="AE164" t="str">
            <v>07/10/2021</v>
          </cell>
          <cell r="AF164"/>
          <cell r="AG164" t="str">
            <v>P-CQIJD</v>
          </cell>
          <cell r="AH164" t="str">
            <v>Lien nu générique – international</v>
          </cell>
          <cell r="AI164" t="str">
            <v>manual</v>
          </cell>
          <cell r="AJ164" t="str">
            <v>new</v>
          </cell>
          <cell r="AK164"/>
          <cell r="AL164"/>
          <cell r="AM164"/>
          <cell r="AN164"/>
          <cell r="AO164"/>
        </row>
        <row r="165">
          <cell r="A165" t="str">
            <v>WOI-BANDY</v>
          </cell>
          <cell r="B165" t="str">
            <v>Lien Telecom - International - Lien Telecom VDSL Belgique</v>
          </cell>
          <cell r="C165"/>
          <cell r="D165"/>
          <cell r="E165" t="str">
            <v>https://antoine.corp.waycom.net/#/link/WOI-BANDY</v>
          </cell>
          <cell r="F165" t="str">
            <v>C-GHOCO</v>
          </cell>
          <cell r="G165" t="str">
            <v>oka1333</v>
          </cell>
          <cell r="H165" t="str">
            <v>OKAIDI</v>
          </cell>
          <cell r="I165" t="str">
            <v>Boulevard Sylvain Dupuis 433</v>
          </cell>
          <cell r="J165" t="str">
            <v>ANDERLECHT</v>
          </cell>
          <cell r="K165" t="str">
            <v>1070</v>
          </cell>
          <cell r="L165" t="str">
            <v>BE</v>
          </cell>
          <cell r="M165" t="str">
            <v>https://antoine.corp.waycom.net/#/link/C-GHOCO</v>
          </cell>
          <cell r="N165" t="str">
            <v>C-BDFXA</v>
          </cell>
          <cell r="O165" t="str">
            <v>IDK Group</v>
          </cell>
          <cell r="P165" t="str">
            <v>DE037395</v>
          </cell>
          <cell r="Q165" t="str">
            <v>CO-YVDZD</v>
          </cell>
          <cell r="R165" t="str">
            <v>unconfirmed</v>
          </cell>
          <cell r="S165" t="str">
            <v>https://antoine.corp.waycom.net/#/link/CO-YVDZD</v>
          </cell>
          <cell r="T165" t="str">
            <v>IDKIDS 2021</v>
          </cell>
          <cell r="U165" t="str">
            <v>tsalmon</v>
          </cell>
          <cell r="V165"/>
          <cell r="W165"/>
          <cell r="X165" t="str">
            <v>WO-PVKYW</v>
          </cell>
          <cell r="Y165" t="str">
            <v>Lien Telecom - International - Lien Telecom VDSL Belgique</v>
          </cell>
          <cell r="Z165" t="str">
            <v>new</v>
          </cell>
          <cell r="AA165" t="str">
            <v>https://antoine.corp.waycom.net/#/link/WO-PVKYW</v>
          </cell>
          <cell r="AB165" t="str">
            <v>1.0000</v>
          </cell>
          <cell r="AC165" t="str">
            <v>lkowal</v>
          </cell>
          <cell r="AD165" t="str">
            <v>07/10/2021</v>
          </cell>
          <cell r="AE165" t="str">
            <v>07/10/2021</v>
          </cell>
          <cell r="AF165"/>
          <cell r="AG165" t="str">
            <v>P-PQTIM</v>
          </cell>
          <cell r="AH165" t="str">
            <v>Recette de lien livré</v>
          </cell>
          <cell r="AI165" t="str">
            <v>manual</v>
          </cell>
          <cell r="AJ165" t="str">
            <v>new</v>
          </cell>
          <cell r="AK165"/>
          <cell r="AL165"/>
          <cell r="AM165"/>
          <cell r="AN165"/>
          <cell r="AO165"/>
        </row>
        <row r="166">
          <cell r="A166" t="str">
            <v>WOI-SEWYO</v>
          </cell>
          <cell r="B166" t="str">
            <v>Lien Telecom - International - Lien Telecom VDSL Belgique</v>
          </cell>
          <cell r="C166"/>
          <cell r="D166"/>
          <cell r="E166" t="str">
            <v>https://antoine.corp.waycom.net/#/link/WOI-SEWYO</v>
          </cell>
          <cell r="F166" t="str">
            <v>C-UJEAR</v>
          </cell>
          <cell r="G166" t="str">
            <v>oka1331</v>
          </cell>
          <cell r="H166" t="str">
            <v>OKAIDI</v>
          </cell>
          <cell r="I166" t="str">
            <v>Rue de l'Ange 99</v>
          </cell>
          <cell r="J166" t="str">
            <v>NAMUR</v>
          </cell>
          <cell r="K166" t="str">
            <v>5000</v>
          </cell>
          <cell r="L166" t="str">
            <v>BE</v>
          </cell>
          <cell r="M166" t="str">
            <v>https://antoine.corp.waycom.net/#/link/C-UJEAR</v>
          </cell>
          <cell r="N166" t="str">
            <v>C-BDFXA</v>
          </cell>
          <cell r="O166" t="str">
            <v>IDK Group</v>
          </cell>
          <cell r="P166" t="str">
            <v>DE037395</v>
          </cell>
          <cell r="Q166" t="str">
            <v>CO-YVDZD</v>
          </cell>
          <cell r="R166" t="str">
            <v>unconfirmed</v>
          </cell>
          <cell r="S166" t="str">
            <v>https://antoine.corp.waycom.net/#/link/CO-YVDZD</v>
          </cell>
          <cell r="T166" t="str">
            <v>IDKIDS 2021</v>
          </cell>
          <cell r="U166" t="str">
            <v>tsalmon</v>
          </cell>
          <cell r="V166"/>
          <cell r="W166"/>
          <cell r="X166" t="str">
            <v>WO-NDERI</v>
          </cell>
          <cell r="Y166" t="str">
            <v>Lien Telecom - International - Lien Telecom VDSL Belgique</v>
          </cell>
          <cell r="Z166" t="str">
            <v>new</v>
          </cell>
          <cell r="AA166" t="str">
            <v>https://antoine.corp.waycom.net/#/link/WO-NDERI</v>
          </cell>
          <cell r="AB166" t="str">
            <v>1.0000</v>
          </cell>
          <cell r="AC166" t="str">
            <v>lkowal</v>
          </cell>
          <cell r="AD166" t="str">
            <v>07/10/2021</v>
          </cell>
          <cell r="AE166" t="str">
            <v>07/10/2021</v>
          </cell>
          <cell r="AF166"/>
          <cell r="AG166" t="str">
            <v>P-CQIJD</v>
          </cell>
          <cell r="AH166" t="str">
            <v>Lien nu générique – international</v>
          </cell>
          <cell r="AI166" t="str">
            <v>manual</v>
          </cell>
          <cell r="AJ166" t="str">
            <v>new</v>
          </cell>
          <cell r="AK166"/>
          <cell r="AL166"/>
          <cell r="AM166"/>
          <cell r="AN166"/>
          <cell r="AO166"/>
        </row>
        <row r="167">
          <cell r="A167" t="str">
            <v>WOI-SKTAE</v>
          </cell>
          <cell r="B167" t="str">
            <v>Lien Telecom - International - Lien Telecom VDSL Belgique</v>
          </cell>
          <cell r="C167"/>
          <cell r="D167"/>
          <cell r="E167" t="str">
            <v>https://antoine.corp.waycom.net/#/link/WOI-SKTAE</v>
          </cell>
          <cell r="F167" t="str">
            <v>C-UJEAR</v>
          </cell>
          <cell r="G167" t="str">
            <v>oka1331</v>
          </cell>
          <cell r="H167" t="str">
            <v>OKAIDI</v>
          </cell>
          <cell r="I167" t="str">
            <v>Rue de l'Ange 99</v>
          </cell>
          <cell r="J167" t="str">
            <v>NAMUR</v>
          </cell>
          <cell r="K167" t="str">
            <v>5000</v>
          </cell>
          <cell r="L167" t="str">
            <v>BE</v>
          </cell>
          <cell r="M167" t="str">
            <v>https://antoine.corp.waycom.net/#/link/C-UJEAR</v>
          </cell>
          <cell r="N167" t="str">
            <v>C-BDFXA</v>
          </cell>
          <cell r="O167" t="str">
            <v>IDK Group</v>
          </cell>
          <cell r="P167" t="str">
            <v>DE037395</v>
          </cell>
          <cell r="Q167" t="str">
            <v>CO-YVDZD</v>
          </cell>
          <cell r="R167" t="str">
            <v>unconfirmed</v>
          </cell>
          <cell r="S167" t="str">
            <v>https://antoine.corp.waycom.net/#/link/CO-YVDZD</v>
          </cell>
          <cell r="T167" t="str">
            <v>IDKIDS 2021</v>
          </cell>
          <cell r="U167" t="str">
            <v>tsalmon</v>
          </cell>
          <cell r="V167"/>
          <cell r="W167"/>
          <cell r="X167" t="str">
            <v>WO-NDERI</v>
          </cell>
          <cell r="Y167" t="str">
            <v>Lien Telecom - International - Lien Telecom VDSL Belgique</v>
          </cell>
          <cell r="Z167" t="str">
            <v>new</v>
          </cell>
          <cell r="AA167" t="str">
            <v>https://antoine.corp.waycom.net/#/link/WO-NDERI</v>
          </cell>
          <cell r="AB167" t="str">
            <v>1.0000</v>
          </cell>
          <cell r="AC167" t="str">
            <v>lkowal</v>
          </cell>
          <cell r="AD167" t="str">
            <v>07/10/2021</v>
          </cell>
          <cell r="AE167" t="str">
            <v>07/10/2021</v>
          </cell>
          <cell r="AF167"/>
          <cell r="AG167" t="str">
            <v>P-PQTIM</v>
          </cell>
          <cell r="AH167" t="str">
            <v>Recette de lien livré</v>
          </cell>
          <cell r="AI167" t="str">
            <v>manual</v>
          </cell>
          <cell r="AJ167" t="str">
            <v>new</v>
          </cell>
          <cell r="AK167"/>
          <cell r="AL167"/>
          <cell r="AM167"/>
          <cell r="AN167"/>
          <cell r="AO167"/>
        </row>
        <row r="168">
          <cell r="A168" t="str">
            <v>WOI-IGOTI</v>
          </cell>
          <cell r="B168" t="str">
            <v>Lien Telecom - International - Lien Telecom VDSL Belgique</v>
          </cell>
          <cell r="C168"/>
          <cell r="D168"/>
          <cell r="E168" t="str">
            <v>https://antoine.corp.waycom.net/#/link/WOI-IGOTI</v>
          </cell>
          <cell r="F168" t="str">
            <v>C-GJJAI</v>
          </cell>
          <cell r="G168" t="str">
            <v>oka1043</v>
          </cell>
          <cell r="H168" t="str">
            <v>OKAIDI</v>
          </cell>
          <cell r="I168" t="str">
            <v>Place Les Grands Prés 1</v>
          </cell>
          <cell r="J168" t="str">
            <v>MONS</v>
          </cell>
          <cell r="K168" t="str">
            <v>7000</v>
          </cell>
          <cell r="L168" t="str">
            <v>BE</v>
          </cell>
          <cell r="M168" t="str">
            <v>https://antoine.corp.waycom.net/#/link/C-GJJAI</v>
          </cell>
          <cell r="N168" t="str">
            <v>C-BDFXA</v>
          </cell>
          <cell r="O168" t="str">
            <v>IDK Group</v>
          </cell>
          <cell r="P168" t="str">
            <v>DE037395</v>
          </cell>
          <cell r="Q168" t="str">
            <v>CO-YVDZD</v>
          </cell>
          <cell r="R168" t="str">
            <v>unconfirmed</v>
          </cell>
          <cell r="S168" t="str">
            <v>https://antoine.corp.waycom.net/#/link/CO-YVDZD</v>
          </cell>
          <cell r="T168" t="str">
            <v>IDKIDS 2021</v>
          </cell>
          <cell r="U168" t="str">
            <v>tsalmon</v>
          </cell>
          <cell r="V168"/>
          <cell r="W168"/>
          <cell r="X168" t="str">
            <v>WO-XRWLB</v>
          </cell>
          <cell r="Y168" t="str">
            <v>Lien Telecom - International - Lien Telecom VDSL Belgique</v>
          </cell>
          <cell r="Z168" t="str">
            <v>new</v>
          </cell>
          <cell r="AA168" t="str">
            <v>https://antoine.corp.waycom.net/#/link/WO-XRWLB</v>
          </cell>
          <cell r="AB168" t="str">
            <v>1.0000</v>
          </cell>
          <cell r="AC168" t="str">
            <v>lkowal</v>
          </cell>
          <cell r="AD168" t="str">
            <v>07/10/2021</v>
          </cell>
          <cell r="AE168" t="str">
            <v>07/10/2021</v>
          </cell>
          <cell r="AF168"/>
          <cell r="AG168" t="str">
            <v>P-CQIJD</v>
          </cell>
          <cell r="AH168" t="str">
            <v>Lien nu générique – international</v>
          </cell>
          <cell r="AI168" t="str">
            <v>manual</v>
          </cell>
          <cell r="AJ168" t="str">
            <v>new</v>
          </cell>
          <cell r="AK168"/>
          <cell r="AL168"/>
          <cell r="AM168"/>
          <cell r="AN168"/>
          <cell r="AO168"/>
        </row>
        <row r="169">
          <cell r="A169" t="str">
            <v>WOI-PHGPE</v>
          </cell>
          <cell r="B169" t="str">
            <v>Lien Telecom - International - Lien Telecom VDSL Belgique</v>
          </cell>
          <cell r="C169"/>
          <cell r="D169"/>
          <cell r="E169" t="str">
            <v>https://antoine.corp.waycom.net/#/link/WOI-PHGPE</v>
          </cell>
          <cell r="F169" t="str">
            <v>C-GJJAI</v>
          </cell>
          <cell r="G169" t="str">
            <v>oka1043</v>
          </cell>
          <cell r="H169" t="str">
            <v>OKAIDI</v>
          </cell>
          <cell r="I169" t="str">
            <v>Place Les Grands Prés 1</v>
          </cell>
          <cell r="J169" t="str">
            <v>MONS</v>
          </cell>
          <cell r="K169" t="str">
            <v>7000</v>
          </cell>
          <cell r="L169" t="str">
            <v>BE</v>
          </cell>
          <cell r="M169" t="str">
            <v>https://antoine.corp.waycom.net/#/link/C-GJJAI</v>
          </cell>
          <cell r="N169" t="str">
            <v>C-BDFXA</v>
          </cell>
          <cell r="O169" t="str">
            <v>IDK Group</v>
          </cell>
          <cell r="P169" t="str">
            <v>DE037395</v>
          </cell>
          <cell r="Q169" t="str">
            <v>CO-YVDZD</v>
          </cell>
          <cell r="R169" t="str">
            <v>unconfirmed</v>
          </cell>
          <cell r="S169" t="str">
            <v>https://antoine.corp.waycom.net/#/link/CO-YVDZD</v>
          </cell>
          <cell r="T169" t="str">
            <v>IDKIDS 2021</v>
          </cell>
          <cell r="U169" t="str">
            <v>tsalmon</v>
          </cell>
          <cell r="V169"/>
          <cell r="W169"/>
          <cell r="X169" t="str">
            <v>WO-XRWLB</v>
          </cell>
          <cell r="Y169" t="str">
            <v>Lien Telecom - International - Lien Telecom VDSL Belgique</v>
          </cell>
          <cell r="Z169" t="str">
            <v>new</v>
          </cell>
          <cell r="AA169" t="str">
            <v>https://antoine.corp.waycom.net/#/link/WO-XRWLB</v>
          </cell>
          <cell r="AB169" t="str">
            <v>1.0000</v>
          </cell>
          <cell r="AC169" t="str">
            <v>lkowal</v>
          </cell>
          <cell r="AD169" t="str">
            <v>07/10/2021</v>
          </cell>
          <cell r="AE169" t="str">
            <v>07/10/2021</v>
          </cell>
          <cell r="AF169"/>
          <cell r="AG169" t="str">
            <v>P-PQTIM</v>
          </cell>
          <cell r="AH169" t="str">
            <v>Recette de lien livré</v>
          </cell>
          <cell r="AI169" t="str">
            <v>manual</v>
          </cell>
          <cell r="AJ169" t="str">
            <v>new</v>
          </cell>
          <cell r="AK169"/>
          <cell r="AL169"/>
          <cell r="AM169"/>
          <cell r="AN169"/>
          <cell r="AO169"/>
        </row>
        <row r="170">
          <cell r="A170" t="str">
            <v>WOI-ECFKR</v>
          </cell>
          <cell r="B170" t="str">
            <v>Lien Telecom - International - Lien Telecom VDSL Belgique</v>
          </cell>
          <cell r="C170"/>
          <cell r="D170"/>
          <cell r="E170" t="str">
            <v>https://antoine.corp.waycom.net/#/link/WOI-ECFKR</v>
          </cell>
          <cell r="F170" t="str">
            <v>C-XSCHB</v>
          </cell>
          <cell r="G170" t="str">
            <v>oka0884</v>
          </cell>
          <cell r="H170" t="str">
            <v>NIVELLES CC</v>
          </cell>
          <cell r="I170" t="str">
            <v>Chaussée de Mons 18</v>
          </cell>
          <cell r="J170" t="str">
            <v>Nivelles</v>
          </cell>
          <cell r="K170" t="str">
            <v>1400</v>
          </cell>
          <cell r="L170" t="str">
            <v>BE</v>
          </cell>
          <cell r="M170" t="str">
            <v>https://antoine.corp.waycom.net/#/link/C-XSCHB</v>
          </cell>
          <cell r="N170" t="str">
            <v>C-BDFXA</v>
          </cell>
          <cell r="O170" t="str">
            <v>IDK Group</v>
          </cell>
          <cell r="P170" t="str">
            <v>DE037395</v>
          </cell>
          <cell r="Q170" t="str">
            <v>CO-YVDZD</v>
          </cell>
          <cell r="R170" t="str">
            <v>unconfirmed</v>
          </cell>
          <cell r="S170" t="str">
            <v>https://antoine.corp.waycom.net/#/link/CO-YVDZD</v>
          </cell>
          <cell r="T170" t="str">
            <v>IDKIDS 2021</v>
          </cell>
          <cell r="U170" t="str">
            <v>tsalmon</v>
          </cell>
          <cell r="V170"/>
          <cell r="W170"/>
          <cell r="X170" t="str">
            <v>WO-TXHFR</v>
          </cell>
          <cell r="Y170" t="str">
            <v>Lien Telecom - International - Lien Telecom VDSL Belgique</v>
          </cell>
          <cell r="Z170" t="str">
            <v>new</v>
          </cell>
          <cell r="AA170" t="str">
            <v>https://antoine.corp.waycom.net/#/link/WO-TXHFR</v>
          </cell>
          <cell r="AB170" t="str">
            <v>1.0000</v>
          </cell>
          <cell r="AC170" t="str">
            <v>lkowal</v>
          </cell>
          <cell r="AD170" t="str">
            <v>07/10/2021</v>
          </cell>
          <cell r="AE170" t="str">
            <v>07/10/2021</v>
          </cell>
          <cell r="AF170" t="str">
            <v>Responsable</v>
          </cell>
          <cell r="AG170" t="str">
            <v>P-CQIJD</v>
          </cell>
          <cell r="AH170" t="str">
            <v>Lien nu générique – international</v>
          </cell>
          <cell r="AI170" t="str">
            <v>manual</v>
          </cell>
          <cell r="AJ170" t="str">
            <v>new</v>
          </cell>
          <cell r="AK170"/>
          <cell r="AL170"/>
          <cell r="AM170"/>
          <cell r="AN170"/>
          <cell r="AO170"/>
        </row>
        <row r="171">
          <cell r="A171" t="str">
            <v>WOI-MONQF</v>
          </cell>
          <cell r="B171" t="str">
            <v>Lien Telecom - International - Lien Telecom VDSL Belgique</v>
          </cell>
          <cell r="C171"/>
          <cell r="D171"/>
          <cell r="E171" t="str">
            <v>https://antoine.corp.waycom.net/#/link/WOI-MONQF</v>
          </cell>
          <cell r="F171" t="str">
            <v>C-XSCHB</v>
          </cell>
          <cell r="G171" t="str">
            <v>oka0884</v>
          </cell>
          <cell r="H171" t="str">
            <v>NIVELLES CC</v>
          </cell>
          <cell r="I171" t="str">
            <v>Chaussée de Mons 18</v>
          </cell>
          <cell r="J171" t="str">
            <v>Nivelles</v>
          </cell>
          <cell r="K171" t="str">
            <v>1400</v>
          </cell>
          <cell r="L171" t="str">
            <v>BE</v>
          </cell>
          <cell r="M171" t="str">
            <v>https://antoine.corp.waycom.net/#/link/C-XSCHB</v>
          </cell>
          <cell r="N171" t="str">
            <v>C-BDFXA</v>
          </cell>
          <cell r="O171" t="str">
            <v>IDK Group</v>
          </cell>
          <cell r="P171" t="str">
            <v>DE037395</v>
          </cell>
          <cell r="Q171" t="str">
            <v>CO-YVDZD</v>
          </cell>
          <cell r="R171" t="str">
            <v>unconfirmed</v>
          </cell>
          <cell r="S171" t="str">
            <v>https://antoine.corp.waycom.net/#/link/CO-YVDZD</v>
          </cell>
          <cell r="T171" t="str">
            <v>IDKIDS 2021</v>
          </cell>
          <cell r="U171" t="str">
            <v>tsalmon</v>
          </cell>
          <cell r="V171"/>
          <cell r="W171"/>
          <cell r="X171" t="str">
            <v>WO-TXHFR</v>
          </cell>
          <cell r="Y171" t="str">
            <v>Lien Telecom - International - Lien Telecom VDSL Belgique</v>
          </cell>
          <cell r="Z171" t="str">
            <v>new</v>
          </cell>
          <cell r="AA171" t="str">
            <v>https://antoine.corp.waycom.net/#/link/WO-TXHFR</v>
          </cell>
          <cell r="AB171" t="str">
            <v>1.0000</v>
          </cell>
          <cell r="AC171" t="str">
            <v>lkowal</v>
          </cell>
          <cell r="AD171" t="str">
            <v>07/10/2021</v>
          </cell>
          <cell r="AE171" t="str">
            <v>07/10/2021</v>
          </cell>
          <cell r="AF171" t="str">
            <v>Responsable</v>
          </cell>
          <cell r="AG171" t="str">
            <v>P-PQTIM</v>
          </cell>
          <cell r="AH171" t="str">
            <v>Recette de lien livré</v>
          </cell>
          <cell r="AI171" t="str">
            <v>manual</v>
          </cell>
          <cell r="AJ171" t="str">
            <v>new</v>
          </cell>
          <cell r="AK171"/>
          <cell r="AL171"/>
          <cell r="AM171"/>
          <cell r="AN171"/>
          <cell r="AO171"/>
        </row>
        <row r="172">
          <cell r="A172" t="str">
            <v>WOI-QGUQI</v>
          </cell>
          <cell r="B172" t="str">
            <v>Lien Telecom - International - Lien Telecom VDSL Belgique</v>
          </cell>
          <cell r="C172"/>
          <cell r="D172"/>
          <cell r="E172" t="str">
            <v>https://antoine.corp.waycom.net/#/link/WOI-QGUQI</v>
          </cell>
          <cell r="F172" t="str">
            <v>C-TORLD</v>
          </cell>
          <cell r="G172" t="str">
            <v>oka0394</v>
          </cell>
          <cell r="H172" t="str">
            <v>OKAIDI</v>
          </cell>
          <cell r="I172" t="str">
            <v>Place de l'Accueil 10
Centre Commercial L'Esplanade</v>
          </cell>
          <cell r="J172" t="str">
            <v>LOUVAIN LA VILLE</v>
          </cell>
          <cell r="K172" t="str">
            <v>1348</v>
          </cell>
          <cell r="L172" t="str">
            <v>BE</v>
          </cell>
          <cell r="M172" t="str">
            <v>https://antoine.corp.waycom.net/#/link/C-TORLD</v>
          </cell>
          <cell r="N172" t="str">
            <v>C-BDFXA</v>
          </cell>
          <cell r="O172" t="str">
            <v>IDK Group</v>
          </cell>
          <cell r="P172" t="str">
            <v>DE037395</v>
          </cell>
          <cell r="Q172" t="str">
            <v>CO-YVDZD</v>
          </cell>
          <cell r="R172" t="str">
            <v>unconfirmed</v>
          </cell>
          <cell r="S172" t="str">
            <v>https://antoine.corp.waycom.net/#/link/CO-YVDZD</v>
          </cell>
          <cell r="T172" t="str">
            <v>IDKIDS 2021</v>
          </cell>
          <cell r="U172" t="str">
            <v>tsalmon</v>
          </cell>
          <cell r="V172"/>
          <cell r="W172"/>
          <cell r="X172" t="str">
            <v>WO-JKUDL</v>
          </cell>
          <cell r="Y172" t="str">
            <v>Lien Telecom - International - Lien Telecom VDSL Belgique</v>
          </cell>
          <cell r="Z172" t="str">
            <v>new</v>
          </cell>
          <cell r="AA172" t="str">
            <v>https://antoine.corp.waycom.net/#/link/WO-JKUDL</v>
          </cell>
          <cell r="AB172" t="str">
            <v>1.0000</v>
          </cell>
          <cell r="AC172" t="str">
            <v>lkowal</v>
          </cell>
          <cell r="AD172" t="str">
            <v>07/10/2021</v>
          </cell>
          <cell r="AE172" t="str">
            <v>07/10/2021</v>
          </cell>
          <cell r="AF172" t="str">
            <v>TREPAGNE</v>
          </cell>
          <cell r="AG172" t="str">
            <v>P-CQIJD</v>
          </cell>
          <cell r="AH172" t="str">
            <v>Lien nu générique – international</v>
          </cell>
          <cell r="AI172" t="str">
            <v>manual</v>
          </cell>
          <cell r="AJ172" t="str">
            <v>new</v>
          </cell>
          <cell r="AK172"/>
          <cell r="AL172"/>
          <cell r="AM172"/>
          <cell r="AN172"/>
          <cell r="AO172"/>
        </row>
        <row r="173">
          <cell r="A173" t="str">
            <v>WOI-NGVJY</v>
          </cell>
          <cell r="B173" t="str">
            <v>Lien Telecom - International - Lien Telecom VDSL Belgique</v>
          </cell>
          <cell r="C173"/>
          <cell r="D173"/>
          <cell r="E173" t="str">
            <v>https://antoine.corp.waycom.net/#/link/WOI-NGVJY</v>
          </cell>
          <cell r="F173" t="str">
            <v>C-TORLD</v>
          </cell>
          <cell r="G173" t="str">
            <v>oka0394</v>
          </cell>
          <cell r="H173" t="str">
            <v>OKAIDI</v>
          </cell>
          <cell r="I173" t="str">
            <v>Place de l'Accueil 10
Centre Commercial L'Esplanade</v>
          </cell>
          <cell r="J173" t="str">
            <v>LOUVAIN LA VILLE</v>
          </cell>
          <cell r="K173" t="str">
            <v>1348</v>
          </cell>
          <cell r="L173" t="str">
            <v>BE</v>
          </cell>
          <cell r="M173" t="str">
            <v>https://antoine.corp.waycom.net/#/link/C-TORLD</v>
          </cell>
          <cell r="N173" t="str">
            <v>C-BDFXA</v>
          </cell>
          <cell r="O173" t="str">
            <v>IDK Group</v>
          </cell>
          <cell r="P173" t="str">
            <v>DE037395</v>
          </cell>
          <cell r="Q173" t="str">
            <v>CO-YVDZD</v>
          </cell>
          <cell r="R173" t="str">
            <v>unconfirmed</v>
          </cell>
          <cell r="S173" t="str">
            <v>https://antoine.corp.waycom.net/#/link/CO-YVDZD</v>
          </cell>
          <cell r="T173" t="str">
            <v>IDKIDS 2021</v>
          </cell>
          <cell r="U173" t="str">
            <v>tsalmon</v>
          </cell>
          <cell r="V173"/>
          <cell r="W173"/>
          <cell r="X173" t="str">
            <v>WO-JKUDL</v>
          </cell>
          <cell r="Y173" t="str">
            <v>Lien Telecom - International - Lien Telecom VDSL Belgique</v>
          </cell>
          <cell r="Z173" t="str">
            <v>new</v>
          </cell>
          <cell r="AA173" t="str">
            <v>https://antoine.corp.waycom.net/#/link/WO-JKUDL</v>
          </cell>
          <cell r="AB173" t="str">
            <v>1.0000</v>
          </cell>
          <cell r="AC173" t="str">
            <v>lkowal</v>
          </cell>
          <cell r="AD173" t="str">
            <v>07/10/2021</v>
          </cell>
          <cell r="AE173" t="str">
            <v>07/10/2021</v>
          </cell>
          <cell r="AF173" t="str">
            <v>TREPAGNE</v>
          </cell>
          <cell r="AG173" t="str">
            <v>P-PQTIM</v>
          </cell>
          <cell r="AH173" t="str">
            <v>Recette de lien livré</v>
          </cell>
          <cell r="AI173" t="str">
            <v>manual</v>
          </cell>
          <cell r="AJ173" t="str">
            <v>new</v>
          </cell>
          <cell r="AK173"/>
          <cell r="AL173"/>
          <cell r="AM173"/>
          <cell r="AN173"/>
          <cell r="AO173"/>
        </row>
        <row r="174">
          <cell r="A174" t="str">
            <v>WOI-IAPQG</v>
          </cell>
          <cell r="B174" t="str">
            <v>Lien Telecom - International - Lien Telecom VDSL Belgique</v>
          </cell>
          <cell r="C174"/>
          <cell r="D174"/>
          <cell r="E174" t="str">
            <v>https://antoine.corp.waycom.net/#/link/WOI-IAPQG</v>
          </cell>
          <cell r="F174" t="str">
            <v>C-FWODY</v>
          </cell>
          <cell r="G174" t="str">
            <v>oka0281</v>
          </cell>
          <cell r="H174" t="str">
            <v>LIEGE CV CATHEDRALE</v>
          </cell>
          <cell r="I174" t="str">
            <v>Rue de la Cathédrale 80</v>
          </cell>
          <cell r="J174" t="str">
            <v>Liège</v>
          </cell>
          <cell r="K174" t="str">
            <v>4000</v>
          </cell>
          <cell r="L174" t="str">
            <v>BE</v>
          </cell>
          <cell r="M174" t="str">
            <v>https://antoine.corp.waycom.net/#/link/C-FWODY</v>
          </cell>
          <cell r="N174" t="str">
            <v>C-BDFXA</v>
          </cell>
          <cell r="O174" t="str">
            <v>IDK Group</v>
          </cell>
          <cell r="P174" t="str">
            <v>DE037395</v>
          </cell>
          <cell r="Q174" t="str">
            <v>CO-YVDZD</v>
          </cell>
          <cell r="R174" t="str">
            <v>unconfirmed</v>
          </cell>
          <cell r="S174" t="str">
            <v>https://antoine.corp.waycom.net/#/link/CO-YVDZD</v>
          </cell>
          <cell r="T174" t="str">
            <v>IDKIDS 2021</v>
          </cell>
          <cell r="U174" t="str">
            <v>tsalmon</v>
          </cell>
          <cell r="V174"/>
          <cell r="W174"/>
          <cell r="X174" t="str">
            <v>WO-ZOBKZ</v>
          </cell>
          <cell r="Y174" t="str">
            <v>Lien Telecom - International - Lien Telecom VDSL Belgique</v>
          </cell>
          <cell r="Z174" t="str">
            <v>new</v>
          </cell>
          <cell r="AA174" t="str">
            <v>https://antoine.corp.waycom.net/#/link/WO-ZOBKZ</v>
          </cell>
          <cell r="AB174" t="str">
            <v>1.0000</v>
          </cell>
          <cell r="AC174" t="str">
            <v>lkowal</v>
          </cell>
          <cell r="AD174" t="str">
            <v>07/10/2021</v>
          </cell>
          <cell r="AE174" t="str">
            <v>07/10/2021</v>
          </cell>
          <cell r="AF174" t="str">
            <v>Responsable</v>
          </cell>
          <cell r="AG174" t="str">
            <v>P-CQIJD</v>
          </cell>
          <cell r="AH174" t="str">
            <v>Lien nu générique – international</v>
          </cell>
          <cell r="AI174" t="str">
            <v>manual</v>
          </cell>
          <cell r="AJ174" t="str">
            <v>new</v>
          </cell>
          <cell r="AK174"/>
          <cell r="AL174"/>
          <cell r="AM174"/>
          <cell r="AN174"/>
          <cell r="AO174"/>
        </row>
        <row r="175">
          <cell r="A175" t="str">
            <v>WOI-MLDMC</v>
          </cell>
          <cell r="B175" t="str">
            <v>Lien Telecom - International - Lien Telecom VDSL Belgique</v>
          </cell>
          <cell r="C175"/>
          <cell r="D175"/>
          <cell r="E175" t="str">
            <v>https://antoine.corp.waycom.net/#/link/WOI-MLDMC</v>
          </cell>
          <cell r="F175" t="str">
            <v>C-FWODY</v>
          </cell>
          <cell r="G175" t="str">
            <v>oka0281</v>
          </cell>
          <cell r="H175" t="str">
            <v>LIEGE CV CATHEDRALE</v>
          </cell>
          <cell r="I175" t="str">
            <v>Rue de la Cathédrale 80</v>
          </cell>
          <cell r="J175" t="str">
            <v>Liège</v>
          </cell>
          <cell r="K175" t="str">
            <v>4000</v>
          </cell>
          <cell r="L175" t="str">
            <v>BE</v>
          </cell>
          <cell r="M175" t="str">
            <v>https://antoine.corp.waycom.net/#/link/C-FWODY</v>
          </cell>
          <cell r="N175" t="str">
            <v>C-BDFXA</v>
          </cell>
          <cell r="O175" t="str">
            <v>IDK Group</v>
          </cell>
          <cell r="P175" t="str">
            <v>DE037395</v>
          </cell>
          <cell r="Q175" t="str">
            <v>CO-YVDZD</v>
          </cell>
          <cell r="R175" t="str">
            <v>unconfirmed</v>
          </cell>
          <cell r="S175" t="str">
            <v>https://antoine.corp.waycom.net/#/link/CO-YVDZD</v>
          </cell>
          <cell r="T175" t="str">
            <v>IDKIDS 2021</v>
          </cell>
          <cell r="U175" t="str">
            <v>tsalmon</v>
          </cell>
          <cell r="V175"/>
          <cell r="W175"/>
          <cell r="X175" t="str">
            <v>WO-ZOBKZ</v>
          </cell>
          <cell r="Y175" t="str">
            <v>Lien Telecom - International - Lien Telecom VDSL Belgique</v>
          </cell>
          <cell r="Z175" t="str">
            <v>new</v>
          </cell>
          <cell r="AA175" t="str">
            <v>https://antoine.corp.waycom.net/#/link/WO-ZOBKZ</v>
          </cell>
          <cell r="AB175" t="str">
            <v>1.0000</v>
          </cell>
          <cell r="AC175" t="str">
            <v>lkowal</v>
          </cell>
          <cell r="AD175" t="str">
            <v>07/10/2021</v>
          </cell>
          <cell r="AE175" t="str">
            <v>07/10/2021</v>
          </cell>
          <cell r="AF175" t="str">
            <v>Responsable</v>
          </cell>
          <cell r="AG175" t="str">
            <v>P-PQTIM</v>
          </cell>
          <cell r="AH175" t="str">
            <v>Recette de lien livré</v>
          </cell>
          <cell r="AI175" t="str">
            <v>manual</v>
          </cell>
          <cell r="AJ175" t="str">
            <v>new</v>
          </cell>
          <cell r="AK175"/>
          <cell r="AL175"/>
          <cell r="AM175"/>
          <cell r="AN175"/>
          <cell r="AO175"/>
        </row>
        <row r="176">
          <cell r="A176" t="str">
            <v>WOI-QKGCU</v>
          </cell>
          <cell r="B176" t="str">
            <v>Lien Telecom ADSL France dégroupage total</v>
          </cell>
          <cell r="C176" t="str">
            <v>2021-10-11</v>
          </cell>
          <cell r="D176" t="str">
            <v>lboignet</v>
          </cell>
          <cell r="E176" t="str">
            <v>https://antoine.corp.waycom.net/#/link/WOI-QKGCU</v>
          </cell>
          <cell r="F176" t="str">
            <v>C-LILUX</v>
          </cell>
          <cell r="G176" t="str">
            <v>oka1609</v>
          </cell>
          <cell r="H176" t="str">
            <v>OKAIDI</v>
          </cell>
          <cell r="I176" t="str">
            <v>4 Avenue de la Croix Blanche</v>
          </cell>
          <cell r="J176" t="str">
            <v>SAINTE GENEVIEVE DES BOIS</v>
          </cell>
          <cell r="K176" t="str">
            <v>91700</v>
          </cell>
          <cell r="L176" t="str">
            <v>FR</v>
          </cell>
          <cell r="M176" t="str">
            <v>https://antoine.corp.waycom.net/#/link/C-LILUX</v>
          </cell>
          <cell r="N176" t="str">
            <v>C-BDFXA</v>
          </cell>
          <cell r="O176" t="str">
            <v>IDK Group</v>
          </cell>
          <cell r="P176" t="str">
            <v>DE037249</v>
          </cell>
          <cell r="Q176" t="str">
            <v>CO-EMDGO</v>
          </cell>
          <cell r="R176" t="str">
            <v>in-progress</v>
          </cell>
          <cell r="S176" t="str">
            <v>https://antoine.corp.waycom.net/#/link/CO-EMDGO</v>
          </cell>
          <cell r="T176" t="str">
            <v>IDKIDS 2021</v>
          </cell>
          <cell r="U176" t="str">
            <v>tsalmon</v>
          </cell>
          <cell r="V176"/>
          <cell r="W176"/>
          <cell r="X176" t="str">
            <v>WO-ZEOOQ</v>
          </cell>
          <cell r="Y176" t="str">
            <v>Lien Telecom ADSL - France - Lien Telecom ADSL France dégroupage total</v>
          </cell>
          <cell r="Z176" t="str">
            <v>in-progress</v>
          </cell>
          <cell r="AA176" t="str">
            <v>https://antoine.corp.waycom.net/#/link/WO-ZEOOQ</v>
          </cell>
          <cell r="AB176" t="str">
            <v>1.0000</v>
          </cell>
          <cell r="AC176" t="str">
            <v>lkowal</v>
          </cell>
          <cell r="AD176" t="str">
            <v>30/09/2021</v>
          </cell>
          <cell r="AE176" t="str">
            <v>11/10/2021</v>
          </cell>
          <cell r="AF176"/>
          <cell r="AG176" t="str">
            <v>P-LINKS</v>
          </cell>
          <cell r="AH176" t="str">
            <v>Lien opérateur nu</v>
          </cell>
          <cell r="AI176" t="str">
            <v>automatic</v>
          </cell>
          <cell r="AJ176" t="str">
            <v>ordered</v>
          </cell>
          <cell r="AK176" t="str">
            <v>11/10/2021 23:59:59</v>
          </cell>
          <cell r="AL176"/>
          <cell r="AM176"/>
          <cell r="AN176" t="str">
            <v>13/10/2021 00:00:00</v>
          </cell>
          <cell r="AO176"/>
        </row>
        <row r="177">
          <cell r="A177" t="str">
            <v>WOI-WXDVH</v>
          </cell>
          <cell r="B177" t="str">
            <v>Lien Telecom ADSL - France - Lien Telecom ADSL France dégroupage total</v>
          </cell>
          <cell r="C177"/>
          <cell r="D177"/>
          <cell r="E177" t="str">
            <v>https://antoine.corp.waycom.net/#/link/WOI-WXDVH</v>
          </cell>
          <cell r="F177" t="str">
            <v>C-LILUX</v>
          </cell>
          <cell r="G177" t="str">
            <v>oka1609</v>
          </cell>
          <cell r="H177" t="str">
            <v>OKAIDI</v>
          </cell>
          <cell r="I177" t="str">
            <v>4 Avenue de la Croix Blanche</v>
          </cell>
          <cell r="J177" t="str">
            <v>SAINTE GENEVIEVE DES BOIS</v>
          </cell>
          <cell r="K177" t="str">
            <v>91700</v>
          </cell>
          <cell r="L177" t="str">
            <v>FR</v>
          </cell>
          <cell r="M177" t="str">
            <v>https://antoine.corp.waycom.net/#/link/C-LILUX</v>
          </cell>
          <cell r="N177" t="str">
            <v>C-BDFXA</v>
          </cell>
          <cell r="O177" t="str">
            <v>IDK Group</v>
          </cell>
          <cell r="P177" t="str">
            <v>DE037249</v>
          </cell>
          <cell r="Q177" t="str">
            <v>CO-EMDGO</v>
          </cell>
          <cell r="R177" t="str">
            <v>in-progress</v>
          </cell>
          <cell r="S177" t="str">
            <v>https://antoine.corp.waycom.net/#/link/CO-EMDGO</v>
          </cell>
          <cell r="T177" t="str">
            <v>IDKIDS 2021</v>
          </cell>
          <cell r="U177" t="str">
            <v>tsalmon</v>
          </cell>
          <cell r="V177"/>
          <cell r="W177"/>
          <cell r="X177" t="str">
            <v>WO-ZEOOQ</v>
          </cell>
          <cell r="Y177" t="str">
            <v>Lien Telecom ADSL - France - Lien Telecom ADSL France dégroupage total</v>
          </cell>
          <cell r="Z177" t="str">
            <v>in-progress</v>
          </cell>
          <cell r="AA177" t="str">
            <v>https://antoine.corp.waycom.net/#/link/WO-ZEOOQ</v>
          </cell>
          <cell r="AB177" t="str">
            <v>1.0000</v>
          </cell>
          <cell r="AC177" t="str">
            <v>lkowal</v>
          </cell>
          <cell r="AD177" t="str">
            <v>30/09/2021</v>
          </cell>
          <cell r="AE177" t="str">
            <v>30/09/2021</v>
          </cell>
          <cell r="AF177"/>
          <cell r="AG177" t="str">
            <v>P-PQTIM</v>
          </cell>
          <cell r="AH177" t="str">
            <v>Recette de lien livré</v>
          </cell>
          <cell r="AI177" t="str">
            <v>manual</v>
          </cell>
          <cell r="AJ177" t="str">
            <v>new</v>
          </cell>
          <cell r="AK177"/>
          <cell r="AL177"/>
          <cell r="AM177"/>
          <cell r="AN177"/>
          <cell r="AO177"/>
        </row>
        <row r="178">
          <cell r="A178" t="str">
            <v>WOI-IPIVL</v>
          </cell>
          <cell r="B178" t="str">
            <v>Lien Telecom ADSL France dégroupage total</v>
          </cell>
          <cell r="C178" t="str">
            <v>2021-10-11</v>
          </cell>
          <cell r="D178" t="str">
            <v>adecouture</v>
          </cell>
          <cell r="E178" t="str">
            <v>https://antoine.corp.waycom.net/#/link/WOI-IPIVL</v>
          </cell>
          <cell r="F178" t="str">
            <v>C-EWDVN</v>
          </cell>
          <cell r="G178" t="str">
            <v>oka1359</v>
          </cell>
          <cell r="H178" t="str">
            <v>OKAIDI</v>
          </cell>
          <cell r="I178" t="str">
            <v>Route de Berre
Centre Commercial Jas de Bouffan</v>
          </cell>
          <cell r="J178" t="str">
            <v>AIX-EN-PROVENCE</v>
          </cell>
          <cell r="K178" t="str">
            <v>13100</v>
          </cell>
          <cell r="L178" t="str">
            <v>FR</v>
          </cell>
          <cell r="M178" t="str">
            <v>https://antoine.corp.waycom.net/#/link/C-EWDVN</v>
          </cell>
          <cell r="N178" t="str">
            <v>C-BDFXA</v>
          </cell>
          <cell r="O178" t="str">
            <v>IDK Group</v>
          </cell>
          <cell r="P178" t="str">
            <v>DE037249</v>
          </cell>
          <cell r="Q178" t="str">
            <v>CO-EMDGO</v>
          </cell>
          <cell r="R178" t="str">
            <v>in-progress</v>
          </cell>
          <cell r="S178" t="str">
            <v>https://antoine.corp.waycom.net/#/link/CO-EMDGO</v>
          </cell>
          <cell r="T178" t="str">
            <v>IDKIDS 2021</v>
          </cell>
          <cell r="U178" t="str">
            <v>tsalmon</v>
          </cell>
          <cell r="V178"/>
          <cell r="W178"/>
          <cell r="X178" t="str">
            <v>WO-CPSQN</v>
          </cell>
          <cell r="Y178" t="str">
            <v>Lien Telecom ADSL - France - Lien Telecom ADSL France dégroupage total</v>
          </cell>
          <cell r="Z178" t="str">
            <v>in-progress</v>
          </cell>
          <cell r="AA178" t="str">
            <v>https://antoine.corp.waycom.net/#/link/WO-CPSQN</v>
          </cell>
          <cell r="AB178" t="str">
            <v>1.0000</v>
          </cell>
          <cell r="AC178" t="str">
            <v>lkowal</v>
          </cell>
          <cell r="AD178" t="str">
            <v>30/09/2021</v>
          </cell>
          <cell r="AE178" t="str">
            <v>11/10/2021</v>
          </cell>
          <cell r="AF178" t="str">
            <v>BARTEAUX</v>
          </cell>
          <cell r="AG178" t="str">
            <v>P-LINKS</v>
          </cell>
          <cell r="AH178" t="str">
            <v>Lien opérateur nu</v>
          </cell>
          <cell r="AI178" t="str">
            <v>automatic</v>
          </cell>
          <cell r="AJ178" t="str">
            <v>waiting</v>
          </cell>
          <cell r="AK178" t="str">
            <v>08/10/2021 23:59:59</v>
          </cell>
          <cell r="AL178"/>
          <cell r="AM178"/>
          <cell r="AN178" t="str">
            <v>12/10/2021 00:00:00</v>
          </cell>
          <cell r="AO178"/>
        </row>
        <row r="179">
          <cell r="A179" t="str">
            <v>WOI-JDBXK</v>
          </cell>
          <cell r="B179" t="str">
            <v>Lien Telecom ADSL - France - Lien Telecom ADSL France dégroupage total</v>
          </cell>
          <cell r="C179"/>
          <cell r="D179"/>
          <cell r="E179" t="str">
            <v>https://antoine.corp.waycom.net/#/link/WOI-JDBXK</v>
          </cell>
          <cell r="F179" t="str">
            <v>C-EWDVN</v>
          </cell>
          <cell r="G179" t="str">
            <v>oka1359</v>
          </cell>
          <cell r="H179" t="str">
            <v>OKAIDI</v>
          </cell>
          <cell r="I179" t="str">
            <v>Route de Berre
Centre Commercial Jas de Bouffan</v>
          </cell>
          <cell r="J179" t="str">
            <v>AIX-EN-PROVENCE</v>
          </cell>
          <cell r="K179" t="str">
            <v>13100</v>
          </cell>
          <cell r="L179" t="str">
            <v>FR</v>
          </cell>
          <cell r="M179" t="str">
            <v>https://antoine.corp.waycom.net/#/link/C-EWDVN</v>
          </cell>
          <cell r="N179" t="str">
            <v>C-BDFXA</v>
          </cell>
          <cell r="O179" t="str">
            <v>IDK Group</v>
          </cell>
          <cell r="P179" t="str">
            <v>DE037249</v>
          </cell>
          <cell r="Q179" t="str">
            <v>CO-EMDGO</v>
          </cell>
          <cell r="R179" t="str">
            <v>in-progress</v>
          </cell>
          <cell r="S179" t="str">
            <v>https://antoine.corp.waycom.net/#/link/CO-EMDGO</v>
          </cell>
          <cell r="T179" t="str">
            <v>IDKIDS 2021</v>
          </cell>
          <cell r="U179" t="str">
            <v>tsalmon</v>
          </cell>
          <cell r="V179"/>
          <cell r="W179"/>
          <cell r="X179" t="str">
            <v>WO-CPSQN</v>
          </cell>
          <cell r="Y179" t="str">
            <v>Lien Telecom ADSL - France - Lien Telecom ADSL France dégroupage total</v>
          </cell>
          <cell r="Z179" t="str">
            <v>in-progress</v>
          </cell>
          <cell r="AA179" t="str">
            <v>https://antoine.corp.waycom.net/#/link/WO-CPSQN</v>
          </cell>
          <cell r="AB179" t="str">
            <v>1.0000</v>
          </cell>
          <cell r="AC179" t="str">
            <v>lkowal</v>
          </cell>
          <cell r="AD179" t="str">
            <v>30/09/2021</v>
          </cell>
          <cell r="AE179" t="str">
            <v>30/09/2021</v>
          </cell>
          <cell r="AF179" t="str">
            <v>BARTEAUX</v>
          </cell>
          <cell r="AG179" t="str">
            <v>P-PQTIM</v>
          </cell>
          <cell r="AH179" t="str">
            <v>Recette de lien livré</v>
          </cell>
          <cell r="AI179" t="str">
            <v>manual</v>
          </cell>
          <cell r="AJ179" t="str">
            <v>new</v>
          </cell>
          <cell r="AK179"/>
          <cell r="AL179"/>
          <cell r="AM179"/>
          <cell r="AN179"/>
          <cell r="AO179"/>
        </row>
        <row r="180">
          <cell r="A180" t="str">
            <v>WOI-AWGEJ</v>
          </cell>
          <cell r="B180" t="str">
            <v>Lien Telecom ADSL France dégroupage total</v>
          </cell>
          <cell r="C180" t="str">
            <v>2021-10-11</v>
          </cell>
          <cell r="D180" t="str">
            <v>lboignet</v>
          </cell>
          <cell r="E180" t="str">
            <v>https://antoine.corp.waycom.net/#/link/WOI-AWGEJ</v>
          </cell>
          <cell r="F180" t="str">
            <v>C-MJSMP</v>
          </cell>
          <cell r="G180" t="str">
            <v>oka1266</v>
          </cell>
          <cell r="H180" t="str">
            <v>OKAIDI</v>
          </cell>
          <cell r="I180" t="str">
            <v>Avenue de Clermont
Centre Commercial Carrefour</v>
          </cell>
          <cell r="J180" t="str">
            <v>MENETROL</v>
          </cell>
          <cell r="K180" t="str">
            <v>63200</v>
          </cell>
          <cell r="L180" t="str">
            <v>FR</v>
          </cell>
          <cell r="M180" t="str">
            <v>https://antoine.corp.waycom.net/#/link/C-MJSMP</v>
          </cell>
          <cell r="N180" t="str">
            <v>C-BDFXA</v>
          </cell>
          <cell r="O180" t="str">
            <v>IDK Group</v>
          </cell>
          <cell r="P180" t="str">
            <v>DE037249</v>
          </cell>
          <cell r="Q180" t="str">
            <v>CO-EMDGO</v>
          </cell>
          <cell r="R180" t="str">
            <v>in-progress</v>
          </cell>
          <cell r="S180" t="str">
            <v>https://antoine.corp.waycom.net/#/link/CO-EMDGO</v>
          </cell>
          <cell r="T180" t="str">
            <v>IDKIDS 2021</v>
          </cell>
          <cell r="U180" t="str">
            <v>tsalmon</v>
          </cell>
          <cell r="V180"/>
          <cell r="W180"/>
          <cell r="X180" t="str">
            <v>WO-ASHUM</v>
          </cell>
          <cell r="Y180" t="str">
            <v>Lien Telecom ADSL - France - Lien Telecom ADSL France dégroupage total</v>
          </cell>
          <cell r="Z180" t="str">
            <v>in-progress</v>
          </cell>
          <cell r="AA180" t="str">
            <v>https://antoine.corp.waycom.net/#/link/WO-ASHUM</v>
          </cell>
          <cell r="AB180" t="str">
            <v>1.0000</v>
          </cell>
          <cell r="AC180" t="str">
            <v>lkowal</v>
          </cell>
          <cell r="AD180" t="str">
            <v>30/09/2021</v>
          </cell>
          <cell r="AE180" t="str">
            <v>11/10/2021</v>
          </cell>
          <cell r="AF180"/>
          <cell r="AG180" t="str">
            <v>P-LINKS</v>
          </cell>
          <cell r="AH180" t="str">
            <v>Lien opérateur nu</v>
          </cell>
          <cell r="AI180" t="str">
            <v>automatic</v>
          </cell>
          <cell r="AJ180" t="str">
            <v>ordered</v>
          </cell>
          <cell r="AK180" t="str">
            <v>11/10/2021 23:59:59</v>
          </cell>
          <cell r="AL180"/>
          <cell r="AM180"/>
          <cell r="AN180" t="str">
            <v>13/10/2021 00:00:00</v>
          </cell>
          <cell r="AO180"/>
        </row>
        <row r="181">
          <cell r="A181" t="str">
            <v>WOI-XQWOM</v>
          </cell>
          <cell r="B181" t="str">
            <v>Lien Telecom ADSL - France - Lien Telecom ADSL France dégroupage total</v>
          </cell>
          <cell r="C181"/>
          <cell r="D181"/>
          <cell r="E181" t="str">
            <v>https://antoine.corp.waycom.net/#/link/WOI-XQWOM</v>
          </cell>
          <cell r="F181" t="str">
            <v>C-MJSMP</v>
          </cell>
          <cell r="G181" t="str">
            <v>oka1266</v>
          </cell>
          <cell r="H181" t="str">
            <v>OKAIDI</v>
          </cell>
          <cell r="I181" t="str">
            <v>Avenue de Clermont
Centre Commercial Carrefour</v>
          </cell>
          <cell r="J181" t="str">
            <v>MENETROL</v>
          </cell>
          <cell r="K181" t="str">
            <v>63200</v>
          </cell>
          <cell r="L181" t="str">
            <v>FR</v>
          </cell>
          <cell r="M181" t="str">
            <v>https://antoine.corp.waycom.net/#/link/C-MJSMP</v>
          </cell>
          <cell r="N181" t="str">
            <v>C-BDFXA</v>
          </cell>
          <cell r="O181" t="str">
            <v>IDK Group</v>
          </cell>
          <cell r="P181" t="str">
            <v>DE037249</v>
          </cell>
          <cell r="Q181" t="str">
            <v>CO-EMDGO</v>
          </cell>
          <cell r="R181" t="str">
            <v>in-progress</v>
          </cell>
          <cell r="S181" t="str">
            <v>https://antoine.corp.waycom.net/#/link/CO-EMDGO</v>
          </cell>
          <cell r="T181" t="str">
            <v>IDKIDS 2021</v>
          </cell>
          <cell r="U181" t="str">
            <v>tsalmon</v>
          </cell>
          <cell r="V181"/>
          <cell r="W181"/>
          <cell r="X181" t="str">
            <v>WO-ASHUM</v>
          </cell>
          <cell r="Y181" t="str">
            <v>Lien Telecom ADSL - France - Lien Telecom ADSL France dégroupage total</v>
          </cell>
          <cell r="Z181" t="str">
            <v>in-progress</v>
          </cell>
          <cell r="AA181" t="str">
            <v>https://antoine.corp.waycom.net/#/link/WO-ASHUM</v>
          </cell>
          <cell r="AB181" t="str">
            <v>1.0000</v>
          </cell>
          <cell r="AC181" t="str">
            <v>lkowal</v>
          </cell>
          <cell r="AD181" t="str">
            <v>30/09/2021</v>
          </cell>
          <cell r="AE181" t="str">
            <v>30/09/2021</v>
          </cell>
          <cell r="AF181"/>
          <cell r="AG181" t="str">
            <v>P-PQTIM</v>
          </cell>
          <cell r="AH181" t="str">
            <v>Recette de lien livré</v>
          </cell>
          <cell r="AI181" t="str">
            <v>manual</v>
          </cell>
          <cell r="AJ181" t="str">
            <v>new</v>
          </cell>
          <cell r="AK181"/>
          <cell r="AL181"/>
          <cell r="AM181"/>
          <cell r="AN181"/>
          <cell r="AO181"/>
        </row>
        <row r="182">
          <cell r="A182" t="str">
            <v>WOI-JNODI</v>
          </cell>
          <cell r="B182" t="str">
            <v>Lien Telecom ADSL France dégroupage total</v>
          </cell>
          <cell r="C182" t="str">
            <v>2021-10-11</v>
          </cell>
          <cell r="D182" t="str">
            <v>adecouture</v>
          </cell>
          <cell r="E182" t="str">
            <v>https://antoine.corp.waycom.net/#/link/WOI-JNODI</v>
          </cell>
          <cell r="F182" t="str">
            <v>C-NYRXW</v>
          </cell>
          <cell r="G182" t="str">
            <v>oka0153</v>
          </cell>
          <cell r="H182" t="str">
            <v>OKAIDI</v>
          </cell>
          <cell r="I182" t="str">
            <v>Rue du Grand But Lomme
Centre Commercial Carrefour  Zone Artisanale</v>
          </cell>
          <cell r="J182" t="str">
            <v>LOMME</v>
          </cell>
          <cell r="K182" t="str">
            <v>59160</v>
          </cell>
          <cell r="L182" t="str">
            <v>FR</v>
          </cell>
          <cell r="M182" t="str">
            <v>https://antoine.corp.waycom.net/#/link/C-NYRXW</v>
          </cell>
          <cell r="N182" t="str">
            <v>C-BDFXA</v>
          </cell>
          <cell r="O182" t="str">
            <v>IDK Group</v>
          </cell>
          <cell r="P182" t="str">
            <v>DE037249</v>
          </cell>
          <cell r="Q182" t="str">
            <v>CO-EMDGO</v>
          </cell>
          <cell r="R182" t="str">
            <v>in-progress</v>
          </cell>
          <cell r="S182" t="str">
            <v>https://antoine.corp.waycom.net/#/link/CO-EMDGO</v>
          </cell>
          <cell r="T182" t="str">
            <v>IDKIDS 2021</v>
          </cell>
          <cell r="U182" t="str">
            <v>tsalmon</v>
          </cell>
          <cell r="V182"/>
          <cell r="W182"/>
          <cell r="X182" t="str">
            <v>WO-ISAAT</v>
          </cell>
          <cell r="Y182" t="str">
            <v>Lien Telecom ADSL - France - Lien Telecom ADSL France dégroupage total</v>
          </cell>
          <cell r="Z182" t="str">
            <v>in-progress</v>
          </cell>
          <cell r="AA182" t="str">
            <v>https://antoine.corp.waycom.net/#/link/WO-ISAAT</v>
          </cell>
          <cell r="AB182" t="str">
            <v>1.0000</v>
          </cell>
          <cell r="AC182" t="str">
            <v>lkowal</v>
          </cell>
          <cell r="AD182" t="str">
            <v>30/09/2021</v>
          </cell>
          <cell r="AE182" t="str">
            <v>11/10/2021</v>
          </cell>
          <cell r="AF182"/>
          <cell r="AG182" t="str">
            <v>P-LINKS</v>
          </cell>
          <cell r="AH182" t="str">
            <v>Lien opérateur nu</v>
          </cell>
          <cell r="AI182" t="str">
            <v>automatic</v>
          </cell>
          <cell r="AJ182" t="str">
            <v>ordered</v>
          </cell>
          <cell r="AK182" t="str">
            <v>11/10/2021 23:59:59</v>
          </cell>
          <cell r="AL182"/>
          <cell r="AM182"/>
          <cell r="AN182" t="str">
            <v>13/10/2021 00:00:00</v>
          </cell>
          <cell r="AO182"/>
        </row>
        <row r="183">
          <cell r="A183" t="str">
            <v>WOI-EQREK</v>
          </cell>
          <cell r="B183" t="str">
            <v>Lien Telecom ADSL - France - Lien Telecom ADSL France dégroupage total</v>
          </cell>
          <cell r="C183"/>
          <cell r="D183"/>
          <cell r="E183" t="str">
            <v>https://antoine.corp.waycom.net/#/link/WOI-EQREK</v>
          </cell>
          <cell r="F183" t="str">
            <v>C-NYRXW</v>
          </cell>
          <cell r="G183" t="str">
            <v>oka0153</v>
          </cell>
          <cell r="H183" t="str">
            <v>OKAIDI</v>
          </cell>
          <cell r="I183" t="str">
            <v>Rue du Grand But Lomme
Centre Commercial Carrefour  Zone Artisanale</v>
          </cell>
          <cell r="J183" t="str">
            <v>LOMME</v>
          </cell>
          <cell r="K183" t="str">
            <v>59160</v>
          </cell>
          <cell r="L183" t="str">
            <v>FR</v>
          </cell>
          <cell r="M183" t="str">
            <v>https://antoine.corp.waycom.net/#/link/C-NYRXW</v>
          </cell>
          <cell r="N183" t="str">
            <v>C-BDFXA</v>
          </cell>
          <cell r="O183" t="str">
            <v>IDK Group</v>
          </cell>
          <cell r="P183" t="str">
            <v>DE037249</v>
          </cell>
          <cell r="Q183" t="str">
            <v>CO-EMDGO</v>
          </cell>
          <cell r="R183" t="str">
            <v>in-progress</v>
          </cell>
          <cell r="S183" t="str">
            <v>https://antoine.corp.waycom.net/#/link/CO-EMDGO</v>
          </cell>
          <cell r="T183" t="str">
            <v>IDKIDS 2021</v>
          </cell>
          <cell r="U183" t="str">
            <v>tsalmon</v>
          </cell>
          <cell r="V183"/>
          <cell r="W183"/>
          <cell r="X183" t="str">
            <v>WO-ISAAT</v>
          </cell>
          <cell r="Y183" t="str">
            <v>Lien Telecom ADSL - France - Lien Telecom ADSL France dégroupage total</v>
          </cell>
          <cell r="Z183" t="str">
            <v>in-progress</v>
          </cell>
          <cell r="AA183" t="str">
            <v>https://antoine.corp.waycom.net/#/link/WO-ISAAT</v>
          </cell>
          <cell r="AB183" t="str">
            <v>1.0000</v>
          </cell>
          <cell r="AC183" t="str">
            <v>lkowal</v>
          </cell>
          <cell r="AD183" t="str">
            <v>30/09/2021</v>
          </cell>
          <cell r="AE183" t="str">
            <v>30/09/2021</v>
          </cell>
          <cell r="AF183"/>
          <cell r="AG183" t="str">
            <v>P-PQTIM</v>
          </cell>
          <cell r="AH183" t="str">
            <v>Recette de lien livré</v>
          </cell>
          <cell r="AI183" t="str">
            <v>manual</v>
          </cell>
          <cell r="AJ183" t="str">
            <v>new</v>
          </cell>
          <cell r="AK183"/>
          <cell r="AL183"/>
          <cell r="AM183"/>
          <cell r="AN183"/>
          <cell r="AO183"/>
        </row>
        <row r="184">
          <cell r="A184" t="str">
            <v>WOI-XYXEA</v>
          </cell>
          <cell r="B184" t="str">
            <v>Lien Telecom ADSL France dégroupage total</v>
          </cell>
          <cell r="C184" t="str">
            <v>2021-10-11</v>
          </cell>
          <cell r="D184" t="str">
            <v>adecouture</v>
          </cell>
          <cell r="E184" t="str">
            <v>https://antoine.corp.waycom.net/#/link/WOI-XYXEA</v>
          </cell>
          <cell r="F184" t="str">
            <v>C-WGRYJ</v>
          </cell>
          <cell r="G184" t="str">
            <v>oka1216</v>
          </cell>
          <cell r="H184" t="str">
            <v>OKAIDI</v>
          </cell>
          <cell r="I184" t="str">
            <v>1 Chemin de Placenn ar Guer
La Galerie - Géant Lannion</v>
          </cell>
          <cell r="J184" t="str">
            <v>LANNION</v>
          </cell>
          <cell r="K184" t="str">
            <v>22300</v>
          </cell>
          <cell r="L184" t="str">
            <v>FR</v>
          </cell>
          <cell r="M184" t="str">
            <v>https://antoine.corp.waycom.net/#/link/C-WGRYJ</v>
          </cell>
          <cell r="N184" t="str">
            <v>C-BDFXA</v>
          </cell>
          <cell r="O184" t="str">
            <v>IDK Group</v>
          </cell>
          <cell r="P184" t="str">
            <v>DE037249</v>
          </cell>
          <cell r="Q184" t="str">
            <v>CO-EMDGO</v>
          </cell>
          <cell r="R184" t="str">
            <v>in-progress</v>
          </cell>
          <cell r="S184" t="str">
            <v>https://antoine.corp.waycom.net/#/link/CO-EMDGO</v>
          </cell>
          <cell r="T184" t="str">
            <v>IDKIDS 2021</v>
          </cell>
          <cell r="U184" t="str">
            <v>tsalmon</v>
          </cell>
          <cell r="V184"/>
          <cell r="W184"/>
          <cell r="X184" t="str">
            <v>WO-MOZOO</v>
          </cell>
          <cell r="Y184" t="str">
            <v>Lien Telecom ADSL - France - Lien Telecom ADSL France dégroupage total</v>
          </cell>
          <cell r="Z184" t="str">
            <v>in-progress</v>
          </cell>
          <cell r="AA184" t="str">
            <v>https://antoine.corp.waycom.net/#/link/WO-MOZOO</v>
          </cell>
          <cell r="AB184" t="str">
            <v>1.0000</v>
          </cell>
          <cell r="AC184" t="str">
            <v>lkowal</v>
          </cell>
          <cell r="AD184" t="str">
            <v>30/09/2021</v>
          </cell>
          <cell r="AE184" t="str">
            <v>11/10/2021</v>
          </cell>
          <cell r="AF184"/>
          <cell r="AG184" t="str">
            <v>P-LINKS</v>
          </cell>
          <cell r="AH184" t="str">
            <v>Lien opérateur nu</v>
          </cell>
          <cell r="AI184" t="str">
            <v>automatic</v>
          </cell>
          <cell r="AJ184" t="str">
            <v>ordered</v>
          </cell>
          <cell r="AK184" t="str">
            <v>11/10/2021 23:59:59</v>
          </cell>
          <cell r="AL184"/>
          <cell r="AM184"/>
          <cell r="AN184" t="str">
            <v>12/10/2021 00:00:00</v>
          </cell>
          <cell r="AO184"/>
        </row>
        <row r="185">
          <cell r="A185" t="str">
            <v>WOI-LUECK</v>
          </cell>
          <cell r="B185" t="str">
            <v>Lien Telecom ADSL - France - Lien Telecom ADSL France dégroupage total</v>
          </cell>
          <cell r="C185"/>
          <cell r="D185"/>
          <cell r="E185" t="str">
            <v>https://antoine.corp.waycom.net/#/link/WOI-LUECK</v>
          </cell>
          <cell r="F185" t="str">
            <v>C-WGRYJ</v>
          </cell>
          <cell r="G185" t="str">
            <v>oka1216</v>
          </cell>
          <cell r="H185" t="str">
            <v>OKAIDI</v>
          </cell>
          <cell r="I185" t="str">
            <v>1 Chemin de Placenn ar Guer
La Galerie - Géant Lannion</v>
          </cell>
          <cell r="J185" t="str">
            <v>LANNION</v>
          </cell>
          <cell r="K185" t="str">
            <v>22300</v>
          </cell>
          <cell r="L185" t="str">
            <v>FR</v>
          </cell>
          <cell r="M185" t="str">
            <v>https://antoine.corp.waycom.net/#/link/C-WGRYJ</v>
          </cell>
          <cell r="N185" t="str">
            <v>C-BDFXA</v>
          </cell>
          <cell r="O185" t="str">
            <v>IDK Group</v>
          </cell>
          <cell r="P185" t="str">
            <v>DE037249</v>
          </cell>
          <cell r="Q185" t="str">
            <v>CO-EMDGO</v>
          </cell>
          <cell r="R185" t="str">
            <v>in-progress</v>
          </cell>
          <cell r="S185" t="str">
            <v>https://antoine.corp.waycom.net/#/link/CO-EMDGO</v>
          </cell>
          <cell r="T185" t="str">
            <v>IDKIDS 2021</v>
          </cell>
          <cell r="U185" t="str">
            <v>tsalmon</v>
          </cell>
          <cell r="V185"/>
          <cell r="W185"/>
          <cell r="X185" t="str">
            <v>WO-MOZOO</v>
          </cell>
          <cell r="Y185" t="str">
            <v>Lien Telecom ADSL - France - Lien Telecom ADSL France dégroupage total</v>
          </cell>
          <cell r="Z185" t="str">
            <v>in-progress</v>
          </cell>
          <cell r="AA185" t="str">
            <v>https://antoine.corp.waycom.net/#/link/WO-MOZOO</v>
          </cell>
          <cell r="AB185" t="str">
            <v>1.0000</v>
          </cell>
          <cell r="AC185" t="str">
            <v>lkowal</v>
          </cell>
          <cell r="AD185" t="str">
            <v>30/09/2021</v>
          </cell>
          <cell r="AE185" t="str">
            <v>30/09/2021</v>
          </cell>
          <cell r="AF185"/>
          <cell r="AG185" t="str">
            <v>P-PQTIM</v>
          </cell>
          <cell r="AH185" t="str">
            <v>Recette de lien livré</v>
          </cell>
          <cell r="AI185" t="str">
            <v>manual</v>
          </cell>
          <cell r="AJ185" t="str">
            <v>new</v>
          </cell>
          <cell r="AK185"/>
          <cell r="AL185"/>
          <cell r="AM185"/>
          <cell r="AN185"/>
          <cell r="AO185"/>
        </row>
        <row r="186">
          <cell r="A186" t="str">
            <v>WOI-MVLCU</v>
          </cell>
          <cell r="B186" t="str">
            <v>Lien Telecom ADSL France dégroupage total</v>
          </cell>
          <cell r="C186" t="str">
            <v>2021-10-11</v>
          </cell>
          <cell r="D186" t="str">
            <v>lboignet</v>
          </cell>
          <cell r="E186" t="str">
            <v>https://antoine.corp.waycom.net/#/link/WOI-MVLCU</v>
          </cell>
          <cell r="F186" t="str">
            <v>C-SLDFP</v>
          </cell>
          <cell r="G186" t="str">
            <v>oka0956</v>
          </cell>
          <cell r="H186" t="str">
            <v>OKAIDI</v>
          </cell>
          <cell r="I186" t="str">
            <v>Promenade Jules Vallès
Local n° 241  Centre Commercial les Arcades</v>
          </cell>
          <cell r="J186" t="str">
            <v>NOISY LE GRAND</v>
          </cell>
          <cell r="K186" t="str">
            <v>93160</v>
          </cell>
          <cell r="L186" t="str">
            <v>FR</v>
          </cell>
          <cell r="M186" t="str">
            <v>https://antoine.corp.waycom.net/#/link/C-SLDFP</v>
          </cell>
          <cell r="N186" t="str">
            <v>C-BDFXA</v>
          </cell>
          <cell r="O186" t="str">
            <v>IDK Group</v>
          </cell>
          <cell r="P186" t="str">
            <v>DE037249</v>
          </cell>
          <cell r="Q186" t="str">
            <v>CO-EMDGO</v>
          </cell>
          <cell r="R186" t="str">
            <v>in-progress</v>
          </cell>
          <cell r="S186" t="str">
            <v>https://antoine.corp.waycom.net/#/link/CO-EMDGO</v>
          </cell>
          <cell r="T186" t="str">
            <v>IDKIDS 2021</v>
          </cell>
          <cell r="U186" t="str">
            <v>tsalmon</v>
          </cell>
          <cell r="V186"/>
          <cell r="W186"/>
          <cell r="X186" t="str">
            <v>WO-WWAMD</v>
          </cell>
          <cell r="Y186" t="str">
            <v>Lien Telecom ADSL - France - Lien Telecom ADSL France dégroupage total</v>
          </cell>
          <cell r="Z186" t="str">
            <v>in-progress</v>
          </cell>
          <cell r="AA186" t="str">
            <v>https://antoine.corp.waycom.net/#/link/WO-WWAMD</v>
          </cell>
          <cell r="AB186" t="str">
            <v>1.0000</v>
          </cell>
          <cell r="AC186" t="str">
            <v>lkowal</v>
          </cell>
          <cell r="AD186" t="str">
            <v>30/09/2021</v>
          </cell>
          <cell r="AE186" t="str">
            <v>11/10/2021</v>
          </cell>
          <cell r="AF186"/>
          <cell r="AG186" t="str">
            <v>P-LINKS</v>
          </cell>
          <cell r="AH186" t="str">
            <v>Lien opérateur nu</v>
          </cell>
          <cell r="AI186" t="str">
            <v>automatic</v>
          </cell>
          <cell r="AJ186" t="str">
            <v>ordered</v>
          </cell>
          <cell r="AK186" t="str">
            <v>11/10/2021 23:59:59</v>
          </cell>
          <cell r="AL186"/>
          <cell r="AM186"/>
          <cell r="AN186" t="str">
            <v>13/10/2021 00:00:00</v>
          </cell>
          <cell r="AO186"/>
        </row>
        <row r="187">
          <cell r="A187" t="str">
            <v>WOI-JJNJZ</v>
          </cell>
          <cell r="B187" t="str">
            <v>Lien Telecom ADSL - France - Lien Telecom ADSL France dégroupage total</v>
          </cell>
          <cell r="C187"/>
          <cell r="D187"/>
          <cell r="E187" t="str">
            <v>https://antoine.corp.waycom.net/#/link/WOI-JJNJZ</v>
          </cell>
          <cell r="F187" t="str">
            <v>C-SLDFP</v>
          </cell>
          <cell r="G187" t="str">
            <v>oka0956</v>
          </cell>
          <cell r="H187" t="str">
            <v>OKAIDI</v>
          </cell>
          <cell r="I187" t="str">
            <v>Promenade Jules Vallès
Local n° 241  Centre Commercial les Arcades</v>
          </cell>
          <cell r="J187" t="str">
            <v>NOISY LE GRAND</v>
          </cell>
          <cell r="K187" t="str">
            <v>93160</v>
          </cell>
          <cell r="L187" t="str">
            <v>FR</v>
          </cell>
          <cell r="M187" t="str">
            <v>https://antoine.corp.waycom.net/#/link/C-SLDFP</v>
          </cell>
          <cell r="N187" t="str">
            <v>C-BDFXA</v>
          </cell>
          <cell r="O187" t="str">
            <v>IDK Group</v>
          </cell>
          <cell r="P187" t="str">
            <v>DE037249</v>
          </cell>
          <cell r="Q187" t="str">
            <v>CO-EMDGO</v>
          </cell>
          <cell r="R187" t="str">
            <v>in-progress</v>
          </cell>
          <cell r="S187" t="str">
            <v>https://antoine.corp.waycom.net/#/link/CO-EMDGO</v>
          </cell>
          <cell r="T187" t="str">
            <v>IDKIDS 2021</v>
          </cell>
          <cell r="U187" t="str">
            <v>tsalmon</v>
          </cell>
          <cell r="V187"/>
          <cell r="W187"/>
          <cell r="X187" t="str">
            <v>WO-WWAMD</v>
          </cell>
          <cell r="Y187" t="str">
            <v>Lien Telecom ADSL - France - Lien Telecom ADSL France dégroupage total</v>
          </cell>
          <cell r="Z187" t="str">
            <v>in-progress</v>
          </cell>
          <cell r="AA187" t="str">
            <v>https://antoine.corp.waycom.net/#/link/WO-WWAMD</v>
          </cell>
          <cell r="AB187" t="str">
            <v>1.0000</v>
          </cell>
          <cell r="AC187" t="str">
            <v>lkowal</v>
          </cell>
          <cell r="AD187" t="str">
            <v>30/09/2021</v>
          </cell>
          <cell r="AE187" t="str">
            <v>30/09/2021</v>
          </cell>
          <cell r="AF187"/>
          <cell r="AG187" t="str">
            <v>P-PQTIM</v>
          </cell>
          <cell r="AH187" t="str">
            <v>Recette de lien livré</v>
          </cell>
          <cell r="AI187" t="str">
            <v>manual</v>
          </cell>
          <cell r="AJ187" t="str">
            <v>new</v>
          </cell>
          <cell r="AK187"/>
          <cell r="AL187"/>
          <cell r="AM187"/>
          <cell r="AN187"/>
          <cell r="AO187"/>
        </row>
        <row r="188">
          <cell r="A188" t="str">
            <v>WOI-KCPMR</v>
          </cell>
          <cell r="B188" t="str">
            <v>Lien Telecom ADSL France dégroupage total</v>
          </cell>
          <cell r="C188" t="str">
            <v>2021-10-11</v>
          </cell>
          <cell r="D188" t="str">
            <v>lboignet</v>
          </cell>
          <cell r="E188" t="str">
            <v>https://antoine.corp.waycom.net/#/link/WOI-KCPMR</v>
          </cell>
          <cell r="F188" t="str">
            <v>C-TNGWQ</v>
          </cell>
          <cell r="G188" t="str">
            <v>oka0925</v>
          </cell>
          <cell r="H188" t="str">
            <v>OKAIDI</v>
          </cell>
          <cell r="I188" t="str">
            <v>2 Rue Jacquard
Centre commercial Carré de Soie</v>
          </cell>
          <cell r="J188" t="str">
            <v>VAULX EN VELIN</v>
          </cell>
          <cell r="K188" t="str">
            <v>69120</v>
          </cell>
          <cell r="L188" t="str">
            <v>FR</v>
          </cell>
          <cell r="M188" t="str">
            <v>https://antoine.corp.waycom.net/#/link/C-TNGWQ</v>
          </cell>
          <cell r="N188" t="str">
            <v>C-BDFXA</v>
          </cell>
          <cell r="O188" t="str">
            <v>IDK Group</v>
          </cell>
          <cell r="P188" t="str">
            <v>DE037249</v>
          </cell>
          <cell r="Q188" t="str">
            <v>CO-EMDGO</v>
          </cell>
          <cell r="R188" t="str">
            <v>in-progress</v>
          </cell>
          <cell r="S188" t="str">
            <v>https://antoine.corp.waycom.net/#/link/CO-EMDGO</v>
          </cell>
          <cell r="T188" t="str">
            <v>IDKIDS 2021</v>
          </cell>
          <cell r="U188" t="str">
            <v>tsalmon</v>
          </cell>
          <cell r="V188"/>
          <cell r="W188"/>
          <cell r="X188" t="str">
            <v>WO-TNFVP</v>
          </cell>
          <cell r="Y188" t="str">
            <v>Lien Telecom ADSL - France - Lien Telecom ADSL France dégroupage total</v>
          </cell>
          <cell r="Z188" t="str">
            <v>in-progress</v>
          </cell>
          <cell r="AA188" t="str">
            <v>https://antoine.corp.waycom.net/#/link/WO-TNFVP</v>
          </cell>
          <cell r="AB188" t="str">
            <v>1.0000</v>
          </cell>
          <cell r="AC188" t="str">
            <v>lkowal</v>
          </cell>
          <cell r="AD188" t="str">
            <v>30/09/2021</v>
          </cell>
          <cell r="AE188" t="str">
            <v>11/10/2021</v>
          </cell>
          <cell r="AF188"/>
          <cell r="AG188" t="str">
            <v>P-LINKS</v>
          </cell>
          <cell r="AH188" t="str">
            <v>Lien opérateur nu</v>
          </cell>
          <cell r="AI188" t="str">
            <v>automatic</v>
          </cell>
          <cell r="AJ188" t="str">
            <v>ordered</v>
          </cell>
          <cell r="AK188" t="str">
            <v>11/10/2021 23:59:59</v>
          </cell>
          <cell r="AL188"/>
          <cell r="AM188"/>
          <cell r="AN188" t="str">
            <v>13/10/2021 00:00:00</v>
          </cell>
          <cell r="AO188"/>
        </row>
        <row r="189">
          <cell r="A189" t="str">
            <v>WOI-UZAFU</v>
          </cell>
          <cell r="B189" t="str">
            <v>Lien Telecom ADSL - France - Lien Telecom ADSL France dégroupage total</v>
          </cell>
          <cell r="C189"/>
          <cell r="D189"/>
          <cell r="E189" t="str">
            <v>https://antoine.corp.waycom.net/#/link/WOI-UZAFU</v>
          </cell>
          <cell r="F189" t="str">
            <v>C-TNGWQ</v>
          </cell>
          <cell r="G189" t="str">
            <v>oka0925</v>
          </cell>
          <cell r="H189" t="str">
            <v>OKAIDI</v>
          </cell>
          <cell r="I189" t="str">
            <v>2 Rue Jacquard
Centre commercial Carré de Soie</v>
          </cell>
          <cell r="J189" t="str">
            <v>VAULX EN VELIN</v>
          </cell>
          <cell r="K189" t="str">
            <v>69120</v>
          </cell>
          <cell r="L189" t="str">
            <v>FR</v>
          </cell>
          <cell r="M189" t="str">
            <v>https://antoine.corp.waycom.net/#/link/C-TNGWQ</v>
          </cell>
          <cell r="N189" t="str">
            <v>C-BDFXA</v>
          </cell>
          <cell r="O189" t="str">
            <v>IDK Group</v>
          </cell>
          <cell r="P189" t="str">
            <v>DE037249</v>
          </cell>
          <cell r="Q189" t="str">
            <v>CO-EMDGO</v>
          </cell>
          <cell r="R189" t="str">
            <v>in-progress</v>
          </cell>
          <cell r="S189" t="str">
            <v>https://antoine.corp.waycom.net/#/link/CO-EMDGO</v>
          </cell>
          <cell r="T189" t="str">
            <v>IDKIDS 2021</v>
          </cell>
          <cell r="U189" t="str">
            <v>tsalmon</v>
          </cell>
          <cell r="V189"/>
          <cell r="W189"/>
          <cell r="X189" t="str">
            <v>WO-TNFVP</v>
          </cell>
          <cell r="Y189" t="str">
            <v>Lien Telecom ADSL - France - Lien Telecom ADSL France dégroupage total</v>
          </cell>
          <cell r="Z189" t="str">
            <v>in-progress</v>
          </cell>
          <cell r="AA189" t="str">
            <v>https://antoine.corp.waycom.net/#/link/WO-TNFVP</v>
          </cell>
          <cell r="AB189" t="str">
            <v>1.0000</v>
          </cell>
          <cell r="AC189" t="str">
            <v>lkowal</v>
          </cell>
          <cell r="AD189" t="str">
            <v>30/09/2021</v>
          </cell>
          <cell r="AE189" t="str">
            <v>30/09/2021</v>
          </cell>
          <cell r="AF189"/>
          <cell r="AG189" t="str">
            <v>P-PQTIM</v>
          </cell>
          <cell r="AH189" t="str">
            <v>Recette de lien livré</v>
          </cell>
          <cell r="AI189" t="str">
            <v>manual</v>
          </cell>
          <cell r="AJ189" t="str">
            <v>new</v>
          </cell>
          <cell r="AK189"/>
          <cell r="AL189"/>
          <cell r="AM189"/>
          <cell r="AN189"/>
          <cell r="AO189"/>
        </row>
        <row r="190">
          <cell r="A190" t="str">
            <v>WOI-YNPHN</v>
          </cell>
          <cell r="B190" t="str">
            <v>Lien Telecom ADSL France dégroupage total</v>
          </cell>
          <cell r="C190"/>
          <cell r="D190" t="str">
            <v>adecouture</v>
          </cell>
          <cell r="E190" t="str">
            <v>https://antoine.corp.waycom.net/#/link/WOI-YNPHN</v>
          </cell>
          <cell r="F190" t="str">
            <v>C-TLFOP</v>
          </cell>
          <cell r="G190" t="str">
            <v>oka0663</v>
          </cell>
          <cell r="H190" t="str">
            <v>OKAIDI</v>
          </cell>
          <cell r="I190" t="str">
            <v>Lieu-dit Moléon
C.Cial Leclerc Moléon</v>
          </cell>
          <cell r="J190" t="str">
            <v>LANGON</v>
          </cell>
          <cell r="K190" t="str">
            <v>33210</v>
          </cell>
          <cell r="L190" t="str">
            <v>FR</v>
          </cell>
          <cell r="M190" t="str">
            <v>https://antoine.corp.waycom.net/#/link/C-TLFOP</v>
          </cell>
          <cell r="N190" t="str">
            <v>C-BDFXA</v>
          </cell>
          <cell r="O190" t="str">
            <v>IDK Group</v>
          </cell>
          <cell r="P190" t="str">
            <v>DE037249</v>
          </cell>
          <cell r="Q190" t="str">
            <v>CO-EMDGO</v>
          </cell>
          <cell r="R190" t="str">
            <v>in-progress</v>
          </cell>
          <cell r="S190" t="str">
            <v>https://antoine.corp.waycom.net/#/link/CO-EMDGO</v>
          </cell>
          <cell r="T190" t="str">
            <v>IDKIDS 2021</v>
          </cell>
          <cell r="U190" t="str">
            <v>tsalmon</v>
          </cell>
          <cell r="V190"/>
          <cell r="W190"/>
          <cell r="X190" t="str">
            <v>WO-YRCSF</v>
          </cell>
          <cell r="Y190" t="str">
            <v>Lien Telecom ADSL - France - Lien Telecom ADSL France dégroupage total</v>
          </cell>
          <cell r="Z190" t="str">
            <v>new</v>
          </cell>
          <cell r="AA190" t="str">
            <v>https://antoine.corp.waycom.net/#/link/WO-YRCSF</v>
          </cell>
          <cell r="AB190" t="str">
            <v>1.0000</v>
          </cell>
          <cell r="AC190" t="str">
            <v>lkowal</v>
          </cell>
          <cell r="AD190" t="str">
            <v>30/09/2021</v>
          </cell>
          <cell r="AE190" t="str">
            <v>11/10/2021</v>
          </cell>
          <cell r="AF190"/>
          <cell r="AG190" t="str">
            <v>P-LINKS</v>
          </cell>
          <cell r="AH190" t="str">
            <v>Lien opérateur nu</v>
          </cell>
          <cell r="AI190" t="str">
            <v>automatic</v>
          </cell>
          <cell r="AJ190" t="str">
            <v>new</v>
          </cell>
          <cell r="AK190" t="str">
            <v>11/10/2021 23:59:59</v>
          </cell>
          <cell r="AL190"/>
          <cell r="AM190"/>
          <cell r="AN190" t="str">
            <v>12/10/2021 00:00:00</v>
          </cell>
          <cell r="AO190"/>
        </row>
        <row r="191">
          <cell r="A191" t="str">
            <v>WOI-ISZMR</v>
          </cell>
          <cell r="B191" t="str">
            <v>Lien Telecom ADSL - France - Lien Telecom ADSL France dégroupage total</v>
          </cell>
          <cell r="C191"/>
          <cell r="D191"/>
          <cell r="E191" t="str">
            <v>https://antoine.corp.waycom.net/#/link/WOI-ISZMR</v>
          </cell>
          <cell r="F191" t="str">
            <v>C-TLFOP</v>
          </cell>
          <cell r="G191" t="str">
            <v>oka0663</v>
          </cell>
          <cell r="H191" t="str">
            <v>OKAIDI</v>
          </cell>
          <cell r="I191" t="str">
            <v>Lieu-dit Moléon
C.Cial Leclerc Moléon</v>
          </cell>
          <cell r="J191" t="str">
            <v>LANGON</v>
          </cell>
          <cell r="K191" t="str">
            <v>33210</v>
          </cell>
          <cell r="L191" t="str">
            <v>FR</v>
          </cell>
          <cell r="M191" t="str">
            <v>https://antoine.corp.waycom.net/#/link/C-TLFOP</v>
          </cell>
          <cell r="N191" t="str">
            <v>C-BDFXA</v>
          </cell>
          <cell r="O191" t="str">
            <v>IDK Group</v>
          </cell>
          <cell r="P191" t="str">
            <v>DE037249</v>
          </cell>
          <cell r="Q191" t="str">
            <v>CO-EMDGO</v>
          </cell>
          <cell r="R191" t="str">
            <v>in-progress</v>
          </cell>
          <cell r="S191" t="str">
            <v>https://antoine.corp.waycom.net/#/link/CO-EMDGO</v>
          </cell>
          <cell r="T191" t="str">
            <v>IDKIDS 2021</v>
          </cell>
          <cell r="U191" t="str">
            <v>tsalmon</v>
          </cell>
          <cell r="V191"/>
          <cell r="W191"/>
          <cell r="X191" t="str">
            <v>WO-YRCSF</v>
          </cell>
          <cell r="Y191" t="str">
            <v>Lien Telecom ADSL - France - Lien Telecom ADSL France dégroupage total</v>
          </cell>
          <cell r="Z191" t="str">
            <v>new</v>
          </cell>
          <cell r="AA191" t="str">
            <v>https://antoine.corp.waycom.net/#/link/WO-YRCSF</v>
          </cell>
          <cell r="AB191" t="str">
            <v>1.0000</v>
          </cell>
          <cell r="AC191" t="str">
            <v>lkowal</v>
          </cell>
          <cell r="AD191" t="str">
            <v>30/09/2021</v>
          </cell>
          <cell r="AE191" t="str">
            <v>30/09/2021</v>
          </cell>
          <cell r="AF191"/>
          <cell r="AG191" t="str">
            <v>P-PQTIM</v>
          </cell>
          <cell r="AH191" t="str">
            <v>Recette de lien livré</v>
          </cell>
          <cell r="AI191" t="str">
            <v>manual</v>
          </cell>
          <cell r="AJ191" t="str">
            <v>new</v>
          </cell>
          <cell r="AK191"/>
          <cell r="AL191"/>
          <cell r="AM191"/>
          <cell r="AN191"/>
          <cell r="AO191"/>
        </row>
        <row r="192">
          <cell r="A192" t="str">
            <v>WOI-JUXNT</v>
          </cell>
          <cell r="B192" t="str">
            <v>Lien Telecom ADSL France dégroupage total</v>
          </cell>
          <cell r="C192" t="str">
            <v>2021-10-11</v>
          </cell>
          <cell r="D192" t="str">
            <v>lboignet</v>
          </cell>
          <cell r="E192" t="str">
            <v>https://antoine.corp.waycom.net/#/link/WOI-JUXNT</v>
          </cell>
          <cell r="F192" t="str">
            <v>C-DOXKN</v>
          </cell>
          <cell r="G192" t="str">
            <v>oka1251</v>
          </cell>
          <cell r="H192" t="str">
            <v>OKAIDI</v>
          </cell>
          <cell r="I192" t="str">
            <v>1 Rue des Pertuisanes</v>
          </cell>
          <cell r="J192" t="str">
            <v>MONTPELLIER</v>
          </cell>
          <cell r="K192" t="str">
            <v>34000</v>
          </cell>
          <cell r="L192" t="str">
            <v>FR</v>
          </cell>
          <cell r="M192" t="str">
            <v>https://antoine.corp.waycom.net/#/link/C-DOXKN</v>
          </cell>
          <cell r="N192" t="str">
            <v>C-BDFXA</v>
          </cell>
          <cell r="O192" t="str">
            <v>IDK Group</v>
          </cell>
          <cell r="P192" t="str">
            <v>DE037249</v>
          </cell>
          <cell r="Q192" t="str">
            <v>CO-EMDGO</v>
          </cell>
          <cell r="R192" t="str">
            <v>in-progress</v>
          </cell>
          <cell r="S192" t="str">
            <v>https://antoine.corp.waycom.net/#/link/CO-EMDGO</v>
          </cell>
          <cell r="T192" t="str">
            <v>IDKIDS 2021</v>
          </cell>
          <cell r="U192" t="str">
            <v>tsalmon</v>
          </cell>
          <cell r="V192"/>
          <cell r="W192"/>
          <cell r="X192" t="str">
            <v>WO-VJSUV</v>
          </cell>
          <cell r="Y192" t="str">
            <v>Lien Telecom ADSL - France - Lien Telecom ADSL France dégroupage total</v>
          </cell>
          <cell r="Z192" t="str">
            <v>in-progress</v>
          </cell>
          <cell r="AA192" t="str">
            <v>https://antoine.corp.waycom.net/#/link/WO-VJSUV</v>
          </cell>
          <cell r="AB192" t="str">
            <v>1.0000</v>
          </cell>
          <cell r="AC192" t="str">
            <v>lkowal</v>
          </cell>
          <cell r="AD192" t="str">
            <v>30/09/2021</v>
          </cell>
          <cell r="AE192" t="str">
            <v>11/10/2021</v>
          </cell>
          <cell r="AF192"/>
          <cell r="AG192" t="str">
            <v>P-LINKS</v>
          </cell>
          <cell r="AH192" t="str">
            <v>Lien opérateur nu</v>
          </cell>
          <cell r="AI192" t="str">
            <v>automatic</v>
          </cell>
          <cell r="AJ192" t="str">
            <v>ordered</v>
          </cell>
          <cell r="AK192" t="str">
            <v>11/10/2021 23:59:59</v>
          </cell>
          <cell r="AL192"/>
          <cell r="AM192"/>
          <cell r="AN192" t="str">
            <v>13/10/2021 00:00:00</v>
          </cell>
          <cell r="AO192"/>
        </row>
        <row r="193">
          <cell r="A193" t="str">
            <v>WOI-SFTEG</v>
          </cell>
          <cell r="B193" t="str">
            <v>Lien Telecom ADSL - France - Lien Telecom ADSL France dégroupage total</v>
          </cell>
          <cell r="C193"/>
          <cell r="D193"/>
          <cell r="E193" t="str">
            <v>https://antoine.corp.waycom.net/#/link/WOI-SFTEG</v>
          </cell>
          <cell r="F193" t="str">
            <v>C-DOXKN</v>
          </cell>
          <cell r="G193" t="str">
            <v>oka1251</v>
          </cell>
          <cell r="H193" t="str">
            <v>OKAIDI</v>
          </cell>
          <cell r="I193" t="str">
            <v>1 Rue des Pertuisanes</v>
          </cell>
          <cell r="J193" t="str">
            <v>MONTPELLIER</v>
          </cell>
          <cell r="K193" t="str">
            <v>34000</v>
          </cell>
          <cell r="L193" t="str">
            <v>FR</v>
          </cell>
          <cell r="M193" t="str">
            <v>https://antoine.corp.waycom.net/#/link/C-DOXKN</v>
          </cell>
          <cell r="N193" t="str">
            <v>C-BDFXA</v>
          </cell>
          <cell r="O193" t="str">
            <v>IDK Group</v>
          </cell>
          <cell r="P193" t="str">
            <v>DE037249</v>
          </cell>
          <cell r="Q193" t="str">
            <v>CO-EMDGO</v>
          </cell>
          <cell r="R193" t="str">
            <v>in-progress</v>
          </cell>
          <cell r="S193" t="str">
            <v>https://antoine.corp.waycom.net/#/link/CO-EMDGO</v>
          </cell>
          <cell r="T193" t="str">
            <v>IDKIDS 2021</v>
          </cell>
          <cell r="U193" t="str">
            <v>tsalmon</v>
          </cell>
          <cell r="V193"/>
          <cell r="W193"/>
          <cell r="X193" t="str">
            <v>WO-VJSUV</v>
          </cell>
          <cell r="Y193" t="str">
            <v>Lien Telecom ADSL - France - Lien Telecom ADSL France dégroupage total</v>
          </cell>
          <cell r="Z193" t="str">
            <v>in-progress</v>
          </cell>
          <cell r="AA193" t="str">
            <v>https://antoine.corp.waycom.net/#/link/WO-VJSUV</v>
          </cell>
          <cell r="AB193" t="str">
            <v>1.0000</v>
          </cell>
          <cell r="AC193" t="str">
            <v>lkowal</v>
          </cell>
          <cell r="AD193" t="str">
            <v>30/09/2021</v>
          </cell>
          <cell r="AE193" t="str">
            <v>30/09/2021</v>
          </cell>
          <cell r="AF193"/>
          <cell r="AG193" t="str">
            <v>P-PQTIM</v>
          </cell>
          <cell r="AH193" t="str">
            <v>Recette de lien livré</v>
          </cell>
          <cell r="AI193" t="str">
            <v>manual</v>
          </cell>
          <cell r="AJ193" t="str">
            <v>new</v>
          </cell>
          <cell r="AK193"/>
          <cell r="AL193"/>
          <cell r="AM193"/>
          <cell r="AN193"/>
          <cell r="AO193"/>
        </row>
        <row r="194">
          <cell r="A194" t="str">
            <v>WOI-NYDKD</v>
          </cell>
          <cell r="B194" t="str">
            <v>Lien Telecom ADSL France dégroupage total</v>
          </cell>
          <cell r="C194"/>
          <cell r="D194" t="str">
            <v>adecouture</v>
          </cell>
          <cell r="E194" t="str">
            <v>https://antoine.corp.waycom.net/#/link/WOI-NYDKD</v>
          </cell>
          <cell r="F194" t="str">
            <v>C-FWQDL</v>
          </cell>
          <cell r="G194" t="str">
            <v>oka0016</v>
          </cell>
          <cell r="H194" t="str">
            <v>OKAIDI</v>
          </cell>
          <cell r="I194" t="str">
            <v>Rue de l'Hippodrome
C.Cial Auchan Cotentin</v>
          </cell>
          <cell r="J194" t="str">
            <v>LA GLACERIE</v>
          </cell>
          <cell r="K194" t="str">
            <v>50470</v>
          </cell>
          <cell r="L194" t="str">
            <v>FR</v>
          </cell>
          <cell r="M194" t="str">
            <v>https://antoine.corp.waycom.net/#/link/C-FWQDL</v>
          </cell>
          <cell r="N194" t="str">
            <v>C-BDFXA</v>
          </cell>
          <cell r="O194" t="str">
            <v>IDK Group</v>
          </cell>
          <cell r="P194" t="str">
            <v>DE037249</v>
          </cell>
          <cell r="Q194" t="str">
            <v>CO-EMDGO</v>
          </cell>
          <cell r="R194" t="str">
            <v>in-progress</v>
          </cell>
          <cell r="S194" t="str">
            <v>https://antoine.corp.waycom.net/#/link/CO-EMDGO</v>
          </cell>
          <cell r="T194" t="str">
            <v>IDKIDS 2021</v>
          </cell>
          <cell r="U194" t="str">
            <v>tsalmon</v>
          </cell>
          <cell r="V194"/>
          <cell r="W194"/>
          <cell r="X194" t="str">
            <v>WO-IGALH</v>
          </cell>
          <cell r="Y194" t="str">
            <v>Lien Telecom ADSL - France - Lien Telecom ADSL France dégroupage total</v>
          </cell>
          <cell r="Z194" t="str">
            <v>new</v>
          </cell>
          <cell r="AA194" t="str">
            <v>https://antoine.corp.waycom.net/#/link/WO-IGALH</v>
          </cell>
          <cell r="AB194" t="str">
            <v>1.0000</v>
          </cell>
          <cell r="AC194" t="str">
            <v>lkowal</v>
          </cell>
          <cell r="AD194" t="str">
            <v>30/09/2021</v>
          </cell>
          <cell r="AE194" t="str">
            <v>11/10/2021</v>
          </cell>
          <cell r="AF194"/>
          <cell r="AG194" t="str">
            <v>P-LINKS</v>
          </cell>
          <cell r="AH194" t="str">
            <v>Lien opérateur nu</v>
          </cell>
          <cell r="AI194" t="str">
            <v>automatic</v>
          </cell>
          <cell r="AJ194" t="str">
            <v>new</v>
          </cell>
          <cell r="AK194" t="str">
            <v>11/10/2021 23:59:59</v>
          </cell>
          <cell r="AL194"/>
          <cell r="AM194"/>
          <cell r="AN194" t="str">
            <v>12/10/2021 00:00:00</v>
          </cell>
          <cell r="AO194"/>
        </row>
        <row r="195">
          <cell r="A195" t="str">
            <v>WOI-RRUVV</v>
          </cell>
          <cell r="B195" t="str">
            <v>Lien Telecom ADSL - France - Lien Telecom ADSL France dégroupage total</v>
          </cell>
          <cell r="C195"/>
          <cell r="D195"/>
          <cell r="E195" t="str">
            <v>https://antoine.corp.waycom.net/#/link/WOI-RRUVV</v>
          </cell>
          <cell r="F195" t="str">
            <v>C-FWQDL</v>
          </cell>
          <cell r="G195" t="str">
            <v>oka0016</v>
          </cell>
          <cell r="H195" t="str">
            <v>OKAIDI</v>
          </cell>
          <cell r="I195" t="str">
            <v>Rue de l'Hippodrome
C.Cial Auchan Cotentin</v>
          </cell>
          <cell r="J195" t="str">
            <v>LA GLACERIE</v>
          </cell>
          <cell r="K195" t="str">
            <v>50470</v>
          </cell>
          <cell r="L195" t="str">
            <v>FR</v>
          </cell>
          <cell r="M195" t="str">
            <v>https://antoine.corp.waycom.net/#/link/C-FWQDL</v>
          </cell>
          <cell r="N195" t="str">
            <v>C-BDFXA</v>
          </cell>
          <cell r="O195" t="str">
            <v>IDK Group</v>
          </cell>
          <cell r="P195" t="str">
            <v>DE037249</v>
          </cell>
          <cell r="Q195" t="str">
            <v>CO-EMDGO</v>
          </cell>
          <cell r="R195" t="str">
            <v>in-progress</v>
          </cell>
          <cell r="S195" t="str">
            <v>https://antoine.corp.waycom.net/#/link/CO-EMDGO</v>
          </cell>
          <cell r="T195" t="str">
            <v>IDKIDS 2021</v>
          </cell>
          <cell r="U195" t="str">
            <v>tsalmon</v>
          </cell>
          <cell r="V195"/>
          <cell r="W195"/>
          <cell r="X195" t="str">
            <v>WO-IGALH</v>
          </cell>
          <cell r="Y195" t="str">
            <v>Lien Telecom ADSL - France - Lien Telecom ADSL France dégroupage total</v>
          </cell>
          <cell r="Z195" t="str">
            <v>new</v>
          </cell>
          <cell r="AA195" t="str">
            <v>https://antoine.corp.waycom.net/#/link/WO-IGALH</v>
          </cell>
          <cell r="AB195" t="str">
            <v>1.0000</v>
          </cell>
          <cell r="AC195" t="str">
            <v>lkowal</v>
          </cell>
          <cell r="AD195" t="str">
            <v>30/09/2021</v>
          </cell>
          <cell r="AE195" t="str">
            <v>30/09/2021</v>
          </cell>
          <cell r="AF195"/>
          <cell r="AG195" t="str">
            <v>P-PQTIM</v>
          </cell>
          <cell r="AH195" t="str">
            <v>Recette de lien livré</v>
          </cell>
          <cell r="AI195" t="str">
            <v>manual</v>
          </cell>
          <cell r="AJ195" t="str">
            <v>new</v>
          </cell>
          <cell r="AK195"/>
          <cell r="AL195"/>
          <cell r="AM195"/>
          <cell r="AN195"/>
          <cell r="AO195"/>
        </row>
        <row r="196">
          <cell r="A196" t="str">
            <v>WOI-WSFDF</v>
          </cell>
          <cell r="B196" t="str">
            <v>Lien Telecom ADSL France dégroupage total</v>
          </cell>
          <cell r="C196"/>
          <cell r="D196" t="str">
            <v>adecouture</v>
          </cell>
          <cell r="E196" t="str">
            <v>https://antoine.corp.waycom.net/#/link/WOI-WSFDF</v>
          </cell>
          <cell r="F196" t="str">
            <v>C-KZOGP</v>
          </cell>
          <cell r="G196" t="str">
            <v>oka0018</v>
          </cell>
          <cell r="H196" t="str">
            <v>OKAIDI</v>
          </cell>
          <cell r="I196" t="str">
            <v>Rue Jean Moulin
C.Cial Carrefour</v>
          </cell>
          <cell r="J196" t="str">
            <v>FLERS EN ESCREBIEUX</v>
          </cell>
          <cell r="K196" t="str">
            <v>59128</v>
          </cell>
          <cell r="L196" t="str">
            <v>FR</v>
          </cell>
          <cell r="M196" t="str">
            <v>https://antoine.corp.waycom.net/#/link/C-KZOGP</v>
          </cell>
          <cell r="N196" t="str">
            <v>C-BDFXA</v>
          </cell>
          <cell r="O196" t="str">
            <v>IDK Group</v>
          </cell>
          <cell r="P196" t="str">
            <v>DE037249</v>
          </cell>
          <cell r="Q196" t="str">
            <v>CO-EMDGO</v>
          </cell>
          <cell r="R196" t="str">
            <v>in-progress</v>
          </cell>
          <cell r="S196" t="str">
            <v>https://antoine.corp.waycom.net/#/link/CO-EMDGO</v>
          </cell>
          <cell r="T196" t="str">
            <v>IDKIDS 2021</v>
          </cell>
          <cell r="U196" t="str">
            <v>tsalmon</v>
          </cell>
          <cell r="V196"/>
          <cell r="W196"/>
          <cell r="X196" t="str">
            <v>WO-MVAGX</v>
          </cell>
          <cell r="Y196" t="str">
            <v>Lien Telecom ADSL - France - Lien Telecom ADSL France dégroupage total</v>
          </cell>
          <cell r="Z196" t="str">
            <v>new</v>
          </cell>
          <cell r="AA196" t="str">
            <v>https://antoine.corp.waycom.net/#/link/WO-MVAGX</v>
          </cell>
          <cell r="AB196" t="str">
            <v>1.0000</v>
          </cell>
          <cell r="AC196" t="str">
            <v>lkowal</v>
          </cell>
          <cell r="AD196" t="str">
            <v>30/09/2021</v>
          </cell>
          <cell r="AE196" t="str">
            <v>11/10/2021</v>
          </cell>
          <cell r="AF196"/>
          <cell r="AG196" t="str">
            <v>P-LINKS</v>
          </cell>
          <cell r="AH196" t="str">
            <v>Lien opérateur nu</v>
          </cell>
          <cell r="AI196" t="str">
            <v>automatic</v>
          </cell>
          <cell r="AJ196" t="str">
            <v>new</v>
          </cell>
          <cell r="AK196" t="str">
            <v>11/10/2021 23:59:59</v>
          </cell>
          <cell r="AL196"/>
          <cell r="AM196"/>
          <cell r="AN196" t="str">
            <v>12/10/2021 00:00:00</v>
          </cell>
          <cell r="AO196"/>
        </row>
        <row r="197">
          <cell r="A197" t="str">
            <v>WOI-JGRCP</v>
          </cell>
          <cell r="B197" t="str">
            <v>Lien Telecom ADSL - France - Lien Telecom ADSL France dégroupage total</v>
          </cell>
          <cell r="C197"/>
          <cell r="D197"/>
          <cell r="E197" t="str">
            <v>https://antoine.corp.waycom.net/#/link/WOI-JGRCP</v>
          </cell>
          <cell r="F197" t="str">
            <v>C-KZOGP</v>
          </cell>
          <cell r="G197" t="str">
            <v>oka0018</v>
          </cell>
          <cell r="H197" t="str">
            <v>OKAIDI</v>
          </cell>
          <cell r="I197" t="str">
            <v>Rue Jean Moulin
C.Cial Carrefour</v>
          </cell>
          <cell r="J197" t="str">
            <v>FLERS EN ESCREBIEUX</v>
          </cell>
          <cell r="K197" t="str">
            <v>59128</v>
          </cell>
          <cell r="L197" t="str">
            <v>FR</v>
          </cell>
          <cell r="M197" t="str">
            <v>https://antoine.corp.waycom.net/#/link/C-KZOGP</v>
          </cell>
          <cell r="N197" t="str">
            <v>C-BDFXA</v>
          </cell>
          <cell r="O197" t="str">
            <v>IDK Group</v>
          </cell>
          <cell r="P197" t="str">
            <v>DE037249</v>
          </cell>
          <cell r="Q197" t="str">
            <v>CO-EMDGO</v>
          </cell>
          <cell r="R197" t="str">
            <v>in-progress</v>
          </cell>
          <cell r="S197" t="str">
            <v>https://antoine.corp.waycom.net/#/link/CO-EMDGO</v>
          </cell>
          <cell r="T197" t="str">
            <v>IDKIDS 2021</v>
          </cell>
          <cell r="U197" t="str">
            <v>tsalmon</v>
          </cell>
          <cell r="V197"/>
          <cell r="W197"/>
          <cell r="X197" t="str">
            <v>WO-MVAGX</v>
          </cell>
          <cell r="Y197" t="str">
            <v>Lien Telecom ADSL - France - Lien Telecom ADSL France dégroupage total</v>
          </cell>
          <cell r="Z197" t="str">
            <v>new</v>
          </cell>
          <cell r="AA197" t="str">
            <v>https://antoine.corp.waycom.net/#/link/WO-MVAGX</v>
          </cell>
          <cell r="AB197" t="str">
            <v>1.0000</v>
          </cell>
          <cell r="AC197" t="str">
            <v>lkowal</v>
          </cell>
          <cell r="AD197" t="str">
            <v>30/09/2021</v>
          </cell>
          <cell r="AE197" t="str">
            <v>30/09/2021</v>
          </cell>
          <cell r="AF197"/>
          <cell r="AG197" t="str">
            <v>P-PQTIM</v>
          </cell>
          <cell r="AH197" t="str">
            <v>Recette de lien livré</v>
          </cell>
          <cell r="AI197" t="str">
            <v>manual</v>
          </cell>
          <cell r="AJ197" t="str">
            <v>new</v>
          </cell>
          <cell r="AK197"/>
          <cell r="AL197"/>
          <cell r="AM197"/>
          <cell r="AN197"/>
          <cell r="AO197"/>
        </row>
        <row r="198">
          <cell r="A198" t="str">
            <v>WOI-DDGEW</v>
          </cell>
          <cell r="B198" t="str">
            <v>Lien Telecom ADSL France dégroupage total</v>
          </cell>
          <cell r="C198" t="str">
            <v>2021-10-11</v>
          </cell>
          <cell r="D198" t="str">
            <v>adecouture</v>
          </cell>
          <cell r="E198" t="str">
            <v>https://antoine.corp.waycom.net/#/link/WOI-DDGEW</v>
          </cell>
          <cell r="F198" t="str">
            <v>C-CDVYK</v>
          </cell>
          <cell r="G198" t="str">
            <v>oka1228</v>
          </cell>
          <cell r="H198" t="str">
            <v>OKAIDI</v>
          </cell>
          <cell r="I198" t="str">
            <v>480 Rue Eugène Joly
La Galerie - Géant Fréjus</v>
          </cell>
          <cell r="J198" t="str">
            <v>FREJUS</v>
          </cell>
          <cell r="K198" t="str">
            <v>83600</v>
          </cell>
          <cell r="L198" t="str">
            <v>FR</v>
          </cell>
          <cell r="M198" t="str">
            <v>https://antoine.corp.waycom.net/#/link/C-CDVYK</v>
          </cell>
          <cell r="N198" t="str">
            <v>C-BDFXA</v>
          </cell>
          <cell r="O198" t="str">
            <v>IDK Group</v>
          </cell>
          <cell r="P198" t="str">
            <v>DE037249</v>
          </cell>
          <cell r="Q198" t="str">
            <v>CO-EMDGO</v>
          </cell>
          <cell r="R198" t="str">
            <v>in-progress</v>
          </cell>
          <cell r="S198" t="str">
            <v>https://antoine.corp.waycom.net/#/link/CO-EMDGO</v>
          </cell>
          <cell r="T198" t="str">
            <v>IDKIDS 2021</v>
          </cell>
          <cell r="U198" t="str">
            <v>tsalmon</v>
          </cell>
          <cell r="V198"/>
          <cell r="W198"/>
          <cell r="X198" t="str">
            <v>WO-MJQAR</v>
          </cell>
          <cell r="Y198" t="str">
            <v>Lien Telecom ADSL - France - Lien Telecom ADSL France dégroupage total</v>
          </cell>
          <cell r="Z198" t="str">
            <v>in-progress</v>
          </cell>
          <cell r="AA198" t="str">
            <v>https://antoine.corp.waycom.net/#/link/WO-MJQAR</v>
          </cell>
          <cell r="AB198" t="str">
            <v>1.0000</v>
          </cell>
          <cell r="AC198" t="str">
            <v>lkowal</v>
          </cell>
          <cell r="AD198" t="str">
            <v>30/09/2021</v>
          </cell>
          <cell r="AE198" t="str">
            <v>11/10/2021</v>
          </cell>
          <cell r="AF198"/>
          <cell r="AG198" t="str">
            <v>P-LINKS</v>
          </cell>
          <cell r="AH198" t="str">
            <v>Lien opérateur nu</v>
          </cell>
          <cell r="AI198" t="str">
            <v>automatic</v>
          </cell>
          <cell r="AJ198" t="str">
            <v>ordered</v>
          </cell>
          <cell r="AK198" t="str">
            <v>11/10/2021 23:59:59</v>
          </cell>
          <cell r="AL198"/>
          <cell r="AM198"/>
          <cell r="AN198" t="str">
            <v>13/10/2021 00:00:00</v>
          </cell>
          <cell r="AO198"/>
        </row>
        <row r="199">
          <cell r="A199" t="str">
            <v>WOI-EGALQ</v>
          </cell>
          <cell r="B199" t="str">
            <v>Lien Telecom ADSL - France - Lien Telecom ADSL France dégroupage total</v>
          </cell>
          <cell r="C199"/>
          <cell r="D199"/>
          <cell r="E199" t="str">
            <v>https://antoine.corp.waycom.net/#/link/WOI-EGALQ</v>
          </cell>
          <cell r="F199" t="str">
            <v>C-CDVYK</v>
          </cell>
          <cell r="G199" t="str">
            <v>oka1228</v>
          </cell>
          <cell r="H199" t="str">
            <v>OKAIDI</v>
          </cell>
          <cell r="I199" t="str">
            <v>480 Rue Eugène Joly
La Galerie - Géant Fréjus</v>
          </cell>
          <cell r="J199" t="str">
            <v>FREJUS</v>
          </cell>
          <cell r="K199" t="str">
            <v>83600</v>
          </cell>
          <cell r="L199" t="str">
            <v>FR</v>
          </cell>
          <cell r="M199" t="str">
            <v>https://antoine.corp.waycom.net/#/link/C-CDVYK</v>
          </cell>
          <cell r="N199" t="str">
            <v>C-BDFXA</v>
          </cell>
          <cell r="O199" t="str">
            <v>IDK Group</v>
          </cell>
          <cell r="P199" t="str">
            <v>DE037249</v>
          </cell>
          <cell r="Q199" t="str">
            <v>CO-EMDGO</v>
          </cell>
          <cell r="R199" t="str">
            <v>in-progress</v>
          </cell>
          <cell r="S199" t="str">
            <v>https://antoine.corp.waycom.net/#/link/CO-EMDGO</v>
          </cell>
          <cell r="T199" t="str">
            <v>IDKIDS 2021</v>
          </cell>
          <cell r="U199" t="str">
            <v>tsalmon</v>
          </cell>
          <cell r="V199"/>
          <cell r="W199"/>
          <cell r="X199" t="str">
            <v>WO-MJQAR</v>
          </cell>
          <cell r="Y199" t="str">
            <v>Lien Telecom ADSL - France - Lien Telecom ADSL France dégroupage total</v>
          </cell>
          <cell r="Z199" t="str">
            <v>in-progress</v>
          </cell>
          <cell r="AA199" t="str">
            <v>https://antoine.corp.waycom.net/#/link/WO-MJQAR</v>
          </cell>
          <cell r="AB199" t="str">
            <v>1.0000</v>
          </cell>
          <cell r="AC199" t="str">
            <v>lkowal</v>
          </cell>
          <cell r="AD199" t="str">
            <v>30/09/2021</v>
          </cell>
          <cell r="AE199" t="str">
            <v>30/09/2021</v>
          </cell>
          <cell r="AF199"/>
          <cell r="AG199" t="str">
            <v>P-PQTIM</v>
          </cell>
          <cell r="AH199" t="str">
            <v>Recette de lien livré</v>
          </cell>
          <cell r="AI199" t="str">
            <v>manual</v>
          </cell>
          <cell r="AJ199" t="str">
            <v>new</v>
          </cell>
          <cell r="AK199"/>
          <cell r="AL199"/>
          <cell r="AM199"/>
          <cell r="AN199"/>
          <cell r="AO199"/>
        </row>
        <row r="200">
          <cell r="A200" t="str">
            <v>WOI-DNHQE</v>
          </cell>
          <cell r="B200" t="str">
            <v>Lien Telecom ADSL France dégroupage total</v>
          </cell>
          <cell r="C200" t="str">
            <v>2021-10-11</v>
          </cell>
          <cell r="D200" t="str">
            <v>adecouture</v>
          </cell>
          <cell r="E200" t="str">
            <v>https://antoine.corp.waycom.net/#/link/WOI-DNHQE</v>
          </cell>
          <cell r="F200" t="str">
            <v>C-QHVWR</v>
          </cell>
          <cell r="G200" t="str">
            <v>oka1245</v>
          </cell>
          <cell r="H200" t="str">
            <v>OKAIDI</v>
          </cell>
          <cell r="I200" t="str">
            <v>Rue de la Fuie
Zac de Villejames</v>
          </cell>
          <cell r="J200" t="str">
            <v>GUERANDE</v>
          </cell>
          <cell r="K200" t="str">
            <v>44350</v>
          </cell>
          <cell r="L200" t="str">
            <v>FR</v>
          </cell>
          <cell r="M200" t="str">
            <v>https://antoine.corp.waycom.net/#/link/C-QHVWR</v>
          </cell>
          <cell r="N200" t="str">
            <v>C-BDFXA</v>
          </cell>
          <cell r="O200" t="str">
            <v>IDK Group</v>
          </cell>
          <cell r="P200" t="str">
            <v>DE037249</v>
          </cell>
          <cell r="Q200" t="str">
            <v>CO-EMDGO</v>
          </cell>
          <cell r="R200" t="str">
            <v>in-progress</v>
          </cell>
          <cell r="S200" t="str">
            <v>https://antoine.corp.waycom.net/#/link/CO-EMDGO</v>
          </cell>
          <cell r="T200" t="str">
            <v>IDKIDS 2021</v>
          </cell>
          <cell r="U200" t="str">
            <v>tsalmon</v>
          </cell>
          <cell r="V200"/>
          <cell r="W200"/>
          <cell r="X200" t="str">
            <v>WO-NGXSO</v>
          </cell>
          <cell r="Y200" t="str">
            <v>Lien Telecom ADSL - France - Lien Telecom ADSL France dégroupage total</v>
          </cell>
          <cell r="Z200" t="str">
            <v>in-progress</v>
          </cell>
          <cell r="AA200" t="str">
            <v>https://antoine.corp.waycom.net/#/link/WO-NGXSO</v>
          </cell>
          <cell r="AB200" t="str">
            <v>1.0000</v>
          </cell>
          <cell r="AC200" t="str">
            <v>lkowal</v>
          </cell>
          <cell r="AD200" t="str">
            <v>30/09/2021</v>
          </cell>
          <cell r="AE200" t="str">
            <v>11/10/2021</v>
          </cell>
          <cell r="AF200"/>
          <cell r="AG200" t="str">
            <v>P-LINKS</v>
          </cell>
          <cell r="AH200" t="str">
            <v>Lien opérateur nu</v>
          </cell>
          <cell r="AI200" t="str">
            <v>automatic</v>
          </cell>
          <cell r="AJ200" t="str">
            <v>ordered</v>
          </cell>
          <cell r="AK200" t="str">
            <v>11/10/2021 23:59:59</v>
          </cell>
          <cell r="AL200"/>
          <cell r="AM200"/>
          <cell r="AN200" t="str">
            <v>13/10/2021 00:00:00</v>
          </cell>
          <cell r="AO200"/>
        </row>
        <row r="201">
          <cell r="A201" t="str">
            <v>WOI-XGKWM</v>
          </cell>
          <cell r="B201" t="str">
            <v>Lien Telecom ADSL - France - Lien Telecom ADSL France dégroupage total</v>
          </cell>
          <cell r="C201"/>
          <cell r="D201"/>
          <cell r="E201" t="str">
            <v>https://antoine.corp.waycom.net/#/link/WOI-XGKWM</v>
          </cell>
          <cell r="F201" t="str">
            <v>C-QHVWR</v>
          </cell>
          <cell r="G201" t="str">
            <v>oka1245</v>
          </cell>
          <cell r="H201" t="str">
            <v>OKAIDI</v>
          </cell>
          <cell r="I201" t="str">
            <v>Rue de la Fuie
Zac de Villejames</v>
          </cell>
          <cell r="J201" t="str">
            <v>GUERANDE</v>
          </cell>
          <cell r="K201" t="str">
            <v>44350</v>
          </cell>
          <cell r="L201" t="str">
            <v>FR</v>
          </cell>
          <cell r="M201" t="str">
            <v>https://antoine.corp.waycom.net/#/link/C-QHVWR</v>
          </cell>
          <cell r="N201" t="str">
            <v>C-BDFXA</v>
          </cell>
          <cell r="O201" t="str">
            <v>IDK Group</v>
          </cell>
          <cell r="P201" t="str">
            <v>DE037249</v>
          </cell>
          <cell r="Q201" t="str">
            <v>CO-EMDGO</v>
          </cell>
          <cell r="R201" t="str">
            <v>in-progress</v>
          </cell>
          <cell r="S201" t="str">
            <v>https://antoine.corp.waycom.net/#/link/CO-EMDGO</v>
          </cell>
          <cell r="T201" t="str">
            <v>IDKIDS 2021</v>
          </cell>
          <cell r="U201" t="str">
            <v>tsalmon</v>
          </cell>
          <cell r="V201"/>
          <cell r="W201"/>
          <cell r="X201" t="str">
            <v>WO-NGXSO</v>
          </cell>
          <cell r="Y201" t="str">
            <v>Lien Telecom ADSL - France - Lien Telecom ADSL France dégroupage total</v>
          </cell>
          <cell r="Z201" t="str">
            <v>in-progress</v>
          </cell>
          <cell r="AA201" t="str">
            <v>https://antoine.corp.waycom.net/#/link/WO-NGXSO</v>
          </cell>
          <cell r="AB201" t="str">
            <v>1.0000</v>
          </cell>
          <cell r="AC201" t="str">
            <v>lkowal</v>
          </cell>
          <cell r="AD201" t="str">
            <v>30/09/2021</v>
          </cell>
          <cell r="AE201" t="str">
            <v>30/09/2021</v>
          </cell>
          <cell r="AF201"/>
          <cell r="AG201" t="str">
            <v>P-PQTIM</v>
          </cell>
          <cell r="AH201" t="str">
            <v>Recette de lien livré</v>
          </cell>
          <cell r="AI201" t="str">
            <v>manual</v>
          </cell>
          <cell r="AJ201" t="str">
            <v>new</v>
          </cell>
          <cell r="AK201"/>
          <cell r="AL201"/>
          <cell r="AM201"/>
          <cell r="AN201"/>
          <cell r="AO201"/>
        </row>
        <row r="202">
          <cell r="A202" t="str">
            <v>WOI-VDGVQ</v>
          </cell>
          <cell r="B202" t="str">
            <v>Lien Telecom ADSL France dégroupage total</v>
          </cell>
          <cell r="C202" t="str">
            <v>2021-10-11</v>
          </cell>
          <cell r="D202" t="str">
            <v>lboignet</v>
          </cell>
          <cell r="E202" t="str">
            <v>https://antoine.corp.waycom.net/#/link/WOI-VDGVQ</v>
          </cell>
          <cell r="F202" t="str">
            <v>C-ZTNIS</v>
          </cell>
          <cell r="G202" t="str">
            <v>oka0838</v>
          </cell>
          <cell r="H202" t="str">
            <v>OKAIDI</v>
          </cell>
          <cell r="I202" t="str">
            <v>Rue de l'Espérance
Centre Commercial Auchan</v>
          </cell>
          <cell r="J202" t="str">
            <v>LOUVROIL</v>
          </cell>
          <cell r="K202" t="str">
            <v>59720</v>
          </cell>
          <cell r="L202" t="str">
            <v>FR</v>
          </cell>
          <cell r="M202" t="str">
            <v>https://antoine.corp.waycom.net/#/link/C-ZTNIS</v>
          </cell>
          <cell r="N202" t="str">
            <v>C-BDFXA</v>
          </cell>
          <cell r="O202" t="str">
            <v>IDK Group</v>
          </cell>
          <cell r="P202" t="str">
            <v>DE037249</v>
          </cell>
          <cell r="Q202" t="str">
            <v>CO-EMDGO</v>
          </cell>
          <cell r="R202" t="str">
            <v>in-progress</v>
          </cell>
          <cell r="S202" t="str">
            <v>https://antoine.corp.waycom.net/#/link/CO-EMDGO</v>
          </cell>
          <cell r="T202" t="str">
            <v>IDKIDS 2021</v>
          </cell>
          <cell r="U202" t="str">
            <v>tsalmon</v>
          </cell>
          <cell r="V202"/>
          <cell r="W202"/>
          <cell r="X202" t="str">
            <v>WO-GNMBL</v>
          </cell>
          <cell r="Y202" t="str">
            <v>Lien Telecom ADSL - France - Lien Telecom ADSL France dégroupage total</v>
          </cell>
          <cell r="Z202" t="str">
            <v>in-progress</v>
          </cell>
          <cell r="AA202" t="str">
            <v>https://antoine.corp.waycom.net/#/link/WO-GNMBL</v>
          </cell>
          <cell r="AB202" t="str">
            <v>1.0000</v>
          </cell>
          <cell r="AC202" t="str">
            <v>lkowal</v>
          </cell>
          <cell r="AD202" t="str">
            <v>30/09/2021</v>
          </cell>
          <cell r="AE202" t="str">
            <v>11/10/2021</v>
          </cell>
          <cell r="AF202"/>
          <cell r="AG202" t="str">
            <v>P-LINKS</v>
          </cell>
          <cell r="AH202" t="str">
            <v>Lien opérateur nu</v>
          </cell>
          <cell r="AI202" t="str">
            <v>automatic</v>
          </cell>
          <cell r="AJ202" t="str">
            <v>waiting</v>
          </cell>
          <cell r="AK202" t="str">
            <v>11/10/2021 23:59:59</v>
          </cell>
          <cell r="AL202"/>
          <cell r="AM202"/>
          <cell r="AN202" t="str">
            <v>12/10/2021 00:00:00</v>
          </cell>
          <cell r="AO202"/>
        </row>
        <row r="203">
          <cell r="A203" t="str">
            <v>WOI-PWTEX</v>
          </cell>
          <cell r="B203" t="str">
            <v>Lien Telecom ADSL - France - Lien Telecom ADSL France dégroupage total</v>
          </cell>
          <cell r="C203"/>
          <cell r="D203"/>
          <cell r="E203" t="str">
            <v>https://antoine.corp.waycom.net/#/link/WOI-PWTEX</v>
          </cell>
          <cell r="F203" t="str">
            <v>C-ZTNIS</v>
          </cell>
          <cell r="G203" t="str">
            <v>oka0838</v>
          </cell>
          <cell r="H203" t="str">
            <v>OKAIDI</v>
          </cell>
          <cell r="I203" t="str">
            <v>Rue de l'Espérance
Centre Commercial Auchan</v>
          </cell>
          <cell r="J203" t="str">
            <v>LOUVROIL</v>
          </cell>
          <cell r="K203" t="str">
            <v>59720</v>
          </cell>
          <cell r="L203" t="str">
            <v>FR</v>
          </cell>
          <cell r="M203" t="str">
            <v>https://antoine.corp.waycom.net/#/link/C-ZTNIS</v>
          </cell>
          <cell r="N203" t="str">
            <v>C-BDFXA</v>
          </cell>
          <cell r="O203" t="str">
            <v>IDK Group</v>
          </cell>
          <cell r="P203" t="str">
            <v>DE037249</v>
          </cell>
          <cell r="Q203" t="str">
            <v>CO-EMDGO</v>
          </cell>
          <cell r="R203" t="str">
            <v>in-progress</v>
          </cell>
          <cell r="S203" t="str">
            <v>https://antoine.corp.waycom.net/#/link/CO-EMDGO</v>
          </cell>
          <cell r="T203" t="str">
            <v>IDKIDS 2021</v>
          </cell>
          <cell r="U203" t="str">
            <v>tsalmon</v>
          </cell>
          <cell r="V203"/>
          <cell r="W203"/>
          <cell r="X203" t="str">
            <v>WO-GNMBL</v>
          </cell>
          <cell r="Y203" t="str">
            <v>Lien Telecom ADSL - France - Lien Telecom ADSL France dégroupage total</v>
          </cell>
          <cell r="Z203" t="str">
            <v>in-progress</v>
          </cell>
          <cell r="AA203" t="str">
            <v>https://antoine.corp.waycom.net/#/link/WO-GNMBL</v>
          </cell>
          <cell r="AB203" t="str">
            <v>1.0000</v>
          </cell>
          <cell r="AC203" t="str">
            <v>lkowal</v>
          </cell>
          <cell r="AD203" t="str">
            <v>30/09/2021</v>
          </cell>
          <cell r="AE203" t="str">
            <v>30/09/2021</v>
          </cell>
          <cell r="AF203"/>
          <cell r="AG203" t="str">
            <v>P-PQTIM</v>
          </cell>
          <cell r="AH203" t="str">
            <v>Recette de lien livré</v>
          </cell>
          <cell r="AI203" t="str">
            <v>manual</v>
          </cell>
          <cell r="AJ203" t="str">
            <v>new</v>
          </cell>
          <cell r="AK203"/>
          <cell r="AL203"/>
          <cell r="AM203"/>
          <cell r="AN203"/>
          <cell r="AO203"/>
        </row>
        <row r="204">
          <cell r="A204" t="str">
            <v>WOI-MHJTZ</v>
          </cell>
          <cell r="B204" t="str">
            <v>Lien Telecom ADSL France dégroupage total</v>
          </cell>
          <cell r="C204" t="str">
            <v>2021-10-11</v>
          </cell>
          <cell r="D204" t="str">
            <v>lboignet</v>
          </cell>
          <cell r="E204" t="str">
            <v>https://antoine.corp.waycom.net/#/link/WOI-MHJTZ</v>
          </cell>
          <cell r="F204" t="str">
            <v>C-JMEUJ</v>
          </cell>
          <cell r="G204" t="str">
            <v>oka0707</v>
          </cell>
          <cell r="H204" t="str">
            <v>OKAIDI</v>
          </cell>
          <cell r="I204" t="str">
            <v>Rue du Traité d'Amsterdam
Cc Leclerc   Zone de l'europe</v>
          </cell>
          <cell r="J204" t="str">
            <v>PORNIC</v>
          </cell>
          <cell r="K204" t="str">
            <v>44210</v>
          </cell>
          <cell r="L204" t="str">
            <v>FR</v>
          </cell>
          <cell r="M204" t="str">
            <v>https://antoine.corp.waycom.net/#/link/C-JMEUJ</v>
          </cell>
          <cell r="N204" t="str">
            <v>C-BDFXA</v>
          </cell>
          <cell r="O204" t="str">
            <v>IDK Group</v>
          </cell>
          <cell r="P204" t="str">
            <v>DE037249</v>
          </cell>
          <cell r="Q204" t="str">
            <v>CO-EMDGO</v>
          </cell>
          <cell r="R204" t="str">
            <v>in-progress</v>
          </cell>
          <cell r="S204" t="str">
            <v>https://antoine.corp.waycom.net/#/link/CO-EMDGO</v>
          </cell>
          <cell r="T204" t="str">
            <v>IDKIDS 2021</v>
          </cell>
          <cell r="U204" t="str">
            <v>tsalmon</v>
          </cell>
          <cell r="V204"/>
          <cell r="W204"/>
          <cell r="X204" t="str">
            <v>WO-BJPRE</v>
          </cell>
          <cell r="Y204" t="str">
            <v>Lien Telecom ADSL - France - Lien Telecom ADSL France dégroupage total</v>
          </cell>
          <cell r="Z204" t="str">
            <v>in-progress</v>
          </cell>
          <cell r="AA204" t="str">
            <v>https://antoine.corp.waycom.net/#/link/WO-BJPRE</v>
          </cell>
          <cell r="AB204" t="str">
            <v>1.0000</v>
          </cell>
          <cell r="AC204" t="str">
            <v>lkowal</v>
          </cell>
          <cell r="AD204" t="str">
            <v>30/09/2021</v>
          </cell>
          <cell r="AE204" t="str">
            <v>11/10/2021</v>
          </cell>
          <cell r="AF204"/>
          <cell r="AG204" t="str">
            <v>P-LINKS</v>
          </cell>
          <cell r="AH204" t="str">
            <v>Lien opérateur nu</v>
          </cell>
          <cell r="AI204" t="str">
            <v>automatic</v>
          </cell>
          <cell r="AJ204" t="str">
            <v>waiting</v>
          </cell>
          <cell r="AK204" t="str">
            <v>11/10/2021 23:59:59</v>
          </cell>
          <cell r="AL204"/>
          <cell r="AM204"/>
          <cell r="AN204" t="str">
            <v>12/10/2021 00:00:00</v>
          </cell>
          <cell r="AO204"/>
        </row>
        <row r="205">
          <cell r="A205" t="str">
            <v>WOI-PEZBE</v>
          </cell>
          <cell r="B205" t="str">
            <v>Lien Telecom ADSL - France - Lien Telecom ADSL France dégroupage total</v>
          </cell>
          <cell r="C205"/>
          <cell r="D205"/>
          <cell r="E205" t="str">
            <v>https://antoine.corp.waycom.net/#/link/WOI-PEZBE</v>
          </cell>
          <cell r="F205" t="str">
            <v>C-JMEUJ</v>
          </cell>
          <cell r="G205" t="str">
            <v>oka0707</v>
          </cell>
          <cell r="H205" t="str">
            <v>OKAIDI</v>
          </cell>
          <cell r="I205" t="str">
            <v>Rue du Traité d'Amsterdam
Cc Leclerc   Zone de l'europe</v>
          </cell>
          <cell r="J205" t="str">
            <v>PORNIC</v>
          </cell>
          <cell r="K205" t="str">
            <v>44210</v>
          </cell>
          <cell r="L205" t="str">
            <v>FR</v>
          </cell>
          <cell r="M205" t="str">
            <v>https://antoine.corp.waycom.net/#/link/C-JMEUJ</v>
          </cell>
          <cell r="N205" t="str">
            <v>C-BDFXA</v>
          </cell>
          <cell r="O205" t="str">
            <v>IDK Group</v>
          </cell>
          <cell r="P205" t="str">
            <v>DE037249</v>
          </cell>
          <cell r="Q205" t="str">
            <v>CO-EMDGO</v>
          </cell>
          <cell r="R205" t="str">
            <v>in-progress</v>
          </cell>
          <cell r="S205" t="str">
            <v>https://antoine.corp.waycom.net/#/link/CO-EMDGO</v>
          </cell>
          <cell r="T205" t="str">
            <v>IDKIDS 2021</v>
          </cell>
          <cell r="U205" t="str">
            <v>tsalmon</v>
          </cell>
          <cell r="V205"/>
          <cell r="W205"/>
          <cell r="X205" t="str">
            <v>WO-BJPRE</v>
          </cell>
          <cell r="Y205" t="str">
            <v>Lien Telecom ADSL - France - Lien Telecom ADSL France dégroupage total</v>
          </cell>
          <cell r="Z205" t="str">
            <v>in-progress</v>
          </cell>
          <cell r="AA205" t="str">
            <v>https://antoine.corp.waycom.net/#/link/WO-BJPRE</v>
          </cell>
          <cell r="AB205" t="str">
            <v>1.0000</v>
          </cell>
          <cell r="AC205" t="str">
            <v>lkowal</v>
          </cell>
          <cell r="AD205" t="str">
            <v>30/09/2021</v>
          </cell>
          <cell r="AE205" t="str">
            <v>30/09/2021</v>
          </cell>
          <cell r="AF205"/>
          <cell r="AG205" t="str">
            <v>P-PQTIM</v>
          </cell>
          <cell r="AH205" t="str">
            <v>Recette de lien livré</v>
          </cell>
          <cell r="AI205" t="str">
            <v>manual</v>
          </cell>
          <cell r="AJ205" t="str">
            <v>new</v>
          </cell>
          <cell r="AK205"/>
          <cell r="AL205"/>
          <cell r="AM205"/>
          <cell r="AN205"/>
          <cell r="AO205"/>
        </row>
        <row r="206">
          <cell r="A206" t="str">
            <v>WOI-EHKYK</v>
          </cell>
          <cell r="B206" t="str">
            <v>Lien Telecom ADSL France dégroupage total</v>
          </cell>
          <cell r="C206" t="str">
            <v>2021-10-11</v>
          </cell>
          <cell r="D206" t="str">
            <v>lboignet</v>
          </cell>
          <cell r="E206" t="str">
            <v>https://antoine.corp.waycom.net/#/link/WOI-EHKYK</v>
          </cell>
          <cell r="F206" t="str">
            <v>C-KHQIA</v>
          </cell>
          <cell r="G206" t="str">
            <v>oka0094</v>
          </cell>
          <cell r="H206" t="str">
            <v>OKAIDI</v>
          </cell>
          <cell r="I206" t="str">
            <v>53 Rue de Passy
C.Cial Passy Plaza</v>
          </cell>
          <cell r="J206" t="str">
            <v>PARIS</v>
          </cell>
          <cell r="K206" t="str">
            <v>75016</v>
          </cell>
          <cell r="L206" t="str">
            <v>FR</v>
          </cell>
          <cell r="M206" t="str">
            <v>https://antoine.corp.waycom.net/#/link/C-KHQIA</v>
          </cell>
          <cell r="N206" t="str">
            <v>C-BDFXA</v>
          </cell>
          <cell r="O206" t="str">
            <v>IDK Group</v>
          </cell>
          <cell r="P206" t="str">
            <v>DE037249</v>
          </cell>
          <cell r="Q206" t="str">
            <v>CO-EMDGO</v>
          </cell>
          <cell r="R206" t="str">
            <v>in-progress</v>
          </cell>
          <cell r="S206" t="str">
            <v>https://antoine.corp.waycom.net/#/link/CO-EMDGO</v>
          </cell>
          <cell r="T206" t="str">
            <v>IDKIDS 2021</v>
          </cell>
          <cell r="U206" t="str">
            <v>tsalmon</v>
          </cell>
          <cell r="V206"/>
          <cell r="W206"/>
          <cell r="X206" t="str">
            <v>WO-MLULB</v>
          </cell>
          <cell r="Y206" t="str">
            <v>Lien Telecom ADSL - France - Lien Telecom ADSL France dégroupage total</v>
          </cell>
          <cell r="Z206" t="str">
            <v>in-progress</v>
          </cell>
          <cell r="AA206" t="str">
            <v>https://antoine.corp.waycom.net/#/link/WO-MLULB</v>
          </cell>
          <cell r="AB206" t="str">
            <v>1.0000</v>
          </cell>
          <cell r="AC206" t="str">
            <v>lkowal</v>
          </cell>
          <cell r="AD206" t="str">
            <v>30/09/2021</v>
          </cell>
          <cell r="AE206" t="str">
            <v>11/10/2021</v>
          </cell>
          <cell r="AF206"/>
          <cell r="AG206" t="str">
            <v>P-LINKS</v>
          </cell>
          <cell r="AH206" t="str">
            <v>Lien opérateur nu</v>
          </cell>
          <cell r="AI206" t="str">
            <v>automatic</v>
          </cell>
          <cell r="AJ206" t="str">
            <v>ordered</v>
          </cell>
          <cell r="AK206" t="str">
            <v>11/10/2021 23:59:59</v>
          </cell>
          <cell r="AL206"/>
          <cell r="AM206"/>
          <cell r="AN206" t="str">
            <v>13/10/2021 00:00:00</v>
          </cell>
          <cell r="AO206"/>
        </row>
        <row r="207">
          <cell r="A207" t="str">
            <v>WOI-HNYGF</v>
          </cell>
          <cell r="B207" t="str">
            <v>Lien Telecom ADSL - France - Lien Telecom ADSL France dégroupage total</v>
          </cell>
          <cell r="C207"/>
          <cell r="D207"/>
          <cell r="E207" t="str">
            <v>https://antoine.corp.waycom.net/#/link/WOI-HNYGF</v>
          </cell>
          <cell r="F207" t="str">
            <v>C-KHQIA</v>
          </cell>
          <cell r="G207" t="str">
            <v>oka0094</v>
          </cell>
          <cell r="H207" t="str">
            <v>OKAIDI</v>
          </cell>
          <cell r="I207" t="str">
            <v>53 Rue de Passy
C.Cial Passy Plaza</v>
          </cell>
          <cell r="J207" t="str">
            <v>PARIS</v>
          </cell>
          <cell r="K207" t="str">
            <v>75016</v>
          </cell>
          <cell r="L207" t="str">
            <v>FR</v>
          </cell>
          <cell r="M207" t="str">
            <v>https://antoine.corp.waycom.net/#/link/C-KHQIA</v>
          </cell>
          <cell r="N207" t="str">
            <v>C-BDFXA</v>
          </cell>
          <cell r="O207" t="str">
            <v>IDK Group</v>
          </cell>
          <cell r="P207" t="str">
            <v>DE037249</v>
          </cell>
          <cell r="Q207" t="str">
            <v>CO-EMDGO</v>
          </cell>
          <cell r="R207" t="str">
            <v>in-progress</v>
          </cell>
          <cell r="S207" t="str">
            <v>https://antoine.corp.waycom.net/#/link/CO-EMDGO</v>
          </cell>
          <cell r="T207" t="str">
            <v>IDKIDS 2021</v>
          </cell>
          <cell r="U207" t="str">
            <v>tsalmon</v>
          </cell>
          <cell r="V207"/>
          <cell r="W207"/>
          <cell r="X207" t="str">
            <v>WO-MLULB</v>
          </cell>
          <cell r="Y207" t="str">
            <v>Lien Telecom ADSL - France - Lien Telecom ADSL France dégroupage total</v>
          </cell>
          <cell r="Z207" t="str">
            <v>in-progress</v>
          </cell>
          <cell r="AA207" t="str">
            <v>https://antoine.corp.waycom.net/#/link/WO-MLULB</v>
          </cell>
          <cell r="AB207" t="str">
            <v>1.0000</v>
          </cell>
          <cell r="AC207" t="str">
            <v>lkowal</v>
          </cell>
          <cell r="AD207" t="str">
            <v>30/09/2021</v>
          </cell>
          <cell r="AE207" t="str">
            <v>30/09/2021</v>
          </cell>
          <cell r="AF207"/>
          <cell r="AG207" t="str">
            <v>P-PQTIM</v>
          </cell>
          <cell r="AH207" t="str">
            <v>Recette de lien livré</v>
          </cell>
          <cell r="AI207" t="str">
            <v>manual</v>
          </cell>
          <cell r="AJ207" t="str">
            <v>new</v>
          </cell>
          <cell r="AK207"/>
          <cell r="AL207"/>
          <cell r="AM207"/>
          <cell r="AN207"/>
          <cell r="AO207"/>
        </row>
        <row r="208">
          <cell r="A208" t="str">
            <v>WOI-VFFNG</v>
          </cell>
          <cell r="B208" t="str">
            <v>Lien Telecom ADSL France dégroupage total</v>
          </cell>
          <cell r="C208" t="str">
            <v>2021-10-11</v>
          </cell>
          <cell r="D208" t="str">
            <v>lboignet</v>
          </cell>
          <cell r="E208" t="str">
            <v>https://antoine.corp.waycom.net/#/link/WOI-VFFNG</v>
          </cell>
          <cell r="F208" t="str">
            <v>C-BRORN</v>
          </cell>
          <cell r="G208" t="str">
            <v>oka0093</v>
          </cell>
          <cell r="H208" t="str">
            <v>OKAIDI</v>
          </cell>
          <cell r="I208" t="str">
            <v>5 Allée de Fraixinet
C.Cial LECLERC</v>
          </cell>
          <cell r="J208" t="str">
            <v>ROQUES</v>
          </cell>
          <cell r="K208" t="str">
            <v>31120</v>
          </cell>
          <cell r="L208" t="str">
            <v>FR</v>
          </cell>
          <cell r="M208" t="str">
            <v>https://antoine.corp.waycom.net/#/link/C-BRORN</v>
          </cell>
          <cell r="N208" t="str">
            <v>C-BDFXA</v>
          </cell>
          <cell r="O208" t="str">
            <v>IDK Group</v>
          </cell>
          <cell r="P208" t="str">
            <v>DE037249</v>
          </cell>
          <cell r="Q208" t="str">
            <v>CO-EMDGO</v>
          </cell>
          <cell r="R208" t="str">
            <v>in-progress</v>
          </cell>
          <cell r="S208" t="str">
            <v>https://antoine.corp.waycom.net/#/link/CO-EMDGO</v>
          </cell>
          <cell r="T208" t="str">
            <v>IDKIDS 2021</v>
          </cell>
          <cell r="U208" t="str">
            <v>tsalmon</v>
          </cell>
          <cell r="V208"/>
          <cell r="W208"/>
          <cell r="X208" t="str">
            <v>WO-BVQNR</v>
          </cell>
          <cell r="Y208" t="str">
            <v>Lien Telecom ADSL - France - Lien Telecom ADSL France dégroupage total</v>
          </cell>
          <cell r="Z208" t="str">
            <v>in-progress</v>
          </cell>
          <cell r="AA208" t="str">
            <v>https://antoine.corp.waycom.net/#/link/WO-BVQNR</v>
          </cell>
          <cell r="AB208" t="str">
            <v>1.0000</v>
          </cell>
          <cell r="AC208" t="str">
            <v>lkowal</v>
          </cell>
          <cell r="AD208" t="str">
            <v>30/09/2021</v>
          </cell>
          <cell r="AE208" t="str">
            <v>11/10/2021</v>
          </cell>
          <cell r="AF208"/>
          <cell r="AG208" t="str">
            <v>P-LINKS</v>
          </cell>
          <cell r="AH208" t="str">
            <v>Lien opérateur nu</v>
          </cell>
          <cell r="AI208" t="str">
            <v>automatic</v>
          </cell>
          <cell r="AJ208" t="str">
            <v>waiting</v>
          </cell>
          <cell r="AK208" t="str">
            <v>11/10/2021 23:59:59</v>
          </cell>
          <cell r="AL208"/>
          <cell r="AM208"/>
          <cell r="AN208" t="str">
            <v>12/10/2021 00:00:00</v>
          </cell>
          <cell r="AO208"/>
        </row>
        <row r="209">
          <cell r="A209" t="str">
            <v>WOI-DKPCN</v>
          </cell>
          <cell r="B209" t="str">
            <v>Lien Telecom ADSL - France - Lien Telecom ADSL France dégroupage total</v>
          </cell>
          <cell r="C209"/>
          <cell r="D209"/>
          <cell r="E209" t="str">
            <v>https://antoine.corp.waycom.net/#/link/WOI-DKPCN</v>
          </cell>
          <cell r="F209" t="str">
            <v>C-BRORN</v>
          </cell>
          <cell r="G209" t="str">
            <v>oka0093</v>
          </cell>
          <cell r="H209" t="str">
            <v>OKAIDI</v>
          </cell>
          <cell r="I209" t="str">
            <v>5 Allée de Fraixinet
C.Cial LECLERC</v>
          </cell>
          <cell r="J209" t="str">
            <v>ROQUES</v>
          </cell>
          <cell r="K209" t="str">
            <v>31120</v>
          </cell>
          <cell r="L209" t="str">
            <v>FR</v>
          </cell>
          <cell r="M209" t="str">
            <v>https://antoine.corp.waycom.net/#/link/C-BRORN</v>
          </cell>
          <cell r="N209" t="str">
            <v>C-BDFXA</v>
          </cell>
          <cell r="O209" t="str">
            <v>IDK Group</v>
          </cell>
          <cell r="P209" t="str">
            <v>DE037249</v>
          </cell>
          <cell r="Q209" t="str">
            <v>CO-EMDGO</v>
          </cell>
          <cell r="R209" t="str">
            <v>in-progress</v>
          </cell>
          <cell r="S209" t="str">
            <v>https://antoine.corp.waycom.net/#/link/CO-EMDGO</v>
          </cell>
          <cell r="T209" t="str">
            <v>IDKIDS 2021</v>
          </cell>
          <cell r="U209" t="str">
            <v>tsalmon</v>
          </cell>
          <cell r="V209"/>
          <cell r="W209"/>
          <cell r="X209" t="str">
            <v>WO-BVQNR</v>
          </cell>
          <cell r="Y209" t="str">
            <v>Lien Telecom ADSL - France - Lien Telecom ADSL France dégroupage total</v>
          </cell>
          <cell r="Z209" t="str">
            <v>in-progress</v>
          </cell>
          <cell r="AA209" t="str">
            <v>https://antoine.corp.waycom.net/#/link/WO-BVQNR</v>
          </cell>
          <cell r="AB209" t="str">
            <v>1.0000</v>
          </cell>
          <cell r="AC209" t="str">
            <v>lkowal</v>
          </cell>
          <cell r="AD209" t="str">
            <v>30/09/2021</v>
          </cell>
          <cell r="AE209" t="str">
            <v>30/09/2021</v>
          </cell>
          <cell r="AF209"/>
          <cell r="AG209" t="str">
            <v>P-PQTIM</v>
          </cell>
          <cell r="AH209" t="str">
            <v>Recette de lien livré</v>
          </cell>
          <cell r="AI209" t="str">
            <v>manual</v>
          </cell>
          <cell r="AJ209" t="str">
            <v>new</v>
          </cell>
          <cell r="AK209"/>
          <cell r="AL209"/>
          <cell r="AM209"/>
          <cell r="AN209"/>
          <cell r="AO209"/>
        </row>
        <row r="210">
          <cell r="A210" t="str">
            <v>WOI-RMVZN</v>
          </cell>
          <cell r="B210" t="str">
            <v>Lien Telecom ADSL France dégroupage total</v>
          </cell>
          <cell r="C210" t="str">
            <v>2021-10-07</v>
          </cell>
          <cell r="D210" t="str">
            <v>adecouture</v>
          </cell>
          <cell r="E210" t="str">
            <v>https://antoine.corp.waycom.net/#/link/WOI-RMVZN</v>
          </cell>
          <cell r="F210" t="str">
            <v>C-ZZGNC</v>
          </cell>
          <cell r="G210" t="str">
            <v>oka1489</v>
          </cell>
          <cell r="H210" t="str">
            <v>OKAIDI</v>
          </cell>
          <cell r="I210" t="str">
            <v>Chemin de Saint-Claude
CC Carrefour</v>
          </cell>
          <cell r="J210" t="str">
            <v>ANTIBES</v>
          </cell>
          <cell r="K210" t="str">
            <v>06600</v>
          </cell>
          <cell r="L210" t="str">
            <v>FR</v>
          </cell>
          <cell r="M210" t="str">
            <v>https://antoine.corp.waycom.net/#/link/C-ZZGNC</v>
          </cell>
          <cell r="N210" t="str">
            <v>C-BDFXA</v>
          </cell>
          <cell r="O210" t="str">
            <v>IDK Group</v>
          </cell>
          <cell r="P210" t="str">
            <v>DE037249</v>
          </cell>
          <cell r="Q210" t="str">
            <v>CO-EMDGO</v>
          </cell>
          <cell r="R210" t="str">
            <v>in-progress</v>
          </cell>
          <cell r="S210" t="str">
            <v>https://antoine.corp.waycom.net/#/link/CO-EMDGO</v>
          </cell>
          <cell r="T210" t="str">
            <v>IDKIDS 2021</v>
          </cell>
          <cell r="U210" t="str">
            <v>tsalmon</v>
          </cell>
          <cell r="V210"/>
          <cell r="W210"/>
          <cell r="X210" t="str">
            <v>WO-FUFPE</v>
          </cell>
          <cell r="Y210" t="str">
            <v>Lien Telecom ADSL - France - Lien Telecom ADSL France dégroupage total</v>
          </cell>
          <cell r="Z210" t="str">
            <v>in-progress</v>
          </cell>
          <cell r="AA210" t="str">
            <v>https://antoine.corp.waycom.net/#/link/WO-FUFPE</v>
          </cell>
          <cell r="AB210" t="str">
            <v>1.0000</v>
          </cell>
          <cell r="AC210" t="str">
            <v>lkowal</v>
          </cell>
          <cell r="AD210" t="str">
            <v>30/09/2021</v>
          </cell>
          <cell r="AE210" t="str">
            <v>11/10/2021</v>
          </cell>
          <cell r="AF210"/>
          <cell r="AG210" t="str">
            <v>P-LINKS</v>
          </cell>
          <cell r="AH210" t="str">
            <v>Lien opérateur nu</v>
          </cell>
          <cell r="AI210" t="str">
            <v>automatic</v>
          </cell>
          <cell r="AJ210" t="str">
            <v>waiting</v>
          </cell>
          <cell r="AK210" t="str">
            <v>08/11/2021 00:00:00</v>
          </cell>
          <cell r="AL210"/>
          <cell r="AM210"/>
          <cell r="AN210" t="str">
            <v>10/11/2021 00:00:00</v>
          </cell>
          <cell r="AO210"/>
        </row>
        <row r="211">
          <cell r="A211" t="str">
            <v>WOI-JJXJT</v>
          </cell>
          <cell r="B211" t="str">
            <v>Lien Telecom ADSL - France - Lien Telecom ADSL France dégroupage total</v>
          </cell>
          <cell r="C211"/>
          <cell r="D211"/>
          <cell r="E211" t="str">
            <v>https://antoine.corp.waycom.net/#/link/WOI-JJXJT</v>
          </cell>
          <cell r="F211" t="str">
            <v>C-ZZGNC</v>
          </cell>
          <cell r="G211" t="str">
            <v>oka1489</v>
          </cell>
          <cell r="H211" t="str">
            <v>OKAIDI</v>
          </cell>
          <cell r="I211" t="str">
            <v>Chemin de Saint-Claude
CC Carrefour</v>
          </cell>
          <cell r="J211" t="str">
            <v>ANTIBES</v>
          </cell>
          <cell r="K211" t="str">
            <v>06600</v>
          </cell>
          <cell r="L211" t="str">
            <v>FR</v>
          </cell>
          <cell r="M211" t="str">
            <v>https://antoine.corp.waycom.net/#/link/C-ZZGNC</v>
          </cell>
          <cell r="N211" t="str">
            <v>C-BDFXA</v>
          </cell>
          <cell r="O211" t="str">
            <v>IDK Group</v>
          </cell>
          <cell r="P211" t="str">
            <v>DE037249</v>
          </cell>
          <cell r="Q211" t="str">
            <v>CO-EMDGO</v>
          </cell>
          <cell r="R211" t="str">
            <v>in-progress</v>
          </cell>
          <cell r="S211" t="str">
            <v>https://antoine.corp.waycom.net/#/link/CO-EMDGO</v>
          </cell>
          <cell r="T211" t="str">
            <v>IDKIDS 2021</v>
          </cell>
          <cell r="U211" t="str">
            <v>tsalmon</v>
          </cell>
          <cell r="V211"/>
          <cell r="W211"/>
          <cell r="X211" t="str">
            <v>WO-FUFPE</v>
          </cell>
          <cell r="Y211" t="str">
            <v>Lien Telecom ADSL - France - Lien Telecom ADSL France dégroupage total</v>
          </cell>
          <cell r="Z211" t="str">
            <v>in-progress</v>
          </cell>
          <cell r="AA211" t="str">
            <v>https://antoine.corp.waycom.net/#/link/WO-FUFPE</v>
          </cell>
          <cell r="AB211" t="str">
            <v>1.0000</v>
          </cell>
          <cell r="AC211" t="str">
            <v>lkowal</v>
          </cell>
          <cell r="AD211" t="str">
            <v>30/09/2021</v>
          </cell>
          <cell r="AE211" t="str">
            <v>30/09/2021</v>
          </cell>
          <cell r="AF211"/>
          <cell r="AG211" t="str">
            <v>P-PQTIM</v>
          </cell>
          <cell r="AH211" t="str">
            <v>Recette de lien livré</v>
          </cell>
          <cell r="AI211" t="str">
            <v>manual</v>
          </cell>
          <cell r="AJ211" t="str">
            <v>new</v>
          </cell>
          <cell r="AK211"/>
          <cell r="AL211"/>
          <cell r="AM211"/>
          <cell r="AN211"/>
          <cell r="AO211"/>
        </row>
        <row r="212">
          <cell r="A212" t="str">
            <v>WOI-JHCUF</v>
          </cell>
          <cell r="B212" t="str">
            <v>Lien Telecom ADSL France dégroupage total</v>
          </cell>
          <cell r="C212" t="str">
            <v>2021-10-11</v>
          </cell>
          <cell r="D212" t="str">
            <v>lboignet</v>
          </cell>
          <cell r="E212" t="str">
            <v>https://antoine.corp.waycom.net/#/link/WOI-JHCUF</v>
          </cell>
          <cell r="F212" t="str">
            <v>C-NPCOT</v>
          </cell>
          <cell r="G212" t="str">
            <v>oka0085</v>
          </cell>
          <cell r="H212" t="str">
            <v>OKAIDI</v>
          </cell>
          <cell r="I212" t="str">
            <v>Avenue de l'Aquitaine
C.Cial Grand Tour</v>
          </cell>
          <cell r="J212" t="str">
            <v>STE EULALIE</v>
          </cell>
          <cell r="K212" t="str">
            <v>33560</v>
          </cell>
          <cell r="L212" t="str">
            <v>FR</v>
          </cell>
          <cell r="M212" t="str">
            <v>https://antoine.corp.waycom.net/#/link/C-NPCOT</v>
          </cell>
          <cell r="N212" t="str">
            <v>C-BDFXA</v>
          </cell>
          <cell r="O212" t="str">
            <v>IDK Group</v>
          </cell>
          <cell r="P212" t="str">
            <v>DE037249</v>
          </cell>
          <cell r="Q212" t="str">
            <v>CO-EMDGO</v>
          </cell>
          <cell r="R212" t="str">
            <v>in-progress</v>
          </cell>
          <cell r="S212" t="str">
            <v>https://antoine.corp.waycom.net/#/link/CO-EMDGO</v>
          </cell>
          <cell r="T212" t="str">
            <v>IDKIDS 2021</v>
          </cell>
          <cell r="U212" t="str">
            <v>tsalmon</v>
          </cell>
          <cell r="V212"/>
          <cell r="W212"/>
          <cell r="X212" t="str">
            <v>WO-KASKO</v>
          </cell>
          <cell r="Y212" t="str">
            <v>Lien Telecom ADSL - France - Lien Telecom ADSL France dégroupage total</v>
          </cell>
          <cell r="Z212" t="str">
            <v>in-progress</v>
          </cell>
          <cell r="AA212" t="str">
            <v>https://antoine.corp.waycom.net/#/link/WO-KASKO</v>
          </cell>
          <cell r="AB212" t="str">
            <v>1.0000</v>
          </cell>
          <cell r="AC212" t="str">
            <v>lkowal</v>
          </cell>
          <cell r="AD212" t="str">
            <v>30/09/2021</v>
          </cell>
          <cell r="AE212" t="str">
            <v>11/10/2021</v>
          </cell>
          <cell r="AF212"/>
          <cell r="AG212" t="str">
            <v>P-LINKS</v>
          </cell>
          <cell r="AH212" t="str">
            <v>Lien opérateur nu</v>
          </cell>
          <cell r="AI212" t="str">
            <v>automatic</v>
          </cell>
          <cell r="AJ212" t="str">
            <v>ordered</v>
          </cell>
          <cell r="AK212" t="str">
            <v>11/10/2021 23:59:59</v>
          </cell>
          <cell r="AL212"/>
          <cell r="AM212"/>
          <cell r="AN212" t="str">
            <v>13/10/2021 00:00:00</v>
          </cell>
          <cell r="AO212"/>
        </row>
        <row r="213">
          <cell r="A213" t="str">
            <v>WOI-KAIEF</v>
          </cell>
          <cell r="B213" t="str">
            <v>Lien Telecom ADSL - France - Lien Telecom ADSL France dégroupage total</v>
          </cell>
          <cell r="C213"/>
          <cell r="D213"/>
          <cell r="E213" t="str">
            <v>https://antoine.corp.waycom.net/#/link/WOI-KAIEF</v>
          </cell>
          <cell r="F213" t="str">
            <v>C-NPCOT</v>
          </cell>
          <cell r="G213" t="str">
            <v>oka0085</v>
          </cell>
          <cell r="H213" t="str">
            <v>OKAIDI</v>
          </cell>
          <cell r="I213" t="str">
            <v>Avenue de l'Aquitaine
C.Cial Grand Tour</v>
          </cell>
          <cell r="J213" t="str">
            <v>STE EULALIE</v>
          </cell>
          <cell r="K213" t="str">
            <v>33560</v>
          </cell>
          <cell r="L213" t="str">
            <v>FR</v>
          </cell>
          <cell r="M213" t="str">
            <v>https://antoine.corp.waycom.net/#/link/C-NPCOT</v>
          </cell>
          <cell r="N213" t="str">
            <v>C-BDFXA</v>
          </cell>
          <cell r="O213" t="str">
            <v>IDK Group</v>
          </cell>
          <cell r="P213" t="str">
            <v>DE037249</v>
          </cell>
          <cell r="Q213" t="str">
            <v>CO-EMDGO</v>
          </cell>
          <cell r="R213" t="str">
            <v>in-progress</v>
          </cell>
          <cell r="S213" t="str">
            <v>https://antoine.corp.waycom.net/#/link/CO-EMDGO</v>
          </cell>
          <cell r="T213" t="str">
            <v>IDKIDS 2021</v>
          </cell>
          <cell r="U213" t="str">
            <v>tsalmon</v>
          </cell>
          <cell r="V213"/>
          <cell r="W213"/>
          <cell r="X213" t="str">
            <v>WO-KASKO</v>
          </cell>
          <cell r="Y213" t="str">
            <v>Lien Telecom ADSL - France - Lien Telecom ADSL France dégroupage total</v>
          </cell>
          <cell r="Z213" t="str">
            <v>in-progress</v>
          </cell>
          <cell r="AA213" t="str">
            <v>https://antoine.corp.waycom.net/#/link/WO-KASKO</v>
          </cell>
          <cell r="AB213" t="str">
            <v>1.0000</v>
          </cell>
          <cell r="AC213" t="str">
            <v>lkowal</v>
          </cell>
          <cell r="AD213" t="str">
            <v>30/09/2021</v>
          </cell>
          <cell r="AE213" t="str">
            <v>30/09/2021</v>
          </cell>
          <cell r="AF213"/>
          <cell r="AG213" t="str">
            <v>P-PQTIM</v>
          </cell>
          <cell r="AH213" t="str">
            <v>Recette de lien livré</v>
          </cell>
          <cell r="AI213" t="str">
            <v>manual</v>
          </cell>
          <cell r="AJ213" t="str">
            <v>new</v>
          </cell>
          <cell r="AK213"/>
          <cell r="AL213"/>
          <cell r="AM213"/>
          <cell r="AN213"/>
          <cell r="AO213"/>
        </row>
        <row r="214">
          <cell r="A214" t="str">
            <v>WOI-VDPTY</v>
          </cell>
          <cell r="B214" t="str">
            <v>Lien Telecom ADSL France dégroupage total</v>
          </cell>
          <cell r="C214" t="str">
            <v>2021-10-08</v>
          </cell>
          <cell r="D214" t="str">
            <v>adecouture</v>
          </cell>
          <cell r="E214" t="str">
            <v>https://antoine.corp.waycom.net/#/link/WOI-VDPTY</v>
          </cell>
          <cell r="F214" t="str">
            <v>C-JCWGC</v>
          </cell>
          <cell r="G214" t="str">
            <v>oka1683</v>
          </cell>
          <cell r="H214" t="str">
            <v>OKAIDI SAS</v>
          </cell>
          <cell r="I214" t="str">
            <v>5 Rue de la Croix Saint-Jacques
CC L'oree Du Bois</v>
          </cell>
          <cell r="J214" t="str">
            <v>LA VILLE DU BOIS</v>
          </cell>
          <cell r="K214" t="str">
            <v>91620</v>
          </cell>
          <cell r="L214" t="str">
            <v>FR</v>
          </cell>
          <cell r="M214" t="str">
            <v>https://antoine.corp.waycom.net/#/link/C-JCWGC</v>
          </cell>
          <cell r="N214" t="str">
            <v>C-BDFXA</v>
          </cell>
          <cell r="O214" t="str">
            <v>IDK Group</v>
          </cell>
          <cell r="P214" t="str">
            <v>DE037249</v>
          </cell>
          <cell r="Q214" t="str">
            <v>CO-EMDGO</v>
          </cell>
          <cell r="R214" t="str">
            <v>in-progress</v>
          </cell>
          <cell r="S214" t="str">
            <v>https://antoine.corp.waycom.net/#/link/CO-EMDGO</v>
          </cell>
          <cell r="T214" t="str">
            <v>IDKIDS 2021</v>
          </cell>
          <cell r="U214" t="str">
            <v>tsalmon</v>
          </cell>
          <cell r="V214"/>
          <cell r="W214"/>
          <cell r="X214" t="str">
            <v>WO-JBIZN</v>
          </cell>
          <cell r="Y214" t="str">
            <v>Lien Telecom ADSL - France - Lien Telecom ADSL France dégroupage total</v>
          </cell>
          <cell r="Z214" t="str">
            <v>in-progress</v>
          </cell>
          <cell r="AA214" t="str">
            <v>https://antoine.corp.waycom.net/#/link/WO-JBIZN</v>
          </cell>
          <cell r="AB214" t="str">
            <v>1.0000</v>
          </cell>
          <cell r="AC214" t="str">
            <v>lkowal</v>
          </cell>
          <cell r="AD214" t="str">
            <v>30/09/2021</v>
          </cell>
          <cell r="AE214" t="str">
            <v>11/10/2021</v>
          </cell>
          <cell r="AF214" t="str">
            <v>RIANE</v>
          </cell>
          <cell r="AG214" t="str">
            <v>P-LINKS</v>
          </cell>
          <cell r="AH214" t="str">
            <v>Lien opérateur nu</v>
          </cell>
          <cell r="AI214" t="str">
            <v>automatic</v>
          </cell>
          <cell r="AJ214" t="str">
            <v>waiting</v>
          </cell>
          <cell r="AK214" t="str">
            <v>06/10/2021 23:59:59</v>
          </cell>
          <cell r="AL214"/>
          <cell r="AM214"/>
          <cell r="AN214" t="str">
            <v>14/10/2021 00:00:00</v>
          </cell>
          <cell r="AO214"/>
        </row>
        <row r="215">
          <cell r="A215" t="str">
            <v>WOI-HLESA</v>
          </cell>
          <cell r="B215" t="str">
            <v>Lien Telecom ADSL - France - Lien Telecom ADSL France dégroupage total</v>
          </cell>
          <cell r="C215"/>
          <cell r="D215"/>
          <cell r="E215" t="str">
            <v>https://antoine.corp.waycom.net/#/link/WOI-HLESA</v>
          </cell>
          <cell r="F215" t="str">
            <v>C-JCWGC</v>
          </cell>
          <cell r="G215" t="str">
            <v>oka1683</v>
          </cell>
          <cell r="H215" t="str">
            <v>OKAIDI SAS</v>
          </cell>
          <cell r="I215" t="str">
            <v>5 Rue de la Croix Saint-Jacques
CC L'oree Du Bois</v>
          </cell>
          <cell r="J215" t="str">
            <v>LA VILLE DU BOIS</v>
          </cell>
          <cell r="K215" t="str">
            <v>91620</v>
          </cell>
          <cell r="L215" t="str">
            <v>FR</v>
          </cell>
          <cell r="M215" t="str">
            <v>https://antoine.corp.waycom.net/#/link/C-JCWGC</v>
          </cell>
          <cell r="N215" t="str">
            <v>C-BDFXA</v>
          </cell>
          <cell r="O215" t="str">
            <v>IDK Group</v>
          </cell>
          <cell r="P215" t="str">
            <v>DE037249</v>
          </cell>
          <cell r="Q215" t="str">
            <v>CO-EMDGO</v>
          </cell>
          <cell r="R215" t="str">
            <v>in-progress</v>
          </cell>
          <cell r="S215" t="str">
            <v>https://antoine.corp.waycom.net/#/link/CO-EMDGO</v>
          </cell>
          <cell r="T215" t="str">
            <v>IDKIDS 2021</v>
          </cell>
          <cell r="U215" t="str">
            <v>tsalmon</v>
          </cell>
          <cell r="V215"/>
          <cell r="W215"/>
          <cell r="X215" t="str">
            <v>WO-JBIZN</v>
          </cell>
          <cell r="Y215" t="str">
            <v>Lien Telecom ADSL - France - Lien Telecom ADSL France dégroupage total</v>
          </cell>
          <cell r="Z215" t="str">
            <v>in-progress</v>
          </cell>
          <cell r="AA215" t="str">
            <v>https://antoine.corp.waycom.net/#/link/WO-JBIZN</v>
          </cell>
          <cell r="AB215" t="str">
            <v>1.0000</v>
          </cell>
          <cell r="AC215" t="str">
            <v>lkowal</v>
          </cell>
          <cell r="AD215" t="str">
            <v>30/09/2021</v>
          </cell>
          <cell r="AE215" t="str">
            <v>30/09/2021</v>
          </cell>
          <cell r="AF215" t="str">
            <v>RIANE</v>
          </cell>
          <cell r="AG215" t="str">
            <v>P-PQTIM</v>
          </cell>
          <cell r="AH215" t="str">
            <v>Recette de lien livré</v>
          </cell>
          <cell r="AI215" t="str">
            <v>manual</v>
          </cell>
          <cell r="AJ215" t="str">
            <v>new</v>
          </cell>
          <cell r="AK215"/>
          <cell r="AL215"/>
          <cell r="AM215"/>
          <cell r="AN215"/>
          <cell r="AO215"/>
        </row>
        <row r="216">
          <cell r="A216" t="str">
            <v>WOI-YIPUJ</v>
          </cell>
          <cell r="B216" t="str">
            <v>Lien Telecom ADSL France dégroupage total</v>
          </cell>
          <cell r="C216" t="str">
            <v>2021-10-08</v>
          </cell>
          <cell r="D216" t="str">
            <v>lboignet</v>
          </cell>
          <cell r="E216" t="str">
            <v>https://antoine.corp.waycom.net/#/link/WOI-YIPUJ</v>
          </cell>
          <cell r="F216" t="str">
            <v>C-KFSAQ</v>
          </cell>
          <cell r="G216" t="str">
            <v>oka0159</v>
          </cell>
          <cell r="H216" t="str">
            <v>OKAIDI</v>
          </cell>
          <cell r="I216" t="str">
            <v>1 Rue de la Division Leclerc</v>
          </cell>
          <cell r="J216" t="str">
            <v>STRASBOURG</v>
          </cell>
          <cell r="K216" t="str">
            <v>67000</v>
          </cell>
          <cell r="L216" t="str">
            <v>FR</v>
          </cell>
          <cell r="M216" t="str">
            <v>https://antoine.corp.waycom.net/#/link/C-KFSAQ</v>
          </cell>
          <cell r="N216" t="str">
            <v>C-BDFXA</v>
          </cell>
          <cell r="O216" t="str">
            <v>IDK Group</v>
          </cell>
          <cell r="P216" t="str">
            <v>DE037249</v>
          </cell>
          <cell r="Q216" t="str">
            <v>CO-EMDGO</v>
          </cell>
          <cell r="R216" t="str">
            <v>in-progress</v>
          </cell>
          <cell r="S216" t="str">
            <v>https://antoine.corp.waycom.net/#/link/CO-EMDGO</v>
          </cell>
          <cell r="T216" t="str">
            <v>IDKIDS 2021</v>
          </cell>
          <cell r="U216" t="str">
            <v>tsalmon</v>
          </cell>
          <cell r="V216"/>
          <cell r="W216"/>
          <cell r="X216" t="str">
            <v>WO-DZEPZ</v>
          </cell>
          <cell r="Y216" t="str">
            <v>Lien Telecom ADSL - France - Lien Telecom ADSL France dégroupage total</v>
          </cell>
          <cell r="Z216" t="str">
            <v>in-progress</v>
          </cell>
          <cell r="AA216" t="str">
            <v>https://antoine.corp.waycom.net/#/link/WO-DZEPZ</v>
          </cell>
          <cell r="AB216" t="str">
            <v>1.0000</v>
          </cell>
          <cell r="AC216" t="str">
            <v>lkowal</v>
          </cell>
          <cell r="AD216" t="str">
            <v>30/09/2021</v>
          </cell>
          <cell r="AE216" t="str">
            <v>11/10/2021</v>
          </cell>
          <cell r="AF216"/>
          <cell r="AG216" t="str">
            <v>P-LINKS</v>
          </cell>
          <cell r="AH216" t="str">
            <v>Lien opérateur nu</v>
          </cell>
          <cell r="AI216" t="str">
            <v>automatic</v>
          </cell>
          <cell r="AJ216" t="str">
            <v>ordered</v>
          </cell>
          <cell r="AK216" t="str">
            <v>08/10/2021 23:59:59</v>
          </cell>
          <cell r="AL216"/>
          <cell r="AM216"/>
          <cell r="AN216" t="str">
            <v>12/10/2021 00:00:00</v>
          </cell>
          <cell r="AO216"/>
        </row>
        <row r="217">
          <cell r="A217" t="str">
            <v>WOI-GSLRR</v>
          </cell>
          <cell r="B217" t="str">
            <v>Lien Telecom ADSL - France - Lien Telecom ADSL France dégroupage total</v>
          </cell>
          <cell r="C217"/>
          <cell r="D217"/>
          <cell r="E217" t="str">
            <v>https://antoine.corp.waycom.net/#/link/WOI-GSLRR</v>
          </cell>
          <cell r="F217" t="str">
            <v>C-KFSAQ</v>
          </cell>
          <cell r="G217" t="str">
            <v>oka0159</v>
          </cell>
          <cell r="H217" t="str">
            <v>OKAIDI</v>
          </cell>
          <cell r="I217" t="str">
            <v>1 Rue de la Division Leclerc</v>
          </cell>
          <cell r="J217" t="str">
            <v>STRASBOURG</v>
          </cell>
          <cell r="K217" t="str">
            <v>67000</v>
          </cell>
          <cell r="L217" t="str">
            <v>FR</v>
          </cell>
          <cell r="M217" t="str">
            <v>https://antoine.corp.waycom.net/#/link/C-KFSAQ</v>
          </cell>
          <cell r="N217" t="str">
            <v>C-BDFXA</v>
          </cell>
          <cell r="O217" t="str">
            <v>IDK Group</v>
          </cell>
          <cell r="P217" t="str">
            <v>DE037249</v>
          </cell>
          <cell r="Q217" t="str">
            <v>CO-EMDGO</v>
          </cell>
          <cell r="R217" t="str">
            <v>in-progress</v>
          </cell>
          <cell r="S217" t="str">
            <v>https://antoine.corp.waycom.net/#/link/CO-EMDGO</v>
          </cell>
          <cell r="T217" t="str">
            <v>IDKIDS 2021</v>
          </cell>
          <cell r="U217" t="str">
            <v>tsalmon</v>
          </cell>
          <cell r="V217"/>
          <cell r="W217"/>
          <cell r="X217" t="str">
            <v>WO-DZEPZ</v>
          </cell>
          <cell r="Y217" t="str">
            <v>Lien Telecom ADSL - France - Lien Telecom ADSL France dégroupage total</v>
          </cell>
          <cell r="Z217" t="str">
            <v>in-progress</v>
          </cell>
          <cell r="AA217" t="str">
            <v>https://antoine.corp.waycom.net/#/link/WO-DZEPZ</v>
          </cell>
          <cell r="AB217" t="str">
            <v>1.0000</v>
          </cell>
          <cell r="AC217" t="str">
            <v>lkowal</v>
          </cell>
          <cell r="AD217" t="str">
            <v>30/09/2021</v>
          </cell>
          <cell r="AE217" t="str">
            <v>30/09/2021</v>
          </cell>
          <cell r="AF217"/>
          <cell r="AG217" t="str">
            <v>P-PQTIM</v>
          </cell>
          <cell r="AH217" t="str">
            <v>Recette de lien livré</v>
          </cell>
          <cell r="AI217" t="str">
            <v>manual</v>
          </cell>
          <cell r="AJ217" t="str">
            <v>new</v>
          </cell>
          <cell r="AK217"/>
          <cell r="AL217"/>
          <cell r="AM217"/>
          <cell r="AN217"/>
          <cell r="AO217"/>
        </row>
        <row r="218">
          <cell r="A218" t="str">
            <v>WOI-NURHR</v>
          </cell>
          <cell r="B218" t="str">
            <v>Lien Telecom ADSL France dégroupage total</v>
          </cell>
          <cell r="C218" t="str">
            <v>2021-10-11</v>
          </cell>
          <cell r="D218" t="str">
            <v>lboignet</v>
          </cell>
          <cell r="E218" t="str">
            <v>https://antoine.corp.waycom.net/#/link/WOI-NURHR</v>
          </cell>
          <cell r="F218" t="str">
            <v>C-RRTVU</v>
          </cell>
          <cell r="G218" t="str">
            <v>oka0058</v>
          </cell>
          <cell r="H218" t="str">
            <v>OKAIDI</v>
          </cell>
          <cell r="I218" t="str">
            <v>Centre Cial. de la Lézarde
Niv1</v>
          </cell>
          <cell r="J218" t="str">
            <v>MONTIVILLIERS</v>
          </cell>
          <cell r="K218" t="str">
            <v>76290</v>
          </cell>
          <cell r="L218" t="str">
            <v>FR</v>
          </cell>
          <cell r="M218" t="str">
            <v>https://antoine.corp.waycom.net/#/link/C-RRTVU</v>
          </cell>
          <cell r="N218" t="str">
            <v>C-BDFXA</v>
          </cell>
          <cell r="O218" t="str">
            <v>IDK Group</v>
          </cell>
          <cell r="P218" t="str">
            <v>DE037249</v>
          </cell>
          <cell r="Q218" t="str">
            <v>CO-EMDGO</v>
          </cell>
          <cell r="R218" t="str">
            <v>in-progress</v>
          </cell>
          <cell r="S218" t="str">
            <v>https://antoine.corp.waycom.net/#/link/CO-EMDGO</v>
          </cell>
          <cell r="T218" t="str">
            <v>IDKIDS 2021</v>
          </cell>
          <cell r="U218" t="str">
            <v>tsalmon</v>
          </cell>
          <cell r="V218"/>
          <cell r="W218"/>
          <cell r="X218" t="str">
            <v>WO-TAXFY</v>
          </cell>
          <cell r="Y218" t="str">
            <v>Lien Telecom ADSL - France - Lien Telecom ADSL France dégroupage total</v>
          </cell>
          <cell r="Z218" t="str">
            <v>in-progress</v>
          </cell>
          <cell r="AA218" t="str">
            <v>https://antoine.corp.waycom.net/#/link/WO-TAXFY</v>
          </cell>
          <cell r="AB218" t="str">
            <v>1.0000</v>
          </cell>
          <cell r="AC218" t="str">
            <v>lkowal</v>
          </cell>
          <cell r="AD218" t="str">
            <v>30/09/2021</v>
          </cell>
          <cell r="AE218" t="str">
            <v>11/10/2021</v>
          </cell>
          <cell r="AF218"/>
          <cell r="AG218" t="str">
            <v>P-LINKS</v>
          </cell>
          <cell r="AH218" t="str">
            <v>Lien opérateur nu</v>
          </cell>
          <cell r="AI218" t="str">
            <v>automatic</v>
          </cell>
          <cell r="AJ218" t="str">
            <v>ordered</v>
          </cell>
          <cell r="AK218" t="str">
            <v>11/10/2021 23:59:59</v>
          </cell>
          <cell r="AL218"/>
          <cell r="AM218"/>
          <cell r="AN218" t="str">
            <v>13/10/2021 00:00:00</v>
          </cell>
          <cell r="AO218"/>
        </row>
        <row r="219">
          <cell r="A219" t="str">
            <v>WOI-ZMWRI</v>
          </cell>
          <cell r="B219" t="str">
            <v>Lien Telecom ADSL - France - Lien Telecom ADSL France dégroupage total</v>
          </cell>
          <cell r="C219"/>
          <cell r="D219"/>
          <cell r="E219" t="str">
            <v>https://antoine.corp.waycom.net/#/link/WOI-ZMWRI</v>
          </cell>
          <cell r="F219" t="str">
            <v>C-RRTVU</v>
          </cell>
          <cell r="G219" t="str">
            <v>oka0058</v>
          </cell>
          <cell r="H219" t="str">
            <v>OKAIDI</v>
          </cell>
          <cell r="I219" t="str">
            <v>Centre Cial. de la Lézarde
Niv1</v>
          </cell>
          <cell r="J219" t="str">
            <v>MONTIVILLIERS</v>
          </cell>
          <cell r="K219" t="str">
            <v>76290</v>
          </cell>
          <cell r="L219" t="str">
            <v>FR</v>
          </cell>
          <cell r="M219" t="str">
            <v>https://antoine.corp.waycom.net/#/link/C-RRTVU</v>
          </cell>
          <cell r="N219" t="str">
            <v>C-BDFXA</v>
          </cell>
          <cell r="O219" t="str">
            <v>IDK Group</v>
          </cell>
          <cell r="P219" t="str">
            <v>DE037249</v>
          </cell>
          <cell r="Q219" t="str">
            <v>CO-EMDGO</v>
          </cell>
          <cell r="R219" t="str">
            <v>in-progress</v>
          </cell>
          <cell r="S219" t="str">
            <v>https://antoine.corp.waycom.net/#/link/CO-EMDGO</v>
          </cell>
          <cell r="T219" t="str">
            <v>IDKIDS 2021</v>
          </cell>
          <cell r="U219" t="str">
            <v>tsalmon</v>
          </cell>
          <cell r="V219"/>
          <cell r="W219"/>
          <cell r="X219" t="str">
            <v>WO-TAXFY</v>
          </cell>
          <cell r="Y219" t="str">
            <v>Lien Telecom ADSL - France - Lien Telecom ADSL France dégroupage total</v>
          </cell>
          <cell r="Z219" t="str">
            <v>in-progress</v>
          </cell>
          <cell r="AA219" t="str">
            <v>https://antoine.corp.waycom.net/#/link/WO-TAXFY</v>
          </cell>
          <cell r="AB219" t="str">
            <v>1.0000</v>
          </cell>
          <cell r="AC219" t="str">
            <v>lkowal</v>
          </cell>
          <cell r="AD219" t="str">
            <v>30/09/2021</v>
          </cell>
          <cell r="AE219" t="str">
            <v>30/09/2021</v>
          </cell>
          <cell r="AF219"/>
          <cell r="AG219" t="str">
            <v>P-PQTIM</v>
          </cell>
          <cell r="AH219" t="str">
            <v>Recette de lien livré</v>
          </cell>
          <cell r="AI219" t="str">
            <v>manual</v>
          </cell>
          <cell r="AJ219" t="str">
            <v>new</v>
          </cell>
          <cell r="AK219"/>
          <cell r="AL219"/>
          <cell r="AM219"/>
          <cell r="AN219"/>
          <cell r="AO219"/>
        </row>
        <row r="220">
          <cell r="A220" t="str">
            <v>WOI-SHWEK</v>
          </cell>
          <cell r="B220" t="str">
            <v>Lien Telecom ADSL France dégroupage total</v>
          </cell>
          <cell r="C220" t="str">
            <v>2021-10-11</v>
          </cell>
          <cell r="D220" t="str">
            <v>lboignet</v>
          </cell>
          <cell r="E220" t="str">
            <v>https://antoine.corp.waycom.net/#/link/WOI-SHWEK</v>
          </cell>
          <cell r="F220" t="str">
            <v>C-WHIWW</v>
          </cell>
          <cell r="G220" t="str">
            <v>oka0068</v>
          </cell>
          <cell r="H220" t="str">
            <v>OKAIDI</v>
          </cell>
          <cell r="I220" t="str">
            <v>Centre Commercial Saint Sever Avenue de Bretagne
Centre Commercial Saint Sever - 2ème étage</v>
          </cell>
          <cell r="J220" t="str">
            <v>ROUEN</v>
          </cell>
          <cell r="K220" t="str">
            <v>76000</v>
          </cell>
          <cell r="L220" t="str">
            <v>FR</v>
          </cell>
          <cell r="M220" t="str">
            <v>https://antoine.corp.waycom.net/#/link/C-WHIWW</v>
          </cell>
          <cell r="N220" t="str">
            <v>C-BDFXA</v>
          </cell>
          <cell r="O220" t="str">
            <v>IDK Group</v>
          </cell>
          <cell r="P220" t="str">
            <v>DE037249</v>
          </cell>
          <cell r="Q220" t="str">
            <v>CO-EMDGO</v>
          </cell>
          <cell r="R220" t="str">
            <v>in-progress</v>
          </cell>
          <cell r="S220" t="str">
            <v>https://antoine.corp.waycom.net/#/link/CO-EMDGO</v>
          </cell>
          <cell r="T220" t="str">
            <v>IDKIDS 2021</v>
          </cell>
          <cell r="U220" t="str">
            <v>tsalmon</v>
          </cell>
          <cell r="V220"/>
          <cell r="W220"/>
          <cell r="X220" t="str">
            <v>WO-JWTXH</v>
          </cell>
          <cell r="Y220" t="str">
            <v>Lien Telecom ADSL - France - Lien Telecom ADSL France dégroupage total</v>
          </cell>
          <cell r="Z220" t="str">
            <v>in-progress</v>
          </cell>
          <cell r="AA220" t="str">
            <v>https://antoine.corp.waycom.net/#/link/WO-JWTXH</v>
          </cell>
          <cell r="AB220" t="str">
            <v>1.0000</v>
          </cell>
          <cell r="AC220" t="str">
            <v>lkowal</v>
          </cell>
          <cell r="AD220" t="str">
            <v>30/09/2021</v>
          </cell>
          <cell r="AE220" t="str">
            <v>11/10/2021</v>
          </cell>
          <cell r="AF220"/>
          <cell r="AG220" t="str">
            <v>P-LINKS</v>
          </cell>
          <cell r="AH220" t="str">
            <v>Lien opérateur nu</v>
          </cell>
          <cell r="AI220" t="str">
            <v>automatic</v>
          </cell>
          <cell r="AJ220" t="str">
            <v>ordered</v>
          </cell>
          <cell r="AK220" t="str">
            <v>11/10/2021 23:59:59</v>
          </cell>
          <cell r="AL220"/>
          <cell r="AM220"/>
          <cell r="AN220" t="str">
            <v>13/10/2021 00:00:00</v>
          </cell>
          <cell r="AO220"/>
        </row>
        <row r="221">
          <cell r="A221" t="str">
            <v>WOI-XMETP</v>
          </cell>
          <cell r="B221" t="str">
            <v>Lien Telecom ADSL - France - Lien Telecom ADSL France dégroupage total</v>
          </cell>
          <cell r="C221"/>
          <cell r="D221"/>
          <cell r="E221" t="str">
            <v>https://antoine.corp.waycom.net/#/link/WOI-XMETP</v>
          </cell>
          <cell r="F221" t="str">
            <v>C-WHIWW</v>
          </cell>
          <cell r="G221" t="str">
            <v>oka0068</v>
          </cell>
          <cell r="H221" t="str">
            <v>OKAIDI</v>
          </cell>
          <cell r="I221" t="str">
            <v>Centre Commercial Saint Sever Avenue de Bretagne
Centre Commercial Saint Sever - 2ème étage</v>
          </cell>
          <cell r="J221" t="str">
            <v>ROUEN</v>
          </cell>
          <cell r="K221" t="str">
            <v>76000</v>
          </cell>
          <cell r="L221" t="str">
            <v>FR</v>
          </cell>
          <cell r="M221" t="str">
            <v>https://antoine.corp.waycom.net/#/link/C-WHIWW</v>
          </cell>
          <cell r="N221" t="str">
            <v>C-BDFXA</v>
          </cell>
          <cell r="O221" t="str">
            <v>IDK Group</v>
          </cell>
          <cell r="P221" t="str">
            <v>DE037249</v>
          </cell>
          <cell r="Q221" t="str">
            <v>CO-EMDGO</v>
          </cell>
          <cell r="R221" t="str">
            <v>in-progress</v>
          </cell>
          <cell r="S221" t="str">
            <v>https://antoine.corp.waycom.net/#/link/CO-EMDGO</v>
          </cell>
          <cell r="T221" t="str">
            <v>IDKIDS 2021</v>
          </cell>
          <cell r="U221" t="str">
            <v>tsalmon</v>
          </cell>
          <cell r="V221"/>
          <cell r="W221"/>
          <cell r="X221" t="str">
            <v>WO-JWTXH</v>
          </cell>
          <cell r="Y221" t="str">
            <v>Lien Telecom ADSL - France - Lien Telecom ADSL France dégroupage total</v>
          </cell>
          <cell r="Z221" t="str">
            <v>in-progress</v>
          </cell>
          <cell r="AA221" t="str">
            <v>https://antoine.corp.waycom.net/#/link/WO-JWTXH</v>
          </cell>
          <cell r="AB221" t="str">
            <v>1.0000</v>
          </cell>
          <cell r="AC221" t="str">
            <v>lkowal</v>
          </cell>
          <cell r="AD221" t="str">
            <v>30/09/2021</v>
          </cell>
          <cell r="AE221" t="str">
            <v>30/09/2021</v>
          </cell>
          <cell r="AF221"/>
          <cell r="AG221" t="str">
            <v>P-PQTIM</v>
          </cell>
          <cell r="AH221" t="str">
            <v>Recette de lien livré</v>
          </cell>
          <cell r="AI221" t="str">
            <v>manual</v>
          </cell>
          <cell r="AJ221" t="str">
            <v>new</v>
          </cell>
          <cell r="AK221"/>
          <cell r="AL221"/>
          <cell r="AM221"/>
          <cell r="AN221"/>
          <cell r="AO221"/>
        </row>
        <row r="222">
          <cell r="A222" t="str">
            <v>WOI-ZFUME</v>
          </cell>
          <cell r="B222" t="str">
            <v>Lien Telecom FTTH 1 Gbps France</v>
          </cell>
          <cell r="C222" t="str">
            <v>2021-10-05</v>
          </cell>
          <cell r="D222" t="str">
            <v>adecouture</v>
          </cell>
          <cell r="E222" t="str">
            <v>https://antoine.corp.waycom.net/#/link/WOI-ZFUME</v>
          </cell>
          <cell r="F222" t="str">
            <v>C-NGHKT</v>
          </cell>
          <cell r="G222" t="str">
            <v>oka0007</v>
          </cell>
          <cell r="H222" t="str">
            <v>OKAIDI</v>
          </cell>
          <cell r="I222" t="str">
            <v>Route de Carpentras
Route de Carpentras</v>
          </cell>
          <cell r="J222" t="str">
            <v>LE PONTET</v>
          </cell>
          <cell r="K222" t="str">
            <v>84130</v>
          </cell>
          <cell r="L222" t="str">
            <v>FR</v>
          </cell>
          <cell r="M222" t="str">
            <v>https://antoine.corp.waycom.net/#/link/C-NGHKT</v>
          </cell>
          <cell r="N222" t="str">
            <v>C-BDFXA</v>
          </cell>
          <cell r="O222" t="str">
            <v>IDK Group</v>
          </cell>
          <cell r="P222" t="str">
            <v>DE037249</v>
          </cell>
          <cell r="Q222" t="str">
            <v>CO-EMDGO</v>
          </cell>
          <cell r="R222" t="str">
            <v>in-progress</v>
          </cell>
          <cell r="S222" t="str">
            <v>https://antoine.corp.waycom.net/#/link/CO-EMDGO</v>
          </cell>
          <cell r="T222" t="str">
            <v>IDKIDS 2021</v>
          </cell>
          <cell r="U222" t="str">
            <v>tsalmon</v>
          </cell>
          <cell r="V222"/>
          <cell r="W222"/>
          <cell r="X222" t="str">
            <v>WO-VRNWE</v>
          </cell>
          <cell r="Y222" t="str">
            <v>Lien Telecom FTTH - France - Lien Telecom FTTH 1 Gbps France</v>
          </cell>
          <cell r="Z222" t="str">
            <v>in-progress</v>
          </cell>
          <cell r="AA222" t="str">
            <v>https://antoine.corp.waycom.net/#/link/WO-VRNWE</v>
          </cell>
          <cell r="AB222" t="str">
            <v>1.0000</v>
          </cell>
          <cell r="AC222" t="str">
            <v>lkowal</v>
          </cell>
          <cell r="AD222" t="str">
            <v>30/09/2021</v>
          </cell>
          <cell r="AE222" t="str">
            <v>11/10/2021</v>
          </cell>
          <cell r="AF222"/>
          <cell r="AG222" t="str">
            <v>P-LINKS</v>
          </cell>
          <cell r="AH222" t="str">
            <v>Lien opérateur nu</v>
          </cell>
          <cell r="AI222" t="str">
            <v>automatic</v>
          </cell>
          <cell r="AJ222" t="str">
            <v>ordered</v>
          </cell>
          <cell r="AK222" t="str">
            <v>05/10/2021 00:00:00</v>
          </cell>
          <cell r="AL222" t="str">
            <v>18/10/2021 13:00:00</v>
          </cell>
          <cell r="AM222"/>
          <cell r="AN222" t="str">
            <v>19/10/2021 00:00:00</v>
          </cell>
          <cell r="AO222"/>
        </row>
        <row r="223">
          <cell r="A223" t="str">
            <v>WOI-JXZRQ</v>
          </cell>
          <cell r="B223" t="str">
            <v>Lien Telecom FTTH - France - Lien Telecom FTTH 1 Gbps France</v>
          </cell>
          <cell r="C223"/>
          <cell r="D223"/>
          <cell r="E223" t="str">
            <v>https://antoine.corp.waycom.net/#/link/WOI-JXZRQ</v>
          </cell>
          <cell r="F223" t="str">
            <v>C-NGHKT</v>
          </cell>
          <cell r="G223" t="str">
            <v>oka0007</v>
          </cell>
          <cell r="H223" t="str">
            <v>OKAIDI</v>
          </cell>
          <cell r="I223" t="str">
            <v>Route de Carpentras
Route de Carpentras</v>
          </cell>
          <cell r="J223" t="str">
            <v>LE PONTET</v>
          </cell>
          <cell r="K223" t="str">
            <v>84130</v>
          </cell>
          <cell r="L223" t="str">
            <v>FR</v>
          </cell>
          <cell r="M223" t="str">
            <v>https://antoine.corp.waycom.net/#/link/C-NGHKT</v>
          </cell>
          <cell r="N223" t="str">
            <v>C-BDFXA</v>
          </cell>
          <cell r="O223" t="str">
            <v>IDK Group</v>
          </cell>
          <cell r="P223" t="str">
            <v>DE037249</v>
          </cell>
          <cell r="Q223" t="str">
            <v>CO-EMDGO</v>
          </cell>
          <cell r="R223" t="str">
            <v>in-progress</v>
          </cell>
          <cell r="S223" t="str">
            <v>https://antoine.corp.waycom.net/#/link/CO-EMDGO</v>
          </cell>
          <cell r="T223" t="str">
            <v>IDKIDS 2021</v>
          </cell>
          <cell r="U223" t="str">
            <v>tsalmon</v>
          </cell>
          <cell r="V223"/>
          <cell r="W223"/>
          <cell r="X223" t="str">
            <v>WO-VRNWE</v>
          </cell>
          <cell r="Y223" t="str">
            <v>Lien Telecom FTTH - France - Lien Telecom FTTH 1 Gbps France</v>
          </cell>
          <cell r="Z223" t="str">
            <v>in-progress</v>
          </cell>
          <cell r="AA223" t="str">
            <v>https://antoine.corp.waycom.net/#/link/WO-VRNWE</v>
          </cell>
          <cell r="AB223" t="str">
            <v>1.0000</v>
          </cell>
          <cell r="AC223" t="str">
            <v>lkowal</v>
          </cell>
          <cell r="AD223" t="str">
            <v>30/09/2021</v>
          </cell>
          <cell r="AE223" t="str">
            <v>30/09/2021</v>
          </cell>
          <cell r="AF223"/>
          <cell r="AG223" t="str">
            <v>P-PQTIM</v>
          </cell>
          <cell r="AH223" t="str">
            <v>Recette de lien livré</v>
          </cell>
          <cell r="AI223" t="str">
            <v>manual</v>
          </cell>
          <cell r="AJ223" t="str">
            <v>new</v>
          </cell>
          <cell r="AK223"/>
          <cell r="AL223"/>
          <cell r="AM223"/>
          <cell r="AN223"/>
          <cell r="AO223"/>
        </row>
        <row r="224">
          <cell r="A224" t="str">
            <v>WOI-WRBJL</v>
          </cell>
          <cell r="B224" t="str">
            <v>Lien Telecom ADSL France dégroupage total</v>
          </cell>
          <cell r="C224" t="str">
            <v>2021-10-08</v>
          </cell>
          <cell r="D224" t="str">
            <v>lboignet</v>
          </cell>
          <cell r="E224" t="str">
            <v>https://antoine.corp.waycom.net/#/link/WOI-WRBJL</v>
          </cell>
          <cell r="F224" t="str">
            <v>C-WNMEH</v>
          </cell>
          <cell r="G224" t="str">
            <v>oka1378</v>
          </cell>
          <cell r="H224" t="str">
            <v>OKAIDI</v>
          </cell>
          <cell r="I224" t="str">
            <v>Avenue Roland Moreno
ZAC du PAC du Pays de Meaux</v>
          </cell>
          <cell r="J224" t="str">
            <v>MEAUX</v>
          </cell>
          <cell r="K224" t="str">
            <v>77000</v>
          </cell>
          <cell r="L224" t="str">
            <v>FR</v>
          </cell>
          <cell r="M224" t="str">
            <v>https://antoine.corp.waycom.net/#/link/C-WNMEH</v>
          </cell>
          <cell r="N224" t="str">
            <v>C-BDFXA</v>
          </cell>
          <cell r="O224" t="str">
            <v>IDK Group</v>
          </cell>
          <cell r="P224" t="str">
            <v>DE037249</v>
          </cell>
          <cell r="Q224" t="str">
            <v>CO-EMDGO</v>
          </cell>
          <cell r="R224" t="str">
            <v>in-progress</v>
          </cell>
          <cell r="S224" t="str">
            <v>https://antoine.corp.waycom.net/#/link/CO-EMDGO</v>
          </cell>
          <cell r="T224" t="str">
            <v>IDKIDS 2021</v>
          </cell>
          <cell r="U224" t="str">
            <v>tsalmon</v>
          </cell>
          <cell r="V224"/>
          <cell r="W224"/>
          <cell r="X224" t="str">
            <v>WO-ZZKEQ</v>
          </cell>
          <cell r="Y224" t="str">
            <v>Lien Telecom ADSL - France - Lien Telecom ADSL France dégroupage total</v>
          </cell>
          <cell r="Z224" t="str">
            <v>in-progress</v>
          </cell>
          <cell r="AA224" t="str">
            <v>https://antoine.corp.waycom.net/#/link/WO-ZZKEQ</v>
          </cell>
          <cell r="AB224" t="str">
            <v>1.0000</v>
          </cell>
          <cell r="AC224" t="str">
            <v>lkowal</v>
          </cell>
          <cell r="AD224" t="str">
            <v>30/09/2021</v>
          </cell>
          <cell r="AE224" t="str">
            <v>11/10/2021</v>
          </cell>
          <cell r="AF224"/>
          <cell r="AG224" t="str">
            <v>P-LINKS</v>
          </cell>
          <cell r="AH224" t="str">
            <v>Lien opérateur nu</v>
          </cell>
          <cell r="AI224" t="str">
            <v>automatic</v>
          </cell>
          <cell r="AJ224" t="str">
            <v>waiting</v>
          </cell>
          <cell r="AK224" t="str">
            <v>07/10/2021 23:59:59</v>
          </cell>
          <cell r="AL224"/>
          <cell r="AM224"/>
          <cell r="AN224" t="str">
            <v>12/10/2021 00:00:00</v>
          </cell>
          <cell r="AO224"/>
        </row>
        <row r="225">
          <cell r="A225" t="str">
            <v>WOI-JIQWI</v>
          </cell>
          <cell r="B225" t="str">
            <v>Lien Telecom ADSL - France - Lien Telecom ADSL France dégroupage total</v>
          </cell>
          <cell r="C225"/>
          <cell r="D225"/>
          <cell r="E225" t="str">
            <v>https://antoine.corp.waycom.net/#/link/WOI-JIQWI</v>
          </cell>
          <cell r="F225" t="str">
            <v>C-WNMEH</v>
          </cell>
          <cell r="G225" t="str">
            <v>oka1378</v>
          </cell>
          <cell r="H225" t="str">
            <v>OKAIDI</v>
          </cell>
          <cell r="I225" t="str">
            <v>Avenue Roland Moreno
ZAC du PAC du Pays de Meaux</v>
          </cell>
          <cell r="J225" t="str">
            <v>MEAUX</v>
          </cell>
          <cell r="K225" t="str">
            <v>77000</v>
          </cell>
          <cell r="L225" t="str">
            <v>FR</v>
          </cell>
          <cell r="M225" t="str">
            <v>https://antoine.corp.waycom.net/#/link/C-WNMEH</v>
          </cell>
          <cell r="N225" t="str">
            <v>C-BDFXA</v>
          </cell>
          <cell r="O225" t="str">
            <v>IDK Group</v>
          </cell>
          <cell r="P225" t="str">
            <v>DE037249</v>
          </cell>
          <cell r="Q225" t="str">
            <v>CO-EMDGO</v>
          </cell>
          <cell r="R225" t="str">
            <v>in-progress</v>
          </cell>
          <cell r="S225" t="str">
            <v>https://antoine.corp.waycom.net/#/link/CO-EMDGO</v>
          </cell>
          <cell r="T225" t="str">
            <v>IDKIDS 2021</v>
          </cell>
          <cell r="U225" t="str">
            <v>tsalmon</v>
          </cell>
          <cell r="V225"/>
          <cell r="W225"/>
          <cell r="X225" t="str">
            <v>WO-ZZKEQ</v>
          </cell>
          <cell r="Y225" t="str">
            <v>Lien Telecom ADSL - France - Lien Telecom ADSL France dégroupage total</v>
          </cell>
          <cell r="Z225" t="str">
            <v>in-progress</v>
          </cell>
          <cell r="AA225" t="str">
            <v>https://antoine.corp.waycom.net/#/link/WO-ZZKEQ</v>
          </cell>
          <cell r="AB225" t="str">
            <v>1.0000</v>
          </cell>
          <cell r="AC225" t="str">
            <v>lkowal</v>
          </cell>
          <cell r="AD225" t="str">
            <v>30/09/2021</v>
          </cell>
          <cell r="AE225" t="str">
            <v>30/09/2021</v>
          </cell>
          <cell r="AF225"/>
          <cell r="AG225" t="str">
            <v>P-PQTIM</v>
          </cell>
          <cell r="AH225" t="str">
            <v>Recette de lien livré</v>
          </cell>
          <cell r="AI225" t="str">
            <v>manual</v>
          </cell>
          <cell r="AJ225" t="str">
            <v>new</v>
          </cell>
          <cell r="AK225"/>
          <cell r="AL225"/>
          <cell r="AM225"/>
          <cell r="AN225"/>
          <cell r="AO225"/>
        </row>
        <row r="226">
          <cell r="A226" t="str">
            <v>WOI-AJWDF</v>
          </cell>
          <cell r="B226" t="str">
            <v>Lien Telecom ADSL France dégroupage total</v>
          </cell>
          <cell r="C226" t="str">
            <v>2021-10-11</v>
          </cell>
          <cell r="D226" t="str">
            <v>lboignet</v>
          </cell>
          <cell r="E226" t="str">
            <v>https://antoine.corp.waycom.net/#/link/WOI-AJWDF</v>
          </cell>
          <cell r="F226" t="str">
            <v>C-BDPBK</v>
          </cell>
          <cell r="G226" t="str">
            <v>oka0276</v>
          </cell>
          <cell r="H226" t="str">
            <v>OKAIDI</v>
          </cell>
          <cell r="I226" t="str">
            <v>1 Avenue de l'Europe</v>
          </cell>
          <cell r="J226" t="str">
            <v>MONT SAINT MARTIN</v>
          </cell>
          <cell r="K226" t="str">
            <v>54350</v>
          </cell>
          <cell r="L226" t="str">
            <v>FR</v>
          </cell>
          <cell r="M226" t="str">
            <v>https://antoine.corp.waycom.net/#/link/C-BDPBK</v>
          </cell>
          <cell r="N226" t="str">
            <v>C-BDFXA</v>
          </cell>
          <cell r="O226" t="str">
            <v>IDK Group</v>
          </cell>
          <cell r="P226" t="str">
            <v>DE037249</v>
          </cell>
          <cell r="Q226" t="str">
            <v>CO-EMDGO</v>
          </cell>
          <cell r="R226" t="str">
            <v>in-progress</v>
          </cell>
          <cell r="S226" t="str">
            <v>https://antoine.corp.waycom.net/#/link/CO-EMDGO</v>
          </cell>
          <cell r="T226" t="str">
            <v>IDKIDS 2021</v>
          </cell>
          <cell r="U226" t="str">
            <v>tsalmon</v>
          </cell>
          <cell r="V226"/>
          <cell r="W226"/>
          <cell r="X226" t="str">
            <v>WO-ISZOG</v>
          </cell>
          <cell r="Y226" t="str">
            <v>Lien Telecom ADSL - France - Lien Telecom ADSL France dégroupage total</v>
          </cell>
          <cell r="Z226" t="str">
            <v>in-progress</v>
          </cell>
          <cell r="AA226" t="str">
            <v>https://antoine.corp.waycom.net/#/link/WO-ISZOG</v>
          </cell>
          <cell r="AB226" t="str">
            <v>1.0000</v>
          </cell>
          <cell r="AC226" t="str">
            <v>lkowal</v>
          </cell>
          <cell r="AD226" t="str">
            <v>30/09/2021</v>
          </cell>
          <cell r="AE226" t="str">
            <v>11/10/2021</v>
          </cell>
          <cell r="AF226"/>
          <cell r="AG226" t="str">
            <v>P-LINKS</v>
          </cell>
          <cell r="AH226" t="str">
            <v>Lien opérateur nu</v>
          </cell>
          <cell r="AI226" t="str">
            <v>automatic</v>
          </cell>
          <cell r="AJ226" t="str">
            <v>ordered</v>
          </cell>
          <cell r="AK226" t="str">
            <v>08/10/2021 23:59:59</v>
          </cell>
          <cell r="AL226"/>
          <cell r="AM226"/>
          <cell r="AN226" t="str">
            <v>12/10/2021 00:00:00</v>
          </cell>
          <cell r="AO226"/>
        </row>
        <row r="227">
          <cell r="A227" t="str">
            <v>WOI-USXMJ</v>
          </cell>
          <cell r="B227" t="str">
            <v>Lien Telecom ADSL - France - Lien Telecom ADSL France dégroupage total</v>
          </cell>
          <cell r="C227"/>
          <cell r="D227"/>
          <cell r="E227" t="str">
            <v>https://antoine.corp.waycom.net/#/link/WOI-USXMJ</v>
          </cell>
          <cell r="F227" t="str">
            <v>C-BDPBK</v>
          </cell>
          <cell r="G227" t="str">
            <v>oka0276</v>
          </cell>
          <cell r="H227" t="str">
            <v>OKAIDI</v>
          </cell>
          <cell r="I227" t="str">
            <v>1 Avenue de l'Europe</v>
          </cell>
          <cell r="J227" t="str">
            <v>MONT SAINT MARTIN</v>
          </cell>
          <cell r="K227" t="str">
            <v>54350</v>
          </cell>
          <cell r="L227" t="str">
            <v>FR</v>
          </cell>
          <cell r="M227" t="str">
            <v>https://antoine.corp.waycom.net/#/link/C-BDPBK</v>
          </cell>
          <cell r="N227" t="str">
            <v>C-BDFXA</v>
          </cell>
          <cell r="O227" t="str">
            <v>IDK Group</v>
          </cell>
          <cell r="P227" t="str">
            <v>DE037249</v>
          </cell>
          <cell r="Q227" t="str">
            <v>CO-EMDGO</v>
          </cell>
          <cell r="R227" t="str">
            <v>in-progress</v>
          </cell>
          <cell r="S227" t="str">
            <v>https://antoine.corp.waycom.net/#/link/CO-EMDGO</v>
          </cell>
          <cell r="T227" t="str">
            <v>IDKIDS 2021</v>
          </cell>
          <cell r="U227" t="str">
            <v>tsalmon</v>
          </cell>
          <cell r="V227"/>
          <cell r="W227"/>
          <cell r="X227" t="str">
            <v>WO-ISZOG</v>
          </cell>
          <cell r="Y227" t="str">
            <v>Lien Telecom ADSL - France - Lien Telecom ADSL France dégroupage total</v>
          </cell>
          <cell r="Z227" t="str">
            <v>in-progress</v>
          </cell>
          <cell r="AA227" t="str">
            <v>https://antoine.corp.waycom.net/#/link/WO-ISZOG</v>
          </cell>
          <cell r="AB227" t="str">
            <v>1.0000</v>
          </cell>
          <cell r="AC227" t="str">
            <v>lkowal</v>
          </cell>
          <cell r="AD227" t="str">
            <v>30/09/2021</v>
          </cell>
          <cell r="AE227" t="str">
            <v>30/09/2021</v>
          </cell>
          <cell r="AF227"/>
          <cell r="AG227" t="str">
            <v>P-PQTIM</v>
          </cell>
          <cell r="AH227" t="str">
            <v>Recette de lien livré</v>
          </cell>
          <cell r="AI227" t="str">
            <v>manual</v>
          </cell>
          <cell r="AJ227" t="str">
            <v>new</v>
          </cell>
          <cell r="AK227"/>
          <cell r="AL227"/>
          <cell r="AM227"/>
          <cell r="AN227"/>
          <cell r="AO227"/>
        </row>
        <row r="228">
          <cell r="A228" t="str">
            <v>WOI-AIACA</v>
          </cell>
          <cell r="B228" t="str">
            <v>Lien Telecom ADSL France dégroupage total</v>
          </cell>
          <cell r="C228" t="str">
            <v>2021-10-11</v>
          </cell>
          <cell r="D228" t="str">
            <v>adecouture</v>
          </cell>
          <cell r="E228" t="str">
            <v>https://antoine.corp.waycom.net/#/link/WOI-AIACA</v>
          </cell>
          <cell r="F228" t="str">
            <v>C-MNTLP</v>
          </cell>
          <cell r="G228" t="str">
            <v>oka0172</v>
          </cell>
          <cell r="H228" t="str">
            <v>OKAIDI</v>
          </cell>
          <cell r="I228" t="str">
            <v>Rue Jean Bigot
C.C Carrefour - Z.A.C des Prés</v>
          </cell>
          <cell r="J228" t="str">
            <v>ISSOIRE</v>
          </cell>
          <cell r="K228" t="str">
            <v>63500</v>
          </cell>
          <cell r="L228" t="str">
            <v>FR</v>
          </cell>
          <cell r="M228" t="str">
            <v>https://antoine.corp.waycom.net/#/link/C-MNTLP</v>
          </cell>
          <cell r="N228" t="str">
            <v>C-BDFXA</v>
          </cell>
          <cell r="O228" t="str">
            <v>IDK Group</v>
          </cell>
          <cell r="P228" t="str">
            <v>DE037249</v>
          </cell>
          <cell r="Q228" t="str">
            <v>CO-EMDGO</v>
          </cell>
          <cell r="R228" t="str">
            <v>in-progress</v>
          </cell>
          <cell r="S228" t="str">
            <v>https://antoine.corp.waycom.net/#/link/CO-EMDGO</v>
          </cell>
          <cell r="T228" t="str">
            <v>IDKIDS 2021</v>
          </cell>
          <cell r="U228" t="str">
            <v>tsalmon</v>
          </cell>
          <cell r="V228"/>
          <cell r="W228"/>
          <cell r="X228" t="str">
            <v>WO-AMSEH</v>
          </cell>
          <cell r="Y228" t="str">
            <v>Lien Telecom ADSL - France - Lien Telecom ADSL France dégroupage total</v>
          </cell>
          <cell r="Z228" t="str">
            <v>in-progress</v>
          </cell>
          <cell r="AA228" t="str">
            <v>https://antoine.corp.waycom.net/#/link/WO-AMSEH</v>
          </cell>
          <cell r="AB228" t="str">
            <v>1.0000</v>
          </cell>
          <cell r="AC228" t="str">
            <v>lkowal</v>
          </cell>
          <cell r="AD228" t="str">
            <v>30/09/2021</v>
          </cell>
          <cell r="AE228" t="str">
            <v>07/10/2021</v>
          </cell>
          <cell r="AF228"/>
          <cell r="AG228" t="str">
            <v>P-LINKS</v>
          </cell>
          <cell r="AH228" t="str">
            <v>Lien opérateur nu</v>
          </cell>
          <cell r="AI228" t="str">
            <v>automatic</v>
          </cell>
          <cell r="AJ228" t="str">
            <v>waiting</v>
          </cell>
          <cell r="AK228" t="str">
            <v>08/10/2021 23:59:59</v>
          </cell>
          <cell r="AL228"/>
          <cell r="AM228"/>
          <cell r="AN228" t="str">
            <v>11/10/2021 00:00:00</v>
          </cell>
          <cell r="AO228"/>
        </row>
        <row r="229">
          <cell r="A229" t="str">
            <v>WOI-VNPDL</v>
          </cell>
          <cell r="B229" t="str">
            <v>Lien Telecom ADSL - France - Lien Telecom ADSL France dégroupage total</v>
          </cell>
          <cell r="C229"/>
          <cell r="D229"/>
          <cell r="E229" t="str">
            <v>https://antoine.corp.waycom.net/#/link/WOI-VNPDL</v>
          </cell>
          <cell r="F229" t="str">
            <v>C-MNTLP</v>
          </cell>
          <cell r="G229" t="str">
            <v>oka0172</v>
          </cell>
          <cell r="H229" t="str">
            <v>OKAIDI</v>
          </cell>
          <cell r="I229" t="str">
            <v>Rue Jean Bigot
C.C Carrefour - Z.A.C des Prés</v>
          </cell>
          <cell r="J229" t="str">
            <v>ISSOIRE</v>
          </cell>
          <cell r="K229" t="str">
            <v>63500</v>
          </cell>
          <cell r="L229" t="str">
            <v>FR</v>
          </cell>
          <cell r="M229" t="str">
            <v>https://antoine.corp.waycom.net/#/link/C-MNTLP</v>
          </cell>
          <cell r="N229" t="str">
            <v>C-BDFXA</v>
          </cell>
          <cell r="O229" t="str">
            <v>IDK Group</v>
          </cell>
          <cell r="P229" t="str">
            <v>DE037249</v>
          </cell>
          <cell r="Q229" t="str">
            <v>CO-EMDGO</v>
          </cell>
          <cell r="R229" t="str">
            <v>in-progress</v>
          </cell>
          <cell r="S229" t="str">
            <v>https://antoine.corp.waycom.net/#/link/CO-EMDGO</v>
          </cell>
          <cell r="T229" t="str">
            <v>IDKIDS 2021</v>
          </cell>
          <cell r="U229" t="str">
            <v>tsalmon</v>
          </cell>
          <cell r="V229"/>
          <cell r="W229"/>
          <cell r="X229" t="str">
            <v>WO-AMSEH</v>
          </cell>
          <cell r="Y229" t="str">
            <v>Lien Telecom ADSL - France - Lien Telecom ADSL France dégroupage total</v>
          </cell>
          <cell r="Z229" t="str">
            <v>in-progress</v>
          </cell>
          <cell r="AA229" t="str">
            <v>https://antoine.corp.waycom.net/#/link/WO-AMSEH</v>
          </cell>
          <cell r="AB229" t="str">
            <v>1.0000</v>
          </cell>
          <cell r="AC229" t="str">
            <v>lkowal</v>
          </cell>
          <cell r="AD229" t="str">
            <v>30/09/2021</v>
          </cell>
          <cell r="AE229" t="str">
            <v>30/09/2021</v>
          </cell>
          <cell r="AF229"/>
          <cell r="AG229" t="str">
            <v>P-PQTIM</v>
          </cell>
          <cell r="AH229" t="str">
            <v>Recette de lien livré</v>
          </cell>
          <cell r="AI229" t="str">
            <v>manual</v>
          </cell>
          <cell r="AJ229" t="str">
            <v>new</v>
          </cell>
          <cell r="AK229"/>
          <cell r="AL229"/>
          <cell r="AM229"/>
          <cell r="AN229"/>
          <cell r="AO229"/>
        </row>
        <row r="230">
          <cell r="A230" t="str">
            <v>WOI-NBDJJ</v>
          </cell>
          <cell r="B230" t="str">
            <v>Lien Telecom ADSL France dégroupage total</v>
          </cell>
          <cell r="C230" t="str">
            <v>2021-10-08</v>
          </cell>
          <cell r="D230" t="str">
            <v>adecouture</v>
          </cell>
          <cell r="E230" t="str">
            <v>https://antoine.corp.waycom.net/#/link/WOI-NBDJJ</v>
          </cell>
          <cell r="F230" t="str">
            <v>C-EASBD</v>
          </cell>
          <cell r="G230" t="str">
            <v>oka0152</v>
          </cell>
          <cell r="H230" t="str">
            <v>OKAIDI</v>
          </cell>
          <cell r="I230" t="str">
            <v>46 Rue Saint-Denis</v>
          </cell>
          <cell r="J230" t="str">
            <v>COLOMBES</v>
          </cell>
          <cell r="K230" t="str">
            <v>92700</v>
          </cell>
          <cell r="L230" t="str">
            <v>FR</v>
          </cell>
          <cell r="M230" t="str">
            <v>https://antoine.corp.waycom.net/#/link/C-EASBD</v>
          </cell>
          <cell r="N230" t="str">
            <v>C-BDFXA</v>
          </cell>
          <cell r="O230" t="str">
            <v>IDK Group</v>
          </cell>
          <cell r="P230" t="str">
            <v>DE037249</v>
          </cell>
          <cell r="Q230" t="str">
            <v>CO-EMDGO</v>
          </cell>
          <cell r="R230" t="str">
            <v>in-progress</v>
          </cell>
          <cell r="S230" t="str">
            <v>https://antoine.corp.waycom.net/#/link/CO-EMDGO</v>
          </cell>
          <cell r="T230" t="str">
            <v>IDKIDS 2021</v>
          </cell>
          <cell r="U230" t="str">
            <v>tsalmon</v>
          </cell>
          <cell r="V230"/>
          <cell r="W230"/>
          <cell r="X230" t="str">
            <v>WO-GVUJB</v>
          </cell>
          <cell r="Y230" t="str">
            <v>Lien Telecom ADSL - France - Lien Telecom ADSL France dégroupage total</v>
          </cell>
          <cell r="Z230" t="str">
            <v>in-progress</v>
          </cell>
          <cell r="AA230" t="str">
            <v>https://antoine.corp.waycom.net/#/link/WO-GVUJB</v>
          </cell>
          <cell r="AB230" t="str">
            <v>1.0000</v>
          </cell>
          <cell r="AC230" t="str">
            <v>lkowal</v>
          </cell>
          <cell r="AD230" t="str">
            <v>30/09/2021</v>
          </cell>
          <cell r="AE230" t="str">
            <v>08/10/2021</v>
          </cell>
          <cell r="AF230"/>
          <cell r="AG230" t="str">
            <v>P-LINKS</v>
          </cell>
          <cell r="AH230" t="str">
            <v>Lien opérateur nu</v>
          </cell>
          <cell r="AI230" t="str">
            <v>automatic</v>
          </cell>
          <cell r="AJ230" t="str">
            <v>ordered</v>
          </cell>
          <cell r="AK230" t="str">
            <v>07/10/2021 23:59:59</v>
          </cell>
          <cell r="AL230"/>
          <cell r="AM230"/>
          <cell r="AN230" t="str">
            <v>12/10/2021 00:00:00</v>
          </cell>
          <cell r="AO230"/>
        </row>
        <row r="231">
          <cell r="A231" t="str">
            <v>WOI-OAMHV</v>
          </cell>
          <cell r="B231" t="str">
            <v>Lien Telecom ADSL - France - Lien Telecom ADSL France dégroupage total</v>
          </cell>
          <cell r="C231"/>
          <cell r="D231"/>
          <cell r="E231" t="str">
            <v>https://antoine.corp.waycom.net/#/link/WOI-OAMHV</v>
          </cell>
          <cell r="F231" t="str">
            <v>C-EASBD</v>
          </cell>
          <cell r="G231" t="str">
            <v>oka0152</v>
          </cell>
          <cell r="H231" t="str">
            <v>OKAIDI</v>
          </cell>
          <cell r="I231" t="str">
            <v>46 Rue Saint-Denis</v>
          </cell>
          <cell r="J231" t="str">
            <v>COLOMBES</v>
          </cell>
          <cell r="K231" t="str">
            <v>92700</v>
          </cell>
          <cell r="L231" t="str">
            <v>FR</v>
          </cell>
          <cell r="M231" t="str">
            <v>https://antoine.corp.waycom.net/#/link/C-EASBD</v>
          </cell>
          <cell r="N231" t="str">
            <v>C-BDFXA</v>
          </cell>
          <cell r="O231" t="str">
            <v>IDK Group</v>
          </cell>
          <cell r="P231" t="str">
            <v>DE037249</v>
          </cell>
          <cell r="Q231" t="str">
            <v>CO-EMDGO</v>
          </cell>
          <cell r="R231" t="str">
            <v>in-progress</v>
          </cell>
          <cell r="S231" t="str">
            <v>https://antoine.corp.waycom.net/#/link/CO-EMDGO</v>
          </cell>
          <cell r="T231" t="str">
            <v>IDKIDS 2021</v>
          </cell>
          <cell r="U231" t="str">
            <v>tsalmon</v>
          </cell>
          <cell r="V231"/>
          <cell r="W231"/>
          <cell r="X231" t="str">
            <v>WO-GVUJB</v>
          </cell>
          <cell r="Y231" t="str">
            <v>Lien Telecom ADSL - France - Lien Telecom ADSL France dégroupage total</v>
          </cell>
          <cell r="Z231" t="str">
            <v>in-progress</v>
          </cell>
          <cell r="AA231" t="str">
            <v>https://antoine.corp.waycom.net/#/link/WO-GVUJB</v>
          </cell>
          <cell r="AB231" t="str">
            <v>1.0000</v>
          </cell>
          <cell r="AC231" t="str">
            <v>lkowal</v>
          </cell>
          <cell r="AD231" t="str">
            <v>30/09/2021</v>
          </cell>
          <cell r="AE231" t="str">
            <v>30/09/2021</v>
          </cell>
          <cell r="AF231"/>
          <cell r="AG231" t="str">
            <v>P-PQTIM</v>
          </cell>
          <cell r="AH231" t="str">
            <v>Recette de lien livré</v>
          </cell>
          <cell r="AI231" t="str">
            <v>manual</v>
          </cell>
          <cell r="AJ231" t="str">
            <v>new</v>
          </cell>
          <cell r="AK231"/>
          <cell r="AL231"/>
          <cell r="AM231"/>
          <cell r="AN231"/>
          <cell r="AO231"/>
        </row>
        <row r="232">
          <cell r="A232" t="str">
            <v>WOI-OFTMW</v>
          </cell>
          <cell r="B232" t="str">
            <v>Lien Telecom ADSL France dégroupage total</v>
          </cell>
          <cell r="C232" t="str">
            <v>2021-10-08</v>
          </cell>
          <cell r="D232" t="str">
            <v>adecouture</v>
          </cell>
          <cell r="E232" t="str">
            <v>https://antoine.corp.waycom.net/#/link/WOI-OFTMW</v>
          </cell>
          <cell r="F232" t="str">
            <v>C-TSVGN</v>
          </cell>
          <cell r="G232" t="str">
            <v>oka1674</v>
          </cell>
          <cell r="H232" t="str">
            <v>OKAIDI</v>
          </cell>
          <cell r="I232" t="str">
            <v>Route Départementale 14
Centre Com. Carrefour FLINS</v>
          </cell>
          <cell r="J232" t="str">
            <v>FLINS SUR SEINE</v>
          </cell>
          <cell r="K232" t="str">
            <v>78410</v>
          </cell>
          <cell r="L232" t="str">
            <v>FR</v>
          </cell>
          <cell r="M232" t="str">
            <v>https://antoine.corp.waycom.net/#/link/C-TSVGN</v>
          </cell>
          <cell r="N232" t="str">
            <v>C-BDFXA</v>
          </cell>
          <cell r="O232" t="str">
            <v>IDK Group</v>
          </cell>
          <cell r="P232" t="str">
            <v>DE037249</v>
          </cell>
          <cell r="Q232" t="str">
            <v>CO-EMDGO</v>
          </cell>
          <cell r="R232" t="str">
            <v>in-progress</v>
          </cell>
          <cell r="S232" t="str">
            <v>https://antoine.corp.waycom.net/#/link/CO-EMDGO</v>
          </cell>
          <cell r="T232" t="str">
            <v>IDKIDS 2021</v>
          </cell>
          <cell r="U232" t="str">
            <v>tsalmon</v>
          </cell>
          <cell r="V232"/>
          <cell r="W232"/>
          <cell r="X232" t="str">
            <v>WO-IUCXC</v>
          </cell>
          <cell r="Y232" t="str">
            <v>Lien Telecom ADSL - France - Lien Telecom ADSL France dégroupage total</v>
          </cell>
          <cell r="Z232" t="str">
            <v>in-progress</v>
          </cell>
          <cell r="AA232" t="str">
            <v>https://antoine.corp.waycom.net/#/link/WO-IUCXC</v>
          </cell>
          <cell r="AB232" t="str">
            <v>1.0000</v>
          </cell>
          <cell r="AC232" t="str">
            <v>lkowal</v>
          </cell>
          <cell r="AD232" t="str">
            <v>30/09/2021</v>
          </cell>
          <cell r="AE232" t="str">
            <v>08/10/2021</v>
          </cell>
          <cell r="AF232"/>
          <cell r="AG232" t="str">
            <v>P-LINKS</v>
          </cell>
          <cell r="AH232" t="str">
            <v>Lien opérateur nu</v>
          </cell>
          <cell r="AI232" t="str">
            <v>automatic</v>
          </cell>
          <cell r="AJ232" t="str">
            <v>ordered</v>
          </cell>
          <cell r="AK232" t="str">
            <v>06/10/2021 23:59:59</v>
          </cell>
          <cell r="AL232"/>
          <cell r="AM232"/>
          <cell r="AN232" t="str">
            <v>12/10/2021 00:00:00</v>
          </cell>
          <cell r="AO232"/>
        </row>
        <row r="233">
          <cell r="A233" t="str">
            <v>WOI-ADGMI</v>
          </cell>
          <cell r="B233" t="str">
            <v>Lien Telecom ADSL - France - Lien Telecom ADSL France dégroupage total</v>
          </cell>
          <cell r="C233"/>
          <cell r="D233"/>
          <cell r="E233" t="str">
            <v>https://antoine.corp.waycom.net/#/link/WOI-ADGMI</v>
          </cell>
          <cell r="F233" t="str">
            <v>C-TSVGN</v>
          </cell>
          <cell r="G233" t="str">
            <v>oka1674</v>
          </cell>
          <cell r="H233" t="str">
            <v>OKAIDI</v>
          </cell>
          <cell r="I233" t="str">
            <v>Route Départementale 14
Centre Com. Carrefour FLINS</v>
          </cell>
          <cell r="J233" t="str">
            <v>FLINS SUR SEINE</v>
          </cell>
          <cell r="K233" t="str">
            <v>78410</v>
          </cell>
          <cell r="L233" t="str">
            <v>FR</v>
          </cell>
          <cell r="M233" t="str">
            <v>https://antoine.corp.waycom.net/#/link/C-TSVGN</v>
          </cell>
          <cell r="N233" t="str">
            <v>C-BDFXA</v>
          </cell>
          <cell r="O233" t="str">
            <v>IDK Group</v>
          </cell>
          <cell r="P233" t="str">
            <v>DE037249</v>
          </cell>
          <cell r="Q233" t="str">
            <v>CO-EMDGO</v>
          </cell>
          <cell r="R233" t="str">
            <v>in-progress</v>
          </cell>
          <cell r="S233" t="str">
            <v>https://antoine.corp.waycom.net/#/link/CO-EMDGO</v>
          </cell>
          <cell r="T233" t="str">
            <v>IDKIDS 2021</v>
          </cell>
          <cell r="U233" t="str">
            <v>tsalmon</v>
          </cell>
          <cell r="V233"/>
          <cell r="W233"/>
          <cell r="X233" t="str">
            <v>WO-IUCXC</v>
          </cell>
          <cell r="Y233" t="str">
            <v>Lien Telecom ADSL - France - Lien Telecom ADSL France dégroupage total</v>
          </cell>
          <cell r="Z233" t="str">
            <v>in-progress</v>
          </cell>
          <cell r="AA233" t="str">
            <v>https://antoine.corp.waycom.net/#/link/WO-IUCXC</v>
          </cell>
          <cell r="AB233" t="str">
            <v>1.0000</v>
          </cell>
          <cell r="AC233" t="str">
            <v>lkowal</v>
          </cell>
          <cell r="AD233" t="str">
            <v>30/09/2021</v>
          </cell>
          <cell r="AE233" t="str">
            <v>30/09/2021</v>
          </cell>
          <cell r="AF233"/>
          <cell r="AG233" t="str">
            <v>P-PQTIM</v>
          </cell>
          <cell r="AH233" t="str">
            <v>Recette de lien livré</v>
          </cell>
          <cell r="AI233" t="str">
            <v>manual</v>
          </cell>
          <cell r="AJ233" t="str">
            <v>new</v>
          </cell>
          <cell r="AK233"/>
          <cell r="AL233"/>
          <cell r="AM233"/>
          <cell r="AN233"/>
          <cell r="AO233"/>
        </row>
        <row r="234">
          <cell r="A234" t="str">
            <v>WOI-YJARN</v>
          </cell>
          <cell r="B234" t="str">
            <v>Lien Telecom ADSL France dégroupage total</v>
          </cell>
          <cell r="C234" t="str">
            <v>2021-10-08</v>
          </cell>
          <cell r="D234" t="str">
            <v>adecouture</v>
          </cell>
          <cell r="E234" t="str">
            <v>https://antoine.corp.waycom.net/#/link/WOI-YJARN</v>
          </cell>
          <cell r="F234" t="str">
            <v>C-TSLIV</v>
          </cell>
          <cell r="G234" t="str">
            <v>oka1667</v>
          </cell>
          <cell r="H234" t="str">
            <v>OKAIDI</v>
          </cell>
          <cell r="I234" t="str">
            <v>Avenue de l'Europe
Centre Commercial Auchan</v>
          </cell>
          <cell r="J234" t="str">
            <v>LEERS</v>
          </cell>
          <cell r="K234" t="str">
            <v>59115</v>
          </cell>
          <cell r="L234" t="str">
            <v>FR</v>
          </cell>
          <cell r="M234" t="str">
            <v>https://antoine.corp.waycom.net/#/link/C-TSLIV</v>
          </cell>
          <cell r="N234" t="str">
            <v>C-BDFXA</v>
          </cell>
          <cell r="O234" t="str">
            <v>IDK Group</v>
          </cell>
          <cell r="P234" t="str">
            <v>DE037249</v>
          </cell>
          <cell r="Q234" t="str">
            <v>CO-EMDGO</v>
          </cell>
          <cell r="R234" t="str">
            <v>in-progress</v>
          </cell>
          <cell r="S234" t="str">
            <v>https://antoine.corp.waycom.net/#/link/CO-EMDGO</v>
          </cell>
          <cell r="T234" t="str">
            <v>IDKIDS 2021</v>
          </cell>
          <cell r="U234" t="str">
            <v>tsalmon</v>
          </cell>
          <cell r="V234"/>
          <cell r="W234"/>
          <cell r="X234" t="str">
            <v>WO-WIHMS</v>
          </cell>
          <cell r="Y234" t="str">
            <v>Lien Telecom ADSL - France - Lien Telecom ADSL France dégroupage total</v>
          </cell>
          <cell r="Z234" t="str">
            <v>in-progress</v>
          </cell>
          <cell r="AA234" t="str">
            <v>https://antoine.corp.waycom.net/#/link/WO-WIHMS</v>
          </cell>
          <cell r="AB234" t="str">
            <v>1.0000</v>
          </cell>
          <cell r="AC234" t="str">
            <v>lkowal</v>
          </cell>
          <cell r="AD234" t="str">
            <v>30/09/2021</v>
          </cell>
          <cell r="AE234" t="str">
            <v>08/10/2021</v>
          </cell>
          <cell r="AF234" t="str">
            <v>.</v>
          </cell>
          <cell r="AG234" t="str">
            <v>P-LINKS</v>
          </cell>
          <cell r="AH234" t="str">
            <v>Lien opérateur nu</v>
          </cell>
          <cell r="AI234" t="str">
            <v>automatic</v>
          </cell>
          <cell r="AJ234" t="str">
            <v>waiting</v>
          </cell>
          <cell r="AK234" t="str">
            <v>06/10/2021 23:59:59</v>
          </cell>
          <cell r="AL234"/>
          <cell r="AM234"/>
          <cell r="AN234" t="str">
            <v>11/10/2021 00:00:00</v>
          </cell>
          <cell r="AO234"/>
        </row>
        <row r="235">
          <cell r="A235" t="str">
            <v>WOI-ZTCMB</v>
          </cell>
          <cell r="B235" t="str">
            <v>Lien Telecom ADSL - France - Lien Telecom ADSL France dégroupage total</v>
          </cell>
          <cell r="C235"/>
          <cell r="D235"/>
          <cell r="E235" t="str">
            <v>https://antoine.corp.waycom.net/#/link/WOI-ZTCMB</v>
          </cell>
          <cell r="F235" t="str">
            <v>C-TSLIV</v>
          </cell>
          <cell r="G235" t="str">
            <v>oka1667</v>
          </cell>
          <cell r="H235" t="str">
            <v>OKAIDI</v>
          </cell>
          <cell r="I235" t="str">
            <v>Avenue de l'Europe
Centre Commercial Auchan</v>
          </cell>
          <cell r="J235" t="str">
            <v>LEERS</v>
          </cell>
          <cell r="K235" t="str">
            <v>59115</v>
          </cell>
          <cell r="L235" t="str">
            <v>FR</v>
          </cell>
          <cell r="M235" t="str">
            <v>https://antoine.corp.waycom.net/#/link/C-TSLIV</v>
          </cell>
          <cell r="N235" t="str">
            <v>C-BDFXA</v>
          </cell>
          <cell r="O235" t="str">
            <v>IDK Group</v>
          </cell>
          <cell r="P235" t="str">
            <v>DE037249</v>
          </cell>
          <cell r="Q235" t="str">
            <v>CO-EMDGO</v>
          </cell>
          <cell r="R235" t="str">
            <v>in-progress</v>
          </cell>
          <cell r="S235" t="str">
            <v>https://antoine.corp.waycom.net/#/link/CO-EMDGO</v>
          </cell>
          <cell r="T235" t="str">
            <v>IDKIDS 2021</v>
          </cell>
          <cell r="U235" t="str">
            <v>tsalmon</v>
          </cell>
          <cell r="V235"/>
          <cell r="W235"/>
          <cell r="X235" t="str">
            <v>WO-WIHMS</v>
          </cell>
          <cell r="Y235" t="str">
            <v>Lien Telecom ADSL - France - Lien Telecom ADSL France dégroupage total</v>
          </cell>
          <cell r="Z235" t="str">
            <v>in-progress</v>
          </cell>
          <cell r="AA235" t="str">
            <v>https://antoine.corp.waycom.net/#/link/WO-WIHMS</v>
          </cell>
          <cell r="AB235" t="str">
            <v>1.0000</v>
          </cell>
          <cell r="AC235" t="str">
            <v>lkowal</v>
          </cell>
          <cell r="AD235" t="str">
            <v>30/09/2021</v>
          </cell>
          <cell r="AE235" t="str">
            <v>30/09/2021</v>
          </cell>
          <cell r="AF235" t="str">
            <v>.</v>
          </cell>
          <cell r="AG235" t="str">
            <v>P-PQTIM</v>
          </cell>
          <cell r="AH235" t="str">
            <v>Recette de lien livré</v>
          </cell>
          <cell r="AI235" t="str">
            <v>manual</v>
          </cell>
          <cell r="AJ235" t="str">
            <v>new</v>
          </cell>
          <cell r="AK235"/>
          <cell r="AL235"/>
          <cell r="AM235"/>
          <cell r="AN235"/>
          <cell r="AO235"/>
        </row>
        <row r="236">
          <cell r="A236" t="str">
            <v>WOI-FZRBS</v>
          </cell>
          <cell r="B236" t="str">
            <v>Lien Telecom ADSL France dégroupage total</v>
          </cell>
          <cell r="C236" t="str">
            <v>2021-10-08</v>
          </cell>
          <cell r="D236" t="str">
            <v>adecouture</v>
          </cell>
          <cell r="E236" t="str">
            <v>https://antoine.corp.waycom.net/#/link/WOI-FZRBS</v>
          </cell>
          <cell r="F236" t="str">
            <v>C-AHDQD</v>
          </cell>
          <cell r="G236" t="str">
            <v>oka1648</v>
          </cell>
          <cell r="H236" t="str">
            <v>OKAIDI</v>
          </cell>
          <cell r="I236" t="str">
            <v>Rue de la Tour
CC Limoges Boisseuil  Route De Toulouse</v>
          </cell>
          <cell r="J236" t="str">
            <v>BOISSEUIL</v>
          </cell>
          <cell r="K236" t="str">
            <v>87220</v>
          </cell>
          <cell r="L236" t="str">
            <v>FR</v>
          </cell>
          <cell r="M236" t="str">
            <v>https://antoine.corp.waycom.net/#/link/C-AHDQD</v>
          </cell>
          <cell r="N236" t="str">
            <v>C-BDFXA</v>
          </cell>
          <cell r="O236" t="str">
            <v>IDK Group</v>
          </cell>
          <cell r="P236" t="str">
            <v>DE037249</v>
          </cell>
          <cell r="Q236" t="str">
            <v>CO-EMDGO</v>
          </cell>
          <cell r="R236" t="str">
            <v>in-progress</v>
          </cell>
          <cell r="S236" t="str">
            <v>https://antoine.corp.waycom.net/#/link/CO-EMDGO</v>
          </cell>
          <cell r="T236" t="str">
            <v>IDKIDS 2021</v>
          </cell>
          <cell r="U236" t="str">
            <v>tsalmon</v>
          </cell>
          <cell r="V236"/>
          <cell r="W236"/>
          <cell r="X236" t="str">
            <v>WO-XLNLL</v>
          </cell>
          <cell r="Y236" t="str">
            <v>Lien Telecom ADSL - France - Lien Telecom ADSL France dégroupage total</v>
          </cell>
          <cell r="Z236" t="str">
            <v>in-progress</v>
          </cell>
          <cell r="AA236" t="str">
            <v>https://antoine.corp.waycom.net/#/link/WO-XLNLL</v>
          </cell>
          <cell r="AB236" t="str">
            <v>1.0000</v>
          </cell>
          <cell r="AC236" t="str">
            <v>lkowal</v>
          </cell>
          <cell r="AD236" t="str">
            <v>30/09/2021</v>
          </cell>
          <cell r="AE236" t="str">
            <v>08/10/2021</v>
          </cell>
          <cell r="AF236"/>
          <cell r="AG236" t="str">
            <v>P-LINKS</v>
          </cell>
          <cell r="AH236" t="str">
            <v>Lien opérateur nu</v>
          </cell>
          <cell r="AI236" t="str">
            <v>automatic</v>
          </cell>
          <cell r="AJ236" t="str">
            <v>waiting</v>
          </cell>
          <cell r="AK236" t="str">
            <v>06/10/2021 23:59:59</v>
          </cell>
          <cell r="AL236"/>
          <cell r="AM236"/>
          <cell r="AN236" t="str">
            <v>11/10/2021 00:00:00</v>
          </cell>
          <cell r="AO236"/>
        </row>
        <row r="237">
          <cell r="A237" t="str">
            <v>WOI-FEMOB</v>
          </cell>
          <cell r="B237" t="str">
            <v>Lien Telecom ADSL - France - Lien Telecom ADSL France dégroupage total</v>
          </cell>
          <cell r="C237"/>
          <cell r="D237"/>
          <cell r="E237" t="str">
            <v>https://antoine.corp.waycom.net/#/link/WOI-FEMOB</v>
          </cell>
          <cell r="F237" t="str">
            <v>C-AHDQD</v>
          </cell>
          <cell r="G237" t="str">
            <v>oka1648</v>
          </cell>
          <cell r="H237" t="str">
            <v>OKAIDI</v>
          </cell>
          <cell r="I237" t="str">
            <v>Rue de la Tour
CC Limoges Boisseuil  Route De Toulouse</v>
          </cell>
          <cell r="J237" t="str">
            <v>BOISSEUIL</v>
          </cell>
          <cell r="K237" t="str">
            <v>87220</v>
          </cell>
          <cell r="L237" t="str">
            <v>FR</v>
          </cell>
          <cell r="M237" t="str">
            <v>https://antoine.corp.waycom.net/#/link/C-AHDQD</v>
          </cell>
          <cell r="N237" t="str">
            <v>C-BDFXA</v>
          </cell>
          <cell r="O237" t="str">
            <v>IDK Group</v>
          </cell>
          <cell r="P237" t="str">
            <v>DE037249</v>
          </cell>
          <cell r="Q237" t="str">
            <v>CO-EMDGO</v>
          </cell>
          <cell r="R237" t="str">
            <v>in-progress</v>
          </cell>
          <cell r="S237" t="str">
            <v>https://antoine.corp.waycom.net/#/link/CO-EMDGO</v>
          </cell>
          <cell r="T237" t="str">
            <v>IDKIDS 2021</v>
          </cell>
          <cell r="U237" t="str">
            <v>tsalmon</v>
          </cell>
          <cell r="V237"/>
          <cell r="W237"/>
          <cell r="X237" t="str">
            <v>WO-XLNLL</v>
          </cell>
          <cell r="Y237" t="str">
            <v>Lien Telecom ADSL - France - Lien Telecom ADSL France dégroupage total</v>
          </cell>
          <cell r="Z237" t="str">
            <v>in-progress</v>
          </cell>
          <cell r="AA237" t="str">
            <v>https://antoine.corp.waycom.net/#/link/WO-XLNLL</v>
          </cell>
          <cell r="AB237" t="str">
            <v>1.0000</v>
          </cell>
          <cell r="AC237" t="str">
            <v>lkowal</v>
          </cell>
          <cell r="AD237" t="str">
            <v>30/09/2021</v>
          </cell>
          <cell r="AE237" t="str">
            <v>30/09/2021</v>
          </cell>
          <cell r="AF237"/>
          <cell r="AG237" t="str">
            <v>P-PQTIM</v>
          </cell>
          <cell r="AH237" t="str">
            <v>Recette de lien livré</v>
          </cell>
          <cell r="AI237" t="str">
            <v>manual</v>
          </cell>
          <cell r="AJ237" t="str">
            <v>new</v>
          </cell>
          <cell r="AK237"/>
          <cell r="AL237"/>
          <cell r="AM237"/>
          <cell r="AN237"/>
          <cell r="AO237"/>
        </row>
        <row r="238">
          <cell r="A238" t="str">
            <v>WOI-VRTMT</v>
          </cell>
          <cell r="B238" t="str">
            <v>Lien Telecom ADSL France dégroupage total</v>
          </cell>
          <cell r="C238" t="str">
            <v>2021-10-08</v>
          </cell>
          <cell r="D238" t="str">
            <v>adecouture</v>
          </cell>
          <cell r="E238" t="str">
            <v>https://antoine.corp.waycom.net/#/link/WOI-VRTMT</v>
          </cell>
          <cell r="F238" t="str">
            <v>C-RVTAX</v>
          </cell>
          <cell r="G238" t="str">
            <v>oka1647</v>
          </cell>
          <cell r="H238" t="str">
            <v>OKAIDI</v>
          </cell>
          <cell r="I238" t="str">
            <v>Rocade de Bordeaux
C.Cial régional Rives D'Arcins  Rocade Sortie 20</v>
          </cell>
          <cell r="J238" t="str">
            <v>BEGLES</v>
          </cell>
          <cell r="K238" t="str">
            <v>33130</v>
          </cell>
          <cell r="L238" t="str">
            <v>FR</v>
          </cell>
          <cell r="M238" t="str">
            <v>https://antoine.corp.waycom.net/#/link/C-RVTAX</v>
          </cell>
          <cell r="N238" t="str">
            <v>C-BDFXA</v>
          </cell>
          <cell r="O238" t="str">
            <v>IDK Group</v>
          </cell>
          <cell r="P238" t="str">
            <v>DE037249</v>
          </cell>
          <cell r="Q238" t="str">
            <v>CO-EMDGO</v>
          </cell>
          <cell r="R238" t="str">
            <v>in-progress</v>
          </cell>
          <cell r="S238" t="str">
            <v>https://antoine.corp.waycom.net/#/link/CO-EMDGO</v>
          </cell>
          <cell r="T238" t="str">
            <v>IDKIDS 2021</v>
          </cell>
          <cell r="U238" t="str">
            <v>tsalmon</v>
          </cell>
          <cell r="V238"/>
          <cell r="W238"/>
          <cell r="X238" t="str">
            <v>WO-LOZUT</v>
          </cell>
          <cell r="Y238" t="str">
            <v>Lien Telecom ADSL - France - Lien Telecom ADSL France dégroupage total</v>
          </cell>
          <cell r="Z238" t="str">
            <v>in-progress</v>
          </cell>
          <cell r="AA238" t="str">
            <v>https://antoine.corp.waycom.net/#/link/WO-LOZUT</v>
          </cell>
          <cell r="AB238" t="str">
            <v>1.0000</v>
          </cell>
          <cell r="AC238" t="str">
            <v>lkowal</v>
          </cell>
          <cell r="AD238" t="str">
            <v>30/09/2021</v>
          </cell>
          <cell r="AE238" t="str">
            <v>08/10/2021</v>
          </cell>
          <cell r="AF238"/>
          <cell r="AG238" t="str">
            <v>P-LINKS</v>
          </cell>
          <cell r="AH238" t="str">
            <v>Lien opérateur nu</v>
          </cell>
          <cell r="AI238" t="str">
            <v>automatic</v>
          </cell>
          <cell r="AJ238" t="str">
            <v>waiting</v>
          </cell>
          <cell r="AK238" t="str">
            <v>06/10/2021 23:59:59</v>
          </cell>
          <cell r="AL238"/>
          <cell r="AM238"/>
          <cell r="AN238" t="str">
            <v>11/10/2021 00:00:00</v>
          </cell>
          <cell r="AO238"/>
        </row>
        <row r="239">
          <cell r="A239" t="str">
            <v>WOI-CNDIJ</v>
          </cell>
          <cell r="B239" t="str">
            <v>Lien Telecom ADSL - France - Lien Telecom ADSL France dégroupage total</v>
          </cell>
          <cell r="C239"/>
          <cell r="D239"/>
          <cell r="E239" t="str">
            <v>https://antoine.corp.waycom.net/#/link/WOI-CNDIJ</v>
          </cell>
          <cell r="F239" t="str">
            <v>C-RVTAX</v>
          </cell>
          <cell r="G239" t="str">
            <v>oka1647</v>
          </cell>
          <cell r="H239" t="str">
            <v>OKAIDI</v>
          </cell>
          <cell r="I239" t="str">
            <v>Rocade de Bordeaux
C.Cial régional Rives D'Arcins  Rocade Sortie 20</v>
          </cell>
          <cell r="J239" t="str">
            <v>BEGLES</v>
          </cell>
          <cell r="K239" t="str">
            <v>33130</v>
          </cell>
          <cell r="L239" t="str">
            <v>FR</v>
          </cell>
          <cell r="M239" t="str">
            <v>https://antoine.corp.waycom.net/#/link/C-RVTAX</v>
          </cell>
          <cell r="N239" t="str">
            <v>C-BDFXA</v>
          </cell>
          <cell r="O239" t="str">
            <v>IDK Group</v>
          </cell>
          <cell r="P239" t="str">
            <v>DE037249</v>
          </cell>
          <cell r="Q239" t="str">
            <v>CO-EMDGO</v>
          </cell>
          <cell r="R239" t="str">
            <v>in-progress</v>
          </cell>
          <cell r="S239" t="str">
            <v>https://antoine.corp.waycom.net/#/link/CO-EMDGO</v>
          </cell>
          <cell r="T239" t="str">
            <v>IDKIDS 2021</v>
          </cell>
          <cell r="U239" t="str">
            <v>tsalmon</v>
          </cell>
          <cell r="V239"/>
          <cell r="W239"/>
          <cell r="X239" t="str">
            <v>WO-LOZUT</v>
          </cell>
          <cell r="Y239" t="str">
            <v>Lien Telecom ADSL - France - Lien Telecom ADSL France dégroupage total</v>
          </cell>
          <cell r="Z239" t="str">
            <v>in-progress</v>
          </cell>
          <cell r="AA239" t="str">
            <v>https://antoine.corp.waycom.net/#/link/WO-LOZUT</v>
          </cell>
          <cell r="AB239" t="str">
            <v>1.0000</v>
          </cell>
          <cell r="AC239" t="str">
            <v>lkowal</v>
          </cell>
          <cell r="AD239" t="str">
            <v>30/09/2021</v>
          </cell>
          <cell r="AE239" t="str">
            <v>30/09/2021</v>
          </cell>
          <cell r="AF239"/>
          <cell r="AG239" t="str">
            <v>P-PQTIM</v>
          </cell>
          <cell r="AH239" t="str">
            <v>Recette de lien livré</v>
          </cell>
          <cell r="AI239" t="str">
            <v>manual</v>
          </cell>
          <cell r="AJ239" t="str">
            <v>new</v>
          </cell>
          <cell r="AK239"/>
          <cell r="AL239"/>
          <cell r="AM239"/>
          <cell r="AN239"/>
          <cell r="AO239"/>
        </row>
        <row r="240">
          <cell r="A240" t="str">
            <v>WOI-NKKTB</v>
          </cell>
          <cell r="B240" t="str">
            <v>Lien Telecom ADSL France dégroupage total</v>
          </cell>
          <cell r="C240" t="str">
            <v>2021-10-08</v>
          </cell>
          <cell r="D240" t="str">
            <v>adecouture</v>
          </cell>
          <cell r="E240" t="str">
            <v>https://antoine.corp.waycom.net/#/link/WOI-NKKTB</v>
          </cell>
          <cell r="F240" t="str">
            <v>C-PODAV</v>
          </cell>
          <cell r="G240" t="str">
            <v>oka1604</v>
          </cell>
          <cell r="H240" t="str">
            <v>OKAIDI</v>
          </cell>
          <cell r="I240" t="str">
            <v>Avenue Philéas Fogg
Cc Casino Route Nationale 29</v>
          </cell>
          <cell r="J240" t="str">
            <v>GLISY</v>
          </cell>
          <cell r="K240" t="str">
            <v>80440</v>
          </cell>
          <cell r="L240" t="str">
            <v>FR</v>
          </cell>
          <cell r="M240" t="str">
            <v>https://antoine.corp.waycom.net/#/link/C-PODAV</v>
          </cell>
          <cell r="N240" t="str">
            <v>C-BDFXA</v>
          </cell>
          <cell r="O240" t="str">
            <v>IDK Group</v>
          </cell>
          <cell r="P240" t="str">
            <v>DE037249</v>
          </cell>
          <cell r="Q240" t="str">
            <v>CO-EMDGO</v>
          </cell>
          <cell r="R240" t="str">
            <v>in-progress</v>
          </cell>
          <cell r="S240" t="str">
            <v>https://antoine.corp.waycom.net/#/link/CO-EMDGO</v>
          </cell>
          <cell r="T240" t="str">
            <v>IDKIDS 2021</v>
          </cell>
          <cell r="U240" t="str">
            <v>tsalmon</v>
          </cell>
          <cell r="V240"/>
          <cell r="W240"/>
          <cell r="X240" t="str">
            <v>WO-TNOJF</v>
          </cell>
          <cell r="Y240" t="str">
            <v>Lien Telecom ADSL - France - Lien Telecom ADSL France dégroupage total</v>
          </cell>
          <cell r="Z240" t="str">
            <v>in-progress</v>
          </cell>
          <cell r="AA240" t="str">
            <v>https://antoine.corp.waycom.net/#/link/WO-TNOJF</v>
          </cell>
          <cell r="AB240" t="str">
            <v>1.0000</v>
          </cell>
          <cell r="AC240" t="str">
            <v>lkowal</v>
          </cell>
          <cell r="AD240" t="str">
            <v>30/09/2021</v>
          </cell>
          <cell r="AE240" t="str">
            <v>08/10/2021</v>
          </cell>
          <cell r="AF240"/>
          <cell r="AG240" t="str">
            <v>P-LINKS</v>
          </cell>
          <cell r="AH240" t="str">
            <v>Lien opérateur nu</v>
          </cell>
          <cell r="AI240" t="str">
            <v>automatic</v>
          </cell>
          <cell r="AJ240" t="str">
            <v>waiting</v>
          </cell>
          <cell r="AK240" t="str">
            <v>06/10/2021 23:59:59</v>
          </cell>
          <cell r="AL240"/>
          <cell r="AM240"/>
          <cell r="AN240" t="str">
            <v>11/10/2021 00:00:00</v>
          </cell>
          <cell r="AO240"/>
        </row>
        <row r="241">
          <cell r="A241" t="str">
            <v>WOI-KFBCY</v>
          </cell>
          <cell r="B241" t="str">
            <v>Lien Telecom ADSL - France - Lien Telecom ADSL France dégroupage total</v>
          </cell>
          <cell r="C241"/>
          <cell r="D241"/>
          <cell r="E241" t="str">
            <v>https://antoine.corp.waycom.net/#/link/WOI-KFBCY</v>
          </cell>
          <cell r="F241" t="str">
            <v>C-PODAV</v>
          </cell>
          <cell r="G241" t="str">
            <v>oka1604</v>
          </cell>
          <cell r="H241" t="str">
            <v>OKAIDI</v>
          </cell>
          <cell r="I241" t="str">
            <v>Avenue Philéas Fogg
Cc Casino Route Nationale 29</v>
          </cell>
          <cell r="J241" t="str">
            <v>GLISY</v>
          </cell>
          <cell r="K241" t="str">
            <v>80440</v>
          </cell>
          <cell r="L241" t="str">
            <v>FR</v>
          </cell>
          <cell r="M241" t="str">
            <v>https://antoine.corp.waycom.net/#/link/C-PODAV</v>
          </cell>
          <cell r="N241" t="str">
            <v>C-BDFXA</v>
          </cell>
          <cell r="O241" t="str">
            <v>IDK Group</v>
          </cell>
          <cell r="P241" t="str">
            <v>DE037249</v>
          </cell>
          <cell r="Q241" t="str">
            <v>CO-EMDGO</v>
          </cell>
          <cell r="R241" t="str">
            <v>in-progress</v>
          </cell>
          <cell r="S241" t="str">
            <v>https://antoine.corp.waycom.net/#/link/CO-EMDGO</v>
          </cell>
          <cell r="T241" t="str">
            <v>IDKIDS 2021</v>
          </cell>
          <cell r="U241" t="str">
            <v>tsalmon</v>
          </cell>
          <cell r="V241"/>
          <cell r="W241"/>
          <cell r="X241" t="str">
            <v>WO-TNOJF</v>
          </cell>
          <cell r="Y241" t="str">
            <v>Lien Telecom ADSL - France - Lien Telecom ADSL France dégroupage total</v>
          </cell>
          <cell r="Z241" t="str">
            <v>in-progress</v>
          </cell>
          <cell r="AA241" t="str">
            <v>https://antoine.corp.waycom.net/#/link/WO-TNOJF</v>
          </cell>
          <cell r="AB241" t="str">
            <v>1.0000</v>
          </cell>
          <cell r="AC241" t="str">
            <v>lkowal</v>
          </cell>
          <cell r="AD241" t="str">
            <v>30/09/2021</v>
          </cell>
          <cell r="AE241" t="str">
            <v>30/09/2021</v>
          </cell>
          <cell r="AF241"/>
          <cell r="AG241" t="str">
            <v>P-PQTIM</v>
          </cell>
          <cell r="AH241" t="str">
            <v>Recette de lien livré</v>
          </cell>
          <cell r="AI241" t="str">
            <v>manual</v>
          </cell>
          <cell r="AJ241" t="str">
            <v>new</v>
          </cell>
          <cell r="AK241"/>
          <cell r="AL241"/>
          <cell r="AM241"/>
          <cell r="AN241"/>
          <cell r="AO241"/>
        </row>
        <row r="242">
          <cell r="A242" t="str">
            <v>WOI-QPSFF</v>
          </cell>
          <cell r="B242" t="str">
            <v>Lien Telecom ADSL France dégroupage total</v>
          </cell>
          <cell r="C242" t="str">
            <v>2021-10-08</v>
          </cell>
          <cell r="D242" t="str">
            <v>adecouture</v>
          </cell>
          <cell r="E242" t="str">
            <v>https://antoine.corp.waycom.net/#/link/WOI-QPSFF</v>
          </cell>
          <cell r="F242" t="str">
            <v>C-VIDIF</v>
          </cell>
          <cell r="G242" t="str">
            <v>oka1549</v>
          </cell>
          <cell r="H242" t="str">
            <v>OKAIDI</v>
          </cell>
          <cell r="I242" t="str">
            <v>Avenue du Président Roosevelt
CC Croix Dampierre</v>
          </cell>
          <cell r="J242" t="str">
            <v>CHALONS EN CHAMPAGNE</v>
          </cell>
          <cell r="K242" t="str">
            <v>51000</v>
          </cell>
          <cell r="L242" t="str">
            <v>FR</v>
          </cell>
          <cell r="M242" t="str">
            <v>https://antoine.corp.waycom.net/#/link/C-VIDIF</v>
          </cell>
          <cell r="N242" t="str">
            <v>C-BDFXA</v>
          </cell>
          <cell r="O242" t="str">
            <v>IDK Group</v>
          </cell>
          <cell r="P242" t="str">
            <v>DE037249</v>
          </cell>
          <cell r="Q242" t="str">
            <v>CO-EMDGO</v>
          </cell>
          <cell r="R242" t="str">
            <v>in-progress</v>
          </cell>
          <cell r="S242" t="str">
            <v>https://antoine.corp.waycom.net/#/link/CO-EMDGO</v>
          </cell>
          <cell r="T242" t="str">
            <v>IDKIDS 2021</v>
          </cell>
          <cell r="U242" t="str">
            <v>tsalmon</v>
          </cell>
          <cell r="V242"/>
          <cell r="W242"/>
          <cell r="X242" t="str">
            <v>WO-BFRMM</v>
          </cell>
          <cell r="Y242" t="str">
            <v>Lien Telecom ADSL - France - Lien Telecom ADSL France dégroupage total</v>
          </cell>
          <cell r="Z242" t="str">
            <v>in-progress</v>
          </cell>
          <cell r="AA242" t="str">
            <v>https://antoine.corp.waycom.net/#/link/WO-BFRMM</v>
          </cell>
          <cell r="AB242" t="str">
            <v>1.0000</v>
          </cell>
          <cell r="AC242" t="str">
            <v>lkowal</v>
          </cell>
          <cell r="AD242" t="str">
            <v>30/09/2021</v>
          </cell>
          <cell r="AE242" t="str">
            <v>08/10/2021</v>
          </cell>
          <cell r="AF242"/>
          <cell r="AG242" t="str">
            <v>P-LINKS</v>
          </cell>
          <cell r="AH242" t="str">
            <v>Lien opérateur nu</v>
          </cell>
          <cell r="AI242" t="str">
            <v>automatic</v>
          </cell>
          <cell r="AJ242" t="str">
            <v>ordered</v>
          </cell>
          <cell r="AK242" t="str">
            <v>06/10/2021 23:59:59</v>
          </cell>
          <cell r="AL242"/>
          <cell r="AM242"/>
          <cell r="AN242" t="str">
            <v>12/10/2021 00:00:00</v>
          </cell>
          <cell r="AO242"/>
        </row>
        <row r="243">
          <cell r="A243" t="str">
            <v>WOI-GVTJI</v>
          </cell>
          <cell r="B243" t="str">
            <v>Lien Telecom ADSL - France - Lien Telecom ADSL France dégroupage total</v>
          </cell>
          <cell r="C243"/>
          <cell r="D243"/>
          <cell r="E243" t="str">
            <v>https://antoine.corp.waycom.net/#/link/WOI-GVTJI</v>
          </cell>
          <cell r="F243" t="str">
            <v>C-VIDIF</v>
          </cell>
          <cell r="G243" t="str">
            <v>oka1549</v>
          </cell>
          <cell r="H243" t="str">
            <v>OKAIDI</v>
          </cell>
          <cell r="I243" t="str">
            <v>Avenue du Président Roosevelt
CC Croix Dampierre</v>
          </cell>
          <cell r="J243" t="str">
            <v>CHALONS EN CHAMPAGNE</v>
          </cell>
          <cell r="K243" t="str">
            <v>51000</v>
          </cell>
          <cell r="L243" t="str">
            <v>FR</v>
          </cell>
          <cell r="M243" t="str">
            <v>https://antoine.corp.waycom.net/#/link/C-VIDIF</v>
          </cell>
          <cell r="N243" t="str">
            <v>C-BDFXA</v>
          </cell>
          <cell r="O243" t="str">
            <v>IDK Group</v>
          </cell>
          <cell r="P243" t="str">
            <v>DE037249</v>
          </cell>
          <cell r="Q243" t="str">
            <v>CO-EMDGO</v>
          </cell>
          <cell r="R243" t="str">
            <v>in-progress</v>
          </cell>
          <cell r="S243" t="str">
            <v>https://antoine.corp.waycom.net/#/link/CO-EMDGO</v>
          </cell>
          <cell r="T243" t="str">
            <v>IDKIDS 2021</v>
          </cell>
          <cell r="U243" t="str">
            <v>tsalmon</v>
          </cell>
          <cell r="V243"/>
          <cell r="W243"/>
          <cell r="X243" t="str">
            <v>WO-BFRMM</v>
          </cell>
          <cell r="Y243" t="str">
            <v>Lien Telecom ADSL - France - Lien Telecom ADSL France dégroupage total</v>
          </cell>
          <cell r="Z243" t="str">
            <v>in-progress</v>
          </cell>
          <cell r="AA243" t="str">
            <v>https://antoine.corp.waycom.net/#/link/WO-BFRMM</v>
          </cell>
          <cell r="AB243" t="str">
            <v>1.0000</v>
          </cell>
          <cell r="AC243" t="str">
            <v>lkowal</v>
          </cell>
          <cell r="AD243" t="str">
            <v>30/09/2021</v>
          </cell>
          <cell r="AE243" t="str">
            <v>30/09/2021</v>
          </cell>
          <cell r="AF243"/>
          <cell r="AG243" t="str">
            <v>P-PQTIM</v>
          </cell>
          <cell r="AH243" t="str">
            <v>Recette de lien livré</v>
          </cell>
          <cell r="AI243" t="str">
            <v>manual</v>
          </cell>
          <cell r="AJ243" t="str">
            <v>new</v>
          </cell>
          <cell r="AK243"/>
          <cell r="AL243"/>
          <cell r="AM243"/>
          <cell r="AN243"/>
          <cell r="AO243"/>
        </row>
        <row r="244">
          <cell r="A244" t="str">
            <v>WOI-JSKBD</v>
          </cell>
          <cell r="B244" t="str">
            <v>Lien Telecom ADSL France dégroupage total</v>
          </cell>
          <cell r="C244" t="str">
            <v>2021-10-08</v>
          </cell>
          <cell r="D244" t="str">
            <v>adecouture</v>
          </cell>
          <cell r="E244" t="str">
            <v>https://antoine.corp.waycom.net/#/link/WOI-JSKBD</v>
          </cell>
          <cell r="F244" t="str">
            <v>C-MAFVK</v>
          </cell>
          <cell r="G244" t="str">
            <v>oka1539</v>
          </cell>
          <cell r="H244" t="str">
            <v>OKAIDI</v>
          </cell>
          <cell r="I244" t="str">
            <v>Rue du Grand Launay
CC Grand Maine</v>
          </cell>
          <cell r="J244" t="str">
            <v>ANGERS</v>
          </cell>
          <cell r="K244" t="str">
            <v>49000</v>
          </cell>
          <cell r="L244" t="str">
            <v>FR</v>
          </cell>
          <cell r="M244" t="str">
            <v>https://antoine.corp.waycom.net/#/link/C-MAFVK</v>
          </cell>
          <cell r="N244" t="str">
            <v>C-BDFXA</v>
          </cell>
          <cell r="O244" t="str">
            <v>IDK Group</v>
          </cell>
          <cell r="P244" t="str">
            <v>DE037249</v>
          </cell>
          <cell r="Q244" t="str">
            <v>CO-EMDGO</v>
          </cell>
          <cell r="R244" t="str">
            <v>in-progress</v>
          </cell>
          <cell r="S244" t="str">
            <v>https://antoine.corp.waycom.net/#/link/CO-EMDGO</v>
          </cell>
          <cell r="T244" t="str">
            <v>IDKIDS 2021</v>
          </cell>
          <cell r="U244" t="str">
            <v>tsalmon</v>
          </cell>
          <cell r="V244"/>
          <cell r="W244"/>
          <cell r="X244" t="str">
            <v>WO-SCJBL</v>
          </cell>
          <cell r="Y244" t="str">
            <v>Lien Telecom ADSL - France - Lien Telecom ADSL France dégroupage total</v>
          </cell>
          <cell r="Z244" t="str">
            <v>in-progress</v>
          </cell>
          <cell r="AA244" t="str">
            <v>https://antoine.corp.waycom.net/#/link/WO-SCJBL</v>
          </cell>
          <cell r="AB244" t="str">
            <v>1.0000</v>
          </cell>
          <cell r="AC244" t="str">
            <v>lkowal</v>
          </cell>
          <cell r="AD244" t="str">
            <v>30/09/2021</v>
          </cell>
          <cell r="AE244" t="str">
            <v>08/10/2021</v>
          </cell>
          <cell r="AF244"/>
          <cell r="AG244" t="str">
            <v>P-LINKS</v>
          </cell>
          <cell r="AH244" t="str">
            <v>Lien opérateur nu</v>
          </cell>
          <cell r="AI244" t="str">
            <v>automatic</v>
          </cell>
          <cell r="AJ244" t="str">
            <v>ordered</v>
          </cell>
          <cell r="AK244" t="str">
            <v>06/10/2021 23:59:59</v>
          </cell>
          <cell r="AL244"/>
          <cell r="AM244"/>
          <cell r="AN244" t="str">
            <v>12/10/2021 00:00:00</v>
          </cell>
          <cell r="AO244"/>
        </row>
        <row r="245">
          <cell r="A245" t="str">
            <v>WOI-HRDUD</v>
          </cell>
          <cell r="B245" t="str">
            <v>Lien Telecom ADSL - France - Lien Telecom ADSL France dégroupage total</v>
          </cell>
          <cell r="C245"/>
          <cell r="D245"/>
          <cell r="E245" t="str">
            <v>https://antoine.corp.waycom.net/#/link/WOI-HRDUD</v>
          </cell>
          <cell r="F245" t="str">
            <v>C-MAFVK</v>
          </cell>
          <cell r="G245" t="str">
            <v>oka1539</v>
          </cell>
          <cell r="H245" t="str">
            <v>OKAIDI</v>
          </cell>
          <cell r="I245" t="str">
            <v>Rue du Grand Launay
CC Grand Maine</v>
          </cell>
          <cell r="J245" t="str">
            <v>ANGERS</v>
          </cell>
          <cell r="K245" t="str">
            <v>49000</v>
          </cell>
          <cell r="L245" t="str">
            <v>FR</v>
          </cell>
          <cell r="M245" t="str">
            <v>https://antoine.corp.waycom.net/#/link/C-MAFVK</v>
          </cell>
          <cell r="N245" t="str">
            <v>C-BDFXA</v>
          </cell>
          <cell r="O245" t="str">
            <v>IDK Group</v>
          </cell>
          <cell r="P245" t="str">
            <v>DE037249</v>
          </cell>
          <cell r="Q245" t="str">
            <v>CO-EMDGO</v>
          </cell>
          <cell r="R245" t="str">
            <v>in-progress</v>
          </cell>
          <cell r="S245" t="str">
            <v>https://antoine.corp.waycom.net/#/link/CO-EMDGO</v>
          </cell>
          <cell r="T245" t="str">
            <v>IDKIDS 2021</v>
          </cell>
          <cell r="U245" t="str">
            <v>tsalmon</v>
          </cell>
          <cell r="V245"/>
          <cell r="W245"/>
          <cell r="X245" t="str">
            <v>WO-SCJBL</v>
          </cell>
          <cell r="Y245" t="str">
            <v>Lien Telecom ADSL - France - Lien Telecom ADSL France dégroupage total</v>
          </cell>
          <cell r="Z245" t="str">
            <v>in-progress</v>
          </cell>
          <cell r="AA245" t="str">
            <v>https://antoine.corp.waycom.net/#/link/WO-SCJBL</v>
          </cell>
          <cell r="AB245" t="str">
            <v>1.0000</v>
          </cell>
          <cell r="AC245" t="str">
            <v>lkowal</v>
          </cell>
          <cell r="AD245" t="str">
            <v>30/09/2021</v>
          </cell>
          <cell r="AE245" t="str">
            <v>30/09/2021</v>
          </cell>
          <cell r="AF245"/>
          <cell r="AG245" t="str">
            <v>P-PQTIM</v>
          </cell>
          <cell r="AH245" t="str">
            <v>Recette de lien livré</v>
          </cell>
          <cell r="AI245" t="str">
            <v>manual</v>
          </cell>
          <cell r="AJ245" t="str">
            <v>new</v>
          </cell>
          <cell r="AK245"/>
          <cell r="AL245"/>
          <cell r="AM245"/>
          <cell r="AN245"/>
          <cell r="AO245"/>
        </row>
        <row r="246">
          <cell r="A246" t="str">
            <v>WOI-STTXK</v>
          </cell>
          <cell r="B246" t="str">
            <v>Lien Telecom FTTH 1 Gbps France</v>
          </cell>
          <cell r="C246" t="str">
            <v>2021-10-08</v>
          </cell>
          <cell r="D246" t="str">
            <v>adecouture</v>
          </cell>
          <cell r="E246" t="str">
            <v>https://antoine.corp.waycom.net/#/link/WOI-STTXK</v>
          </cell>
          <cell r="F246" t="str">
            <v>C-SQYCT</v>
          </cell>
          <cell r="G246" t="str">
            <v>oka1399</v>
          </cell>
          <cell r="H246" t="str">
            <v>OKAIDI</v>
          </cell>
          <cell r="I246" t="str">
            <v>Avenue des Alpes
Centre commercial Polygone</v>
          </cell>
          <cell r="J246" t="str">
            <v>CAGNES SUR MER</v>
          </cell>
          <cell r="K246" t="str">
            <v>06800</v>
          </cell>
          <cell r="L246" t="str">
            <v>FR</v>
          </cell>
          <cell r="M246" t="str">
            <v>https://antoine.corp.waycom.net/#/link/C-SQYCT</v>
          </cell>
          <cell r="N246" t="str">
            <v>C-BDFXA</v>
          </cell>
          <cell r="O246" t="str">
            <v>IDK Group</v>
          </cell>
          <cell r="P246" t="str">
            <v>DE037249</v>
          </cell>
          <cell r="Q246" t="str">
            <v>CO-EMDGO</v>
          </cell>
          <cell r="R246" t="str">
            <v>in-progress</v>
          </cell>
          <cell r="S246" t="str">
            <v>https://antoine.corp.waycom.net/#/link/CO-EMDGO</v>
          </cell>
          <cell r="T246" t="str">
            <v>IDKIDS 2021</v>
          </cell>
          <cell r="U246" t="str">
            <v>tsalmon</v>
          </cell>
          <cell r="V246"/>
          <cell r="W246"/>
          <cell r="X246" t="str">
            <v>WO-OVTGV</v>
          </cell>
          <cell r="Y246" t="str">
            <v>Lien Telecom FTTH - France - Lien Telecom FTTH 1 Gbps France</v>
          </cell>
          <cell r="Z246" t="str">
            <v>in-progress</v>
          </cell>
          <cell r="AA246" t="str">
            <v>https://antoine.corp.waycom.net/#/link/WO-OVTGV</v>
          </cell>
          <cell r="AB246" t="str">
            <v>1.0000</v>
          </cell>
          <cell r="AC246" t="str">
            <v>lkowal</v>
          </cell>
          <cell r="AD246" t="str">
            <v>30/09/2021</v>
          </cell>
          <cell r="AE246" t="str">
            <v>08/10/2021</v>
          </cell>
          <cell r="AF246" t="str">
            <v>OKAIDI</v>
          </cell>
          <cell r="AG246" t="str">
            <v>P-SFRFH</v>
          </cell>
          <cell r="AH246" t="str">
            <v>Lien FTTH  SFR nu - France</v>
          </cell>
          <cell r="AI246" t="str">
            <v>automatic</v>
          </cell>
          <cell r="AJ246" t="str">
            <v>ordered</v>
          </cell>
          <cell r="AK246"/>
          <cell r="AL246"/>
          <cell r="AM246"/>
          <cell r="AN246" t="str">
            <v>12/10/2021 00:00:00</v>
          </cell>
          <cell r="AO246"/>
        </row>
        <row r="247">
          <cell r="A247" t="str">
            <v>WOI-EVDDN</v>
          </cell>
          <cell r="B247" t="str">
            <v>Lien Telecom FTTH - France - Lien Telecom FTTH 1 Gbps France</v>
          </cell>
          <cell r="C247"/>
          <cell r="D247"/>
          <cell r="E247" t="str">
            <v>https://antoine.corp.waycom.net/#/link/WOI-EVDDN</v>
          </cell>
          <cell r="F247" t="str">
            <v>C-SQYCT</v>
          </cell>
          <cell r="G247" t="str">
            <v>oka1399</v>
          </cell>
          <cell r="H247" t="str">
            <v>OKAIDI</v>
          </cell>
          <cell r="I247" t="str">
            <v>Avenue des Alpes
Centre commercial Polygone</v>
          </cell>
          <cell r="J247" t="str">
            <v>CAGNES SUR MER</v>
          </cell>
          <cell r="K247" t="str">
            <v>06800</v>
          </cell>
          <cell r="L247" t="str">
            <v>FR</v>
          </cell>
          <cell r="M247" t="str">
            <v>https://antoine.corp.waycom.net/#/link/C-SQYCT</v>
          </cell>
          <cell r="N247" t="str">
            <v>C-BDFXA</v>
          </cell>
          <cell r="O247" t="str">
            <v>IDK Group</v>
          </cell>
          <cell r="P247" t="str">
            <v>DE037249</v>
          </cell>
          <cell r="Q247" t="str">
            <v>CO-EMDGO</v>
          </cell>
          <cell r="R247" t="str">
            <v>in-progress</v>
          </cell>
          <cell r="S247" t="str">
            <v>https://antoine.corp.waycom.net/#/link/CO-EMDGO</v>
          </cell>
          <cell r="T247" t="str">
            <v>IDKIDS 2021</v>
          </cell>
          <cell r="U247" t="str">
            <v>tsalmon</v>
          </cell>
          <cell r="V247"/>
          <cell r="W247"/>
          <cell r="X247" t="str">
            <v>WO-OVTGV</v>
          </cell>
          <cell r="Y247" t="str">
            <v>Lien Telecom FTTH - France - Lien Telecom FTTH 1 Gbps France</v>
          </cell>
          <cell r="Z247" t="str">
            <v>in-progress</v>
          </cell>
          <cell r="AA247" t="str">
            <v>https://antoine.corp.waycom.net/#/link/WO-OVTGV</v>
          </cell>
          <cell r="AB247" t="str">
            <v>1.0000</v>
          </cell>
          <cell r="AC247" t="str">
            <v>lkowal</v>
          </cell>
          <cell r="AD247" t="str">
            <v>30/09/2021</v>
          </cell>
          <cell r="AE247" t="str">
            <v>30/09/2021</v>
          </cell>
          <cell r="AF247" t="str">
            <v>OKAIDI</v>
          </cell>
          <cell r="AG247" t="str">
            <v>P-PQTIM</v>
          </cell>
          <cell r="AH247" t="str">
            <v>Recette de lien livré</v>
          </cell>
          <cell r="AI247" t="str">
            <v>manual</v>
          </cell>
          <cell r="AJ247" t="str">
            <v>new</v>
          </cell>
          <cell r="AK247"/>
          <cell r="AL247"/>
          <cell r="AM247"/>
          <cell r="AN247"/>
          <cell r="AO247"/>
        </row>
        <row r="248">
          <cell r="A248" t="str">
            <v>WOI-YQWJR</v>
          </cell>
          <cell r="B248" t="str">
            <v>Lien Telecom ADSL France dégroupage total</v>
          </cell>
          <cell r="C248" t="str">
            <v>2021-10-08</v>
          </cell>
          <cell r="D248" t="str">
            <v>adecouture</v>
          </cell>
          <cell r="E248" t="str">
            <v>https://antoine.corp.waycom.net/#/link/WOI-YQWJR</v>
          </cell>
          <cell r="F248" t="str">
            <v>C-MWIHF</v>
          </cell>
          <cell r="G248" t="str">
            <v>oka1535</v>
          </cell>
          <cell r="H248" t="str">
            <v>OKAIDI</v>
          </cell>
          <cell r="I248" t="str">
            <v>32 Grand Place
Centre Commercial Grand'Place</v>
          </cell>
          <cell r="J248" t="str">
            <v>GRENOBLE</v>
          </cell>
          <cell r="K248" t="str">
            <v>38100</v>
          </cell>
          <cell r="L248" t="str">
            <v>FR</v>
          </cell>
          <cell r="M248" t="str">
            <v>https://antoine.corp.waycom.net/#/link/C-MWIHF</v>
          </cell>
          <cell r="N248" t="str">
            <v>C-BDFXA</v>
          </cell>
          <cell r="O248" t="str">
            <v>IDK Group</v>
          </cell>
          <cell r="P248" t="str">
            <v>DE037249</v>
          </cell>
          <cell r="Q248" t="str">
            <v>CO-EMDGO</v>
          </cell>
          <cell r="R248" t="str">
            <v>in-progress</v>
          </cell>
          <cell r="S248" t="str">
            <v>https://antoine.corp.waycom.net/#/link/CO-EMDGO</v>
          </cell>
          <cell r="T248" t="str">
            <v>IDKIDS 2021</v>
          </cell>
          <cell r="U248" t="str">
            <v>tsalmon</v>
          </cell>
          <cell r="V248"/>
          <cell r="W248"/>
          <cell r="X248" t="str">
            <v>WO-ZDMXI</v>
          </cell>
          <cell r="Y248" t="str">
            <v>Lien Telecom ADSL - France - Lien Telecom ADSL France dégroupage total</v>
          </cell>
          <cell r="Z248" t="str">
            <v>in-progress</v>
          </cell>
          <cell r="AA248" t="str">
            <v>https://antoine.corp.waycom.net/#/link/WO-ZDMXI</v>
          </cell>
          <cell r="AB248" t="str">
            <v>1.0000</v>
          </cell>
          <cell r="AC248" t="str">
            <v>lkowal</v>
          </cell>
          <cell r="AD248" t="str">
            <v>30/09/2021</v>
          </cell>
          <cell r="AE248" t="str">
            <v>08/10/2021</v>
          </cell>
          <cell r="AF248"/>
          <cell r="AG248" t="str">
            <v>P-LINKS</v>
          </cell>
          <cell r="AH248" t="str">
            <v>Lien opérateur nu</v>
          </cell>
          <cell r="AI248" t="str">
            <v>automatic</v>
          </cell>
          <cell r="AJ248" t="str">
            <v>ordered</v>
          </cell>
          <cell r="AK248" t="str">
            <v>06/10/2021 23:59:59</v>
          </cell>
          <cell r="AL248"/>
          <cell r="AM248"/>
          <cell r="AN248" t="str">
            <v>12/10/2021 00:00:00</v>
          </cell>
          <cell r="AO248"/>
        </row>
        <row r="249">
          <cell r="A249" t="str">
            <v>WOI-VMAOS</v>
          </cell>
          <cell r="B249" t="str">
            <v>Lien Telecom ADSL - France - Lien Telecom ADSL France dégroupage total</v>
          </cell>
          <cell r="C249"/>
          <cell r="D249"/>
          <cell r="E249" t="str">
            <v>https://antoine.corp.waycom.net/#/link/WOI-VMAOS</v>
          </cell>
          <cell r="F249" t="str">
            <v>C-MWIHF</v>
          </cell>
          <cell r="G249" t="str">
            <v>oka1535</v>
          </cell>
          <cell r="H249" t="str">
            <v>OKAIDI</v>
          </cell>
          <cell r="I249" t="str">
            <v>32 Grand Place
Centre Commercial Grand'Place</v>
          </cell>
          <cell r="J249" t="str">
            <v>GRENOBLE</v>
          </cell>
          <cell r="K249" t="str">
            <v>38100</v>
          </cell>
          <cell r="L249" t="str">
            <v>FR</v>
          </cell>
          <cell r="M249" t="str">
            <v>https://antoine.corp.waycom.net/#/link/C-MWIHF</v>
          </cell>
          <cell r="N249" t="str">
            <v>C-BDFXA</v>
          </cell>
          <cell r="O249" t="str">
            <v>IDK Group</v>
          </cell>
          <cell r="P249" t="str">
            <v>DE037249</v>
          </cell>
          <cell r="Q249" t="str">
            <v>CO-EMDGO</v>
          </cell>
          <cell r="R249" t="str">
            <v>in-progress</v>
          </cell>
          <cell r="S249" t="str">
            <v>https://antoine.corp.waycom.net/#/link/CO-EMDGO</v>
          </cell>
          <cell r="T249" t="str">
            <v>IDKIDS 2021</v>
          </cell>
          <cell r="U249" t="str">
            <v>tsalmon</v>
          </cell>
          <cell r="V249"/>
          <cell r="W249"/>
          <cell r="X249" t="str">
            <v>WO-ZDMXI</v>
          </cell>
          <cell r="Y249" t="str">
            <v>Lien Telecom ADSL - France - Lien Telecom ADSL France dégroupage total</v>
          </cell>
          <cell r="Z249" t="str">
            <v>in-progress</v>
          </cell>
          <cell r="AA249" t="str">
            <v>https://antoine.corp.waycom.net/#/link/WO-ZDMXI</v>
          </cell>
          <cell r="AB249" t="str">
            <v>1.0000</v>
          </cell>
          <cell r="AC249" t="str">
            <v>lkowal</v>
          </cell>
          <cell r="AD249" t="str">
            <v>30/09/2021</v>
          </cell>
          <cell r="AE249" t="str">
            <v>30/09/2021</v>
          </cell>
          <cell r="AF249"/>
          <cell r="AG249" t="str">
            <v>P-PQTIM</v>
          </cell>
          <cell r="AH249" t="str">
            <v>Recette de lien livré</v>
          </cell>
          <cell r="AI249" t="str">
            <v>manual</v>
          </cell>
          <cell r="AJ249" t="str">
            <v>new</v>
          </cell>
          <cell r="AK249"/>
          <cell r="AL249"/>
          <cell r="AM249"/>
          <cell r="AN249"/>
          <cell r="AO249"/>
        </row>
        <row r="250">
          <cell r="A250" t="str">
            <v>WOI-AMIJB</v>
          </cell>
          <cell r="B250" t="str">
            <v>Lien Telecom ADSL France dégroupage total</v>
          </cell>
          <cell r="C250" t="str">
            <v>2021-10-08</v>
          </cell>
          <cell r="D250" t="str">
            <v>lboignet</v>
          </cell>
          <cell r="E250" t="str">
            <v>https://antoine.corp.waycom.net/#/link/WOI-AMIJB</v>
          </cell>
          <cell r="F250" t="str">
            <v>C-BZOTM</v>
          </cell>
          <cell r="G250" t="str">
            <v>oka0277</v>
          </cell>
          <cell r="H250" t="str">
            <v>OKAIDI</v>
          </cell>
          <cell r="I250" t="str">
            <v>Route des Petits Ponts
CC Beausevran</v>
          </cell>
          <cell r="J250" t="str">
            <v>SEVRAN</v>
          </cell>
          <cell r="K250" t="str">
            <v>93270</v>
          </cell>
          <cell r="L250" t="str">
            <v>FR</v>
          </cell>
          <cell r="M250" t="str">
            <v>https://antoine.corp.waycom.net/#/link/C-BZOTM</v>
          </cell>
          <cell r="N250" t="str">
            <v>C-BDFXA</v>
          </cell>
          <cell r="O250" t="str">
            <v>IDK Group</v>
          </cell>
          <cell r="P250" t="str">
            <v>DE037249</v>
          </cell>
          <cell r="Q250" t="str">
            <v>CO-EMDGO</v>
          </cell>
          <cell r="R250" t="str">
            <v>in-progress</v>
          </cell>
          <cell r="S250" t="str">
            <v>https://antoine.corp.waycom.net/#/link/CO-EMDGO</v>
          </cell>
          <cell r="T250" t="str">
            <v>IDKIDS 2021</v>
          </cell>
          <cell r="U250" t="str">
            <v>tsalmon</v>
          </cell>
          <cell r="V250"/>
          <cell r="W250"/>
          <cell r="X250" t="str">
            <v>WO-DHJIV</v>
          </cell>
          <cell r="Y250" t="str">
            <v>Lien Telecom ADSL - France - Lien Telecom ADSL France dégroupage total</v>
          </cell>
          <cell r="Z250" t="str">
            <v>in-progress</v>
          </cell>
          <cell r="AA250" t="str">
            <v>https://antoine.corp.waycom.net/#/link/WO-DHJIV</v>
          </cell>
          <cell r="AB250" t="str">
            <v>1.0000</v>
          </cell>
          <cell r="AC250" t="str">
            <v>lkowal</v>
          </cell>
          <cell r="AD250" t="str">
            <v>30/09/2021</v>
          </cell>
          <cell r="AE250" t="str">
            <v>08/10/2021</v>
          </cell>
          <cell r="AF250"/>
          <cell r="AG250" t="str">
            <v>P-LINKS</v>
          </cell>
          <cell r="AH250" t="str">
            <v>Lien opérateur nu</v>
          </cell>
          <cell r="AI250" t="str">
            <v>automatic</v>
          </cell>
          <cell r="AJ250" t="str">
            <v>waiting</v>
          </cell>
          <cell r="AK250" t="str">
            <v>08/11/2021 00:00:00</v>
          </cell>
          <cell r="AL250"/>
          <cell r="AM250"/>
          <cell r="AN250" t="str">
            <v>11/10/2021 00:00:00</v>
          </cell>
          <cell r="AO250"/>
        </row>
        <row r="251">
          <cell r="A251" t="str">
            <v>WOI-IGDQS</v>
          </cell>
          <cell r="B251" t="str">
            <v>Lien Telecom ADSL - France - Lien Telecom ADSL France dégroupage total</v>
          </cell>
          <cell r="C251"/>
          <cell r="D251"/>
          <cell r="E251" t="str">
            <v>https://antoine.corp.waycom.net/#/link/WOI-IGDQS</v>
          </cell>
          <cell r="F251" t="str">
            <v>C-BZOTM</v>
          </cell>
          <cell r="G251" t="str">
            <v>oka0277</v>
          </cell>
          <cell r="H251" t="str">
            <v>OKAIDI</v>
          </cell>
          <cell r="I251" t="str">
            <v>Route des Petits Ponts
CC Beausevran</v>
          </cell>
          <cell r="J251" t="str">
            <v>SEVRAN</v>
          </cell>
          <cell r="K251" t="str">
            <v>93270</v>
          </cell>
          <cell r="L251" t="str">
            <v>FR</v>
          </cell>
          <cell r="M251" t="str">
            <v>https://antoine.corp.waycom.net/#/link/C-BZOTM</v>
          </cell>
          <cell r="N251" t="str">
            <v>C-BDFXA</v>
          </cell>
          <cell r="O251" t="str">
            <v>IDK Group</v>
          </cell>
          <cell r="P251" t="str">
            <v>DE037249</v>
          </cell>
          <cell r="Q251" t="str">
            <v>CO-EMDGO</v>
          </cell>
          <cell r="R251" t="str">
            <v>in-progress</v>
          </cell>
          <cell r="S251" t="str">
            <v>https://antoine.corp.waycom.net/#/link/CO-EMDGO</v>
          </cell>
          <cell r="T251" t="str">
            <v>IDKIDS 2021</v>
          </cell>
          <cell r="U251" t="str">
            <v>tsalmon</v>
          </cell>
          <cell r="V251"/>
          <cell r="W251"/>
          <cell r="X251" t="str">
            <v>WO-DHJIV</v>
          </cell>
          <cell r="Y251" t="str">
            <v>Lien Telecom ADSL - France - Lien Telecom ADSL France dégroupage total</v>
          </cell>
          <cell r="Z251" t="str">
            <v>in-progress</v>
          </cell>
          <cell r="AA251" t="str">
            <v>https://antoine.corp.waycom.net/#/link/WO-DHJIV</v>
          </cell>
          <cell r="AB251" t="str">
            <v>1.0000</v>
          </cell>
          <cell r="AC251" t="str">
            <v>lkowal</v>
          </cell>
          <cell r="AD251" t="str">
            <v>30/09/2021</v>
          </cell>
          <cell r="AE251" t="str">
            <v>30/09/2021</v>
          </cell>
          <cell r="AF251"/>
          <cell r="AG251" t="str">
            <v>P-PQTIM</v>
          </cell>
          <cell r="AH251" t="str">
            <v>Recette de lien livré</v>
          </cell>
          <cell r="AI251" t="str">
            <v>manual</v>
          </cell>
          <cell r="AJ251" t="str">
            <v>new</v>
          </cell>
          <cell r="AK251"/>
          <cell r="AL251"/>
          <cell r="AM251"/>
          <cell r="AN251"/>
          <cell r="AO251"/>
        </row>
        <row r="252">
          <cell r="A252" t="str">
            <v>WOI-BTUEN</v>
          </cell>
          <cell r="B252" t="str">
            <v>Lien Telecom ADSL - France - Lien Telecom ADSL France dégroupage total</v>
          </cell>
          <cell r="C252"/>
          <cell r="D252"/>
          <cell r="E252" t="str">
            <v>https://antoine.corp.waycom.net/#/link/WOI-BTUEN</v>
          </cell>
          <cell r="F252" t="str">
            <v>C-CQTTD</v>
          </cell>
          <cell r="G252" t="str">
            <v>oka0029</v>
          </cell>
          <cell r="H252" t="str">
            <v>OKAIDI MANTES LA JOLIE CC</v>
          </cell>
          <cell r="I252" t="str">
            <v>Rue de l'Ouest
Aushopping Mantes Buchelay</v>
          </cell>
          <cell r="J252" t="str">
            <v>MANTES LA JOLIE</v>
          </cell>
          <cell r="K252" t="str">
            <v>78200</v>
          </cell>
          <cell r="L252" t="str">
            <v>FR</v>
          </cell>
          <cell r="M252" t="str">
            <v>https://antoine.corp.waycom.net/#/link/C-CQTTD</v>
          </cell>
          <cell r="N252" t="str">
            <v>C-BDFXA</v>
          </cell>
          <cell r="O252" t="str">
            <v>IDK Group</v>
          </cell>
          <cell r="P252" t="str">
            <v>DE037249</v>
          </cell>
          <cell r="Q252" t="str">
            <v>CO-EMDGO</v>
          </cell>
          <cell r="R252" t="str">
            <v>in-progress</v>
          </cell>
          <cell r="S252" t="str">
            <v>https://antoine.corp.waycom.net/#/link/CO-EMDGO</v>
          </cell>
          <cell r="T252" t="str">
            <v>IDKIDS 2021</v>
          </cell>
          <cell r="U252" t="str">
            <v>tsalmon</v>
          </cell>
          <cell r="V252"/>
          <cell r="W252"/>
          <cell r="X252" t="str">
            <v>WO-MBFQF</v>
          </cell>
          <cell r="Y252" t="str">
            <v>Lien Telecom ADSL - France - Lien Telecom ADSL France dégroupage total</v>
          </cell>
          <cell r="Z252" t="str">
            <v>in-progress</v>
          </cell>
          <cell r="AA252" t="str">
            <v>https://antoine.corp.waycom.net/#/link/WO-MBFQF</v>
          </cell>
          <cell r="AB252" t="str">
            <v>1.0000</v>
          </cell>
          <cell r="AC252" t="str">
            <v>lkowal</v>
          </cell>
          <cell r="AD252" t="str">
            <v>30/09/2021</v>
          </cell>
          <cell r="AE252" t="str">
            <v>30/09/2021</v>
          </cell>
          <cell r="AF252"/>
          <cell r="AG252" t="str">
            <v>P-PQTIM</v>
          </cell>
          <cell r="AH252" t="str">
            <v>Recette de lien livré</v>
          </cell>
          <cell r="AI252" t="str">
            <v>manual</v>
          </cell>
          <cell r="AJ252" t="str">
            <v>new</v>
          </cell>
          <cell r="AK252"/>
          <cell r="AL252"/>
          <cell r="AM252"/>
          <cell r="AN252"/>
          <cell r="AO252"/>
        </row>
        <row r="253">
          <cell r="A253" t="str">
            <v>WOI-YFAKA</v>
          </cell>
          <cell r="B253" t="str">
            <v>Lien Telecom ADSL France dégroupage total</v>
          </cell>
          <cell r="C253" t="str">
            <v>2021-10-08</v>
          </cell>
          <cell r="D253" t="str">
            <v>adecouture</v>
          </cell>
          <cell r="E253" t="str">
            <v>https://antoine.corp.waycom.net/#/link/WOI-YFAKA</v>
          </cell>
          <cell r="F253" t="str">
            <v>C-RWNPB</v>
          </cell>
          <cell r="G253" t="str">
            <v>oka1491</v>
          </cell>
          <cell r="H253" t="str">
            <v>OKAIDI</v>
          </cell>
          <cell r="I253" t="str">
            <v>Rue d'Alsace
Centre Commercial SO OUEST</v>
          </cell>
          <cell r="J253" t="str">
            <v>LEVALLOIS PERRET</v>
          </cell>
          <cell r="K253" t="str">
            <v>92300</v>
          </cell>
          <cell r="L253" t="str">
            <v>FR</v>
          </cell>
          <cell r="M253" t="str">
            <v>https://antoine.corp.waycom.net/#/link/C-RWNPB</v>
          </cell>
          <cell r="N253" t="str">
            <v>C-BDFXA</v>
          </cell>
          <cell r="O253" t="str">
            <v>IDK Group</v>
          </cell>
          <cell r="P253" t="str">
            <v>DE037249</v>
          </cell>
          <cell r="Q253" t="str">
            <v>CO-EMDGO</v>
          </cell>
          <cell r="R253" t="str">
            <v>in-progress</v>
          </cell>
          <cell r="S253" t="str">
            <v>https://antoine.corp.waycom.net/#/link/CO-EMDGO</v>
          </cell>
          <cell r="T253" t="str">
            <v>IDKIDS 2021</v>
          </cell>
          <cell r="U253" t="str">
            <v>tsalmon</v>
          </cell>
          <cell r="V253"/>
          <cell r="W253"/>
          <cell r="X253" t="str">
            <v>WO-BKQMK</v>
          </cell>
          <cell r="Y253" t="str">
            <v>Lien Telecom ADSL - France - Lien Telecom ADSL France dégroupage total</v>
          </cell>
          <cell r="Z253" t="str">
            <v>in-progress</v>
          </cell>
          <cell r="AA253" t="str">
            <v>https://antoine.corp.waycom.net/#/link/WO-BKQMK</v>
          </cell>
          <cell r="AB253" t="str">
            <v>1.0000</v>
          </cell>
          <cell r="AC253" t="str">
            <v>lkowal</v>
          </cell>
          <cell r="AD253" t="str">
            <v>30/09/2021</v>
          </cell>
          <cell r="AE253" t="str">
            <v>08/10/2021</v>
          </cell>
          <cell r="AF253"/>
          <cell r="AG253" t="str">
            <v>P-LINKS</v>
          </cell>
          <cell r="AH253" t="str">
            <v>Lien opérateur nu</v>
          </cell>
          <cell r="AI253" t="str">
            <v>automatic</v>
          </cell>
          <cell r="AJ253" t="str">
            <v>ordered</v>
          </cell>
          <cell r="AK253" t="str">
            <v>06/10/2021 23:59:59</v>
          </cell>
          <cell r="AL253"/>
          <cell r="AM253"/>
          <cell r="AN253" t="str">
            <v>12/10/2021 00:00:00</v>
          </cell>
          <cell r="AO253"/>
        </row>
        <row r="254">
          <cell r="A254" t="str">
            <v>WOI-XXFHV</v>
          </cell>
          <cell r="B254" t="str">
            <v>Lien Telecom ADSL - France - Lien Telecom ADSL France dégroupage total</v>
          </cell>
          <cell r="C254"/>
          <cell r="D254"/>
          <cell r="E254" t="str">
            <v>https://antoine.corp.waycom.net/#/link/WOI-XXFHV</v>
          </cell>
          <cell r="F254" t="str">
            <v>C-RWNPB</v>
          </cell>
          <cell r="G254" t="str">
            <v>oka1491</v>
          </cell>
          <cell r="H254" t="str">
            <v>OKAIDI</v>
          </cell>
          <cell r="I254" t="str">
            <v>Rue d'Alsace
Centre Commercial SO OUEST</v>
          </cell>
          <cell r="J254" t="str">
            <v>LEVALLOIS PERRET</v>
          </cell>
          <cell r="K254" t="str">
            <v>92300</v>
          </cell>
          <cell r="L254" t="str">
            <v>FR</v>
          </cell>
          <cell r="M254" t="str">
            <v>https://antoine.corp.waycom.net/#/link/C-RWNPB</v>
          </cell>
          <cell r="N254" t="str">
            <v>C-BDFXA</v>
          </cell>
          <cell r="O254" t="str">
            <v>IDK Group</v>
          </cell>
          <cell r="P254" t="str">
            <v>DE037249</v>
          </cell>
          <cell r="Q254" t="str">
            <v>CO-EMDGO</v>
          </cell>
          <cell r="R254" t="str">
            <v>in-progress</v>
          </cell>
          <cell r="S254" t="str">
            <v>https://antoine.corp.waycom.net/#/link/CO-EMDGO</v>
          </cell>
          <cell r="T254" t="str">
            <v>IDKIDS 2021</v>
          </cell>
          <cell r="U254" t="str">
            <v>tsalmon</v>
          </cell>
          <cell r="V254"/>
          <cell r="W254"/>
          <cell r="X254" t="str">
            <v>WO-BKQMK</v>
          </cell>
          <cell r="Y254" t="str">
            <v>Lien Telecom ADSL - France - Lien Telecom ADSL France dégroupage total</v>
          </cell>
          <cell r="Z254" t="str">
            <v>in-progress</v>
          </cell>
          <cell r="AA254" t="str">
            <v>https://antoine.corp.waycom.net/#/link/WO-BKQMK</v>
          </cell>
          <cell r="AB254" t="str">
            <v>1.0000</v>
          </cell>
          <cell r="AC254" t="str">
            <v>lkowal</v>
          </cell>
          <cell r="AD254" t="str">
            <v>30/09/2021</v>
          </cell>
          <cell r="AE254" t="str">
            <v>30/09/2021</v>
          </cell>
          <cell r="AF254"/>
          <cell r="AG254" t="str">
            <v>P-PQTIM</v>
          </cell>
          <cell r="AH254" t="str">
            <v>Recette de lien livré</v>
          </cell>
          <cell r="AI254" t="str">
            <v>manual</v>
          </cell>
          <cell r="AJ254" t="str">
            <v>new</v>
          </cell>
          <cell r="AK254"/>
          <cell r="AL254"/>
          <cell r="AM254"/>
          <cell r="AN254"/>
          <cell r="AO254"/>
        </row>
        <row r="255">
          <cell r="A255" t="str">
            <v>WOI-UYCKI</v>
          </cell>
          <cell r="B255" t="str">
            <v>Lien Telecom ADSL France dégroupage total</v>
          </cell>
          <cell r="C255" t="str">
            <v>2021-10-07</v>
          </cell>
          <cell r="D255" t="str">
            <v>lboignet</v>
          </cell>
          <cell r="E255" t="str">
            <v>https://antoine.corp.waycom.net/#/link/WOI-UYCKI</v>
          </cell>
          <cell r="F255" t="str">
            <v>C-POJKD</v>
          </cell>
          <cell r="G255" t="str">
            <v>oka0351</v>
          </cell>
          <cell r="H255" t="str">
            <v>OKAIDI</v>
          </cell>
          <cell r="I255" t="str">
            <v>Route d'Agde
Centre Commercial Gramont  Route Nationale 112</v>
          </cell>
          <cell r="J255" t="str">
            <v>TOULOUSE</v>
          </cell>
          <cell r="K255" t="str">
            <v>31200</v>
          </cell>
          <cell r="L255" t="str">
            <v>FR</v>
          </cell>
          <cell r="M255" t="str">
            <v>https://antoine.corp.waycom.net/#/link/C-POJKD</v>
          </cell>
          <cell r="N255" t="str">
            <v>C-BDFXA</v>
          </cell>
          <cell r="O255" t="str">
            <v>IDK Group</v>
          </cell>
          <cell r="P255" t="str">
            <v>DE037249</v>
          </cell>
          <cell r="Q255" t="str">
            <v>CO-EMDGO</v>
          </cell>
          <cell r="R255" t="str">
            <v>in-progress</v>
          </cell>
          <cell r="S255" t="str">
            <v>https://antoine.corp.waycom.net/#/link/CO-EMDGO</v>
          </cell>
          <cell r="T255" t="str">
            <v>IDKIDS 2021</v>
          </cell>
          <cell r="U255" t="str">
            <v>tsalmon</v>
          </cell>
          <cell r="V255"/>
          <cell r="W255"/>
          <cell r="X255" t="str">
            <v>WO-UDGLY</v>
          </cell>
          <cell r="Y255" t="str">
            <v>Lien Telecom ADSL - France - Lien Telecom ADSL France dégroupage total</v>
          </cell>
          <cell r="Z255" t="str">
            <v>in-progress</v>
          </cell>
          <cell r="AA255" t="str">
            <v>https://antoine.corp.waycom.net/#/link/WO-UDGLY</v>
          </cell>
          <cell r="AB255" t="str">
            <v>1.0000</v>
          </cell>
          <cell r="AC255" t="str">
            <v>lkowal</v>
          </cell>
          <cell r="AD255" t="str">
            <v>30/09/2021</v>
          </cell>
          <cell r="AE255" t="str">
            <v>08/10/2021</v>
          </cell>
          <cell r="AF255"/>
          <cell r="AG255" t="str">
            <v>P-LINKS</v>
          </cell>
          <cell r="AH255" t="str">
            <v>Lien opérateur nu</v>
          </cell>
          <cell r="AI255" t="str">
            <v>automatic</v>
          </cell>
          <cell r="AJ255" t="str">
            <v>ordered</v>
          </cell>
          <cell r="AK255" t="str">
            <v>07/10/2021 23:59:59</v>
          </cell>
          <cell r="AL255"/>
          <cell r="AM255"/>
          <cell r="AN255" t="str">
            <v>12/10/2021 00:00:00</v>
          </cell>
          <cell r="AO255"/>
        </row>
        <row r="256">
          <cell r="A256" t="str">
            <v>WOI-LEOQB</v>
          </cell>
          <cell r="B256" t="str">
            <v>Lien Telecom ADSL - France - Lien Telecom ADSL France dégroupage total</v>
          </cell>
          <cell r="C256"/>
          <cell r="D256"/>
          <cell r="E256" t="str">
            <v>https://antoine.corp.waycom.net/#/link/WOI-LEOQB</v>
          </cell>
          <cell r="F256" t="str">
            <v>C-POJKD</v>
          </cell>
          <cell r="G256" t="str">
            <v>oka0351</v>
          </cell>
          <cell r="H256" t="str">
            <v>OKAIDI</v>
          </cell>
          <cell r="I256" t="str">
            <v>Route d'Agde
Centre Commercial Gramont  Route Nationale 112</v>
          </cell>
          <cell r="J256" t="str">
            <v>TOULOUSE</v>
          </cell>
          <cell r="K256" t="str">
            <v>31200</v>
          </cell>
          <cell r="L256" t="str">
            <v>FR</v>
          </cell>
          <cell r="M256" t="str">
            <v>https://antoine.corp.waycom.net/#/link/C-POJKD</v>
          </cell>
          <cell r="N256" t="str">
            <v>C-BDFXA</v>
          </cell>
          <cell r="O256" t="str">
            <v>IDK Group</v>
          </cell>
          <cell r="P256" t="str">
            <v>DE037249</v>
          </cell>
          <cell r="Q256" t="str">
            <v>CO-EMDGO</v>
          </cell>
          <cell r="R256" t="str">
            <v>in-progress</v>
          </cell>
          <cell r="S256" t="str">
            <v>https://antoine.corp.waycom.net/#/link/CO-EMDGO</v>
          </cell>
          <cell r="T256" t="str">
            <v>IDKIDS 2021</v>
          </cell>
          <cell r="U256" t="str">
            <v>tsalmon</v>
          </cell>
          <cell r="V256"/>
          <cell r="W256"/>
          <cell r="X256" t="str">
            <v>WO-UDGLY</v>
          </cell>
          <cell r="Y256" t="str">
            <v>Lien Telecom ADSL - France - Lien Telecom ADSL France dégroupage total</v>
          </cell>
          <cell r="Z256" t="str">
            <v>in-progress</v>
          </cell>
          <cell r="AA256" t="str">
            <v>https://antoine.corp.waycom.net/#/link/WO-UDGLY</v>
          </cell>
          <cell r="AB256" t="str">
            <v>1.0000</v>
          </cell>
          <cell r="AC256" t="str">
            <v>lkowal</v>
          </cell>
          <cell r="AD256" t="str">
            <v>30/09/2021</v>
          </cell>
          <cell r="AE256" t="str">
            <v>30/09/2021</v>
          </cell>
          <cell r="AF256"/>
          <cell r="AG256" t="str">
            <v>P-PQTIM</v>
          </cell>
          <cell r="AH256" t="str">
            <v>Recette de lien livré</v>
          </cell>
          <cell r="AI256" t="str">
            <v>manual</v>
          </cell>
          <cell r="AJ256" t="str">
            <v>new</v>
          </cell>
          <cell r="AK256"/>
          <cell r="AL256"/>
          <cell r="AM256"/>
          <cell r="AN256"/>
          <cell r="AO256"/>
        </row>
        <row r="257">
          <cell r="A257" t="str">
            <v>WOI-VERQZ</v>
          </cell>
          <cell r="B257" t="str">
            <v>Lien Telecom FTTH 1 Gbps France</v>
          </cell>
          <cell r="C257" t="str">
            <v>2021-10-06</v>
          </cell>
          <cell r="D257" t="str">
            <v>adecouture</v>
          </cell>
          <cell r="E257" t="str">
            <v>https://antoine.corp.waycom.net/#/link/WOI-VERQZ</v>
          </cell>
          <cell r="F257" t="str">
            <v>C-GBCNN</v>
          </cell>
          <cell r="G257" t="str">
            <v>oka0097</v>
          </cell>
          <cell r="H257" t="str">
            <v>OKAIDI</v>
          </cell>
          <cell r="I257" t="str">
            <v>Rue Philippe Lebon
C.Cial Les Flaneries</v>
          </cell>
          <cell r="J257" t="str">
            <v>LA ROCHE SUR YON</v>
          </cell>
          <cell r="K257" t="str">
            <v>85000</v>
          </cell>
          <cell r="L257" t="str">
            <v>FR</v>
          </cell>
          <cell r="M257" t="str">
            <v>https://antoine.corp.waycom.net/#/link/C-GBCNN</v>
          </cell>
          <cell r="N257" t="str">
            <v>C-BDFXA</v>
          </cell>
          <cell r="O257" t="str">
            <v>IDK Group</v>
          </cell>
          <cell r="P257" t="str">
            <v>DE037249</v>
          </cell>
          <cell r="Q257" t="str">
            <v>CO-EMDGO</v>
          </cell>
          <cell r="R257" t="str">
            <v>in-progress</v>
          </cell>
          <cell r="S257" t="str">
            <v>https://antoine.corp.waycom.net/#/link/CO-EMDGO</v>
          </cell>
          <cell r="T257" t="str">
            <v>IDKIDS 2021</v>
          </cell>
          <cell r="U257" t="str">
            <v>tsalmon</v>
          </cell>
          <cell r="V257"/>
          <cell r="W257"/>
          <cell r="X257" t="str">
            <v>WO-NCHBU</v>
          </cell>
          <cell r="Y257" t="str">
            <v>Lien Telecom FTTH - France - Lien Telecom FTTH 1 Gbps France</v>
          </cell>
          <cell r="Z257" t="str">
            <v>in-progress</v>
          </cell>
          <cell r="AA257" t="str">
            <v>https://antoine.corp.waycom.net/#/link/WO-NCHBU</v>
          </cell>
          <cell r="AB257" t="str">
            <v>1.0000</v>
          </cell>
          <cell r="AC257" t="str">
            <v>lkowal</v>
          </cell>
          <cell r="AD257" t="str">
            <v>30/09/2021</v>
          </cell>
          <cell r="AE257" t="str">
            <v>08/10/2021</v>
          </cell>
          <cell r="AF257"/>
          <cell r="AG257" t="str">
            <v>P-LINKS</v>
          </cell>
          <cell r="AH257" t="str">
            <v>Lien opérateur nu</v>
          </cell>
          <cell r="AI257" t="str">
            <v>automatic</v>
          </cell>
          <cell r="AJ257" t="str">
            <v>ordered</v>
          </cell>
          <cell r="AK257" t="str">
            <v>05/10/2021 00:00:00</v>
          </cell>
          <cell r="AL257" t="str">
            <v>13/10/2021 14:00:00</v>
          </cell>
          <cell r="AM257"/>
          <cell r="AN257" t="str">
            <v>14/10/2021 00:00:00</v>
          </cell>
          <cell r="AO257"/>
        </row>
        <row r="258">
          <cell r="A258" t="str">
            <v>WOI-TMOGS</v>
          </cell>
          <cell r="B258" t="str">
            <v>Lien Telecom FTTH - France - Lien Telecom FTTH 1 Gbps France</v>
          </cell>
          <cell r="C258"/>
          <cell r="D258"/>
          <cell r="E258" t="str">
            <v>https://antoine.corp.waycom.net/#/link/WOI-TMOGS</v>
          </cell>
          <cell r="F258" t="str">
            <v>C-GBCNN</v>
          </cell>
          <cell r="G258" t="str">
            <v>oka0097</v>
          </cell>
          <cell r="H258" t="str">
            <v>OKAIDI</v>
          </cell>
          <cell r="I258" t="str">
            <v>Rue Philippe Lebon
C.Cial Les Flaneries</v>
          </cell>
          <cell r="J258" t="str">
            <v>LA ROCHE SUR YON</v>
          </cell>
          <cell r="K258" t="str">
            <v>85000</v>
          </cell>
          <cell r="L258" t="str">
            <v>FR</v>
          </cell>
          <cell r="M258" t="str">
            <v>https://antoine.corp.waycom.net/#/link/C-GBCNN</v>
          </cell>
          <cell r="N258" t="str">
            <v>C-BDFXA</v>
          </cell>
          <cell r="O258" t="str">
            <v>IDK Group</v>
          </cell>
          <cell r="P258" t="str">
            <v>DE037249</v>
          </cell>
          <cell r="Q258" t="str">
            <v>CO-EMDGO</v>
          </cell>
          <cell r="R258" t="str">
            <v>in-progress</v>
          </cell>
          <cell r="S258" t="str">
            <v>https://antoine.corp.waycom.net/#/link/CO-EMDGO</v>
          </cell>
          <cell r="T258" t="str">
            <v>IDKIDS 2021</v>
          </cell>
          <cell r="U258" t="str">
            <v>tsalmon</v>
          </cell>
          <cell r="V258"/>
          <cell r="W258"/>
          <cell r="X258" t="str">
            <v>WO-NCHBU</v>
          </cell>
          <cell r="Y258" t="str">
            <v>Lien Telecom FTTH - France - Lien Telecom FTTH 1 Gbps France</v>
          </cell>
          <cell r="Z258" t="str">
            <v>in-progress</v>
          </cell>
          <cell r="AA258" t="str">
            <v>https://antoine.corp.waycom.net/#/link/WO-NCHBU</v>
          </cell>
          <cell r="AB258" t="str">
            <v>1.0000</v>
          </cell>
          <cell r="AC258" t="str">
            <v>lkowal</v>
          </cell>
          <cell r="AD258" t="str">
            <v>30/09/2021</v>
          </cell>
          <cell r="AE258" t="str">
            <v>30/09/2021</v>
          </cell>
          <cell r="AF258"/>
          <cell r="AG258" t="str">
            <v>P-PQTIM</v>
          </cell>
          <cell r="AH258" t="str">
            <v>Recette de lien livré</v>
          </cell>
          <cell r="AI258" t="str">
            <v>manual</v>
          </cell>
          <cell r="AJ258" t="str">
            <v>new</v>
          </cell>
          <cell r="AK258"/>
          <cell r="AL258"/>
          <cell r="AM258"/>
          <cell r="AN258"/>
          <cell r="AO258"/>
        </row>
        <row r="259">
          <cell r="A259" t="str">
            <v>WOI-QWOWS</v>
          </cell>
          <cell r="B259" t="str">
            <v>Lien Telecom ADSL France dégroupage total</v>
          </cell>
          <cell r="C259" t="str">
            <v>2021-10-08</v>
          </cell>
          <cell r="D259" t="str">
            <v>adecouture</v>
          </cell>
          <cell r="E259" t="str">
            <v>https://antoine.corp.waycom.net/#/link/WOI-QWOWS</v>
          </cell>
          <cell r="F259" t="str">
            <v>C-BGJVB</v>
          </cell>
          <cell r="G259" t="str">
            <v>oka1167</v>
          </cell>
          <cell r="H259" t="str">
            <v>OKAIDI</v>
          </cell>
          <cell r="I259" t="str">
            <v>Rue des Moissons
Parc Silic ZAC de la Cerisaie</v>
          </cell>
          <cell r="J259" t="str">
            <v>FRESNES</v>
          </cell>
          <cell r="K259" t="str">
            <v>94260</v>
          </cell>
          <cell r="L259" t="str">
            <v>FR</v>
          </cell>
          <cell r="M259" t="str">
            <v>https://antoine.corp.waycom.net/#/link/C-BGJVB</v>
          </cell>
          <cell r="N259" t="str">
            <v>C-BDFXA</v>
          </cell>
          <cell r="O259" t="str">
            <v>IDK Group</v>
          </cell>
          <cell r="P259" t="str">
            <v>DE037249</v>
          </cell>
          <cell r="Q259" t="str">
            <v>CO-EMDGO</v>
          </cell>
          <cell r="R259" t="str">
            <v>in-progress</v>
          </cell>
          <cell r="S259" t="str">
            <v>https://antoine.corp.waycom.net/#/link/CO-EMDGO</v>
          </cell>
          <cell r="T259" t="str">
            <v>IDKIDS 2021</v>
          </cell>
          <cell r="U259" t="str">
            <v>tsalmon</v>
          </cell>
          <cell r="V259"/>
          <cell r="W259"/>
          <cell r="X259" t="str">
            <v>WO-FWVXO</v>
          </cell>
          <cell r="Y259" t="str">
            <v>Lien Telecom ADSL - France - Lien Telecom ADSL France dégroupage total</v>
          </cell>
          <cell r="Z259" t="str">
            <v>in-progress</v>
          </cell>
          <cell r="AA259" t="str">
            <v>https://antoine.corp.waycom.net/#/link/WO-FWVXO</v>
          </cell>
          <cell r="AB259" t="str">
            <v>1.0000</v>
          </cell>
          <cell r="AC259" t="str">
            <v>lkowal</v>
          </cell>
          <cell r="AD259" t="str">
            <v>30/09/2021</v>
          </cell>
          <cell r="AE259" t="str">
            <v>08/10/2021</v>
          </cell>
          <cell r="AF259"/>
          <cell r="AG259" t="str">
            <v>P-LINKS</v>
          </cell>
          <cell r="AH259" t="str">
            <v>Lien opérateur nu</v>
          </cell>
          <cell r="AI259" t="str">
            <v>automatic</v>
          </cell>
          <cell r="AJ259" t="str">
            <v>ordered</v>
          </cell>
          <cell r="AK259" t="str">
            <v>08/10/2021 23:59:59</v>
          </cell>
          <cell r="AL259"/>
          <cell r="AM259"/>
          <cell r="AN259" t="str">
            <v>12/10/2021 00:00:00</v>
          </cell>
          <cell r="AO259"/>
        </row>
        <row r="260">
          <cell r="A260" t="str">
            <v>WOI-NMFGI</v>
          </cell>
          <cell r="B260" t="str">
            <v>Lien Telecom ADSL - France - Lien Telecom ADSL France dégroupage total</v>
          </cell>
          <cell r="C260"/>
          <cell r="D260"/>
          <cell r="E260" t="str">
            <v>https://antoine.corp.waycom.net/#/link/WOI-NMFGI</v>
          </cell>
          <cell r="F260" t="str">
            <v>C-BGJVB</v>
          </cell>
          <cell r="G260" t="str">
            <v>oka1167</v>
          </cell>
          <cell r="H260" t="str">
            <v>OKAIDI</v>
          </cell>
          <cell r="I260" t="str">
            <v>Rue des Moissons
Parc Silic ZAC de la Cerisaie</v>
          </cell>
          <cell r="J260" t="str">
            <v>FRESNES</v>
          </cell>
          <cell r="K260" t="str">
            <v>94260</v>
          </cell>
          <cell r="L260" t="str">
            <v>FR</v>
          </cell>
          <cell r="M260" t="str">
            <v>https://antoine.corp.waycom.net/#/link/C-BGJVB</v>
          </cell>
          <cell r="N260" t="str">
            <v>C-BDFXA</v>
          </cell>
          <cell r="O260" t="str">
            <v>IDK Group</v>
          </cell>
          <cell r="P260" t="str">
            <v>DE037249</v>
          </cell>
          <cell r="Q260" t="str">
            <v>CO-EMDGO</v>
          </cell>
          <cell r="R260" t="str">
            <v>in-progress</v>
          </cell>
          <cell r="S260" t="str">
            <v>https://antoine.corp.waycom.net/#/link/CO-EMDGO</v>
          </cell>
          <cell r="T260" t="str">
            <v>IDKIDS 2021</v>
          </cell>
          <cell r="U260" t="str">
            <v>tsalmon</v>
          </cell>
          <cell r="V260"/>
          <cell r="W260"/>
          <cell r="X260" t="str">
            <v>WO-FWVXO</v>
          </cell>
          <cell r="Y260" t="str">
            <v>Lien Telecom ADSL - France - Lien Telecom ADSL France dégroupage total</v>
          </cell>
          <cell r="Z260" t="str">
            <v>in-progress</v>
          </cell>
          <cell r="AA260" t="str">
            <v>https://antoine.corp.waycom.net/#/link/WO-FWVXO</v>
          </cell>
          <cell r="AB260" t="str">
            <v>1.0000</v>
          </cell>
          <cell r="AC260" t="str">
            <v>lkowal</v>
          </cell>
          <cell r="AD260" t="str">
            <v>30/09/2021</v>
          </cell>
          <cell r="AE260" t="str">
            <v>30/09/2021</v>
          </cell>
          <cell r="AF260"/>
          <cell r="AG260" t="str">
            <v>P-PQTIM</v>
          </cell>
          <cell r="AH260" t="str">
            <v>Recette de lien livré</v>
          </cell>
          <cell r="AI260" t="str">
            <v>manual</v>
          </cell>
          <cell r="AJ260" t="str">
            <v>new</v>
          </cell>
          <cell r="AK260"/>
          <cell r="AL260"/>
          <cell r="AM260"/>
          <cell r="AN260"/>
          <cell r="AO260"/>
        </row>
        <row r="261">
          <cell r="A261" t="str">
            <v>WOI-GTCIA</v>
          </cell>
          <cell r="B261" t="str">
            <v>Lien Telecom ADSL France dégroupage total</v>
          </cell>
          <cell r="C261" t="str">
            <v>2021-10-08</v>
          </cell>
          <cell r="D261" t="str">
            <v>adecouture</v>
          </cell>
          <cell r="E261" t="str">
            <v>https://antoine.corp.waycom.net/#/link/WOI-GTCIA</v>
          </cell>
          <cell r="F261" t="str">
            <v>C-EADDX</v>
          </cell>
          <cell r="G261" t="str">
            <v>oka1150</v>
          </cell>
          <cell r="H261" t="str">
            <v>OKAIDI</v>
          </cell>
          <cell r="I261" t="str">
            <v>4 Rue du Fort
CC Leclerc Geispolsheim</v>
          </cell>
          <cell r="J261" t="str">
            <v>GEISPOLSHEIM</v>
          </cell>
          <cell r="K261" t="str">
            <v>67118</v>
          </cell>
          <cell r="L261" t="str">
            <v>FR</v>
          </cell>
          <cell r="M261" t="str">
            <v>https://antoine.corp.waycom.net/#/link/C-EADDX</v>
          </cell>
          <cell r="N261" t="str">
            <v>C-BDFXA</v>
          </cell>
          <cell r="O261" t="str">
            <v>IDK Group</v>
          </cell>
          <cell r="P261" t="str">
            <v>DE037249</v>
          </cell>
          <cell r="Q261" t="str">
            <v>CO-EMDGO</v>
          </cell>
          <cell r="R261" t="str">
            <v>in-progress</v>
          </cell>
          <cell r="S261" t="str">
            <v>https://antoine.corp.waycom.net/#/link/CO-EMDGO</v>
          </cell>
          <cell r="T261" t="str">
            <v>IDKIDS 2021</v>
          </cell>
          <cell r="U261" t="str">
            <v>tsalmon</v>
          </cell>
          <cell r="V261"/>
          <cell r="W261"/>
          <cell r="X261" t="str">
            <v>WO-PVUNQ</v>
          </cell>
          <cell r="Y261" t="str">
            <v>Lien Telecom ADSL - France - Lien Telecom ADSL France dégroupage total</v>
          </cell>
          <cell r="Z261" t="str">
            <v>in-progress</v>
          </cell>
          <cell r="AA261" t="str">
            <v>https://antoine.corp.waycom.net/#/link/WO-PVUNQ</v>
          </cell>
          <cell r="AB261" t="str">
            <v>1.0000</v>
          </cell>
          <cell r="AC261" t="str">
            <v>lkowal</v>
          </cell>
          <cell r="AD261" t="str">
            <v>30/09/2021</v>
          </cell>
          <cell r="AE261" t="str">
            <v>08/10/2021</v>
          </cell>
          <cell r="AF261"/>
          <cell r="AG261" t="str">
            <v>P-LINKS</v>
          </cell>
          <cell r="AH261" t="str">
            <v>Lien opérateur nu</v>
          </cell>
          <cell r="AI261" t="str">
            <v>automatic</v>
          </cell>
          <cell r="AJ261" t="str">
            <v>ordered</v>
          </cell>
          <cell r="AK261" t="str">
            <v>08/10/2021 23:59:59</v>
          </cell>
          <cell r="AL261"/>
          <cell r="AM261"/>
          <cell r="AN261" t="str">
            <v>12/10/2021 00:00:00</v>
          </cell>
          <cell r="AO261"/>
        </row>
        <row r="262">
          <cell r="A262" t="str">
            <v>WOI-CAALM</v>
          </cell>
          <cell r="B262" t="str">
            <v>Lien Telecom ADSL - France - Lien Telecom ADSL France dégroupage total</v>
          </cell>
          <cell r="C262"/>
          <cell r="D262"/>
          <cell r="E262" t="str">
            <v>https://antoine.corp.waycom.net/#/link/WOI-CAALM</v>
          </cell>
          <cell r="F262" t="str">
            <v>C-EADDX</v>
          </cell>
          <cell r="G262" t="str">
            <v>oka1150</v>
          </cell>
          <cell r="H262" t="str">
            <v>OKAIDI</v>
          </cell>
          <cell r="I262" t="str">
            <v>4 Rue du Fort
CC Leclerc Geispolsheim</v>
          </cell>
          <cell r="J262" t="str">
            <v>GEISPOLSHEIM</v>
          </cell>
          <cell r="K262" t="str">
            <v>67118</v>
          </cell>
          <cell r="L262" t="str">
            <v>FR</v>
          </cell>
          <cell r="M262" t="str">
            <v>https://antoine.corp.waycom.net/#/link/C-EADDX</v>
          </cell>
          <cell r="N262" t="str">
            <v>C-BDFXA</v>
          </cell>
          <cell r="O262" t="str">
            <v>IDK Group</v>
          </cell>
          <cell r="P262" t="str">
            <v>DE037249</v>
          </cell>
          <cell r="Q262" t="str">
            <v>CO-EMDGO</v>
          </cell>
          <cell r="R262" t="str">
            <v>in-progress</v>
          </cell>
          <cell r="S262" t="str">
            <v>https://antoine.corp.waycom.net/#/link/CO-EMDGO</v>
          </cell>
          <cell r="T262" t="str">
            <v>IDKIDS 2021</v>
          </cell>
          <cell r="U262" t="str">
            <v>tsalmon</v>
          </cell>
          <cell r="V262"/>
          <cell r="W262"/>
          <cell r="X262" t="str">
            <v>WO-PVUNQ</v>
          </cell>
          <cell r="Y262" t="str">
            <v>Lien Telecom ADSL - France - Lien Telecom ADSL France dégroupage total</v>
          </cell>
          <cell r="Z262" t="str">
            <v>in-progress</v>
          </cell>
          <cell r="AA262" t="str">
            <v>https://antoine.corp.waycom.net/#/link/WO-PVUNQ</v>
          </cell>
          <cell r="AB262" t="str">
            <v>1.0000</v>
          </cell>
          <cell r="AC262" t="str">
            <v>lkowal</v>
          </cell>
          <cell r="AD262" t="str">
            <v>30/09/2021</v>
          </cell>
          <cell r="AE262" t="str">
            <v>30/09/2021</v>
          </cell>
          <cell r="AF262"/>
          <cell r="AG262" t="str">
            <v>P-PQTIM</v>
          </cell>
          <cell r="AH262" t="str">
            <v>Recette de lien livré</v>
          </cell>
          <cell r="AI262" t="str">
            <v>manual</v>
          </cell>
          <cell r="AJ262" t="str">
            <v>new</v>
          </cell>
          <cell r="AK262"/>
          <cell r="AL262"/>
          <cell r="AM262"/>
          <cell r="AN262"/>
          <cell r="AO262"/>
        </row>
        <row r="263">
          <cell r="A263" t="str">
            <v>WOI-MGWKC</v>
          </cell>
          <cell r="B263" t="str">
            <v>Lien Telecom ADSL France dégroupage total</v>
          </cell>
          <cell r="C263" t="str">
            <v>2021-10-08</v>
          </cell>
          <cell r="D263" t="str">
            <v>adecouture</v>
          </cell>
          <cell r="E263" t="str">
            <v>https://antoine.corp.waycom.net/#/link/WOI-MGWKC</v>
          </cell>
          <cell r="F263" t="str">
            <v>C-UGDTT</v>
          </cell>
          <cell r="G263" t="str">
            <v>oka1149</v>
          </cell>
          <cell r="H263" t="str">
            <v>OKAIDI</v>
          </cell>
          <cell r="I263" t="str">
            <v>23 Rue Madeleine Vionnet
Centre commercial le Millénaire</v>
          </cell>
          <cell r="J263" t="str">
            <v>AUBERVILLIERS</v>
          </cell>
          <cell r="K263" t="str">
            <v>93300</v>
          </cell>
          <cell r="L263" t="str">
            <v>FR</v>
          </cell>
          <cell r="M263" t="str">
            <v>https://antoine.corp.waycom.net/#/link/C-UGDTT</v>
          </cell>
          <cell r="N263" t="str">
            <v>C-BDFXA</v>
          </cell>
          <cell r="O263" t="str">
            <v>IDK Group</v>
          </cell>
          <cell r="P263" t="str">
            <v>DE037249</v>
          </cell>
          <cell r="Q263" t="str">
            <v>CO-EMDGO</v>
          </cell>
          <cell r="R263" t="str">
            <v>in-progress</v>
          </cell>
          <cell r="S263" t="str">
            <v>https://antoine.corp.waycom.net/#/link/CO-EMDGO</v>
          </cell>
          <cell r="T263" t="str">
            <v>IDKIDS 2021</v>
          </cell>
          <cell r="U263" t="str">
            <v>tsalmon</v>
          </cell>
          <cell r="V263"/>
          <cell r="W263"/>
          <cell r="X263" t="str">
            <v>WO-YZGKV</v>
          </cell>
          <cell r="Y263" t="str">
            <v>Lien Telecom ADSL - France - Lien Telecom ADSL France dégroupage total</v>
          </cell>
          <cell r="Z263" t="str">
            <v>in-progress</v>
          </cell>
          <cell r="AA263" t="str">
            <v>https://antoine.corp.waycom.net/#/link/WO-YZGKV</v>
          </cell>
          <cell r="AB263" t="str">
            <v>1.0000</v>
          </cell>
          <cell r="AC263" t="str">
            <v>lkowal</v>
          </cell>
          <cell r="AD263" t="str">
            <v>30/09/2021</v>
          </cell>
          <cell r="AE263" t="str">
            <v>08/10/2021</v>
          </cell>
          <cell r="AF263"/>
          <cell r="AG263" t="str">
            <v>P-LINKS</v>
          </cell>
          <cell r="AH263" t="str">
            <v>Lien opérateur nu</v>
          </cell>
          <cell r="AI263" t="str">
            <v>automatic</v>
          </cell>
          <cell r="AJ263" t="str">
            <v>ordered</v>
          </cell>
          <cell r="AK263" t="str">
            <v>08/10/2021 23:59:59</v>
          </cell>
          <cell r="AL263"/>
          <cell r="AM263"/>
          <cell r="AN263" t="str">
            <v>12/10/2021 00:00:00</v>
          </cell>
          <cell r="AO263"/>
        </row>
        <row r="264">
          <cell r="A264" t="str">
            <v>WOI-DKJXT</v>
          </cell>
          <cell r="B264" t="str">
            <v>Lien Telecom ADSL - France - Lien Telecom ADSL France dégroupage total</v>
          </cell>
          <cell r="C264"/>
          <cell r="D264"/>
          <cell r="E264" t="str">
            <v>https://antoine.corp.waycom.net/#/link/WOI-DKJXT</v>
          </cell>
          <cell r="F264" t="str">
            <v>C-UGDTT</v>
          </cell>
          <cell r="G264" t="str">
            <v>oka1149</v>
          </cell>
          <cell r="H264" t="str">
            <v>OKAIDI</v>
          </cell>
          <cell r="I264" t="str">
            <v>23 Rue Madeleine Vionnet
Centre commercial le Millénaire</v>
          </cell>
          <cell r="J264" t="str">
            <v>AUBERVILLIERS</v>
          </cell>
          <cell r="K264" t="str">
            <v>93300</v>
          </cell>
          <cell r="L264" t="str">
            <v>FR</v>
          </cell>
          <cell r="M264" t="str">
            <v>https://antoine.corp.waycom.net/#/link/C-UGDTT</v>
          </cell>
          <cell r="N264" t="str">
            <v>C-BDFXA</v>
          </cell>
          <cell r="O264" t="str">
            <v>IDK Group</v>
          </cell>
          <cell r="P264" t="str">
            <v>DE037249</v>
          </cell>
          <cell r="Q264" t="str">
            <v>CO-EMDGO</v>
          </cell>
          <cell r="R264" t="str">
            <v>in-progress</v>
          </cell>
          <cell r="S264" t="str">
            <v>https://antoine.corp.waycom.net/#/link/CO-EMDGO</v>
          </cell>
          <cell r="T264" t="str">
            <v>IDKIDS 2021</v>
          </cell>
          <cell r="U264" t="str">
            <v>tsalmon</v>
          </cell>
          <cell r="V264"/>
          <cell r="W264"/>
          <cell r="X264" t="str">
            <v>WO-YZGKV</v>
          </cell>
          <cell r="Y264" t="str">
            <v>Lien Telecom ADSL - France - Lien Telecom ADSL France dégroupage total</v>
          </cell>
          <cell r="Z264" t="str">
            <v>in-progress</v>
          </cell>
          <cell r="AA264" t="str">
            <v>https://antoine.corp.waycom.net/#/link/WO-YZGKV</v>
          </cell>
          <cell r="AB264" t="str">
            <v>1.0000</v>
          </cell>
          <cell r="AC264" t="str">
            <v>lkowal</v>
          </cell>
          <cell r="AD264" t="str">
            <v>30/09/2021</v>
          </cell>
          <cell r="AE264" t="str">
            <v>30/09/2021</v>
          </cell>
          <cell r="AF264"/>
          <cell r="AG264" t="str">
            <v>P-PQTIM</v>
          </cell>
          <cell r="AH264" t="str">
            <v>Recette de lien livré</v>
          </cell>
          <cell r="AI264" t="str">
            <v>manual</v>
          </cell>
          <cell r="AJ264" t="str">
            <v>new</v>
          </cell>
          <cell r="AK264"/>
          <cell r="AL264"/>
          <cell r="AM264"/>
          <cell r="AN264"/>
          <cell r="AO264"/>
        </row>
        <row r="265">
          <cell r="A265" t="str">
            <v>WOI-NUQUI</v>
          </cell>
          <cell r="B265" t="str">
            <v>Lien Telecom ADSL France dégroupage total</v>
          </cell>
          <cell r="C265" t="str">
            <v>2021-10-08</v>
          </cell>
          <cell r="D265" t="str">
            <v>adecouture</v>
          </cell>
          <cell r="E265" t="str">
            <v>https://antoine.corp.waycom.net/#/link/WOI-NUQUI</v>
          </cell>
          <cell r="F265" t="str">
            <v>C-NZXPV</v>
          </cell>
          <cell r="G265" t="str">
            <v>oka0198</v>
          </cell>
          <cell r="H265" t="str">
            <v>OKAIDI</v>
          </cell>
          <cell r="I265" t="str">
            <v>Rue Jules Verne
Centre Commercial Carrefour Langueux - Saint-Brieuc</v>
          </cell>
          <cell r="J265" t="str">
            <v>LANGUEUX</v>
          </cell>
          <cell r="K265" t="str">
            <v>22360</v>
          </cell>
          <cell r="L265" t="str">
            <v>FR</v>
          </cell>
          <cell r="M265" t="str">
            <v>https://antoine.corp.waycom.net/#/link/C-NZXPV</v>
          </cell>
          <cell r="N265" t="str">
            <v>C-BDFXA</v>
          </cell>
          <cell r="O265" t="str">
            <v>IDK Group</v>
          </cell>
          <cell r="P265" t="str">
            <v>DE037249</v>
          </cell>
          <cell r="Q265" t="str">
            <v>CO-EMDGO</v>
          </cell>
          <cell r="R265" t="str">
            <v>in-progress</v>
          </cell>
          <cell r="S265" t="str">
            <v>https://antoine.corp.waycom.net/#/link/CO-EMDGO</v>
          </cell>
          <cell r="T265" t="str">
            <v>IDKIDS 2021</v>
          </cell>
          <cell r="U265" t="str">
            <v>tsalmon</v>
          </cell>
          <cell r="V265"/>
          <cell r="W265"/>
          <cell r="X265" t="str">
            <v>WO-ZRZHH</v>
          </cell>
          <cell r="Y265" t="str">
            <v>Lien Telecom ADSL - France - Lien Telecom ADSL France dégroupage total</v>
          </cell>
          <cell r="Z265" t="str">
            <v>in-progress</v>
          </cell>
          <cell r="AA265" t="str">
            <v>https://antoine.corp.waycom.net/#/link/WO-ZRZHH</v>
          </cell>
          <cell r="AB265" t="str">
            <v>1.0000</v>
          </cell>
          <cell r="AC265" t="str">
            <v>lkowal</v>
          </cell>
          <cell r="AD265" t="str">
            <v>30/09/2021</v>
          </cell>
          <cell r="AE265" t="str">
            <v>08/10/2021</v>
          </cell>
          <cell r="AF265"/>
          <cell r="AG265" t="str">
            <v>P-LINKS</v>
          </cell>
          <cell r="AH265" t="str">
            <v>Lien opérateur nu</v>
          </cell>
          <cell r="AI265" t="str">
            <v>automatic</v>
          </cell>
          <cell r="AJ265" t="str">
            <v>ordered</v>
          </cell>
          <cell r="AK265" t="str">
            <v>08/10/2021 23:59:59</v>
          </cell>
          <cell r="AL265"/>
          <cell r="AM265"/>
          <cell r="AN265" t="str">
            <v>12/10/2021 00:00:00</v>
          </cell>
          <cell r="AO265"/>
        </row>
        <row r="266">
          <cell r="A266" t="str">
            <v>WOI-EYNOK</v>
          </cell>
          <cell r="B266" t="str">
            <v>Lien Telecom ADSL - France - Lien Telecom ADSL France dégroupage total</v>
          </cell>
          <cell r="C266"/>
          <cell r="D266"/>
          <cell r="E266" t="str">
            <v>https://antoine.corp.waycom.net/#/link/WOI-EYNOK</v>
          </cell>
          <cell r="F266" t="str">
            <v>C-NZXPV</v>
          </cell>
          <cell r="G266" t="str">
            <v>oka0198</v>
          </cell>
          <cell r="H266" t="str">
            <v>OKAIDI</v>
          </cell>
          <cell r="I266" t="str">
            <v>Rue Jules Verne
Centre Commercial Carrefour Langueux - Saint-Brieuc</v>
          </cell>
          <cell r="J266" t="str">
            <v>LANGUEUX</v>
          </cell>
          <cell r="K266" t="str">
            <v>22360</v>
          </cell>
          <cell r="L266" t="str">
            <v>FR</v>
          </cell>
          <cell r="M266" t="str">
            <v>https://antoine.corp.waycom.net/#/link/C-NZXPV</v>
          </cell>
          <cell r="N266" t="str">
            <v>C-BDFXA</v>
          </cell>
          <cell r="O266" t="str">
            <v>IDK Group</v>
          </cell>
          <cell r="P266" t="str">
            <v>DE037249</v>
          </cell>
          <cell r="Q266" t="str">
            <v>CO-EMDGO</v>
          </cell>
          <cell r="R266" t="str">
            <v>in-progress</v>
          </cell>
          <cell r="S266" t="str">
            <v>https://antoine.corp.waycom.net/#/link/CO-EMDGO</v>
          </cell>
          <cell r="T266" t="str">
            <v>IDKIDS 2021</v>
          </cell>
          <cell r="U266" t="str">
            <v>tsalmon</v>
          </cell>
          <cell r="V266"/>
          <cell r="W266"/>
          <cell r="X266" t="str">
            <v>WO-ZRZHH</v>
          </cell>
          <cell r="Y266" t="str">
            <v>Lien Telecom ADSL - France - Lien Telecom ADSL France dégroupage total</v>
          </cell>
          <cell r="Z266" t="str">
            <v>in-progress</v>
          </cell>
          <cell r="AA266" t="str">
            <v>https://antoine.corp.waycom.net/#/link/WO-ZRZHH</v>
          </cell>
          <cell r="AB266" t="str">
            <v>1.0000</v>
          </cell>
          <cell r="AC266" t="str">
            <v>lkowal</v>
          </cell>
          <cell r="AD266" t="str">
            <v>30/09/2021</v>
          </cell>
          <cell r="AE266" t="str">
            <v>30/09/2021</v>
          </cell>
          <cell r="AF266"/>
          <cell r="AG266" t="str">
            <v>P-PQTIM</v>
          </cell>
          <cell r="AH266" t="str">
            <v>Recette de lien livré</v>
          </cell>
          <cell r="AI266" t="str">
            <v>manual</v>
          </cell>
          <cell r="AJ266" t="str">
            <v>new</v>
          </cell>
          <cell r="AK266"/>
          <cell r="AL266"/>
          <cell r="AM266"/>
          <cell r="AN266"/>
          <cell r="AO266"/>
        </row>
        <row r="267">
          <cell r="A267" t="str">
            <v>WOI-FZYJC</v>
          </cell>
          <cell r="B267" t="str">
            <v>Lien Telecom ADSL France dégroupage total</v>
          </cell>
          <cell r="C267" t="str">
            <v>2021-10-08</v>
          </cell>
          <cell r="D267" t="str">
            <v>adecouture</v>
          </cell>
          <cell r="E267" t="str">
            <v>https://antoine.corp.waycom.net/#/link/WOI-FZYJC</v>
          </cell>
          <cell r="F267" t="str">
            <v>C-LIKZT</v>
          </cell>
          <cell r="G267" t="str">
            <v>oka0036</v>
          </cell>
          <cell r="H267" t="str">
            <v>OKAIDI</v>
          </cell>
          <cell r="I267" t="str">
            <v>Boulevard de Plymouth
C Cial Carrefour Iroise</v>
          </cell>
          <cell r="J267" t="str">
            <v>BREST</v>
          </cell>
          <cell r="K267" t="str">
            <v>29200</v>
          </cell>
          <cell r="L267" t="str">
            <v>FR</v>
          </cell>
          <cell r="M267" t="str">
            <v>https://antoine.corp.waycom.net/#/link/C-LIKZT</v>
          </cell>
          <cell r="N267" t="str">
            <v>C-BDFXA</v>
          </cell>
          <cell r="O267" t="str">
            <v>IDK Group</v>
          </cell>
          <cell r="P267" t="str">
            <v>DE037249</v>
          </cell>
          <cell r="Q267" t="str">
            <v>CO-EMDGO</v>
          </cell>
          <cell r="R267" t="str">
            <v>in-progress</v>
          </cell>
          <cell r="S267" t="str">
            <v>https://antoine.corp.waycom.net/#/link/CO-EMDGO</v>
          </cell>
          <cell r="T267" t="str">
            <v>IDKIDS 2021</v>
          </cell>
          <cell r="U267" t="str">
            <v>tsalmon</v>
          </cell>
          <cell r="V267"/>
          <cell r="W267"/>
          <cell r="X267" t="str">
            <v>WO-KJIHO</v>
          </cell>
          <cell r="Y267" t="str">
            <v>Lien Telecom ADSL - France - Lien Telecom ADSL France dégroupage total</v>
          </cell>
          <cell r="Z267" t="str">
            <v>in-progress</v>
          </cell>
          <cell r="AA267" t="str">
            <v>https://antoine.corp.waycom.net/#/link/WO-KJIHO</v>
          </cell>
          <cell r="AB267" t="str">
            <v>1.0000</v>
          </cell>
          <cell r="AC267" t="str">
            <v>lkowal</v>
          </cell>
          <cell r="AD267" t="str">
            <v>30/09/2021</v>
          </cell>
          <cell r="AE267" t="str">
            <v>08/10/2021</v>
          </cell>
          <cell r="AF267"/>
          <cell r="AG267" t="str">
            <v>P-LINKS</v>
          </cell>
          <cell r="AH267" t="str">
            <v>Lien opérateur nu</v>
          </cell>
          <cell r="AI267" t="str">
            <v>automatic</v>
          </cell>
          <cell r="AJ267" t="str">
            <v>ordered</v>
          </cell>
          <cell r="AK267" t="str">
            <v>08/10/2021 23:59:59</v>
          </cell>
          <cell r="AL267"/>
          <cell r="AM267"/>
          <cell r="AN267" t="str">
            <v>12/10/2021 00:00:00</v>
          </cell>
          <cell r="AO267"/>
        </row>
        <row r="268">
          <cell r="A268" t="str">
            <v>WOI-NNTPT</v>
          </cell>
          <cell r="B268" t="str">
            <v>Lien Telecom ADSL - France - Lien Telecom ADSL France dégroupage total</v>
          </cell>
          <cell r="C268"/>
          <cell r="D268"/>
          <cell r="E268" t="str">
            <v>https://antoine.corp.waycom.net/#/link/WOI-NNTPT</v>
          </cell>
          <cell r="F268" t="str">
            <v>C-LIKZT</v>
          </cell>
          <cell r="G268" t="str">
            <v>oka0036</v>
          </cell>
          <cell r="H268" t="str">
            <v>OKAIDI</v>
          </cell>
          <cell r="I268" t="str">
            <v>Boulevard de Plymouth
C Cial Carrefour Iroise</v>
          </cell>
          <cell r="J268" t="str">
            <v>BREST</v>
          </cell>
          <cell r="K268" t="str">
            <v>29200</v>
          </cell>
          <cell r="L268" t="str">
            <v>FR</v>
          </cell>
          <cell r="M268" t="str">
            <v>https://antoine.corp.waycom.net/#/link/C-LIKZT</v>
          </cell>
          <cell r="N268" t="str">
            <v>C-BDFXA</v>
          </cell>
          <cell r="O268" t="str">
            <v>IDK Group</v>
          </cell>
          <cell r="P268" t="str">
            <v>DE037249</v>
          </cell>
          <cell r="Q268" t="str">
            <v>CO-EMDGO</v>
          </cell>
          <cell r="R268" t="str">
            <v>in-progress</v>
          </cell>
          <cell r="S268" t="str">
            <v>https://antoine.corp.waycom.net/#/link/CO-EMDGO</v>
          </cell>
          <cell r="T268" t="str">
            <v>IDKIDS 2021</v>
          </cell>
          <cell r="U268" t="str">
            <v>tsalmon</v>
          </cell>
          <cell r="V268"/>
          <cell r="W268"/>
          <cell r="X268" t="str">
            <v>WO-KJIHO</v>
          </cell>
          <cell r="Y268" t="str">
            <v>Lien Telecom ADSL - France - Lien Telecom ADSL France dégroupage total</v>
          </cell>
          <cell r="Z268" t="str">
            <v>in-progress</v>
          </cell>
          <cell r="AA268" t="str">
            <v>https://antoine.corp.waycom.net/#/link/WO-KJIHO</v>
          </cell>
          <cell r="AB268" t="str">
            <v>1.0000</v>
          </cell>
          <cell r="AC268" t="str">
            <v>lkowal</v>
          </cell>
          <cell r="AD268" t="str">
            <v>30/09/2021</v>
          </cell>
          <cell r="AE268" t="str">
            <v>30/09/2021</v>
          </cell>
          <cell r="AF268"/>
          <cell r="AG268" t="str">
            <v>P-PQTIM</v>
          </cell>
          <cell r="AH268" t="str">
            <v>Recette de lien livré</v>
          </cell>
          <cell r="AI268" t="str">
            <v>manual</v>
          </cell>
          <cell r="AJ268" t="str">
            <v>new</v>
          </cell>
          <cell r="AK268"/>
          <cell r="AL268"/>
          <cell r="AM268"/>
          <cell r="AN268"/>
          <cell r="AO268"/>
        </row>
        <row r="269">
          <cell r="A269" t="str">
            <v>WOI-XQEKB</v>
          </cell>
          <cell r="B269" t="str">
            <v>Lien Telecom ADSL France dégroupage total</v>
          </cell>
          <cell r="C269" t="str">
            <v>2021-10-08</v>
          </cell>
          <cell r="D269" t="str">
            <v>adecouture</v>
          </cell>
          <cell r="E269" t="str">
            <v>https://antoine.corp.waycom.net/#/link/WOI-XQEKB</v>
          </cell>
          <cell r="F269" t="str">
            <v>C-MLTQB</v>
          </cell>
          <cell r="G269" t="str">
            <v>oka0028</v>
          </cell>
          <cell r="H269" t="str">
            <v>OKAIDI</v>
          </cell>
          <cell r="I269" t="str">
            <v>Route de Bordeaux
C.Cial Aushopping La Couronne</v>
          </cell>
          <cell r="J269" t="str">
            <v>LA COURONNE</v>
          </cell>
          <cell r="K269" t="str">
            <v>16400</v>
          </cell>
          <cell r="L269" t="str">
            <v>FR</v>
          </cell>
          <cell r="M269" t="str">
            <v>https://antoine.corp.waycom.net/#/link/C-MLTQB</v>
          </cell>
          <cell r="N269" t="str">
            <v>C-BDFXA</v>
          </cell>
          <cell r="O269" t="str">
            <v>IDK Group</v>
          </cell>
          <cell r="P269" t="str">
            <v>DE037249</v>
          </cell>
          <cell r="Q269" t="str">
            <v>CO-EMDGO</v>
          </cell>
          <cell r="R269" t="str">
            <v>in-progress</v>
          </cell>
          <cell r="S269" t="str">
            <v>https://antoine.corp.waycom.net/#/link/CO-EMDGO</v>
          </cell>
          <cell r="T269" t="str">
            <v>IDKIDS 2021</v>
          </cell>
          <cell r="U269" t="str">
            <v>tsalmon</v>
          </cell>
          <cell r="V269"/>
          <cell r="W269"/>
          <cell r="X269" t="str">
            <v>WO-XCCBL</v>
          </cell>
          <cell r="Y269" t="str">
            <v>Lien Telecom ADSL - France - Lien Telecom ADSL France dégroupage total</v>
          </cell>
          <cell r="Z269" t="str">
            <v>in-progress</v>
          </cell>
          <cell r="AA269" t="str">
            <v>https://antoine.corp.waycom.net/#/link/WO-XCCBL</v>
          </cell>
          <cell r="AB269" t="str">
            <v>1.0000</v>
          </cell>
          <cell r="AC269" t="str">
            <v>lkowal</v>
          </cell>
          <cell r="AD269" t="str">
            <v>30/09/2021</v>
          </cell>
          <cell r="AE269" t="str">
            <v>08/10/2021</v>
          </cell>
          <cell r="AF269"/>
          <cell r="AG269" t="str">
            <v>P-LINKS</v>
          </cell>
          <cell r="AH269" t="str">
            <v>Lien opérateur nu</v>
          </cell>
          <cell r="AI269" t="str">
            <v>automatic</v>
          </cell>
          <cell r="AJ269" t="str">
            <v>ordered</v>
          </cell>
          <cell r="AK269" t="str">
            <v>08/10/2021 23:59:59</v>
          </cell>
          <cell r="AL269"/>
          <cell r="AM269"/>
          <cell r="AN269" t="str">
            <v>12/10/2021 00:00:00</v>
          </cell>
          <cell r="AO269"/>
        </row>
        <row r="270">
          <cell r="A270" t="str">
            <v>WOI-JCJHC</v>
          </cell>
          <cell r="B270" t="str">
            <v>Lien Telecom ADSL - France - Lien Telecom ADSL France dégroupage total</v>
          </cell>
          <cell r="C270"/>
          <cell r="D270"/>
          <cell r="E270" t="str">
            <v>https://antoine.corp.waycom.net/#/link/WOI-JCJHC</v>
          </cell>
          <cell r="F270" t="str">
            <v>C-MLTQB</v>
          </cell>
          <cell r="G270" t="str">
            <v>oka0028</v>
          </cell>
          <cell r="H270" t="str">
            <v>OKAIDI</v>
          </cell>
          <cell r="I270" t="str">
            <v>Route de Bordeaux
C.Cial Aushopping La Couronne</v>
          </cell>
          <cell r="J270" t="str">
            <v>LA COURONNE</v>
          </cell>
          <cell r="K270" t="str">
            <v>16400</v>
          </cell>
          <cell r="L270" t="str">
            <v>FR</v>
          </cell>
          <cell r="M270" t="str">
            <v>https://antoine.corp.waycom.net/#/link/C-MLTQB</v>
          </cell>
          <cell r="N270" t="str">
            <v>C-BDFXA</v>
          </cell>
          <cell r="O270" t="str">
            <v>IDK Group</v>
          </cell>
          <cell r="P270" t="str">
            <v>DE037249</v>
          </cell>
          <cell r="Q270" t="str">
            <v>CO-EMDGO</v>
          </cell>
          <cell r="R270" t="str">
            <v>in-progress</v>
          </cell>
          <cell r="S270" t="str">
            <v>https://antoine.corp.waycom.net/#/link/CO-EMDGO</v>
          </cell>
          <cell r="T270" t="str">
            <v>IDKIDS 2021</v>
          </cell>
          <cell r="U270" t="str">
            <v>tsalmon</v>
          </cell>
          <cell r="V270"/>
          <cell r="W270"/>
          <cell r="X270" t="str">
            <v>WO-XCCBL</v>
          </cell>
          <cell r="Y270" t="str">
            <v>Lien Telecom ADSL - France - Lien Telecom ADSL France dégroupage total</v>
          </cell>
          <cell r="Z270" t="str">
            <v>in-progress</v>
          </cell>
          <cell r="AA270" t="str">
            <v>https://antoine.corp.waycom.net/#/link/WO-XCCBL</v>
          </cell>
          <cell r="AB270" t="str">
            <v>1.0000</v>
          </cell>
          <cell r="AC270" t="str">
            <v>lkowal</v>
          </cell>
          <cell r="AD270" t="str">
            <v>30/09/2021</v>
          </cell>
          <cell r="AE270" t="str">
            <v>30/09/2021</v>
          </cell>
          <cell r="AF270"/>
          <cell r="AG270" t="str">
            <v>P-PQTIM</v>
          </cell>
          <cell r="AH270" t="str">
            <v>Recette de lien livré</v>
          </cell>
          <cell r="AI270" t="str">
            <v>manual</v>
          </cell>
          <cell r="AJ270" t="str">
            <v>new</v>
          </cell>
          <cell r="AK270"/>
          <cell r="AL270"/>
          <cell r="AM270"/>
          <cell r="AN270"/>
          <cell r="AO270"/>
        </row>
        <row r="271">
          <cell r="A271" t="str">
            <v>WOI-COBCV</v>
          </cell>
          <cell r="B271" t="str">
            <v>Lien Telecom ADSL France dégroupage total</v>
          </cell>
          <cell r="C271" t="str">
            <v>2021-10-07</v>
          </cell>
          <cell r="D271" t="str">
            <v>adecouture</v>
          </cell>
          <cell r="E271" t="str">
            <v>https://antoine.corp.waycom.net/#/link/WOI-COBCV</v>
          </cell>
          <cell r="F271" t="str">
            <v>C-HABGC</v>
          </cell>
          <cell r="G271" t="str">
            <v>oka0704</v>
          </cell>
          <cell r="H271" t="str">
            <v>OKAIDI</v>
          </cell>
          <cell r="I271" t="str">
            <v>Rue Gonod
Centre commercial JAUDE</v>
          </cell>
          <cell r="J271" t="str">
            <v>CLERMONT FERRAND</v>
          </cell>
          <cell r="K271" t="str">
            <v>63000</v>
          </cell>
          <cell r="L271" t="str">
            <v>FR</v>
          </cell>
          <cell r="M271" t="str">
            <v>https://antoine.corp.waycom.net/#/link/C-HABGC</v>
          </cell>
          <cell r="N271" t="str">
            <v>C-BDFXA</v>
          </cell>
          <cell r="O271" t="str">
            <v>IDK Group</v>
          </cell>
          <cell r="P271" t="str">
            <v>DE037249</v>
          </cell>
          <cell r="Q271" t="str">
            <v>CO-EMDGO</v>
          </cell>
          <cell r="R271" t="str">
            <v>in-progress</v>
          </cell>
          <cell r="S271" t="str">
            <v>https://antoine.corp.waycom.net/#/link/CO-EMDGO</v>
          </cell>
          <cell r="T271" t="str">
            <v>IDKIDS 2021</v>
          </cell>
          <cell r="U271" t="str">
            <v>tsalmon</v>
          </cell>
          <cell r="V271"/>
          <cell r="W271"/>
          <cell r="X271" t="str">
            <v>WO-XKTTO</v>
          </cell>
          <cell r="Y271" t="str">
            <v>Lien Telecom ADSL - France - Lien Telecom ADSL France dégroupage total</v>
          </cell>
          <cell r="Z271" t="str">
            <v>in-progress</v>
          </cell>
          <cell r="AA271" t="str">
            <v>https://antoine.corp.waycom.net/#/link/WO-XKTTO</v>
          </cell>
          <cell r="AB271" t="str">
            <v>1.0000</v>
          </cell>
          <cell r="AC271" t="str">
            <v>lkowal</v>
          </cell>
          <cell r="AD271" t="str">
            <v>30/09/2021</v>
          </cell>
          <cell r="AE271" t="str">
            <v>08/10/2021</v>
          </cell>
          <cell r="AF271"/>
          <cell r="AG271" t="str">
            <v>P-LINKS</v>
          </cell>
          <cell r="AH271" t="str">
            <v>Lien opérateur nu</v>
          </cell>
          <cell r="AI271" t="str">
            <v>automatic</v>
          </cell>
          <cell r="AJ271" t="str">
            <v>ordered</v>
          </cell>
          <cell r="AK271" t="str">
            <v>06/10/2021 23:59:59</v>
          </cell>
          <cell r="AL271"/>
          <cell r="AM271"/>
          <cell r="AN271" t="str">
            <v>11/10/2021 00:00:00</v>
          </cell>
          <cell r="AO271"/>
        </row>
        <row r="272">
          <cell r="A272" t="str">
            <v>WOI-QWTTJ</v>
          </cell>
          <cell r="B272" t="str">
            <v>Lien Telecom ADSL - France - Lien Telecom ADSL France dégroupage total</v>
          </cell>
          <cell r="C272"/>
          <cell r="D272"/>
          <cell r="E272" t="str">
            <v>https://antoine.corp.waycom.net/#/link/WOI-QWTTJ</v>
          </cell>
          <cell r="F272" t="str">
            <v>C-HABGC</v>
          </cell>
          <cell r="G272" t="str">
            <v>oka0704</v>
          </cell>
          <cell r="H272" t="str">
            <v>OKAIDI</v>
          </cell>
          <cell r="I272" t="str">
            <v>Rue Gonod
Centre commercial JAUDE</v>
          </cell>
          <cell r="J272" t="str">
            <v>CLERMONT FERRAND</v>
          </cell>
          <cell r="K272" t="str">
            <v>63000</v>
          </cell>
          <cell r="L272" t="str">
            <v>FR</v>
          </cell>
          <cell r="M272" t="str">
            <v>https://antoine.corp.waycom.net/#/link/C-HABGC</v>
          </cell>
          <cell r="N272" t="str">
            <v>C-BDFXA</v>
          </cell>
          <cell r="O272" t="str">
            <v>IDK Group</v>
          </cell>
          <cell r="P272" t="str">
            <v>DE037249</v>
          </cell>
          <cell r="Q272" t="str">
            <v>CO-EMDGO</v>
          </cell>
          <cell r="R272" t="str">
            <v>in-progress</v>
          </cell>
          <cell r="S272" t="str">
            <v>https://antoine.corp.waycom.net/#/link/CO-EMDGO</v>
          </cell>
          <cell r="T272" t="str">
            <v>IDKIDS 2021</v>
          </cell>
          <cell r="U272" t="str">
            <v>tsalmon</v>
          </cell>
          <cell r="V272"/>
          <cell r="W272"/>
          <cell r="X272" t="str">
            <v>WO-XKTTO</v>
          </cell>
          <cell r="Y272" t="str">
            <v>Lien Telecom ADSL - France - Lien Telecom ADSL France dégroupage total</v>
          </cell>
          <cell r="Z272" t="str">
            <v>in-progress</v>
          </cell>
          <cell r="AA272" t="str">
            <v>https://antoine.corp.waycom.net/#/link/WO-XKTTO</v>
          </cell>
          <cell r="AB272" t="str">
            <v>1.0000</v>
          </cell>
          <cell r="AC272" t="str">
            <v>lkowal</v>
          </cell>
          <cell r="AD272" t="str">
            <v>30/09/2021</v>
          </cell>
          <cell r="AE272" t="str">
            <v>30/09/2021</v>
          </cell>
          <cell r="AF272"/>
          <cell r="AG272" t="str">
            <v>P-PQTIM</v>
          </cell>
          <cell r="AH272" t="str">
            <v>Recette de lien livré</v>
          </cell>
          <cell r="AI272" t="str">
            <v>manual</v>
          </cell>
          <cell r="AJ272" t="str">
            <v>new</v>
          </cell>
          <cell r="AK272"/>
          <cell r="AL272"/>
          <cell r="AM272"/>
          <cell r="AN272"/>
          <cell r="AO272"/>
        </row>
        <row r="273">
          <cell r="A273" t="str">
            <v>WOI-DJUKR</v>
          </cell>
          <cell r="B273" t="str">
            <v>Lien Telecom ADSL France dégroupage total</v>
          </cell>
          <cell r="C273" t="str">
            <v>2021-10-07</v>
          </cell>
          <cell r="D273" t="str">
            <v>adecouture</v>
          </cell>
          <cell r="E273" t="str">
            <v>https://antoine.corp.waycom.net/#/link/WOI-DJUKR</v>
          </cell>
          <cell r="F273" t="str">
            <v>C-UQIGR</v>
          </cell>
          <cell r="G273" t="str">
            <v>oka0267</v>
          </cell>
          <cell r="H273" t="str">
            <v>OKAIDI</v>
          </cell>
          <cell r="I273" t="str">
            <v>46 Avenue du Maréchal de Lattre de Tassigny
CC La Mayenne</v>
          </cell>
          <cell r="J273" t="str">
            <v>LAVAL</v>
          </cell>
          <cell r="K273" t="str">
            <v>53000</v>
          </cell>
          <cell r="L273" t="str">
            <v>FR</v>
          </cell>
          <cell r="M273" t="str">
            <v>https://antoine.corp.waycom.net/#/link/C-UQIGR</v>
          </cell>
          <cell r="N273" t="str">
            <v>C-BDFXA</v>
          </cell>
          <cell r="O273" t="str">
            <v>IDK Group</v>
          </cell>
          <cell r="P273" t="str">
            <v>DE037249</v>
          </cell>
          <cell r="Q273" t="str">
            <v>CO-EMDGO</v>
          </cell>
          <cell r="R273" t="str">
            <v>in-progress</v>
          </cell>
          <cell r="S273" t="str">
            <v>https://antoine.corp.waycom.net/#/link/CO-EMDGO</v>
          </cell>
          <cell r="T273" t="str">
            <v>IDKIDS 2021</v>
          </cell>
          <cell r="U273" t="str">
            <v>tsalmon</v>
          </cell>
          <cell r="V273"/>
          <cell r="W273"/>
          <cell r="X273" t="str">
            <v>WO-ADFAZ</v>
          </cell>
          <cell r="Y273" t="str">
            <v>Lien Telecom ADSL - France - Lien Telecom ADSL France dégroupage total</v>
          </cell>
          <cell r="Z273" t="str">
            <v>in-progress</v>
          </cell>
          <cell r="AA273" t="str">
            <v>https://antoine.corp.waycom.net/#/link/WO-ADFAZ</v>
          </cell>
          <cell r="AB273" t="str">
            <v>1.0000</v>
          </cell>
          <cell r="AC273" t="str">
            <v>lkowal</v>
          </cell>
          <cell r="AD273" t="str">
            <v>30/09/2021</v>
          </cell>
          <cell r="AE273" t="str">
            <v>08/10/2021</v>
          </cell>
          <cell r="AF273"/>
          <cell r="AG273" t="str">
            <v>P-LINKS</v>
          </cell>
          <cell r="AH273" t="str">
            <v>Lien opérateur nu</v>
          </cell>
          <cell r="AI273" t="str">
            <v>automatic</v>
          </cell>
          <cell r="AJ273" t="str">
            <v>ordered</v>
          </cell>
          <cell r="AK273" t="str">
            <v>07/10/2021 23:59:59</v>
          </cell>
          <cell r="AL273"/>
          <cell r="AM273"/>
          <cell r="AN273" t="str">
            <v>12/10/2021 00:00:00</v>
          </cell>
          <cell r="AO273"/>
        </row>
        <row r="274">
          <cell r="A274" t="str">
            <v>WOI-HXKDQ</v>
          </cell>
          <cell r="B274" t="str">
            <v>Lien Telecom ADSL - France - Lien Telecom ADSL France dégroupage total</v>
          </cell>
          <cell r="C274"/>
          <cell r="D274"/>
          <cell r="E274" t="str">
            <v>https://antoine.corp.waycom.net/#/link/WOI-HXKDQ</v>
          </cell>
          <cell r="F274" t="str">
            <v>C-UQIGR</v>
          </cell>
          <cell r="G274" t="str">
            <v>oka0267</v>
          </cell>
          <cell r="H274" t="str">
            <v>OKAIDI</v>
          </cell>
          <cell r="I274" t="str">
            <v>46 Avenue du Maréchal de Lattre de Tassigny
CC La Mayenne</v>
          </cell>
          <cell r="J274" t="str">
            <v>LAVAL</v>
          </cell>
          <cell r="K274" t="str">
            <v>53000</v>
          </cell>
          <cell r="L274" t="str">
            <v>FR</v>
          </cell>
          <cell r="M274" t="str">
            <v>https://antoine.corp.waycom.net/#/link/C-UQIGR</v>
          </cell>
          <cell r="N274" t="str">
            <v>C-BDFXA</v>
          </cell>
          <cell r="O274" t="str">
            <v>IDK Group</v>
          </cell>
          <cell r="P274" t="str">
            <v>DE037249</v>
          </cell>
          <cell r="Q274" t="str">
            <v>CO-EMDGO</v>
          </cell>
          <cell r="R274" t="str">
            <v>in-progress</v>
          </cell>
          <cell r="S274" t="str">
            <v>https://antoine.corp.waycom.net/#/link/CO-EMDGO</v>
          </cell>
          <cell r="T274" t="str">
            <v>IDKIDS 2021</v>
          </cell>
          <cell r="U274" t="str">
            <v>tsalmon</v>
          </cell>
          <cell r="V274"/>
          <cell r="W274"/>
          <cell r="X274" t="str">
            <v>WO-ADFAZ</v>
          </cell>
          <cell r="Y274" t="str">
            <v>Lien Telecom ADSL - France - Lien Telecom ADSL France dégroupage total</v>
          </cell>
          <cell r="Z274" t="str">
            <v>in-progress</v>
          </cell>
          <cell r="AA274" t="str">
            <v>https://antoine.corp.waycom.net/#/link/WO-ADFAZ</v>
          </cell>
          <cell r="AB274" t="str">
            <v>1.0000</v>
          </cell>
          <cell r="AC274" t="str">
            <v>lkowal</v>
          </cell>
          <cell r="AD274" t="str">
            <v>30/09/2021</v>
          </cell>
          <cell r="AE274" t="str">
            <v>30/09/2021</v>
          </cell>
          <cell r="AF274"/>
          <cell r="AG274" t="str">
            <v>P-PQTIM</v>
          </cell>
          <cell r="AH274" t="str">
            <v>Recette de lien livré</v>
          </cell>
          <cell r="AI274" t="str">
            <v>manual</v>
          </cell>
          <cell r="AJ274" t="str">
            <v>new</v>
          </cell>
          <cell r="AK274"/>
          <cell r="AL274"/>
          <cell r="AM274"/>
          <cell r="AN274"/>
          <cell r="AO274"/>
        </row>
        <row r="275">
          <cell r="A275" t="str">
            <v>WOI-ZTPOZ</v>
          </cell>
          <cell r="B275" t="str">
            <v>Lien Telecom FTTH 1 Gbps France</v>
          </cell>
          <cell r="C275" t="str">
            <v>2021-10-07</v>
          </cell>
          <cell r="D275" t="str">
            <v>adecouture</v>
          </cell>
          <cell r="E275" t="str">
            <v>https://antoine.corp.waycom.net/#/link/WOI-ZTPOZ</v>
          </cell>
          <cell r="F275" t="str">
            <v>C-WVXHI</v>
          </cell>
          <cell r="G275" t="str">
            <v>oka1016</v>
          </cell>
          <cell r="H275" t="str">
            <v>OKAIDI</v>
          </cell>
          <cell r="I275" t="str">
            <v>Rue de Gouesnou</v>
          </cell>
          <cell r="J275" t="str">
            <v>BREST</v>
          </cell>
          <cell r="K275" t="str">
            <v>29200</v>
          </cell>
          <cell r="L275" t="str">
            <v>FR</v>
          </cell>
          <cell r="M275" t="str">
            <v>https://antoine.corp.waycom.net/#/link/C-WVXHI</v>
          </cell>
          <cell r="N275" t="str">
            <v>C-BDFXA</v>
          </cell>
          <cell r="O275" t="str">
            <v>IDK Group</v>
          </cell>
          <cell r="P275" t="str">
            <v>DE037249</v>
          </cell>
          <cell r="Q275" t="str">
            <v>CO-EMDGO</v>
          </cell>
          <cell r="R275" t="str">
            <v>in-progress</v>
          </cell>
          <cell r="S275" t="str">
            <v>https://antoine.corp.waycom.net/#/link/CO-EMDGO</v>
          </cell>
          <cell r="T275" t="str">
            <v>IDKIDS 2021</v>
          </cell>
          <cell r="U275" t="str">
            <v>tsalmon</v>
          </cell>
          <cell r="V275"/>
          <cell r="W275"/>
          <cell r="X275" t="str">
            <v>WO-IPCJS</v>
          </cell>
          <cell r="Y275" t="str">
            <v>Lien Telecom FTTH - France - Lien Telecom FTTH 1 Gbps France</v>
          </cell>
          <cell r="Z275" t="str">
            <v>in-progress</v>
          </cell>
          <cell r="AA275" t="str">
            <v>https://antoine.corp.waycom.net/#/link/WO-IPCJS</v>
          </cell>
          <cell r="AB275" t="str">
            <v>1.0000</v>
          </cell>
          <cell r="AC275" t="str">
            <v>lkowal</v>
          </cell>
          <cell r="AD275" t="str">
            <v>30/09/2021</v>
          </cell>
          <cell r="AE275" t="str">
            <v>08/10/2021</v>
          </cell>
          <cell r="AF275" t="str">
            <v>0</v>
          </cell>
          <cell r="AG275" t="str">
            <v>P-LINKS</v>
          </cell>
          <cell r="AH275" t="str">
            <v>Lien opérateur nu</v>
          </cell>
          <cell r="AI275" t="str">
            <v>automatic</v>
          </cell>
          <cell r="AJ275" t="str">
            <v>ordered</v>
          </cell>
          <cell r="AK275" t="str">
            <v>05/10/2021 00:00:00</v>
          </cell>
          <cell r="AL275"/>
          <cell r="AM275"/>
          <cell r="AN275" t="str">
            <v>11/10/2021 00:00:00</v>
          </cell>
          <cell r="AO275"/>
        </row>
        <row r="276">
          <cell r="A276" t="str">
            <v>WOI-CJXKX</v>
          </cell>
          <cell r="B276" t="str">
            <v>Lien Telecom FTTH - France - Lien Telecom FTTH 1 Gbps France</v>
          </cell>
          <cell r="C276"/>
          <cell r="D276"/>
          <cell r="E276" t="str">
            <v>https://antoine.corp.waycom.net/#/link/WOI-CJXKX</v>
          </cell>
          <cell r="F276" t="str">
            <v>C-WVXHI</v>
          </cell>
          <cell r="G276" t="str">
            <v>oka1016</v>
          </cell>
          <cell r="H276" t="str">
            <v>OKAIDI</v>
          </cell>
          <cell r="I276" t="str">
            <v>Rue de Gouesnou</v>
          </cell>
          <cell r="J276" t="str">
            <v>BREST</v>
          </cell>
          <cell r="K276" t="str">
            <v>29200</v>
          </cell>
          <cell r="L276" t="str">
            <v>FR</v>
          </cell>
          <cell r="M276" t="str">
            <v>https://antoine.corp.waycom.net/#/link/C-WVXHI</v>
          </cell>
          <cell r="N276" t="str">
            <v>C-BDFXA</v>
          </cell>
          <cell r="O276" t="str">
            <v>IDK Group</v>
          </cell>
          <cell r="P276" t="str">
            <v>DE037249</v>
          </cell>
          <cell r="Q276" t="str">
            <v>CO-EMDGO</v>
          </cell>
          <cell r="R276" t="str">
            <v>in-progress</v>
          </cell>
          <cell r="S276" t="str">
            <v>https://antoine.corp.waycom.net/#/link/CO-EMDGO</v>
          </cell>
          <cell r="T276" t="str">
            <v>IDKIDS 2021</v>
          </cell>
          <cell r="U276" t="str">
            <v>tsalmon</v>
          </cell>
          <cell r="V276"/>
          <cell r="W276"/>
          <cell r="X276" t="str">
            <v>WO-IPCJS</v>
          </cell>
          <cell r="Y276" t="str">
            <v>Lien Telecom FTTH - France - Lien Telecom FTTH 1 Gbps France</v>
          </cell>
          <cell r="Z276" t="str">
            <v>in-progress</v>
          </cell>
          <cell r="AA276" t="str">
            <v>https://antoine.corp.waycom.net/#/link/WO-IPCJS</v>
          </cell>
          <cell r="AB276" t="str">
            <v>1.0000</v>
          </cell>
          <cell r="AC276" t="str">
            <v>lkowal</v>
          </cell>
          <cell r="AD276" t="str">
            <v>30/09/2021</v>
          </cell>
          <cell r="AE276" t="str">
            <v>30/09/2021</v>
          </cell>
          <cell r="AF276" t="str">
            <v>0</v>
          </cell>
          <cell r="AG276" t="str">
            <v>P-PQTIM</v>
          </cell>
          <cell r="AH276" t="str">
            <v>Recette de lien livré</v>
          </cell>
          <cell r="AI276" t="str">
            <v>manual</v>
          </cell>
          <cell r="AJ276" t="str">
            <v>new</v>
          </cell>
          <cell r="AK276"/>
          <cell r="AL276"/>
          <cell r="AM276"/>
          <cell r="AN276"/>
          <cell r="AO276"/>
        </row>
        <row r="277">
          <cell r="A277" t="str">
            <v>WOI-HOKTU</v>
          </cell>
          <cell r="B277" t="str">
            <v>Lien Telecom FTTH 1 Gbps France</v>
          </cell>
          <cell r="C277" t="str">
            <v>2021-10-06</v>
          </cell>
          <cell r="D277" t="str">
            <v>lboignet</v>
          </cell>
          <cell r="E277" t="str">
            <v>https://antoine.corp.waycom.net/#/link/WOI-HOKTU</v>
          </cell>
          <cell r="F277" t="str">
            <v>C-FWLQY</v>
          </cell>
          <cell r="G277" t="str">
            <v>oka0021</v>
          </cell>
          <cell r="H277" t="str">
            <v>OKAIDI</v>
          </cell>
          <cell r="I277" t="str">
            <v>Avenue des Commerces
Centre commercial mondeville2</v>
          </cell>
          <cell r="J277" t="str">
            <v>MONDEVILLE</v>
          </cell>
          <cell r="K277" t="str">
            <v>14120</v>
          </cell>
          <cell r="L277" t="str">
            <v>FR</v>
          </cell>
          <cell r="M277" t="str">
            <v>https://antoine.corp.waycom.net/#/link/C-FWLQY</v>
          </cell>
          <cell r="N277" t="str">
            <v>C-BDFXA</v>
          </cell>
          <cell r="O277" t="str">
            <v>IDK Group</v>
          </cell>
          <cell r="P277" t="str">
            <v>DE037249</v>
          </cell>
          <cell r="Q277" t="str">
            <v>CO-EMDGO</v>
          </cell>
          <cell r="R277" t="str">
            <v>in-progress</v>
          </cell>
          <cell r="S277" t="str">
            <v>https://antoine.corp.waycom.net/#/link/CO-EMDGO</v>
          </cell>
          <cell r="T277" t="str">
            <v>IDKIDS 2021</v>
          </cell>
          <cell r="U277" t="str">
            <v>tsalmon</v>
          </cell>
          <cell r="V277"/>
          <cell r="W277"/>
          <cell r="X277" t="str">
            <v>WO-KPOWW</v>
          </cell>
          <cell r="Y277" t="str">
            <v>Lien Telecom FTTH - France - Lien Telecom FTTH 1 Gbps France</v>
          </cell>
          <cell r="Z277" t="str">
            <v>in-progress</v>
          </cell>
          <cell r="AA277" t="str">
            <v>https://antoine.corp.waycom.net/#/link/WO-KPOWW</v>
          </cell>
          <cell r="AB277" t="str">
            <v>1.0000</v>
          </cell>
          <cell r="AC277" t="str">
            <v>lkowal</v>
          </cell>
          <cell r="AD277" t="str">
            <v>30/09/2021</v>
          </cell>
          <cell r="AE277" t="str">
            <v>08/10/2021</v>
          </cell>
          <cell r="AF277"/>
          <cell r="AG277" t="str">
            <v>P-SFRFH</v>
          </cell>
          <cell r="AH277" t="str">
            <v>Lien FTTH  SFR nu - France</v>
          </cell>
          <cell r="AI277" t="str">
            <v>automatic</v>
          </cell>
          <cell r="AJ277" t="str">
            <v>ordered</v>
          </cell>
          <cell r="AK277" t="str">
            <v>05/10/2021 00:00:00</v>
          </cell>
          <cell r="AL277"/>
          <cell r="AM277"/>
          <cell r="AN277" t="str">
            <v>11/10/2021 00:00:00</v>
          </cell>
          <cell r="AO277"/>
        </row>
        <row r="278">
          <cell r="A278" t="str">
            <v>WOI-EACTT</v>
          </cell>
          <cell r="B278" t="str">
            <v>Lien Telecom FTTH - France - Lien Telecom FTTH 1 Gbps France</v>
          </cell>
          <cell r="C278"/>
          <cell r="D278"/>
          <cell r="E278" t="str">
            <v>https://antoine.corp.waycom.net/#/link/WOI-EACTT</v>
          </cell>
          <cell r="F278" t="str">
            <v>C-FWLQY</v>
          </cell>
          <cell r="G278" t="str">
            <v>oka0021</v>
          </cell>
          <cell r="H278" t="str">
            <v>OKAIDI</v>
          </cell>
          <cell r="I278" t="str">
            <v>Avenue des Commerces
Centre commercial mondeville2</v>
          </cell>
          <cell r="J278" t="str">
            <v>MONDEVILLE</v>
          </cell>
          <cell r="K278" t="str">
            <v>14120</v>
          </cell>
          <cell r="L278" t="str">
            <v>FR</v>
          </cell>
          <cell r="M278" t="str">
            <v>https://antoine.corp.waycom.net/#/link/C-FWLQY</v>
          </cell>
          <cell r="N278" t="str">
            <v>C-BDFXA</v>
          </cell>
          <cell r="O278" t="str">
            <v>IDK Group</v>
          </cell>
          <cell r="P278" t="str">
            <v>DE037249</v>
          </cell>
          <cell r="Q278" t="str">
            <v>CO-EMDGO</v>
          </cell>
          <cell r="R278" t="str">
            <v>in-progress</v>
          </cell>
          <cell r="S278" t="str">
            <v>https://antoine.corp.waycom.net/#/link/CO-EMDGO</v>
          </cell>
          <cell r="T278" t="str">
            <v>IDKIDS 2021</v>
          </cell>
          <cell r="U278" t="str">
            <v>tsalmon</v>
          </cell>
          <cell r="V278"/>
          <cell r="W278"/>
          <cell r="X278" t="str">
            <v>WO-KPOWW</v>
          </cell>
          <cell r="Y278" t="str">
            <v>Lien Telecom FTTH - France - Lien Telecom FTTH 1 Gbps France</v>
          </cell>
          <cell r="Z278" t="str">
            <v>in-progress</v>
          </cell>
          <cell r="AA278" t="str">
            <v>https://antoine.corp.waycom.net/#/link/WO-KPOWW</v>
          </cell>
          <cell r="AB278" t="str">
            <v>1.0000</v>
          </cell>
          <cell r="AC278" t="str">
            <v>lkowal</v>
          </cell>
          <cell r="AD278" t="str">
            <v>30/09/2021</v>
          </cell>
          <cell r="AE278" t="str">
            <v>30/09/2021</v>
          </cell>
          <cell r="AF278"/>
          <cell r="AG278" t="str">
            <v>P-PQTIM</v>
          </cell>
          <cell r="AH278" t="str">
            <v>Recette de lien livré</v>
          </cell>
          <cell r="AI278" t="str">
            <v>manual</v>
          </cell>
          <cell r="AJ278" t="str">
            <v>new</v>
          </cell>
          <cell r="AK278"/>
          <cell r="AL278"/>
          <cell r="AM278"/>
          <cell r="AN278"/>
          <cell r="AO278"/>
        </row>
        <row r="279">
          <cell r="A279" t="str">
            <v>WOI-QOAFT</v>
          </cell>
          <cell r="B279" t="str">
            <v>Lien Telecom ADSL France dégroupage total</v>
          </cell>
          <cell r="C279" t="str">
            <v>2021-10-08</v>
          </cell>
          <cell r="D279" t="str">
            <v>lboignet</v>
          </cell>
          <cell r="E279" t="str">
            <v>https://antoine.corp.waycom.net/#/link/WOI-QOAFT</v>
          </cell>
          <cell r="F279" t="str">
            <v>C-UHISQ</v>
          </cell>
          <cell r="G279" t="str">
            <v>oka1328</v>
          </cell>
          <cell r="H279" t="str">
            <v>OKAIDI</v>
          </cell>
          <cell r="I279" t="str">
            <v>chemin de la Pie Grièche
Centre commercial Metz Waves</v>
          </cell>
          <cell r="J279" t="str">
            <v>MOULINS LES METZ</v>
          </cell>
          <cell r="K279" t="str">
            <v>57160</v>
          </cell>
          <cell r="L279" t="str">
            <v>FR</v>
          </cell>
          <cell r="M279" t="str">
            <v>https://antoine.corp.waycom.net/#/link/C-UHISQ</v>
          </cell>
          <cell r="N279" t="str">
            <v>C-BDFXA</v>
          </cell>
          <cell r="O279" t="str">
            <v>IDK Group</v>
          </cell>
          <cell r="P279" t="str">
            <v>DE037249</v>
          </cell>
          <cell r="Q279" t="str">
            <v>CO-EMDGO</v>
          </cell>
          <cell r="R279" t="str">
            <v>in-progress</v>
          </cell>
          <cell r="S279" t="str">
            <v>https://antoine.corp.waycom.net/#/link/CO-EMDGO</v>
          </cell>
          <cell r="T279" t="str">
            <v>IDKIDS 2021</v>
          </cell>
          <cell r="U279" t="str">
            <v>tsalmon</v>
          </cell>
          <cell r="V279"/>
          <cell r="W279"/>
          <cell r="X279" t="str">
            <v>WO-OJRZW</v>
          </cell>
          <cell r="Y279" t="str">
            <v>Lien Telecom ADSL - France - Lien Telecom ADSL France dégroupage total</v>
          </cell>
          <cell r="Z279" t="str">
            <v>in-progress</v>
          </cell>
          <cell r="AA279" t="str">
            <v>https://antoine.corp.waycom.net/#/link/WO-OJRZW</v>
          </cell>
          <cell r="AB279" t="str">
            <v>1.0000</v>
          </cell>
          <cell r="AC279" t="str">
            <v>lkowal</v>
          </cell>
          <cell r="AD279" t="str">
            <v>30/09/2021</v>
          </cell>
          <cell r="AE279" t="str">
            <v>08/10/2021</v>
          </cell>
          <cell r="AF279"/>
          <cell r="AG279" t="str">
            <v>P-LINKS</v>
          </cell>
          <cell r="AH279" t="str">
            <v>Lien opérateur nu</v>
          </cell>
          <cell r="AI279" t="str">
            <v>automatic</v>
          </cell>
          <cell r="AJ279" t="str">
            <v>ordered</v>
          </cell>
          <cell r="AK279" t="str">
            <v>06/10/2021 23:59:59</v>
          </cell>
          <cell r="AL279" t="str">
            <v>19/10/2021 10:00:00</v>
          </cell>
          <cell r="AM279"/>
          <cell r="AN279" t="str">
            <v>20/10/2021 00:00:00</v>
          </cell>
          <cell r="AO279"/>
        </row>
        <row r="280">
          <cell r="A280" t="str">
            <v>WOI-KMEYY</v>
          </cell>
          <cell r="B280" t="str">
            <v>Lien Telecom ADSL - France - Lien Telecom ADSL France dégroupage total</v>
          </cell>
          <cell r="C280"/>
          <cell r="D280"/>
          <cell r="E280" t="str">
            <v>https://antoine.corp.waycom.net/#/link/WOI-KMEYY</v>
          </cell>
          <cell r="F280" t="str">
            <v>C-UHISQ</v>
          </cell>
          <cell r="G280" t="str">
            <v>oka1328</v>
          </cell>
          <cell r="H280" t="str">
            <v>OKAIDI</v>
          </cell>
          <cell r="I280" t="str">
            <v>chemin de la Pie Grièche
Centre commercial Metz Waves</v>
          </cell>
          <cell r="J280" t="str">
            <v>MOULINS LES METZ</v>
          </cell>
          <cell r="K280" t="str">
            <v>57160</v>
          </cell>
          <cell r="L280" t="str">
            <v>FR</v>
          </cell>
          <cell r="M280" t="str">
            <v>https://antoine.corp.waycom.net/#/link/C-UHISQ</v>
          </cell>
          <cell r="N280" t="str">
            <v>C-BDFXA</v>
          </cell>
          <cell r="O280" t="str">
            <v>IDK Group</v>
          </cell>
          <cell r="P280" t="str">
            <v>DE037249</v>
          </cell>
          <cell r="Q280" t="str">
            <v>CO-EMDGO</v>
          </cell>
          <cell r="R280" t="str">
            <v>in-progress</v>
          </cell>
          <cell r="S280" t="str">
            <v>https://antoine.corp.waycom.net/#/link/CO-EMDGO</v>
          </cell>
          <cell r="T280" t="str">
            <v>IDKIDS 2021</v>
          </cell>
          <cell r="U280" t="str">
            <v>tsalmon</v>
          </cell>
          <cell r="V280"/>
          <cell r="W280"/>
          <cell r="X280" t="str">
            <v>WO-OJRZW</v>
          </cell>
          <cell r="Y280" t="str">
            <v>Lien Telecom ADSL - France - Lien Telecom ADSL France dégroupage total</v>
          </cell>
          <cell r="Z280" t="str">
            <v>in-progress</v>
          </cell>
          <cell r="AA280" t="str">
            <v>https://antoine.corp.waycom.net/#/link/WO-OJRZW</v>
          </cell>
          <cell r="AB280" t="str">
            <v>1.0000</v>
          </cell>
          <cell r="AC280" t="str">
            <v>lkowal</v>
          </cell>
          <cell r="AD280" t="str">
            <v>30/09/2021</v>
          </cell>
          <cell r="AE280" t="str">
            <v>30/09/2021</v>
          </cell>
          <cell r="AF280"/>
          <cell r="AG280" t="str">
            <v>P-PQTIM</v>
          </cell>
          <cell r="AH280" t="str">
            <v>Recette de lien livré</v>
          </cell>
          <cell r="AI280" t="str">
            <v>manual</v>
          </cell>
          <cell r="AJ280" t="str">
            <v>new</v>
          </cell>
          <cell r="AK280"/>
          <cell r="AL280"/>
          <cell r="AM280"/>
          <cell r="AN280"/>
          <cell r="AO280"/>
        </row>
        <row r="281">
          <cell r="A281" t="str">
            <v>WOI-FGULP</v>
          </cell>
          <cell r="B281" t="str">
            <v>Lien Telecom ADSL France dégroupage total</v>
          </cell>
          <cell r="C281" t="str">
            <v>2021-10-08</v>
          </cell>
          <cell r="D281" t="str">
            <v>lboignet</v>
          </cell>
          <cell r="E281" t="str">
            <v>https://antoine.corp.waycom.net/#/link/WOI-FGULP</v>
          </cell>
          <cell r="F281" t="str">
            <v>C-DXHUK</v>
          </cell>
          <cell r="G281" t="str">
            <v>oka1161</v>
          </cell>
          <cell r="H281" t="str">
            <v>OKAIDI</v>
          </cell>
          <cell r="I281" t="str">
            <v>Boulevard Saint-Martin
Centre Commercial Bretagnia</v>
          </cell>
          <cell r="J281" t="str">
            <v>ST MARTIN DES CHAMPS</v>
          </cell>
          <cell r="K281" t="str">
            <v>29600</v>
          </cell>
          <cell r="L281" t="str">
            <v>FR</v>
          </cell>
          <cell r="M281" t="str">
            <v>https://antoine.corp.waycom.net/#/link/C-DXHUK</v>
          </cell>
          <cell r="N281" t="str">
            <v>C-BDFXA</v>
          </cell>
          <cell r="O281" t="str">
            <v>IDK Group</v>
          </cell>
          <cell r="P281" t="str">
            <v>DE037249</v>
          </cell>
          <cell r="Q281" t="str">
            <v>CO-EMDGO</v>
          </cell>
          <cell r="R281" t="str">
            <v>in-progress</v>
          </cell>
          <cell r="S281" t="str">
            <v>https://antoine.corp.waycom.net/#/link/CO-EMDGO</v>
          </cell>
          <cell r="T281" t="str">
            <v>IDKIDS 2021</v>
          </cell>
          <cell r="U281" t="str">
            <v>tsalmon</v>
          </cell>
          <cell r="V281"/>
          <cell r="W281"/>
          <cell r="X281" t="str">
            <v>WO-PFMFJ</v>
          </cell>
          <cell r="Y281" t="str">
            <v>Lien Telecom ADSL - France - Lien Telecom ADSL France dégroupage total</v>
          </cell>
          <cell r="Z281" t="str">
            <v>in-progress</v>
          </cell>
          <cell r="AA281" t="str">
            <v>https://antoine.corp.waycom.net/#/link/WO-PFMFJ</v>
          </cell>
          <cell r="AB281" t="str">
            <v>1.0000</v>
          </cell>
          <cell r="AC281" t="str">
            <v>lkowal</v>
          </cell>
          <cell r="AD281" t="str">
            <v>30/09/2021</v>
          </cell>
          <cell r="AE281" t="str">
            <v>08/10/2021</v>
          </cell>
          <cell r="AF281"/>
          <cell r="AG281" t="str">
            <v>P-LINKS</v>
          </cell>
          <cell r="AH281" t="str">
            <v>Lien opérateur nu</v>
          </cell>
          <cell r="AI281" t="str">
            <v>automatic</v>
          </cell>
          <cell r="AJ281" t="str">
            <v>ordered</v>
          </cell>
          <cell r="AK281" t="str">
            <v>08/10/2021 23:59:59</v>
          </cell>
          <cell r="AL281"/>
          <cell r="AM281"/>
          <cell r="AN281" t="str">
            <v>11/10/2021 00:00:00</v>
          </cell>
          <cell r="AO281"/>
        </row>
        <row r="282">
          <cell r="A282" t="str">
            <v>WOI-ICOSS</v>
          </cell>
          <cell r="B282" t="str">
            <v>Lien Telecom ADSL - France - Lien Telecom ADSL France dégroupage total</v>
          </cell>
          <cell r="C282"/>
          <cell r="D282"/>
          <cell r="E282" t="str">
            <v>https://antoine.corp.waycom.net/#/link/WOI-ICOSS</v>
          </cell>
          <cell r="F282" t="str">
            <v>C-DXHUK</v>
          </cell>
          <cell r="G282" t="str">
            <v>oka1161</v>
          </cell>
          <cell r="H282" t="str">
            <v>OKAIDI</v>
          </cell>
          <cell r="I282" t="str">
            <v>Boulevard Saint-Martin
Centre Commercial Bretagnia</v>
          </cell>
          <cell r="J282" t="str">
            <v>ST MARTIN DES CHAMPS</v>
          </cell>
          <cell r="K282" t="str">
            <v>29600</v>
          </cell>
          <cell r="L282" t="str">
            <v>FR</v>
          </cell>
          <cell r="M282" t="str">
            <v>https://antoine.corp.waycom.net/#/link/C-DXHUK</v>
          </cell>
          <cell r="N282" t="str">
            <v>C-BDFXA</v>
          </cell>
          <cell r="O282" t="str">
            <v>IDK Group</v>
          </cell>
          <cell r="P282" t="str">
            <v>DE037249</v>
          </cell>
          <cell r="Q282" t="str">
            <v>CO-EMDGO</v>
          </cell>
          <cell r="R282" t="str">
            <v>in-progress</v>
          </cell>
          <cell r="S282" t="str">
            <v>https://antoine.corp.waycom.net/#/link/CO-EMDGO</v>
          </cell>
          <cell r="T282" t="str">
            <v>IDKIDS 2021</v>
          </cell>
          <cell r="U282" t="str">
            <v>tsalmon</v>
          </cell>
          <cell r="V282"/>
          <cell r="W282"/>
          <cell r="X282" t="str">
            <v>WO-PFMFJ</v>
          </cell>
          <cell r="Y282" t="str">
            <v>Lien Telecom ADSL - France - Lien Telecom ADSL France dégroupage total</v>
          </cell>
          <cell r="Z282" t="str">
            <v>in-progress</v>
          </cell>
          <cell r="AA282" t="str">
            <v>https://antoine.corp.waycom.net/#/link/WO-PFMFJ</v>
          </cell>
          <cell r="AB282" t="str">
            <v>1.0000</v>
          </cell>
          <cell r="AC282" t="str">
            <v>lkowal</v>
          </cell>
          <cell r="AD282" t="str">
            <v>30/09/2021</v>
          </cell>
          <cell r="AE282" t="str">
            <v>30/09/2021</v>
          </cell>
          <cell r="AF282"/>
          <cell r="AG282" t="str">
            <v>P-PQTIM</v>
          </cell>
          <cell r="AH282" t="str">
            <v>Recette de lien livré</v>
          </cell>
          <cell r="AI282" t="str">
            <v>manual</v>
          </cell>
          <cell r="AJ282" t="str">
            <v>new</v>
          </cell>
          <cell r="AK282"/>
          <cell r="AL282"/>
          <cell r="AM282"/>
          <cell r="AN282"/>
          <cell r="AO282"/>
        </row>
        <row r="283">
          <cell r="A283" t="str">
            <v>WOI-HESYD</v>
          </cell>
          <cell r="B283" t="str">
            <v>Lien Telecom ADSL France dégroupage total</v>
          </cell>
          <cell r="C283" t="str">
            <v>2021-10-08</v>
          </cell>
          <cell r="D283" t="str">
            <v>lboignet</v>
          </cell>
          <cell r="E283" t="str">
            <v>https://antoine.corp.waycom.net/#/link/WOI-HESYD</v>
          </cell>
          <cell r="F283" t="str">
            <v>C-IRUDF</v>
          </cell>
          <cell r="G283" t="str">
            <v>oka0266</v>
          </cell>
          <cell r="H283" t="str">
            <v>OKAIDI</v>
          </cell>
          <cell r="I283" t="str">
            <v>87 Avenue François Mitterrand
CC Leclerc des olonnes</v>
          </cell>
          <cell r="J283" t="str">
            <v>OLONNE SUR MER</v>
          </cell>
          <cell r="K283" t="str">
            <v>85340</v>
          </cell>
          <cell r="L283" t="str">
            <v>FR</v>
          </cell>
          <cell r="M283" t="str">
            <v>https://antoine.corp.waycom.net/#/link/C-IRUDF</v>
          </cell>
          <cell r="N283" t="str">
            <v>C-BDFXA</v>
          </cell>
          <cell r="O283" t="str">
            <v>IDK Group</v>
          </cell>
          <cell r="P283" t="str">
            <v>DE037249</v>
          </cell>
          <cell r="Q283" t="str">
            <v>CO-EMDGO</v>
          </cell>
          <cell r="R283" t="str">
            <v>in-progress</v>
          </cell>
          <cell r="S283" t="str">
            <v>https://antoine.corp.waycom.net/#/link/CO-EMDGO</v>
          </cell>
          <cell r="T283" t="str">
            <v>IDKIDS 2021</v>
          </cell>
          <cell r="U283" t="str">
            <v>tsalmon</v>
          </cell>
          <cell r="V283"/>
          <cell r="W283"/>
          <cell r="X283" t="str">
            <v>WO-BZPGE</v>
          </cell>
          <cell r="Y283" t="str">
            <v>Lien Telecom ADSL - France - Lien Telecom ADSL France dégroupage total</v>
          </cell>
          <cell r="Z283" t="str">
            <v>in-progress</v>
          </cell>
          <cell r="AA283" t="str">
            <v>https://antoine.corp.waycom.net/#/link/WO-BZPGE</v>
          </cell>
          <cell r="AB283" t="str">
            <v>1.0000</v>
          </cell>
          <cell r="AC283" t="str">
            <v>lkowal</v>
          </cell>
          <cell r="AD283" t="str">
            <v>30/09/2021</v>
          </cell>
          <cell r="AE283" t="str">
            <v>08/10/2021</v>
          </cell>
          <cell r="AF283"/>
          <cell r="AG283" t="str">
            <v>P-LINKS</v>
          </cell>
          <cell r="AH283" t="str">
            <v>Lien opérateur nu</v>
          </cell>
          <cell r="AI283" t="str">
            <v>automatic</v>
          </cell>
          <cell r="AJ283" t="str">
            <v>ordered</v>
          </cell>
          <cell r="AK283" t="str">
            <v>08/10/2021 23:59:59</v>
          </cell>
          <cell r="AL283"/>
          <cell r="AM283"/>
          <cell r="AN283" t="str">
            <v>11/10/2021 00:00:00</v>
          </cell>
          <cell r="AO283"/>
        </row>
        <row r="284">
          <cell r="A284" t="str">
            <v>WOI-AOQZD</v>
          </cell>
          <cell r="B284" t="str">
            <v>Lien Telecom ADSL - France - Lien Telecom ADSL France dégroupage total</v>
          </cell>
          <cell r="C284"/>
          <cell r="D284"/>
          <cell r="E284" t="str">
            <v>https://antoine.corp.waycom.net/#/link/WOI-AOQZD</v>
          </cell>
          <cell r="F284" t="str">
            <v>C-IRUDF</v>
          </cell>
          <cell r="G284" t="str">
            <v>oka0266</v>
          </cell>
          <cell r="H284" t="str">
            <v>OKAIDI</v>
          </cell>
          <cell r="I284" t="str">
            <v>87 Avenue François Mitterrand
CC Leclerc des olonnes</v>
          </cell>
          <cell r="J284" t="str">
            <v>OLONNE SUR MER</v>
          </cell>
          <cell r="K284" t="str">
            <v>85340</v>
          </cell>
          <cell r="L284" t="str">
            <v>FR</v>
          </cell>
          <cell r="M284" t="str">
            <v>https://antoine.corp.waycom.net/#/link/C-IRUDF</v>
          </cell>
          <cell r="N284" t="str">
            <v>C-BDFXA</v>
          </cell>
          <cell r="O284" t="str">
            <v>IDK Group</v>
          </cell>
          <cell r="P284" t="str">
            <v>DE037249</v>
          </cell>
          <cell r="Q284" t="str">
            <v>CO-EMDGO</v>
          </cell>
          <cell r="R284" t="str">
            <v>in-progress</v>
          </cell>
          <cell r="S284" t="str">
            <v>https://antoine.corp.waycom.net/#/link/CO-EMDGO</v>
          </cell>
          <cell r="T284" t="str">
            <v>IDKIDS 2021</v>
          </cell>
          <cell r="U284" t="str">
            <v>tsalmon</v>
          </cell>
          <cell r="V284"/>
          <cell r="W284"/>
          <cell r="X284" t="str">
            <v>WO-BZPGE</v>
          </cell>
          <cell r="Y284" t="str">
            <v>Lien Telecom ADSL - France - Lien Telecom ADSL France dégroupage total</v>
          </cell>
          <cell r="Z284" t="str">
            <v>in-progress</v>
          </cell>
          <cell r="AA284" t="str">
            <v>https://antoine.corp.waycom.net/#/link/WO-BZPGE</v>
          </cell>
          <cell r="AB284" t="str">
            <v>1.0000</v>
          </cell>
          <cell r="AC284" t="str">
            <v>lkowal</v>
          </cell>
          <cell r="AD284" t="str">
            <v>30/09/2021</v>
          </cell>
          <cell r="AE284" t="str">
            <v>30/09/2021</v>
          </cell>
          <cell r="AF284"/>
          <cell r="AG284" t="str">
            <v>P-PQTIM</v>
          </cell>
          <cell r="AH284" t="str">
            <v>Recette de lien livré</v>
          </cell>
          <cell r="AI284" t="str">
            <v>manual</v>
          </cell>
          <cell r="AJ284" t="str">
            <v>new</v>
          </cell>
          <cell r="AK284"/>
          <cell r="AL284"/>
          <cell r="AM284"/>
          <cell r="AN284"/>
          <cell r="AO284"/>
        </row>
        <row r="285">
          <cell r="A285" t="str">
            <v>WOI-AJEVW</v>
          </cell>
          <cell r="B285" t="str">
            <v>Lien Telecom ADSL France dégroupage total</v>
          </cell>
          <cell r="C285" t="str">
            <v>2021-10-08</v>
          </cell>
          <cell r="D285" t="str">
            <v>lboignet</v>
          </cell>
          <cell r="E285" t="str">
            <v>https://antoine.corp.waycom.net/#/link/WOI-AJEVW</v>
          </cell>
          <cell r="F285" t="str">
            <v>C-HSALZ</v>
          </cell>
          <cell r="G285" t="str">
            <v>oka0017</v>
          </cell>
          <cell r="H285" t="str">
            <v>OKAIDI</v>
          </cell>
          <cell r="I285" t="str">
            <v>Boulevard Léon Blum
C.Cial Auchan Gd Plaisir</v>
          </cell>
          <cell r="J285" t="str">
            <v>PLAISIR</v>
          </cell>
          <cell r="K285" t="str">
            <v>78370</v>
          </cell>
          <cell r="L285" t="str">
            <v>FR</v>
          </cell>
          <cell r="M285" t="str">
            <v>https://antoine.corp.waycom.net/#/link/C-HSALZ</v>
          </cell>
          <cell r="N285" t="str">
            <v>C-BDFXA</v>
          </cell>
          <cell r="O285" t="str">
            <v>IDK Group</v>
          </cell>
          <cell r="P285" t="str">
            <v>DE037249</v>
          </cell>
          <cell r="Q285" t="str">
            <v>CO-EMDGO</v>
          </cell>
          <cell r="R285" t="str">
            <v>in-progress</v>
          </cell>
          <cell r="S285" t="str">
            <v>https://antoine.corp.waycom.net/#/link/CO-EMDGO</v>
          </cell>
          <cell r="T285" t="str">
            <v>IDKIDS 2021</v>
          </cell>
          <cell r="U285" t="str">
            <v>tsalmon</v>
          </cell>
          <cell r="V285"/>
          <cell r="W285"/>
          <cell r="X285" t="str">
            <v>WO-ASXNX</v>
          </cell>
          <cell r="Y285" t="str">
            <v>Lien Telecom ADSL - France - Lien Telecom ADSL France dégroupage total</v>
          </cell>
          <cell r="Z285" t="str">
            <v>in-progress</v>
          </cell>
          <cell r="AA285" t="str">
            <v>https://antoine.corp.waycom.net/#/link/WO-ASXNX</v>
          </cell>
          <cell r="AB285" t="str">
            <v>1.0000</v>
          </cell>
          <cell r="AC285" t="str">
            <v>lkowal</v>
          </cell>
          <cell r="AD285" t="str">
            <v>30/09/2021</v>
          </cell>
          <cell r="AE285" t="str">
            <v>08/10/2021</v>
          </cell>
          <cell r="AF285"/>
          <cell r="AG285" t="str">
            <v>P-LINKS</v>
          </cell>
          <cell r="AH285" t="str">
            <v>Lien opérateur nu</v>
          </cell>
          <cell r="AI285" t="str">
            <v>automatic</v>
          </cell>
          <cell r="AJ285" t="str">
            <v>ordered</v>
          </cell>
          <cell r="AK285" t="str">
            <v>08/10/2021 23:59:59</v>
          </cell>
          <cell r="AL285"/>
          <cell r="AM285"/>
          <cell r="AN285" t="str">
            <v>12/10/2021 00:00:00</v>
          </cell>
          <cell r="AO285"/>
        </row>
        <row r="286">
          <cell r="A286" t="str">
            <v>WOI-PZPBK</v>
          </cell>
          <cell r="B286" t="str">
            <v>Lien Telecom ADSL - France - Lien Telecom ADSL France dégroupage total</v>
          </cell>
          <cell r="C286"/>
          <cell r="D286"/>
          <cell r="E286" t="str">
            <v>https://antoine.corp.waycom.net/#/link/WOI-PZPBK</v>
          </cell>
          <cell r="F286" t="str">
            <v>C-HSALZ</v>
          </cell>
          <cell r="G286" t="str">
            <v>oka0017</v>
          </cell>
          <cell r="H286" t="str">
            <v>OKAIDI</v>
          </cell>
          <cell r="I286" t="str">
            <v>Boulevard Léon Blum
C.Cial Auchan Gd Plaisir</v>
          </cell>
          <cell r="J286" t="str">
            <v>PLAISIR</v>
          </cell>
          <cell r="K286" t="str">
            <v>78370</v>
          </cell>
          <cell r="L286" t="str">
            <v>FR</v>
          </cell>
          <cell r="M286" t="str">
            <v>https://antoine.corp.waycom.net/#/link/C-HSALZ</v>
          </cell>
          <cell r="N286" t="str">
            <v>C-BDFXA</v>
          </cell>
          <cell r="O286" t="str">
            <v>IDK Group</v>
          </cell>
          <cell r="P286" t="str">
            <v>DE037249</v>
          </cell>
          <cell r="Q286" t="str">
            <v>CO-EMDGO</v>
          </cell>
          <cell r="R286" t="str">
            <v>in-progress</v>
          </cell>
          <cell r="S286" t="str">
            <v>https://antoine.corp.waycom.net/#/link/CO-EMDGO</v>
          </cell>
          <cell r="T286" t="str">
            <v>IDKIDS 2021</v>
          </cell>
          <cell r="U286" t="str">
            <v>tsalmon</v>
          </cell>
          <cell r="V286"/>
          <cell r="W286"/>
          <cell r="X286" t="str">
            <v>WO-ASXNX</v>
          </cell>
          <cell r="Y286" t="str">
            <v>Lien Telecom ADSL - France - Lien Telecom ADSL France dégroupage total</v>
          </cell>
          <cell r="Z286" t="str">
            <v>in-progress</v>
          </cell>
          <cell r="AA286" t="str">
            <v>https://antoine.corp.waycom.net/#/link/WO-ASXNX</v>
          </cell>
          <cell r="AB286" t="str">
            <v>1.0000</v>
          </cell>
          <cell r="AC286" t="str">
            <v>lkowal</v>
          </cell>
          <cell r="AD286" t="str">
            <v>30/09/2021</v>
          </cell>
          <cell r="AE286" t="str">
            <v>30/09/2021</v>
          </cell>
          <cell r="AF286"/>
          <cell r="AG286" t="str">
            <v>P-PQTIM</v>
          </cell>
          <cell r="AH286" t="str">
            <v>Recette de lien livré</v>
          </cell>
          <cell r="AI286" t="str">
            <v>manual</v>
          </cell>
          <cell r="AJ286" t="str">
            <v>new</v>
          </cell>
          <cell r="AK286"/>
          <cell r="AL286"/>
          <cell r="AM286"/>
          <cell r="AN286"/>
          <cell r="AO286"/>
        </row>
        <row r="287">
          <cell r="A287" t="str">
            <v>WOI-BKQNR</v>
          </cell>
          <cell r="B287" t="str">
            <v>Lien Telecom ADSL France dégroupage total</v>
          </cell>
          <cell r="C287" t="str">
            <v>2021-10-08</v>
          </cell>
          <cell r="D287" t="str">
            <v>lboignet</v>
          </cell>
          <cell r="E287" t="str">
            <v>https://antoine.corp.waycom.net/#/link/WOI-BKQNR</v>
          </cell>
          <cell r="F287" t="str">
            <v>C-BURSI</v>
          </cell>
          <cell r="G287" t="str">
            <v>oka0380</v>
          </cell>
          <cell r="H287" t="str">
            <v>OKAIDI</v>
          </cell>
          <cell r="I287" t="str">
            <v>Avenue Général de Gaulle
Centre Commerciale Belle Idée</v>
          </cell>
          <cell r="J287" t="str">
            <v>ROMILLY SUR SEINE</v>
          </cell>
          <cell r="K287" t="str">
            <v>10100</v>
          </cell>
          <cell r="L287" t="str">
            <v>FR</v>
          </cell>
          <cell r="M287" t="str">
            <v>https://antoine.corp.waycom.net/#/link/C-BURSI</v>
          </cell>
          <cell r="N287" t="str">
            <v>C-BDFXA</v>
          </cell>
          <cell r="O287" t="str">
            <v>IDK Group</v>
          </cell>
          <cell r="P287" t="str">
            <v>DE037249</v>
          </cell>
          <cell r="Q287" t="str">
            <v>CO-EMDGO</v>
          </cell>
          <cell r="R287" t="str">
            <v>in-progress</v>
          </cell>
          <cell r="S287" t="str">
            <v>https://antoine.corp.waycom.net/#/link/CO-EMDGO</v>
          </cell>
          <cell r="T287" t="str">
            <v>IDKIDS 2021</v>
          </cell>
          <cell r="U287" t="str">
            <v>tsalmon</v>
          </cell>
          <cell r="V287"/>
          <cell r="W287"/>
          <cell r="X287" t="str">
            <v>WO-HIFAA</v>
          </cell>
          <cell r="Y287" t="str">
            <v>Lien Telecom ADSL - France - Lien Telecom ADSL France dégroupage total</v>
          </cell>
          <cell r="Z287" t="str">
            <v>in-progress</v>
          </cell>
          <cell r="AA287" t="str">
            <v>https://antoine.corp.waycom.net/#/link/WO-HIFAA</v>
          </cell>
          <cell r="AB287" t="str">
            <v>1.0000</v>
          </cell>
          <cell r="AC287" t="str">
            <v>lkowal</v>
          </cell>
          <cell r="AD287" t="str">
            <v>30/09/2021</v>
          </cell>
          <cell r="AE287" t="str">
            <v>08/10/2021</v>
          </cell>
          <cell r="AF287"/>
          <cell r="AG287" t="str">
            <v>P-LINKS</v>
          </cell>
          <cell r="AH287" t="str">
            <v>Lien opérateur nu</v>
          </cell>
          <cell r="AI287" t="str">
            <v>automatic</v>
          </cell>
          <cell r="AJ287" t="str">
            <v>ordered</v>
          </cell>
          <cell r="AK287" t="str">
            <v>08/10/2021 23:59:59</v>
          </cell>
          <cell r="AL287"/>
          <cell r="AM287"/>
          <cell r="AN287" t="str">
            <v>12/10/2021 00:00:00</v>
          </cell>
          <cell r="AO287"/>
        </row>
        <row r="288">
          <cell r="A288" t="str">
            <v>WOI-VCOGE</v>
          </cell>
          <cell r="B288" t="str">
            <v>Lien Telecom ADSL - France - Lien Telecom ADSL France dégroupage total</v>
          </cell>
          <cell r="C288"/>
          <cell r="D288"/>
          <cell r="E288" t="str">
            <v>https://antoine.corp.waycom.net/#/link/WOI-VCOGE</v>
          </cell>
          <cell r="F288" t="str">
            <v>C-BURSI</v>
          </cell>
          <cell r="G288" t="str">
            <v>oka0380</v>
          </cell>
          <cell r="H288" t="str">
            <v>OKAIDI</v>
          </cell>
          <cell r="I288" t="str">
            <v>Avenue Général de Gaulle
Centre Commerciale Belle Idée</v>
          </cell>
          <cell r="J288" t="str">
            <v>ROMILLY SUR SEINE</v>
          </cell>
          <cell r="K288" t="str">
            <v>10100</v>
          </cell>
          <cell r="L288" t="str">
            <v>FR</v>
          </cell>
          <cell r="M288" t="str">
            <v>https://antoine.corp.waycom.net/#/link/C-BURSI</v>
          </cell>
          <cell r="N288" t="str">
            <v>C-BDFXA</v>
          </cell>
          <cell r="O288" t="str">
            <v>IDK Group</v>
          </cell>
          <cell r="P288" t="str">
            <v>DE037249</v>
          </cell>
          <cell r="Q288" t="str">
            <v>CO-EMDGO</v>
          </cell>
          <cell r="R288" t="str">
            <v>in-progress</v>
          </cell>
          <cell r="S288" t="str">
            <v>https://antoine.corp.waycom.net/#/link/CO-EMDGO</v>
          </cell>
          <cell r="T288" t="str">
            <v>IDKIDS 2021</v>
          </cell>
          <cell r="U288" t="str">
            <v>tsalmon</v>
          </cell>
          <cell r="V288"/>
          <cell r="W288"/>
          <cell r="X288" t="str">
            <v>WO-HIFAA</v>
          </cell>
          <cell r="Y288" t="str">
            <v>Lien Telecom ADSL - France - Lien Telecom ADSL France dégroupage total</v>
          </cell>
          <cell r="Z288" t="str">
            <v>in-progress</v>
          </cell>
          <cell r="AA288" t="str">
            <v>https://antoine.corp.waycom.net/#/link/WO-HIFAA</v>
          </cell>
          <cell r="AB288" t="str">
            <v>1.0000</v>
          </cell>
          <cell r="AC288" t="str">
            <v>lkowal</v>
          </cell>
          <cell r="AD288" t="str">
            <v>30/09/2021</v>
          </cell>
          <cell r="AE288" t="str">
            <v>30/09/2021</v>
          </cell>
          <cell r="AF288"/>
          <cell r="AG288" t="str">
            <v>P-PQTIM</v>
          </cell>
          <cell r="AH288" t="str">
            <v>Recette de lien livré</v>
          </cell>
          <cell r="AI288" t="str">
            <v>manual</v>
          </cell>
          <cell r="AJ288" t="str">
            <v>new</v>
          </cell>
          <cell r="AK288"/>
          <cell r="AL288"/>
          <cell r="AM288"/>
          <cell r="AN288"/>
          <cell r="AO288"/>
        </row>
        <row r="289">
          <cell r="A289" t="str">
            <v>WOI-TZAPK</v>
          </cell>
          <cell r="B289" t="str">
            <v>Lien Telecom ADSL France dégroupage total</v>
          </cell>
          <cell r="C289" t="str">
            <v>2021-10-08</v>
          </cell>
          <cell r="D289" t="str">
            <v>lboignet</v>
          </cell>
          <cell r="E289" t="str">
            <v>https://antoine.corp.waycom.net/#/link/WOI-TZAPK</v>
          </cell>
          <cell r="F289" t="str">
            <v>C-HMIBE</v>
          </cell>
          <cell r="G289" t="str">
            <v>oka0326</v>
          </cell>
          <cell r="H289" t="str">
            <v>OKAIDI</v>
          </cell>
          <cell r="I289" t="str">
            <v>Rue du Luxembourg
CC Belle Epine</v>
          </cell>
          <cell r="J289" t="str">
            <v>THIAIS</v>
          </cell>
          <cell r="K289" t="str">
            <v>94320</v>
          </cell>
          <cell r="L289" t="str">
            <v>FR</v>
          </cell>
          <cell r="M289" t="str">
            <v>https://antoine.corp.waycom.net/#/link/C-HMIBE</v>
          </cell>
          <cell r="N289" t="str">
            <v>C-BDFXA</v>
          </cell>
          <cell r="O289" t="str">
            <v>IDK Group</v>
          </cell>
          <cell r="P289" t="str">
            <v>DE037249</v>
          </cell>
          <cell r="Q289" t="str">
            <v>CO-EMDGO</v>
          </cell>
          <cell r="R289" t="str">
            <v>in-progress</v>
          </cell>
          <cell r="S289" t="str">
            <v>https://antoine.corp.waycom.net/#/link/CO-EMDGO</v>
          </cell>
          <cell r="T289" t="str">
            <v>IDKIDS 2021</v>
          </cell>
          <cell r="U289" t="str">
            <v>tsalmon</v>
          </cell>
          <cell r="V289"/>
          <cell r="W289"/>
          <cell r="X289" t="str">
            <v>WO-PLSWG</v>
          </cell>
          <cell r="Y289" t="str">
            <v>Lien Telecom ADSL - France - Lien Telecom ADSL France dégroupage total</v>
          </cell>
          <cell r="Z289" t="str">
            <v>in-progress</v>
          </cell>
          <cell r="AA289" t="str">
            <v>https://antoine.corp.waycom.net/#/link/WO-PLSWG</v>
          </cell>
          <cell r="AB289" t="str">
            <v>1.0000</v>
          </cell>
          <cell r="AC289" t="str">
            <v>lkowal</v>
          </cell>
          <cell r="AD289" t="str">
            <v>30/09/2021</v>
          </cell>
          <cell r="AE289" t="str">
            <v>08/10/2021</v>
          </cell>
          <cell r="AF289"/>
          <cell r="AG289" t="str">
            <v>P-LINKS</v>
          </cell>
          <cell r="AH289" t="str">
            <v>Lien opérateur nu</v>
          </cell>
          <cell r="AI289" t="str">
            <v>automatic</v>
          </cell>
          <cell r="AJ289" t="str">
            <v>ordered</v>
          </cell>
          <cell r="AK289" t="str">
            <v>08/10/2021 23:59:59</v>
          </cell>
          <cell r="AL289"/>
          <cell r="AM289"/>
          <cell r="AN289" t="str">
            <v>12/10/2021 00:00:00</v>
          </cell>
          <cell r="AO289"/>
        </row>
        <row r="290">
          <cell r="A290" t="str">
            <v>WOI-SEURD</v>
          </cell>
          <cell r="B290" t="str">
            <v>Lien Telecom ADSL - France - Lien Telecom ADSL France dégroupage total</v>
          </cell>
          <cell r="C290"/>
          <cell r="D290"/>
          <cell r="E290" t="str">
            <v>https://antoine.corp.waycom.net/#/link/WOI-SEURD</v>
          </cell>
          <cell r="F290" t="str">
            <v>C-HMIBE</v>
          </cell>
          <cell r="G290" t="str">
            <v>oka0326</v>
          </cell>
          <cell r="H290" t="str">
            <v>OKAIDI</v>
          </cell>
          <cell r="I290" t="str">
            <v>Rue du Luxembourg
CC Belle Epine</v>
          </cell>
          <cell r="J290" t="str">
            <v>THIAIS</v>
          </cell>
          <cell r="K290" t="str">
            <v>94320</v>
          </cell>
          <cell r="L290" t="str">
            <v>FR</v>
          </cell>
          <cell r="M290" t="str">
            <v>https://antoine.corp.waycom.net/#/link/C-HMIBE</v>
          </cell>
          <cell r="N290" t="str">
            <v>C-BDFXA</v>
          </cell>
          <cell r="O290" t="str">
            <v>IDK Group</v>
          </cell>
          <cell r="P290" t="str">
            <v>DE037249</v>
          </cell>
          <cell r="Q290" t="str">
            <v>CO-EMDGO</v>
          </cell>
          <cell r="R290" t="str">
            <v>in-progress</v>
          </cell>
          <cell r="S290" t="str">
            <v>https://antoine.corp.waycom.net/#/link/CO-EMDGO</v>
          </cell>
          <cell r="T290" t="str">
            <v>IDKIDS 2021</v>
          </cell>
          <cell r="U290" t="str">
            <v>tsalmon</v>
          </cell>
          <cell r="V290"/>
          <cell r="W290"/>
          <cell r="X290" t="str">
            <v>WO-PLSWG</v>
          </cell>
          <cell r="Y290" t="str">
            <v>Lien Telecom ADSL - France - Lien Telecom ADSL France dégroupage total</v>
          </cell>
          <cell r="Z290" t="str">
            <v>in-progress</v>
          </cell>
          <cell r="AA290" t="str">
            <v>https://antoine.corp.waycom.net/#/link/WO-PLSWG</v>
          </cell>
          <cell r="AB290" t="str">
            <v>1.0000</v>
          </cell>
          <cell r="AC290" t="str">
            <v>lkowal</v>
          </cell>
          <cell r="AD290" t="str">
            <v>30/09/2021</v>
          </cell>
          <cell r="AE290" t="str">
            <v>30/09/2021</v>
          </cell>
          <cell r="AF290"/>
          <cell r="AG290" t="str">
            <v>P-PQTIM</v>
          </cell>
          <cell r="AH290" t="str">
            <v>Recette de lien livré</v>
          </cell>
          <cell r="AI290" t="str">
            <v>manual</v>
          </cell>
          <cell r="AJ290" t="str">
            <v>new</v>
          </cell>
          <cell r="AK290"/>
          <cell r="AL290"/>
          <cell r="AM290"/>
          <cell r="AN290"/>
          <cell r="AO290"/>
        </row>
        <row r="291">
          <cell r="A291" t="str">
            <v>WOI-NFTMP</v>
          </cell>
          <cell r="B291" t="str">
            <v>Lien Telecom ADSL France dégroupage total</v>
          </cell>
          <cell r="C291" t="str">
            <v>2021-10-08</v>
          </cell>
          <cell r="D291" t="str">
            <v>adecouture</v>
          </cell>
          <cell r="E291" t="str">
            <v>https://antoine.corp.waycom.net/#/link/WOI-NFTMP</v>
          </cell>
          <cell r="F291" t="str">
            <v>C-QOPPZ</v>
          </cell>
          <cell r="G291" t="str">
            <v>oka0554</v>
          </cell>
          <cell r="H291" t="str">
            <v>OKAIDI</v>
          </cell>
          <cell r="I291" t="str">
            <v>Parc de la Tremblaye
CC Odyssee  Zone de la Tremblaye</v>
          </cell>
          <cell r="J291" t="str">
            <v>AGNEAUX</v>
          </cell>
          <cell r="K291" t="str">
            <v>50180</v>
          </cell>
          <cell r="L291" t="str">
            <v>FR</v>
          </cell>
          <cell r="M291" t="str">
            <v>https://antoine.corp.waycom.net/#/link/C-QOPPZ</v>
          </cell>
          <cell r="N291" t="str">
            <v>C-BDFXA</v>
          </cell>
          <cell r="O291" t="str">
            <v>IDK Group</v>
          </cell>
          <cell r="P291" t="str">
            <v>DE037249</v>
          </cell>
          <cell r="Q291" t="str">
            <v>CO-EMDGO</v>
          </cell>
          <cell r="R291" t="str">
            <v>in-progress</v>
          </cell>
          <cell r="S291" t="str">
            <v>https://antoine.corp.waycom.net/#/link/CO-EMDGO</v>
          </cell>
          <cell r="T291" t="str">
            <v>IDKIDS 2021</v>
          </cell>
          <cell r="U291" t="str">
            <v>tsalmon</v>
          </cell>
          <cell r="V291"/>
          <cell r="W291"/>
          <cell r="X291" t="str">
            <v>WO-PKMCN</v>
          </cell>
          <cell r="Y291" t="str">
            <v>Lien Telecom ADSL - France - Lien Telecom ADSL France dégroupage total</v>
          </cell>
          <cell r="Z291" t="str">
            <v>in-progress</v>
          </cell>
          <cell r="AA291" t="str">
            <v>https://antoine.corp.waycom.net/#/link/WO-PKMCN</v>
          </cell>
          <cell r="AB291" t="str">
            <v>1.0000</v>
          </cell>
          <cell r="AC291" t="str">
            <v>lkowal</v>
          </cell>
          <cell r="AD291" t="str">
            <v>30/09/2021</v>
          </cell>
          <cell r="AE291" t="str">
            <v>08/10/2021</v>
          </cell>
          <cell r="AF291"/>
          <cell r="AG291" t="str">
            <v>P-LINKS</v>
          </cell>
          <cell r="AH291" t="str">
            <v>Lien opérateur nu</v>
          </cell>
          <cell r="AI291" t="str">
            <v>automatic</v>
          </cell>
          <cell r="AJ291" t="str">
            <v>ordered</v>
          </cell>
          <cell r="AK291" t="str">
            <v>07/10/2021 23:59:59</v>
          </cell>
          <cell r="AL291"/>
          <cell r="AM291"/>
          <cell r="AN291" t="str">
            <v>12/10/2021 00:00:00</v>
          </cell>
          <cell r="AO291"/>
        </row>
        <row r="292">
          <cell r="A292" t="str">
            <v>WOI-MUUBD</v>
          </cell>
          <cell r="B292" t="str">
            <v>Lien Telecom ADSL - France - Lien Telecom ADSL France dégroupage total</v>
          </cell>
          <cell r="C292"/>
          <cell r="D292"/>
          <cell r="E292" t="str">
            <v>https://antoine.corp.waycom.net/#/link/WOI-MUUBD</v>
          </cell>
          <cell r="F292" t="str">
            <v>C-QOPPZ</v>
          </cell>
          <cell r="G292" t="str">
            <v>oka0554</v>
          </cell>
          <cell r="H292" t="str">
            <v>OKAIDI</v>
          </cell>
          <cell r="I292" t="str">
            <v>Parc de la Tremblaye
CC Odyssee  Zone de la Tremblaye</v>
          </cell>
          <cell r="J292" t="str">
            <v>AGNEAUX</v>
          </cell>
          <cell r="K292" t="str">
            <v>50180</v>
          </cell>
          <cell r="L292" t="str">
            <v>FR</v>
          </cell>
          <cell r="M292" t="str">
            <v>https://antoine.corp.waycom.net/#/link/C-QOPPZ</v>
          </cell>
          <cell r="N292" t="str">
            <v>C-BDFXA</v>
          </cell>
          <cell r="O292" t="str">
            <v>IDK Group</v>
          </cell>
          <cell r="P292" t="str">
            <v>DE037249</v>
          </cell>
          <cell r="Q292" t="str">
            <v>CO-EMDGO</v>
          </cell>
          <cell r="R292" t="str">
            <v>in-progress</v>
          </cell>
          <cell r="S292" t="str">
            <v>https://antoine.corp.waycom.net/#/link/CO-EMDGO</v>
          </cell>
          <cell r="T292" t="str">
            <v>IDKIDS 2021</v>
          </cell>
          <cell r="U292" t="str">
            <v>tsalmon</v>
          </cell>
          <cell r="V292"/>
          <cell r="W292"/>
          <cell r="X292" t="str">
            <v>WO-PKMCN</v>
          </cell>
          <cell r="Y292" t="str">
            <v>Lien Telecom ADSL - France - Lien Telecom ADSL France dégroupage total</v>
          </cell>
          <cell r="Z292" t="str">
            <v>in-progress</v>
          </cell>
          <cell r="AA292" t="str">
            <v>https://antoine.corp.waycom.net/#/link/WO-PKMCN</v>
          </cell>
          <cell r="AB292" t="str">
            <v>1.0000</v>
          </cell>
          <cell r="AC292" t="str">
            <v>lkowal</v>
          </cell>
          <cell r="AD292" t="str">
            <v>30/09/2021</v>
          </cell>
          <cell r="AE292" t="str">
            <v>30/09/2021</v>
          </cell>
          <cell r="AF292"/>
          <cell r="AG292" t="str">
            <v>P-PQTIM</v>
          </cell>
          <cell r="AH292" t="str">
            <v>Recette de lien livré</v>
          </cell>
          <cell r="AI292" t="str">
            <v>manual</v>
          </cell>
          <cell r="AJ292" t="str">
            <v>new</v>
          </cell>
          <cell r="AK292"/>
          <cell r="AL292"/>
          <cell r="AM292"/>
          <cell r="AN292"/>
          <cell r="AO292"/>
        </row>
        <row r="293">
          <cell r="A293" t="str">
            <v>WOI-IFQXH</v>
          </cell>
          <cell r="B293" t="str">
            <v>Lien Telecom ADSL France dégroupage total</v>
          </cell>
          <cell r="C293" t="str">
            <v>2021-10-08</v>
          </cell>
          <cell r="D293" t="str">
            <v>lboignet</v>
          </cell>
          <cell r="E293" t="str">
            <v>https://antoine.corp.waycom.net/#/link/WOI-IFQXH</v>
          </cell>
          <cell r="F293" t="str">
            <v>C-RMEMJ</v>
          </cell>
          <cell r="G293" t="str">
            <v>oka0271</v>
          </cell>
          <cell r="H293" t="str">
            <v>OKAIDI</v>
          </cell>
          <cell r="I293" t="str">
            <v>Allée des Champs Pinsons
CC St Orens lieu dit Riviere  de la Grisolle et La Viguerie</v>
          </cell>
          <cell r="J293" t="str">
            <v>SAINT ORENS DE GAMEVILLE</v>
          </cell>
          <cell r="K293" t="str">
            <v>31650</v>
          </cell>
          <cell r="L293" t="str">
            <v>FR</v>
          </cell>
          <cell r="M293" t="str">
            <v>https://antoine.corp.waycom.net/#/link/C-RMEMJ</v>
          </cell>
          <cell r="N293" t="str">
            <v>C-BDFXA</v>
          </cell>
          <cell r="O293" t="str">
            <v>IDK Group</v>
          </cell>
          <cell r="P293" t="str">
            <v>DE037249</v>
          </cell>
          <cell r="Q293" t="str">
            <v>CO-EMDGO</v>
          </cell>
          <cell r="R293" t="str">
            <v>in-progress</v>
          </cell>
          <cell r="S293" t="str">
            <v>https://antoine.corp.waycom.net/#/link/CO-EMDGO</v>
          </cell>
          <cell r="T293" t="str">
            <v>IDKIDS 2021</v>
          </cell>
          <cell r="U293" t="str">
            <v>tsalmon</v>
          </cell>
          <cell r="V293"/>
          <cell r="W293"/>
          <cell r="X293" t="str">
            <v>WO-ADQXG</v>
          </cell>
          <cell r="Y293" t="str">
            <v>Lien Telecom ADSL - France - Lien Telecom ADSL France dégroupage total</v>
          </cell>
          <cell r="Z293" t="str">
            <v>in-progress</v>
          </cell>
          <cell r="AA293" t="str">
            <v>https://antoine.corp.waycom.net/#/link/WO-ADQXG</v>
          </cell>
          <cell r="AB293" t="str">
            <v>1.0000</v>
          </cell>
          <cell r="AC293" t="str">
            <v>lkowal</v>
          </cell>
          <cell r="AD293" t="str">
            <v>30/09/2021</v>
          </cell>
          <cell r="AE293" t="str">
            <v>08/10/2021</v>
          </cell>
          <cell r="AF293"/>
          <cell r="AG293" t="str">
            <v>P-LINKS</v>
          </cell>
          <cell r="AH293" t="str">
            <v>Lien opérateur nu</v>
          </cell>
          <cell r="AI293" t="str">
            <v>automatic</v>
          </cell>
          <cell r="AJ293" t="str">
            <v>waiting</v>
          </cell>
          <cell r="AK293" t="str">
            <v>08/10/2021 23:59:59</v>
          </cell>
          <cell r="AL293"/>
          <cell r="AM293"/>
          <cell r="AN293" t="str">
            <v>11/10/2021 00:00:00</v>
          </cell>
          <cell r="AO293"/>
        </row>
        <row r="294">
          <cell r="A294" t="str">
            <v>WOI-FOUFY</v>
          </cell>
          <cell r="B294" t="str">
            <v>Lien Telecom ADSL - France - Lien Telecom ADSL France dégroupage total</v>
          </cell>
          <cell r="C294"/>
          <cell r="D294"/>
          <cell r="E294" t="str">
            <v>https://antoine.corp.waycom.net/#/link/WOI-FOUFY</v>
          </cell>
          <cell r="F294" t="str">
            <v>C-RMEMJ</v>
          </cell>
          <cell r="G294" t="str">
            <v>oka0271</v>
          </cell>
          <cell r="H294" t="str">
            <v>OKAIDI</v>
          </cell>
          <cell r="I294" t="str">
            <v>Allée des Champs Pinsons
CC St Orens lieu dit Riviere  de la Grisolle et La Viguerie</v>
          </cell>
          <cell r="J294" t="str">
            <v>SAINT ORENS DE GAMEVILLE</v>
          </cell>
          <cell r="K294" t="str">
            <v>31650</v>
          </cell>
          <cell r="L294" t="str">
            <v>FR</v>
          </cell>
          <cell r="M294" t="str">
            <v>https://antoine.corp.waycom.net/#/link/C-RMEMJ</v>
          </cell>
          <cell r="N294" t="str">
            <v>C-BDFXA</v>
          </cell>
          <cell r="O294" t="str">
            <v>IDK Group</v>
          </cell>
          <cell r="P294" t="str">
            <v>DE037249</v>
          </cell>
          <cell r="Q294" t="str">
            <v>CO-EMDGO</v>
          </cell>
          <cell r="R294" t="str">
            <v>in-progress</v>
          </cell>
          <cell r="S294" t="str">
            <v>https://antoine.corp.waycom.net/#/link/CO-EMDGO</v>
          </cell>
          <cell r="T294" t="str">
            <v>IDKIDS 2021</v>
          </cell>
          <cell r="U294" t="str">
            <v>tsalmon</v>
          </cell>
          <cell r="V294"/>
          <cell r="W294"/>
          <cell r="X294" t="str">
            <v>WO-ADQXG</v>
          </cell>
          <cell r="Y294" t="str">
            <v>Lien Telecom ADSL - France - Lien Telecom ADSL France dégroupage total</v>
          </cell>
          <cell r="Z294" t="str">
            <v>in-progress</v>
          </cell>
          <cell r="AA294" t="str">
            <v>https://antoine.corp.waycom.net/#/link/WO-ADQXG</v>
          </cell>
          <cell r="AB294" t="str">
            <v>1.0000</v>
          </cell>
          <cell r="AC294" t="str">
            <v>lkowal</v>
          </cell>
          <cell r="AD294" t="str">
            <v>30/09/2021</v>
          </cell>
          <cell r="AE294" t="str">
            <v>30/09/2021</v>
          </cell>
          <cell r="AF294"/>
          <cell r="AG294" t="str">
            <v>P-PQTIM</v>
          </cell>
          <cell r="AH294" t="str">
            <v>Recette de lien livré</v>
          </cell>
          <cell r="AI294" t="str">
            <v>manual</v>
          </cell>
          <cell r="AJ294" t="str">
            <v>new</v>
          </cell>
          <cell r="AK294"/>
          <cell r="AL294"/>
          <cell r="AM294"/>
          <cell r="AN294"/>
          <cell r="AO294"/>
        </row>
        <row r="295">
          <cell r="A295" t="str">
            <v>WOI-ZYPNM</v>
          </cell>
          <cell r="B295" t="str">
            <v>Lien Telecom ADSL France dégroupage total</v>
          </cell>
          <cell r="C295" t="str">
            <v>2021-10-07</v>
          </cell>
          <cell r="D295" t="str">
            <v>adecouture</v>
          </cell>
          <cell r="E295" t="str">
            <v>https://antoine.corp.waycom.net/#/link/WOI-ZYPNM</v>
          </cell>
          <cell r="F295" t="str">
            <v>C-UBKAW</v>
          </cell>
          <cell r="G295" t="str">
            <v>oka1434</v>
          </cell>
          <cell r="H295" t="str">
            <v>OKAIDI</v>
          </cell>
          <cell r="I295" t="str">
            <v>Avenue des Frais Fonds
Centre commercial AUCHAN  rives de l'aa route d'Arcques</v>
          </cell>
          <cell r="J295" t="str">
            <v>LONGUENESSE</v>
          </cell>
          <cell r="K295" t="str">
            <v>62219</v>
          </cell>
          <cell r="L295" t="str">
            <v>FR</v>
          </cell>
          <cell r="M295" t="str">
            <v>https://antoine.corp.waycom.net/#/link/C-UBKAW</v>
          </cell>
          <cell r="N295" t="str">
            <v>C-BDFXA</v>
          </cell>
          <cell r="O295" t="str">
            <v>IDK Group</v>
          </cell>
          <cell r="P295" t="str">
            <v>DE037249</v>
          </cell>
          <cell r="Q295" t="str">
            <v>CO-EMDGO</v>
          </cell>
          <cell r="R295" t="str">
            <v>in-progress</v>
          </cell>
          <cell r="S295" t="str">
            <v>https://antoine.corp.waycom.net/#/link/CO-EMDGO</v>
          </cell>
          <cell r="T295" t="str">
            <v>IDKIDS 2021</v>
          </cell>
          <cell r="U295" t="str">
            <v>tsalmon</v>
          </cell>
          <cell r="V295"/>
          <cell r="W295"/>
          <cell r="X295" t="str">
            <v>WO-HCUTU</v>
          </cell>
          <cell r="Y295" t="str">
            <v>Lien Telecom ADSL - France - Lien Telecom ADSL France dégroupage total</v>
          </cell>
          <cell r="Z295" t="str">
            <v>in-progress</v>
          </cell>
          <cell r="AA295" t="str">
            <v>https://antoine.corp.waycom.net/#/link/WO-HCUTU</v>
          </cell>
          <cell r="AB295" t="str">
            <v>1.0000</v>
          </cell>
          <cell r="AC295" t="str">
            <v>lkowal</v>
          </cell>
          <cell r="AD295" t="str">
            <v>30/09/2021</v>
          </cell>
          <cell r="AE295" t="str">
            <v>08/10/2021</v>
          </cell>
          <cell r="AF295"/>
          <cell r="AG295" t="str">
            <v>P-LINKS</v>
          </cell>
          <cell r="AH295" t="str">
            <v>Lien opérateur nu</v>
          </cell>
          <cell r="AI295" t="str">
            <v>automatic</v>
          </cell>
          <cell r="AJ295" t="str">
            <v>waiting</v>
          </cell>
          <cell r="AK295" t="str">
            <v>06/10/2021 23:59:59</v>
          </cell>
          <cell r="AL295"/>
          <cell r="AM295"/>
          <cell r="AN295" t="str">
            <v>12/10/2021 00:00:00</v>
          </cell>
          <cell r="AO295"/>
        </row>
        <row r="296">
          <cell r="A296" t="str">
            <v>WOI-BGZFX</v>
          </cell>
          <cell r="B296" t="str">
            <v>Lien Telecom ADSL - France - Lien Telecom ADSL France dégroupage total</v>
          </cell>
          <cell r="C296"/>
          <cell r="D296"/>
          <cell r="E296" t="str">
            <v>https://antoine.corp.waycom.net/#/link/WOI-BGZFX</v>
          </cell>
          <cell r="F296" t="str">
            <v>C-UBKAW</v>
          </cell>
          <cell r="G296" t="str">
            <v>oka1434</v>
          </cell>
          <cell r="H296" t="str">
            <v>OKAIDI</v>
          </cell>
          <cell r="I296" t="str">
            <v>Avenue des Frais Fonds
Centre commercial AUCHAN  rives de l'aa route d'Arcques</v>
          </cell>
          <cell r="J296" t="str">
            <v>LONGUENESSE</v>
          </cell>
          <cell r="K296" t="str">
            <v>62219</v>
          </cell>
          <cell r="L296" t="str">
            <v>FR</v>
          </cell>
          <cell r="M296" t="str">
            <v>https://antoine.corp.waycom.net/#/link/C-UBKAW</v>
          </cell>
          <cell r="N296" t="str">
            <v>C-BDFXA</v>
          </cell>
          <cell r="O296" t="str">
            <v>IDK Group</v>
          </cell>
          <cell r="P296" t="str">
            <v>DE037249</v>
          </cell>
          <cell r="Q296" t="str">
            <v>CO-EMDGO</v>
          </cell>
          <cell r="R296" t="str">
            <v>in-progress</v>
          </cell>
          <cell r="S296" t="str">
            <v>https://antoine.corp.waycom.net/#/link/CO-EMDGO</v>
          </cell>
          <cell r="T296" t="str">
            <v>IDKIDS 2021</v>
          </cell>
          <cell r="U296" t="str">
            <v>tsalmon</v>
          </cell>
          <cell r="V296"/>
          <cell r="W296"/>
          <cell r="X296" t="str">
            <v>WO-HCUTU</v>
          </cell>
          <cell r="Y296" t="str">
            <v>Lien Telecom ADSL - France - Lien Telecom ADSL France dégroupage total</v>
          </cell>
          <cell r="Z296" t="str">
            <v>in-progress</v>
          </cell>
          <cell r="AA296" t="str">
            <v>https://antoine.corp.waycom.net/#/link/WO-HCUTU</v>
          </cell>
          <cell r="AB296" t="str">
            <v>1.0000</v>
          </cell>
          <cell r="AC296" t="str">
            <v>lkowal</v>
          </cell>
          <cell r="AD296" t="str">
            <v>30/09/2021</v>
          </cell>
          <cell r="AE296" t="str">
            <v>30/09/2021</v>
          </cell>
          <cell r="AF296"/>
          <cell r="AG296" t="str">
            <v>P-PQTIM</v>
          </cell>
          <cell r="AH296" t="str">
            <v>Recette de lien livré</v>
          </cell>
          <cell r="AI296" t="str">
            <v>manual</v>
          </cell>
          <cell r="AJ296" t="str">
            <v>new</v>
          </cell>
          <cell r="AK296"/>
          <cell r="AL296"/>
          <cell r="AM296"/>
          <cell r="AN296"/>
          <cell r="AO296"/>
        </row>
        <row r="297">
          <cell r="A297" t="str">
            <v>WOI-PYUQH</v>
          </cell>
          <cell r="B297" t="str">
            <v>Lien Telecom ADSL France dégroupage total</v>
          </cell>
          <cell r="C297" t="str">
            <v>2021-10-07</v>
          </cell>
          <cell r="D297" t="str">
            <v>adecouture</v>
          </cell>
          <cell r="E297" t="str">
            <v>https://antoine.corp.waycom.net/#/link/WOI-PYUQH</v>
          </cell>
          <cell r="F297" t="str">
            <v>C-IYMIQ</v>
          </cell>
          <cell r="G297" t="str">
            <v>oka1119</v>
          </cell>
          <cell r="H297" t="str">
            <v>OKAIDI</v>
          </cell>
          <cell r="I297" t="str">
            <v>Chemin Jean-Marie Vianney
Centre Commercial Écully Grand Ouest</v>
          </cell>
          <cell r="J297" t="str">
            <v>ECULLY</v>
          </cell>
          <cell r="K297" t="str">
            <v>69130</v>
          </cell>
          <cell r="L297" t="str">
            <v>FR</v>
          </cell>
          <cell r="M297" t="str">
            <v>https://antoine.corp.waycom.net/#/link/C-IYMIQ</v>
          </cell>
          <cell r="N297" t="str">
            <v>C-BDFXA</v>
          </cell>
          <cell r="O297" t="str">
            <v>IDK Group</v>
          </cell>
          <cell r="P297" t="str">
            <v>DE037249</v>
          </cell>
          <cell r="Q297" t="str">
            <v>CO-EMDGO</v>
          </cell>
          <cell r="R297" t="str">
            <v>in-progress</v>
          </cell>
          <cell r="S297" t="str">
            <v>https://antoine.corp.waycom.net/#/link/CO-EMDGO</v>
          </cell>
          <cell r="T297" t="str">
            <v>IDKIDS 2021</v>
          </cell>
          <cell r="U297" t="str">
            <v>tsalmon</v>
          </cell>
          <cell r="V297"/>
          <cell r="W297"/>
          <cell r="X297" t="str">
            <v>WO-OFJUN</v>
          </cell>
          <cell r="Y297" t="str">
            <v>Lien Telecom ADSL - France - Lien Telecom ADSL France dégroupage total</v>
          </cell>
          <cell r="Z297" t="str">
            <v>in-progress</v>
          </cell>
          <cell r="AA297" t="str">
            <v>https://antoine.corp.waycom.net/#/link/WO-OFJUN</v>
          </cell>
          <cell r="AB297" t="str">
            <v>1.0000</v>
          </cell>
          <cell r="AC297" t="str">
            <v>lkowal</v>
          </cell>
          <cell r="AD297" t="str">
            <v>30/09/2021</v>
          </cell>
          <cell r="AE297" t="str">
            <v>08/10/2021</v>
          </cell>
          <cell r="AF297"/>
          <cell r="AG297" t="str">
            <v>P-LINKS</v>
          </cell>
          <cell r="AH297" t="str">
            <v>Lien opérateur nu</v>
          </cell>
          <cell r="AI297" t="str">
            <v>automatic</v>
          </cell>
          <cell r="AJ297" t="str">
            <v>waiting</v>
          </cell>
          <cell r="AK297" t="str">
            <v>07/10/2021 23:59:59</v>
          </cell>
          <cell r="AL297"/>
          <cell r="AM297"/>
          <cell r="AN297" t="str">
            <v>12/10/2021 00:00:00</v>
          </cell>
          <cell r="AO297"/>
        </row>
        <row r="298">
          <cell r="A298" t="str">
            <v>WOI-FDHZG</v>
          </cell>
          <cell r="B298" t="str">
            <v>Lien Telecom ADSL - France - Lien Telecom ADSL France dégroupage total</v>
          </cell>
          <cell r="C298"/>
          <cell r="D298"/>
          <cell r="E298" t="str">
            <v>https://antoine.corp.waycom.net/#/link/WOI-FDHZG</v>
          </cell>
          <cell r="F298" t="str">
            <v>C-IYMIQ</v>
          </cell>
          <cell r="G298" t="str">
            <v>oka1119</v>
          </cell>
          <cell r="H298" t="str">
            <v>OKAIDI</v>
          </cell>
          <cell r="I298" t="str">
            <v>Chemin Jean-Marie Vianney
Centre Commercial Écully Grand Ouest</v>
          </cell>
          <cell r="J298" t="str">
            <v>ECULLY</v>
          </cell>
          <cell r="K298" t="str">
            <v>69130</v>
          </cell>
          <cell r="L298" t="str">
            <v>FR</v>
          </cell>
          <cell r="M298" t="str">
            <v>https://antoine.corp.waycom.net/#/link/C-IYMIQ</v>
          </cell>
          <cell r="N298" t="str">
            <v>C-BDFXA</v>
          </cell>
          <cell r="O298" t="str">
            <v>IDK Group</v>
          </cell>
          <cell r="P298" t="str">
            <v>DE037249</v>
          </cell>
          <cell r="Q298" t="str">
            <v>CO-EMDGO</v>
          </cell>
          <cell r="R298" t="str">
            <v>in-progress</v>
          </cell>
          <cell r="S298" t="str">
            <v>https://antoine.corp.waycom.net/#/link/CO-EMDGO</v>
          </cell>
          <cell r="T298" t="str">
            <v>IDKIDS 2021</v>
          </cell>
          <cell r="U298" t="str">
            <v>tsalmon</v>
          </cell>
          <cell r="V298"/>
          <cell r="W298"/>
          <cell r="X298" t="str">
            <v>WO-OFJUN</v>
          </cell>
          <cell r="Y298" t="str">
            <v>Lien Telecom ADSL - France - Lien Telecom ADSL France dégroupage total</v>
          </cell>
          <cell r="Z298" t="str">
            <v>in-progress</v>
          </cell>
          <cell r="AA298" t="str">
            <v>https://antoine.corp.waycom.net/#/link/WO-OFJUN</v>
          </cell>
          <cell r="AB298" t="str">
            <v>1.0000</v>
          </cell>
          <cell r="AC298" t="str">
            <v>lkowal</v>
          </cell>
          <cell r="AD298" t="str">
            <v>30/09/2021</v>
          </cell>
          <cell r="AE298" t="str">
            <v>30/09/2021</v>
          </cell>
          <cell r="AF298"/>
          <cell r="AG298" t="str">
            <v>P-PQTIM</v>
          </cell>
          <cell r="AH298" t="str">
            <v>Recette de lien livré</v>
          </cell>
          <cell r="AI298" t="str">
            <v>manual</v>
          </cell>
          <cell r="AJ298" t="str">
            <v>new</v>
          </cell>
          <cell r="AK298"/>
          <cell r="AL298"/>
          <cell r="AM298"/>
          <cell r="AN298"/>
          <cell r="AO298"/>
        </row>
        <row r="299">
          <cell r="A299" t="str">
            <v>WOI-OSOUH</v>
          </cell>
          <cell r="B299" t="str">
            <v>Lien Telecom ADSL France dégroupage total</v>
          </cell>
          <cell r="C299" t="str">
            <v>2021-10-07</v>
          </cell>
          <cell r="D299" t="str">
            <v>adecouture</v>
          </cell>
          <cell r="E299" t="str">
            <v>https://antoine.corp.waycom.net/#/link/WOI-OSOUH</v>
          </cell>
          <cell r="F299" t="str">
            <v>C-EGCBB</v>
          </cell>
          <cell r="G299" t="str">
            <v>oka1042</v>
          </cell>
          <cell r="H299" t="str">
            <v>OKAIDI</v>
          </cell>
          <cell r="I299" t="str">
            <v>Avenue Montaigne
Espace Anjou CC GEANT</v>
          </cell>
          <cell r="J299" t="str">
            <v>ANGERS</v>
          </cell>
          <cell r="K299" t="str">
            <v>49000</v>
          </cell>
          <cell r="L299" t="str">
            <v>FR</v>
          </cell>
          <cell r="M299" t="str">
            <v>https://antoine.corp.waycom.net/#/link/C-EGCBB</v>
          </cell>
          <cell r="N299" t="str">
            <v>C-BDFXA</v>
          </cell>
          <cell r="O299" t="str">
            <v>IDK Group</v>
          </cell>
          <cell r="P299" t="str">
            <v>DE037249</v>
          </cell>
          <cell r="Q299" t="str">
            <v>CO-EMDGO</v>
          </cell>
          <cell r="R299" t="str">
            <v>in-progress</v>
          </cell>
          <cell r="S299" t="str">
            <v>https://antoine.corp.waycom.net/#/link/CO-EMDGO</v>
          </cell>
          <cell r="T299" t="str">
            <v>IDKIDS 2021</v>
          </cell>
          <cell r="U299" t="str">
            <v>tsalmon</v>
          </cell>
          <cell r="V299"/>
          <cell r="W299"/>
          <cell r="X299" t="str">
            <v>WO-MLHCN</v>
          </cell>
          <cell r="Y299" t="str">
            <v>Lien Telecom ADSL - France - Lien Telecom ADSL France dégroupage total</v>
          </cell>
          <cell r="Z299" t="str">
            <v>in-progress</v>
          </cell>
          <cell r="AA299" t="str">
            <v>https://antoine.corp.waycom.net/#/link/WO-MLHCN</v>
          </cell>
          <cell r="AB299" t="str">
            <v>1.0000</v>
          </cell>
          <cell r="AC299" t="str">
            <v>lkowal</v>
          </cell>
          <cell r="AD299" t="str">
            <v>30/09/2021</v>
          </cell>
          <cell r="AE299" t="str">
            <v>08/10/2021</v>
          </cell>
          <cell r="AF299"/>
          <cell r="AG299" t="str">
            <v>P-LINKS</v>
          </cell>
          <cell r="AH299" t="str">
            <v>Lien opérateur nu</v>
          </cell>
          <cell r="AI299" t="str">
            <v>automatic</v>
          </cell>
          <cell r="AJ299" t="str">
            <v>waiting</v>
          </cell>
          <cell r="AK299" t="str">
            <v>07/10/2021 23:59:59</v>
          </cell>
          <cell r="AL299"/>
          <cell r="AM299"/>
          <cell r="AN299" t="str">
            <v>12/10/2021 00:00:00</v>
          </cell>
          <cell r="AO299"/>
        </row>
        <row r="300">
          <cell r="A300" t="str">
            <v>WOI-FPVWV</v>
          </cell>
          <cell r="B300" t="str">
            <v>Lien Telecom ADSL - France - Lien Telecom ADSL France dégroupage total</v>
          </cell>
          <cell r="C300"/>
          <cell r="D300"/>
          <cell r="E300" t="str">
            <v>https://antoine.corp.waycom.net/#/link/WOI-FPVWV</v>
          </cell>
          <cell r="F300" t="str">
            <v>C-EGCBB</v>
          </cell>
          <cell r="G300" t="str">
            <v>oka1042</v>
          </cell>
          <cell r="H300" t="str">
            <v>OKAIDI</v>
          </cell>
          <cell r="I300" t="str">
            <v>Avenue Montaigne
Espace Anjou CC GEANT</v>
          </cell>
          <cell r="J300" t="str">
            <v>ANGERS</v>
          </cell>
          <cell r="K300" t="str">
            <v>49000</v>
          </cell>
          <cell r="L300" t="str">
            <v>FR</v>
          </cell>
          <cell r="M300" t="str">
            <v>https://antoine.corp.waycom.net/#/link/C-EGCBB</v>
          </cell>
          <cell r="N300" t="str">
            <v>C-BDFXA</v>
          </cell>
          <cell r="O300" t="str">
            <v>IDK Group</v>
          </cell>
          <cell r="P300" t="str">
            <v>DE037249</v>
          </cell>
          <cell r="Q300" t="str">
            <v>CO-EMDGO</v>
          </cell>
          <cell r="R300" t="str">
            <v>in-progress</v>
          </cell>
          <cell r="S300" t="str">
            <v>https://antoine.corp.waycom.net/#/link/CO-EMDGO</v>
          </cell>
          <cell r="T300" t="str">
            <v>IDKIDS 2021</v>
          </cell>
          <cell r="U300" t="str">
            <v>tsalmon</v>
          </cell>
          <cell r="V300"/>
          <cell r="W300"/>
          <cell r="X300" t="str">
            <v>WO-MLHCN</v>
          </cell>
          <cell r="Y300" t="str">
            <v>Lien Telecom ADSL - France - Lien Telecom ADSL France dégroupage total</v>
          </cell>
          <cell r="Z300" t="str">
            <v>in-progress</v>
          </cell>
          <cell r="AA300" t="str">
            <v>https://antoine.corp.waycom.net/#/link/WO-MLHCN</v>
          </cell>
          <cell r="AB300" t="str">
            <v>1.0000</v>
          </cell>
          <cell r="AC300" t="str">
            <v>lkowal</v>
          </cell>
          <cell r="AD300" t="str">
            <v>30/09/2021</v>
          </cell>
          <cell r="AE300" t="str">
            <v>30/09/2021</v>
          </cell>
          <cell r="AF300"/>
          <cell r="AG300" t="str">
            <v>P-PQTIM</v>
          </cell>
          <cell r="AH300" t="str">
            <v>Recette de lien livré</v>
          </cell>
          <cell r="AI300" t="str">
            <v>manual</v>
          </cell>
          <cell r="AJ300" t="str">
            <v>new</v>
          </cell>
          <cell r="AK300"/>
          <cell r="AL300"/>
          <cell r="AM300"/>
          <cell r="AN300"/>
          <cell r="AO300"/>
        </row>
        <row r="301">
          <cell r="A301" t="str">
            <v>WOI-QSLDP</v>
          </cell>
          <cell r="B301" t="str">
            <v>Lien Telecom ADSL France dégroupage total</v>
          </cell>
          <cell r="C301" t="str">
            <v>2021-10-07</v>
          </cell>
          <cell r="D301" t="str">
            <v>adecouture</v>
          </cell>
          <cell r="E301" t="str">
            <v>https://antoine.corp.waycom.net/#/link/WOI-QSLDP</v>
          </cell>
          <cell r="F301" t="str">
            <v>C-CCZRE</v>
          </cell>
          <cell r="G301" t="str">
            <v>oka0344</v>
          </cell>
          <cell r="H301" t="str">
            <v>OKAIDI</v>
          </cell>
          <cell r="I301" t="str">
            <v>Rue du Guinefort
C Cial Leclerc Dinan  Route de Caulnes</v>
          </cell>
          <cell r="J301" t="str">
            <v>LEHON</v>
          </cell>
          <cell r="K301" t="str">
            <v>22100</v>
          </cell>
          <cell r="L301" t="str">
            <v>FR</v>
          </cell>
          <cell r="M301" t="str">
            <v>https://antoine.corp.waycom.net/#/link/C-CCZRE</v>
          </cell>
          <cell r="N301" t="str">
            <v>C-BDFXA</v>
          </cell>
          <cell r="O301" t="str">
            <v>IDK Group</v>
          </cell>
          <cell r="P301" t="str">
            <v>DE037249</v>
          </cell>
          <cell r="Q301" t="str">
            <v>CO-EMDGO</v>
          </cell>
          <cell r="R301" t="str">
            <v>in-progress</v>
          </cell>
          <cell r="S301" t="str">
            <v>https://antoine.corp.waycom.net/#/link/CO-EMDGO</v>
          </cell>
          <cell r="T301" t="str">
            <v>IDKIDS 2021</v>
          </cell>
          <cell r="U301" t="str">
            <v>tsalmon</v>
          </cell>
          <cell r="V301"/>
          <cell r="W301"/>
          <cell r="X301" t="str">
            <v>WO-TAUJN</v>
          </cell>
          <cell r="Y301" t="str">
            <v>Lien Telecom ADSL - France - Lien Telecom ADSL France dégroupage total</v>
          </cell>
          <cell r="Z301" t="str">
            <v>in-progress</v>
          </cell>
          <cell r="AA301" t="str">
            <v>https://antoine.corp.waycom.net/#/link/WO-TAUJN</v>
          </cell>
          <cell r="AB301" t="str">
            <v>1.0000</v>
          </cell>
          <cell r="AC301" t="str">
            <v>lkowal</v>
          </cell>
          <cell r="AD301" t="str">
            <v>30/09/2021</v>
          </cell>
          <cell r="AE301" t="str">
            <v>08/10/2021</v>
          </cell>
          <cell r="AF301"/>
          <cell r="AG301" t="str">
            <v>P-LINKS</v>
          </cell>
          <cell r="AH301" t="str">
            <v>Lien opérateur nu</v>
          </cell>
          <cell r="AI301" t="str">
            <v>automatic</v>
          </cell>
          <cell r="AJ301" t="str">
            <v>waiting</v>
          </cell>
          <cell r="AK301" t="str">
            <v>07/10/2021 23:59:59</v>
          </cell>
          <cell r="AL301"/>
          <cell r="AM301"/>
          <cell r="AN301" t="str">
            <v>12/10/2021 00:00:00</v>
          </cell>
          <cell r="AO301"/>
        </row>
        <row r="302">
          <cell r="A302" t="str">
            <v>WOI-REMMV</v>
          </cell>
          <cell r="B302" t="str">
            <v>Lien Telecom ADSL - France - Lien Telecom ADSL France dégroupage total</v>
          </cell>
          <cell r="C302"/>
          <cell r="D302"/>
          <cell r="E302" t="str">
            <v>https://antoine.corp.waycom.net/#/link/WOI-REMMV</v>
          </cell>
          <cell r="F302" t="str">
            <v>C-CCZRE</v>
          </cell>
          <cell r="G302" t="str">
            <v>oka0344</v>
          </cell>
          <cell r="H302" t="str">
            <v>OKAIDI</v>
          </cell>
          <cell r="I302" t="str">
            <v>Rue du Guinefort
C Cial Leclerc Dinan  Route de Caulnes</v>
          </cell>
          <cell r="J302" t="str">
            <v>LEHON</v>
          </cell>
          <cell r="K302" t="str">
            <v>22100</v>
          </cell>
          <cell r="L302" t="str">
            <v>FR</v>
          </cell>
          <cell r="M302" t="str">
            <v>https://antoine.corp.waycom.net/#/link/C-CCZRE</v>
          </cell>
          <cell r="N302" t="str">
            <v>C-BDFXA</v>
          </cell>
          <cell r="O302" t="str">
            <v>IDK Group</v>
          </cell>
          <cell r="P302" t="str">
            <v>DE037249</v>
          </cell>
          <cell r="Q302" t="str">
            <v>CO-EMDGO</v>
          </cell>
          <cell r="R302" t="str">
            <v>in-progress</v>
          </cell>
          <cell r="S302" t="str">
            <v>https://antoine.corp.waycom.net/#/link/CO-EMDGO</v>
          </cell>
          <cell r="T302" t="str">
            <v>IDKIDS 2021</v>
          </cell>
          <cell r="U302" t="str">
            <v>tsalmon</v>
          </cell>
          <cell r="V302"/>
          <cell r="W302"/>
          <cell r="X302" t="str">
            <v>WO-TAUJN</v>
          </cell>
          <cell r="Y302" t="str">
            <v>Lien Telecom ADSL - France - Lien Telecom ADSL France dégroupage total</v>
          </cell>
          <cell r="Z302" t="str">
            <v>in-progress</v>
          </cell>
          <cell r="AA302" t="str">
            <v>https://antoine.corp.waycom.net/#/link/WO-TAUJN</v>
          </cell>
          <cell r="AB302" t="str">
            <v>1.0000</v>
          </cell>
          <cell r="AC302" t="str">
            <v>lkowal</v>
          </cell>
          <cell r="AD302" t="str">
            <v>30/09/2021</v>
          </cell>
          <cell r="AE302" t="str">
            <v>30/09/2021</v>
          </cell>
          <cell r="AF302"/>
          <cell r="AG302" t="str">
            <v>P-PQTIM</v>
          </cell>
          <cell r="AH302" t="str">
            <v>Recette de lien livré</v>
          </cell>
          <cell r="AI302" t="str">
            <v>manual</v>
          </cell>
          <cell r="AJ302" t="str">
            <v>new</v>
          </cell>
          <cell r="AK302"/>
          <cell r="AL302"/>
          <cell r="AM302"/>
          <cell r="AN302"/>
          <cell r="AO302"/>
        </row>
        <row r="303">
          <cell r="A303" t="str">
            <v>WOI-IGNUS</v>
          </cell>
          <cell r="B303" t="str">
            <v>Lien Telecom ADSL France dégroupage total</v>
          </cell>
          <cell r="C303" t="str">
            <v>2021-10-07</v>
          </cell>
          <cell r="D303" t="str">
            <v>adecouture</v>
          </cell>
          <cell r="E303" t="str">
            <v>https://antoine.corp.waycom.net/#/link/WOI-IGNUS</v>
          </cell>
          <cell r="F303" t="str">
            <v>C-JVIXU</v>
          </cell>
          <cell r="G303" t="str">
            <v>oka0489</v>
          </cell>
          <cell r="H303" t="str">
            <v>OKAIDI</v>
          </cell>
          <cell r="I303" t="str">
            <v>Rue Antoine de Saint-Exupéry
Centre Commercial Cora Houdemont  Route Nationale 57</v>
          </cell>
          <cell r="J303" t="str">
            <v>HOUDEMONT</v>
          </cell>
          <cell r="K303" t="str">
            <v>54180</v>
          </cell>
          <cell r="L303" t="str">
            <v>FR</v>
          </cell>
          <cell r="M303" t="str">
            <v>https://antoine.corp.waycom.net/#/link/C-JVIXU</v>
          </cell>
          <cell r="N303" t="str">
            <v>C-BDFXA</v>
          </cell>
          <cell r="O303" t="str">
            <v>IDK Group</v>
          </cell>
          <cell r="P303" t="str">
            <v>DE037249</v>
          </cell>
          <cell r="Q303" t="str">
            <v>CO-EMDGO</v>
          </cell>
          <cell r="R303" t="str">
            <v>in-progress</v>
          </cell>
          <cell r="S303" t="str">
            <v>https://antoine.corp.waycom.net/#/link/CO-EMDGO</v>
          </cell>
          <cell r="T303" t="str">
            <v>IDKIDS 2021</v>
          </cell>
          <cell r="U303" t="str">
            <v>tsalmon</v>
          </cell>
          <cell r="V303"/>
          <cell r="W303"/>
          <cell r="X303" t="str">
            <v>WO-SBHSU</v>
          </cell>
          <cell r="Y303" t="str">
            <v>Lien Telecom ADSL - France - Lien Telecom ADSL France dégroupage total</v>
          </cell>
          <cell r="Z303" t="str">
            <v>in-progress</v>
          </cell>
          <cell r="AA303" t="str">
            <v>https://antoine.corp.waycom.net/#/link/WO-SBHSU</v>
          </cell>
          <cell r="AB303" t="str">
            <v>1.0000</v>
          </cell>
          <cell r="AC303" t="str">
            <v>lkowal</v>
          </cell>
          <cell r="AD303" t="str">
            <v>30/09/2021</v>
          </cell>
          <cell r="AE303" t="str">
            <v>08/10/2021</v>
          </cell>
          <cell r="AF303"/>
          <cell r="AG303" t="str">
            <v>P-LINKS</v>
          </cell>
          <cell r="AH303" t="str">
            <v>Lien opérateur nu</v>
          </cell>
          <cell r="AI303" t="str">
            <v>automatic</v>
          </cell>
          <cell r="AJ303" t="str">
            <v>waiting</v>
          </cell>
          <cell r="AK303" t="str">
            <v>05/10/2021 00:00:00</v>
          </cell>
          <cell r="AL303"/>
          <cell r="AM303"/>
          <cell r="AN303" t="str">
            <v>13/10/2021 00:00:00</v>
          </cell>
          <cell r="AO303"/>
        </row>
        <row r="304">
          <cell r="A304" t="str">
            <v>WOI-RKKKE</v>
          </cell>
          <cell r="B304" t="str">
            <v>Lien Telecom ADSL - France - Lien Telecom ADSL France dégroupage total</v>
          </cell>
          <cell r="C304"/>
          <cell r="D304"/>
          <cell r="E304" t="str">
            <v>https://antoine.corp.waycom.net/#/link/WOI-RKKKE</v>
          </cell>
          <cell r="F304" t="str">
            <v>C-JVIXU</v>
          </cell>
          <cell r="G304" t="str">
            <v>oka0489</v>
          </cell>
          <cell r="H304" t="str">
            <v>OKAIDI</v>
          </cell>
          <cell r="I304" t="str">
            <v>Rue Antoine de Saint-Exupéry
Centre Commercial Cora Houdemont  Route Nationale 57</v>
          </cell>
          <cell r="J304" t="str">
            <v>HOUDEMONT</v>
          </cell>
          <cell r="K304" t="str">
            <v>54180</v>
          </cell>
          <cell r="L304" t="str">
            <v>FR</v>
          </cell>
          <cell r="M304" t="str">
            <v>https://antoine.corp.waycom.net/#/link/C-JVIXU</v>
          </cell>
          <cell r="N304" t="str">
            <v>C-BDFXA</v>
          </cell>
          <cell r="O304" t="str">
            <v>IDK Group</v>
          </cell>
          <cell r="P304" t="str">
            <v>DE037249</v>
          </cell>
          <cell r="Q304" t="str">
            <v>CO-EMDGO</v>
          </cell>
          <cell r="R304" t="str">
            <v>in-progress</v>
          </cell>
          <cell r="S304" t="str">
            <v>https://antoine.corp.waycom.net/#/link/CO-EMDGO</v>
          </cell>
          <cell r="T304" t="str">
            <v>IDKIDS 2021</v>
          </cell>
          <cell r="U304" t="str">
            <v>tsalmon</v>
          </cell>
          <cell r="V304"/>
          <cell r="W304"/>
          <cell r="X304" t="str">
            <v>WO-SBHSU</v>
          </cell>
          <cell r="Y304" t="str">
            <v>Lien Telecom ADSL - France - Lien Telecom ADSL France dégroupage total</v>
          </cell>
          <cell r="Z304" t="str">
            <v>in-progress</v>
          </cell>
          <cell r="AA304" t="str">
            <v>https://antoine.corp.waycom.net/#/link/WO-SBHSU</v>
          </cell>
          <cell r="AB304" t="str">
            <v>1.0000</v>
          </cell>
          <cell r="AC304" t="str">
            <v>lkowal</v>
          </cell>
          <cell r="AD304" t="str">
            <v>30/09/2021</v>
          </cell>
          <cell r="AE304" t="str">
            <v>30/09/2021</v>
          </cell>
          <cell r="AF304"/>
          <cell r="AG304" t="str">
            <v>P-PQTIM</v>
          </cell>
          <cell r="AH304" t="str">
            <v>Recette de lien livré</v>
          </cell>
          <cell r="AI304" t="str">
            <v>manual</v>
          </cell>
          <cell r="AJ304" t="str">
            <v>new</v>
          </cell>
          <cell r="AK304"/>
          <cell r="AL304"/>
          <cell r="AM304"/>
          <cell r="AN304"/>
          <cell r="AO304"/>
        </row>
        <row r="305">
          <cell r="A305" t="str">
            <v>WOI-JHANA</v>
          </cell>
          <cell r="B305" t="str">
            <v>Lien Telecom ADSL France dégroupage total</v>
          </cell>
          <cell r="C305" t="str">
            <v>2021-10-08</v>
          </cell>
          <cell r="D305" t="str">
            <v>lboignet</v>
          </cell>
          <cell r="E305" t="str">
            <v>https://antoine.corp.waycom.net/#/link/WOI-JHANA</v>
          </cell>
          <cell r="F305" t="str">
            <v>C-FKQFQ</v>
          </cell>
          <cell r="G305" t="str">
            <v>oka1321</v>
          </cell>
          <cell r="H305" t="str">
            <v>OKAIDI</v>
          </cell>
          <cell r="I305" t="str">
            <v>64 Avenue de la Somme
C.Cial Carrefour</v>
          </cell>
          <cell r="J305" t="str">
            <v>MERIGNAC</v>
          </cell>
          <cell r="K305" t="str">
            <v>33700</v>
          </cell>
          <cell r="L305" t="str">
            <v>FR</v>
          </cell>
          <cell r="M305" t="str">
            <v>https://antoine.corp.waycom.net/#/link/C-FKQFQ</v>
          </cell>
          <cell r="N305" t="str">
            <v>C-BDFXA</v>
          </cell>
          <cell r="O305" t="str">
            <v>IDK Group</v>
          </cell>
          <cell r="P305" t="str">
            <v>DE037249</v>
          </cell>
          <cell r="Q305" t="str">
            <v>CO-EMDGO</v>
          </cell>
          <cell r="R305" t="str">
            <v>in-progress</v>
          </cell>
          <cell r="S305" t="str">
            <v>https://antoine.corp.waycom.net/#/link/CO-EMDGO</v>
          </cell>
          <cell r="T305" t="str">
            <v>IDKIDS 2021</v>
          </cell>
          <cell r="U305" t="str">
            <v>tsalmon</v>
          </cell>
          <cell r="V305"/>
          <cell r="W305"/>
          <cell r="X305" t="str">
            <v>WO-LHYDH</v>
          </cell>
          <cell r="Y305" t="str">
            <v>Lien Telecom ADSL - France - Lien Telecom ADSL France dégroupage total</v>
          </cell>
          <cell r="Z305" t="str">
            <v>in-progress</v>
          </cell>
          <cell r="AA305" t="str">
            <v>https://antoine.corp.waycom.net/#/link/WO-LHYDH</v>
          </cell>
          <cell r="AB305" t="str">
            <v>1.0000</v>
          </cell>
          <cell r="AC305" t="str">
            <v>lkowal</v>
          </cell>
          <cell r="AD305" t="str">
            <v>30/09/2021</v>
          </cell>
          <cell r="AE305" t="str">
            <v>08/10/2021</v>
          </cell>
          <cell r="AF305"/>
          <cell r="AG305" t="str">
            <v>P-LINKS</v>
          </cell>
          <cell r="AH305" t="str">
            <v>Lien opérateur nu</v>
          </cell>
          <cell r="AI305" t="str">
            <v>automatic</v>
          </cell>
          <cell r="AJ305" t="str">
            <v>ordered</v>
          </cell>
          <cell r="AK305" t="str">
            <v>07/10/2021 23:59:59</v>
          </cell>
          <cell r="AL305"/>
          <cell r="AM305"/>
          <cell r="AN305" t="str">
            <v>12/10/2021 00:00:00</v>
          </cell>
          <cell r="AO305"/>
        </row>
        <row r="306">
          <cell r="A306" t="str">
            <v>WOI-EYKPW</v>
          </cell>
          <cell r="B306" t="str">
            <v>Lien Telecom ADSL - France - Lien Telecom ADSL France dégroupage total</v>
          </cell>
          <cell r="C306"/>
          <cell r="D306"/>
          <cell r="E306" t="str">
            <v>https://antoine.corp.waycom.net/#/link/WOI-EYKPW</v>
          </cell>
          <cell r="F306" t="str">
            <v>C-FKQFQ</v>
          </cell>
          <cell r="G306" t="str">
            <v>oka1321</v>
          </cell>
          <cell r="H306" t="str">
            <v>OKAIDI</v>
          </cell>
          <cell r="I306" t="str">
            <v>64 Avenue de la Somme
C.Cial Carrefour</v>
          </cell>
          <cell r="J306" t="str">
            <v>MERIGNAC</v>
          </cell>
          <cell r="K306" t="str">
            <v>33700</v>
          </cell>
          <cell r="L306" t="str">
            <v>FR</v>
          </cell>
          <cell r="M306" t="str">
            <v>https://antoine.corp.waycom.net/#/link/C-FKQFQ</v>
          </cell>
          <cell r="N306" t="str">
            <v>C-BDFXA</v>
          </cell>
          <cell r="O306" t="str">
            <v>IDK Group</v>
          </cell>
          <cell r="P306" t="str">
            <v>DE037249</v>
          </cell>
          <cell r="Q306" t="str">
            <v>CO-EMDGO</v>
          </cell>
          <cell r="R306" t="str">
            <v>in-progress</v>
          </cell>
          <cell r="S306" t="str">
            <v>https://antoine.corp.waycom.net/#/link/CO-EMDGO</v>
          </cell>
          <cell r="T306" t="str">
            <v>IDKIDS 2021</v>
          </cell>
          <cell r="U306" t="str">
            <v>tsalmon</v>
          </cell>
          <cell r="V306"/>
          <cell r="W306"/>
          <cell r="X306" t="str">
            <v>WO-LHYDH</v>
          </cell>
          <cell r="Y306" t="str">
            <v>Lien Telecom ADSL - France - Lien Telecom ADSL France dégroupage total</v>
          </cell>
          <cell r="Z306" t="str">
            <v>in-progress</v>
          </cell>
          <cell r="AA306" t="str">
            <v>https://antoine.corp.waycom.net/#/link/WO-LHYDH</v>
          </cell>
          <cell r="AB306" t="str">
            <v>1.0000</v>
          </cell>
          <cell r="AC306" t="str">
            <v>lkowal</v>
          </cell>
          <cell r="AD306" t="str">
            <v>30/09/2021</v>
          </cell>
          <cell r="AE306" t="str">
            <v>30/09/2021</v>
          </cell>
          <cell r="AF306"/>
          <cell r="AG306" t="str">
            <v>P-PQTIM</v>
          </cell>
          <cell r="AH306" t="str">
            <v>Recette de lien livré</v>
          </cell>
          <cell r="AI306" t="str">
            <v>manual</v>
          </cell>
          <cell r="AJ306" t="str">
            <v>new</v>
          </cell>
          <cell r="AK306"/>
          <cell r="AL306"/>
          <cell r="AM306"/>
          <cell r="AN306"/>
          <cell r="AO306"/>
        </row>
        <row r="307">
          <cell r="A307" t="str">
            <v>WOI-HSJOI</v>
          </cell>
          <cell r="B307" t="str">
            <v>Lien Telecom ADSL France dégroupage total</v>
          </cell>
          <cell r="C307" t="str">
            <v>2021-10-08</v>
          </cell>
          <cell r="D307" t="str">
            <v>lboignet</v>
          </cell>
          <cell r="E307" t="str">
            <v>https://antoine.corp.waycom.net/#/link/WOI-HSJOI</v>
          </cell>
          <cell r="F307" t="str">
            <v>C-QFHYS</v>
          </cell>
          <cell r="G307" t="str">
            <v>oka1313</v>
          </cell>
          <cell r="H307" t="str">
            <v>OKAIDI</v>
          </cell>
          <cell r="I307" t="str">
            <v>6 Rue des Bourets</v>
          </cell>
          <cell r="J307" t="str">
            <v>SURESNES</v>
          </cell>
          <cell r="K307" t="str">
            <v>92150</v>
          </cell>
          <cell r="L307" t="str">
            <v>FR</v>
          </cell>
          <cell r="M307" t="str">
            <v>https://antoine.corp.waycom.net/#/link/C-QFHYS</v>
          </cell>
          <cell r="N307" t="str">
            <v>C-BDFXA</v>
          </cell>
          <cell r="O307" t="str">
            <v>IDK Group</v>
          </cell>
          <cell r="P307" t="str">
            <v>DE037249</v>
          </cell>
          <cell r="Q307" t="str">
            <v>CO-EMDGO</v>
          </cell>
          <cell r="R307" t="str">
            <v>in-progress</v>
          </cell>
          <cell r="S307" t="str">
            <v>https://antoine.corp.waycom.net/#/link/CO-EMDGO</v>
          </cell>
          <cell r="T307" t="str">
            <v>IDKIDS 2021</v>
          </cell>
          <cell r="U307" t="str">
            <v>tsalmon</v>
          </cell>
          <cell r="V307"/>
          <cell r="W307"/>
          <cell r="X307" t="str">
            <v>WO-DLGIV</v>
          </cell>
          <cell r="Y307" t="str">
            <v>Lien Telecom ADSL - France - Lien Telecom ADSL France dégroupage total</v>
          </cell>
          <cell r="Z307" t="str">
            <v>in-progress</v>
          </cell>
          <cell r="AA307" t="str">
            <v>https://antoine.corp.waycom.net/#/link/WO-DLGIV</v>
          </cell>
          <cell r="AB307" t="str">
            <v>1.0000</v>
          </cell>
          <cell r="AC307" t="str">
            <v>lkowal</v>
          </cell>
          <cell r="AD307" t="str">
            <v>30/09/2021</v>
          </cell>
          <cell r="AE307" t="str">
            <v>08/10/2021</v>
          </cell>
          <cell r="AF307"/>
          <cell r="AG307" t="str">
            <v>P-LINKS</v>
          </cell>
          <cell r="AH307" t="str">
            <v>Lien opérateur nu</v>
          </cell>
          <cell r="AI307" t="str">
            <v>automatic</v>
          </cell>
          <cell r="AJ307" t="str">
            <v>ordered</v>
          </cell>
          <cell r="AK307" t="str">
            <v>07/10/2021 23:59:59</v>
          </cell>
          <cell r="AL307"/>
          <cell r="AM307"/>
          <cell r="AN307" t="str">
            <v>12/10/2021 00:00:00</v>
          </cell>
          <cell r="AO307"/>
        </row>
        <row r="308">
          <cell r="A308" t="str">
            <v>WOI-XRDRG</v>
          </cell>
          <cell r="B308" t="str">
            <v>Lien Telecom ADSL - France - Lien Telecom ADSL France dégroupage total</v>
          </cell>
          <cell r="C308"/>
          <cell r="D308"/>
          <cell r="E308" t="str">
            <v>https://antoine.corp.waycom.net/#/link/WOI-XRDRG</v>
          </cell>
          <cell r="F308" t="str">
            <v>C-QFHYS</v>
          </cell>
          <cell r="G308" t="str">
            <v>oka1313</v>
          </cell>
          <cell r="H308" t="str">
            <v>OKAIDI</v>
          </cell>
          <cell r="I308" t="str">
            <v>6 Rue des Bourets</v>
          </cell>
          <cell r="J308" t="str">
            <v>SURESNES</v>
          </cell>
          <cell r="K308" t="str">
            <v>92150</v>
          </cell>
          <cell r="L308" t="str">
            <v>FR</v>
          </cell>
          <cell r="M308" t="str">
            <v>https://antoine.corp.waycom.net/#/link/C-QFHYS</v>
          </cell>
          <cell r="N308" t="str">
            <v>C-BDFXA</v>
          </cell>
          <cell r="O308" t="str">
            <v>IDK Group</v>
          </cell>
          <cell r="P308" t="str">
            <v>DE037249</v>
          </cell>
          <cell r="Q308" t="str">
            <v>CO-EMDGO</v>
          </cell>
          <cell r="R308" t="str">
            <v>in-progress</v>
          </cell>
          <cell r="S308" t="str">
            <v>https://antoine.corp.waycom.net/#/link/CO-EMDGO</v>
          </cell>
          <cell r="T308" t="str">
            <v>IDKIDS 2021</v>
          </cell>
          <cell r="U308" t="str">
            <v>tsalmon</v>
          </cell>
          <cell r="V308"/>
          <cell r="W308"/>
          <cell r="X308" t="str">
            <v>WO-DLGIV</v>
          </cell>
          <cell r="Y308" t="str">
            <v>Lien Telecom ADSL - France - Lien Telecom ADSL France dégroupage total</v>
          </cell>
          <cell r="Z308" t="str">
            <v>in-progress</v>
          </cell>
          <cell r="AA308" t="str">
            <v>https://antoine.corp.waycom.net/#/link/WO-DLGIV</v>
          </cell>
          <cell r="AB308" t="str">
            <v>1.0000</v>
          </cell>
          <cell r="AC308" t="str">
            <v>lkowal</v>
          </cell>
          <cell r="AD308" t="str">
            <v>30/09/2021</v>
          </cell>
          <cell r="AE308" t="str">
            <v>30/09/2021</v>
          </cell>
          <cell r="AF308"/>
          <cell r="AG308" t="str">
            <v>P-PQTIM</v>
          </cell>
          <cell r="AH308" t="str">
            <v>Recette de lien livré</v>
          </cell>
          <cell r="AI308" t="str">
            <v>manual</v>
          </cell>
          <cell r="AJ308" t="str">
            <v>new</v>
          </cell>
          <cell r="AK308"/>
          <cell r="AL308"/>
          <cell r="AM308"/>
          <cell r="AN308"/>
          <cell r="AO308"/>
        </row>
        <row r="309">
          <cell r="A309" t="str">
            <v>WOI-CQFGW</v>
          </cell>
          <cell r="B309" t="str">
            <v>Lien Telecom ADSL France dégroupage total</v>
          </cell>
          <cell r="C309" t="str">
            <v>2021-10-08</v>
          </cell>
          <cell r="D309" t="str">
            <v>lboignet</v>
          </cell>
          <cell r="E309" t="str">
            <v>https://antoine.corp.waycom.net/#/link/WOI-CQFGW</v>
          </cell>
          <cell r="F309" t="str">
            <v>C-KEKFL</v>
          </cell>
          <cell r="G309" t="str">
            <v>oka1075</v>
          </cell>
          <cell r="H309" t="str">
            <v>OKAIDI</v>
          </cell>
          <cell r="I309" t="str">
            <v>Route d'Auray
CC Carrefour Le Fourchêne</v>
          </cell>
          <cell r="J309" t="str">
            <v>VANNES</v>
          </cell>
          <cell r="K309" t="str">
            <v>56000</v>
          </cell>
          <cell r="L309" t="str">
            <v>FR</v>
          </cell>
          <cell r="M309" t="str">
            <v>https://antoine.corp.waycom.net/#/link/C-KEKFL</v>
          </cell>
          <cell r="N309" t="str">
            <v>C-BDFXA</v>
          </cell>
          <cell r="O309" t="str">
            <v>IDK Group</v>
          </cell>
          <cell r="P309" t="str">
            <v>DE037249</v>
          </cell>
          <cell r="Q309" t="str">
            <v>CO-EMDGO</v>
          </cell>
          <cell r="R309" t="str">
            <v>in-progress</v>
          </cell>
          <cell r="S309" t="str">
            <v>https://antoine.corp.waycom.net/#/link/CO-EMDGO</v>
          </cell>
          <cell r="T309" t="str">
            <v>IDKIDS 2021</v>
          </cell>
          <cell r="U309" t="str">
            <v>tsalmon</v>
          </cell>
          <cell r="V309"/>
          <cell r="W309"/>
          <cell r="X309" t="str">
            <v>WO-ZWFBX</v>
          </cell>
          <cell r="Y309" t="str">
            <v>Lien Telecom ADSL - France - Lien Telecom ADSL France dégroupage total</v>
          </cell>
          <cell r="Z309" t="str">
            <v>in-progress</v>
          </cell>
          <cell r="AA309" t="str">
            <v>https://antoine.corp.waycom.net/#/link/WO-ZWFBX</v>
          </cell>
          <cell r="AB309" t="str">
            <v>1.0000</v>
          </cell>
          <cell r="AC309" t="str">
            <v>lkowal</v>
          </cell>
          <cell r="AD309" t="str">
            <v>30/09/2021</v>
          </cell>
          <cell r="AE309" t="str">
            <v>08/10/2021</v>
          </cell>
          <cell r="AF309" t="str">
            <v>0</v>
          </cell>
          <cell r="AG309" t="str">
            <v>P-LINKS</v>
          </cell>
          <cell r="AH309" t="str">
            <v>Lien opérateur nu</v>
          </cell>
          <cell r="AI309" t="str">
            <v>automatic</v>
          </cell>
          <cell r="AJ309" t="str">
            <v>ordered</v>
          </cell>
          <cell r="AK309" t="str">
            <v>07/10/2021 23:59:59</v>
          </cell>
          <cell r="AL309"/>
          <cell r="AM309"/>
          <cell r="AN309" t="str">
            <v>12/10/2021 00:00:00</v>
          </cell>
          <cell r="AO309"/>
        </row>
        <row r="310">
          <cell r="A310" t="str">
            <v>WOI-GNFLV</v>
          </cell>
          <cell r="B310" t="str">
            <v>Lien Telecom ADSL - France - Lien Telecom ADSL France dégroupage total</v>
          </cell>
          <cell r="C310"/>
          <cell r="D310"/>
          <cell r="E310" t="str">
            <v>https://antoine.corp.waycom.net/#/link/WOI-GNFLV</v>
          </cell>
          <cell r="F310" t="str">
            <v>C-KEKFL</v>
          </cell>
          <cell r="G310" t="str">
            <v>oka1075</v>
          </cell>
          <cell r="H310" t="str">
            <v>OKAIDI</v>
          </cell>
          <cell r="I310" t="str">
            <v>Route d'Auray
CC Carrefour Le Fourchêne</v>
          </cell>
          <cell r="J310" t="str">
            <v>VANNES</v>
          </cell>
          <cell r="K310" t="str">
            <v>56000</v>
          </cell>
          <cell r="L310" t="str">
            <v>FR</v>
          </cell>
          <cell r="M310" t="str">
            <v>https://antoine.corp.waycom.net/#/link/C-KEKFL</v>
          </cell>
          <cell r="N310" t="str">
            <v>C-BDFXA</v>
          </cell>
          <cell r="O310" t="str">
            <v>IDK Group</v>
          </cell>
          <cell r="P310" t="str">
            <v>DE037249</v>
          </cell>
          <cell r="Q310" t="str">
            <v>CO-EMDGO</v>
          </cell>
          <cell r="R310" t="str">
            <v>in-progress</v>
          </cell>
          <cell r="S310" t="str">
            <v>https://antoine.corp.waycom.net/#/link/CO-EMDGO</v>
          </cell>
          <cell r="T310" t="str">
            <v>IDKIDS 2021</v>
          </cell>
          <cell r="U310" t="str">
            <v>tsalmon</v>
          </cell>
          <cell r="V310"/>
          <cell r="W310"/>
          <cell r="X310" t="str">
            <v>WO-ZWFBX</v>
          </cell>
          <cell r="Y310" t="str">
            <v>Lien Telecom ADSL - France - Lien Telecom ADSL France dégroupage total</v>
          </cell>
          <cell r="Z310" t="str">
            <v>in-progress</v>
          </cell>
          <cell r="AA310" t="str">
            <v>https://antoine.corp.waycom.net/#/link/WO-ZWFBX</v>
          </cell>
          <cell r="AB310" t="str">
            <v>1.0000</v>
          </cell>
          <cell r="AC310" t="str">
            <v>lkowal</v>
          </cell>
          <cell r="AD310" t="str">
            <v>30/09/2021</v>
          </cell>
          <cell r="AE310" t="str">
            <v>30/09/2021</v>
          </cell>
          <cell r="AF310" t="str">
            <v>0</v>
          </cell>
          <cell r="AG310" t="str">
            <v>P-PQTIM</v>
          </cell>
          <cell r="AH310" t="str">
            <v>Recette de lien livré</v>
          </cell>
          <cell r="AI310" t="str">
            <v>manual</v>
          </cell>
          <cell r="AJ310" t="str">
            <v>new</v>
          </cell>
          <cell r="AK310"/>
          <cell r="AL310"/>
          <cell r="AM310"/>
          <cell r="AN310"/>
          <cell r="AO310"/>
        </row>
        <row r="311">
          <cell r="A311" t="str">
            <v>WOI-KYAPL</v>
          </cell>
          <cell r="B311" t="str">
            <v>Lien Telecom ADSL France dégroupage total</v>
          </cell>
          <cell r="C311"/>
          <cell r="D311" t="str">
            <v>lboignet</v>
          </cell>
          <cell r="E311" t="str">
            <v>https://antoine.corp.waycom.net/#/link/WOI-KYAPL</v>
          </cell>
          <cell r="F311" t="str">
            <v>C-VNBVK</v>
          </cell>
          <cell r="G311" t="str">
            <v>oka0682</v>
          </cell>
          <cell r="H311" t="str">
            <v>OKAIDI</v>
          </cell>
          <cell r="I311" t="str">
            <v>2601 Route Nationale 20
Centre Commercial CARREFOUR</v>
          </cell>
          <cell r="J311" t="str">
            <v>SARAN</v>
          </cell>
          <cell r="K311" t="str">
            <v>45770</v>
          </cell>
          <cell r="L311" t="str">
            <v>FR</v>
          </cell>
          <cell r="M311" t="str">
            <v>https://antoine.corp.waycom.net/#/link/C-VNBVK</v>
          </cell>
          <cell r="N311" t="str">
            <v>C-BDFXA</v>
          </cell>
          <cell r="O311" t="str">
            <v>IDK Group</v>
          </cell>
          <cell r="P311" t="str">
            <v>DE037249</v>
          </cell>
          <cell r="Q311" t="str">
            <v>CO-EMDGO</v>
          </cell>
          <cell r="R311" t="str">
            <v>in-progress</v>
          </cell>
          <cell r="S311" t="str">
            <v>https://antoine.corp.waycom.net/#/link/CO-EMDGO</v>
          </cell>
          <cell r="T311" t="str">
            <v>IDKIDS 2021</v>
          </cell>
          <cell r="U311" t="str">
            <v>tsalmon</v>
          </cell>
          <cell r="V311"/>
          <cell r="W311"/>
          <cell r="X311" t="str">
            <v>WO-JFLRQ</v>
          </cell>
          <cell r="Y311" t="str">
            <v>Lien Telecom ADSL - France - Lien Telecom ADSL France dégroupage total</v>
          </cell>
          <cell r="Z311" t="str">
            <v>new</v>
          </cell>
          <cell r="AA311" t="str">
            <v>https://antoine.corp.waycom.net/#/link/WO-JFLRQ</v>
          </cell>
          <cell r="AB311" t="str">
            <v>1.0000</v>
          </cell>
          <cell r="AC311" t="str">
            <v>lkowal</v>
          </cell>
          <cell r="AD311" t="str">
            <v>30/09/2021</v>
          </cell>
          <cell r="AE311" t="str">
            <v>08/10/2021</v>
          </cell>
          <cell r="AF311"/>
          <cell r="AG311" t="str">
            <v>P-LINKS</v>
          </cell>
          <cell r="AH311" t="str">
            <v>Lien opérateur nu</v>
          </cell>
          <cell r="AI311" t="str">
            <v>automatic</v>
          </cell>
          <cell r="AJ311" t="str">
            <v>new</v>
          </cell>
          <cell r="AK311" t="str">
            <v>07/10/2021 23:59:59</v>
          </cell>
          <cell r="AL311"/>
          <cell r="AM311"/>
          <cell r="AN311" t="str">
            <v>11/10/2021 00:00:00</v>
          </cell>
          <cell r="AO311"/>
        </row>
        <row r="312">
          <cell r="A312" t="str">
            <v>WOI-BLXST</v>
          </cell>
          <cell r="B312" t="str">
            <v>Lien Telecom ADSL - France - Lien Telecom ADSL France dégroupage total</v>
          </cell>
          <cell r="C312"/>
          <cell r="D312"/>
          <cell r="E312" t="str">
            <v>https://antoine.corp.waycom.net/#/link/WOI-BLXST</v>
          </cell>
          <cell r="F312" t="str">
            <v>C-VNBVK</v>
          </cell>
          <cell r="G312" t="str">
            <v>oka0682</v>
          </cell>
          <cell r="H312" t="str">
            <v>OKAIDI</v>
          </cell>
          <cell r="I312" t="str">
            <v>2601 Route Nationale 20
Centre Commercial CARREFOUR</v>
          </cell>
          <cell r="J312" t="str">
            <v>SARAN</v>
          </cell>
          <cell r="K312" t="str">
            <v>45770</v>
          </cell>
          <cell r="L312" t="str">
            <v>FR</v>
          </cell>
          <cell r="M312" t="str">
            <v>https://antoine.corp.waycom.net/#/link/C-VNBVK</v>
          </cell>
          <cell r="N312" t="str">
            <v>C-BDFXA</v>
          </cell>
          <cell r="O312" t="str">
            <v>IDK Group</v>
          </cell>
          <cell r="P312" t="str">
            <v>DE037249</v>
          </cell>
          <cell r="Q312" t="str">
            <v>CO-EMDGO</v>
          </cell>
          <cell r="R312" t="str">
            <v>in-progress</v>
          </cell>
          <cell r="S312" t="str">
            <v>https://antoine.corp.waycom.net/#/link/CO-EMDGO</v>
          </cell>
          <cell r="T312" t="str">
            <v>IDKIDS 2021</v>
          </cell>
          <cell r="U312" t="str">
            <v>tsalmon</v>
          </cell>
          <cell r="V312"/>
          <cell r="W312"/>
          <cell r="X312" t="str">
            <v>WO-JFLRQ</v>
          </cell>
          <cell r="Y312" t="str">
            <v>Lien Telecom ADSL - France - Lien Telecom ADSL France dégroupage total</v>
          </cell>
          <cell r="Z312" t="str">
            <v>new</v>
          </cell>
          <cell r="AA312" t="str">
            <v>https://antoine.corp.waycom.net/#/link/WO-JFLRQ</v>
          </cell>
          <cell r="AB312" t="str">
            <v>1.0000</v>
          </cell>
          <cell r="AC312" t="str">
            <v>lkowal</v>
          </cell>
          <cell r="AD312" t="str">
            <v>30/09/2021</v>
          </cell>
          <cell r="AE312" t="str">
            <v>30/09/2021</v>
          </cell>
          <cell r="AF312"/>
          <cell r="AG312" t="str">
            <v>P-PQTIM</v>
          </cell>
          <cell r="AH312" t="str">
            <v>Recette de lien livré</v>
          </cell>
          <cell r="AI312" t="str">
            <v>manual</v>
          </cell>
          <cell r="AJ312" t="str">
            <v>new</v>
          </cell>
          <cell r="AK312"/>
          <cell r="AL312"/>
          <cell r="AM312"/>
          <cell r="AN312"/>
          <cell r="AO312"/>
        </row>
        <row r="313">
          <cell r="A313" t="str">
            <v>WOI-SOMQR</v>
          </cell>
          <cell r="B313" t="str">
            <v>Lien Telecom ADSL France dégroupage total</v>
          </cell>
          <cell r="C313" t="str">
            <v>2021-10-08</v>
          </cell>
          <cell r="D313" t="str">
            <v>lboignet</v>
          </cell>
          <cell r="E313" t="str">
            <v>https://antoine.corp.waycom.net/#/link/WOI-SOMQR</v>
          </cell>
          <cell r="F313" t="str">
            <v>C-PDHNF</v>
          </cell>
          <cell r="G313" t="str">
            <v>oka0383</v>
          </cell>
          <cell r="H313" t="str">
            <v>OKAIDI</v>
          </cell>
          <cell r="I313" t="str">
            <v>Rue des Chalands
Centre Commercial Carrefour</v>
          </cell>
          <cell r="J313" t="str">
            <v>QUETIGNY</v>
          </cell>
          <cell r="K313" t="str">
            <v>21800</v>
          </cell>
          <cell r="L313" t="str">
            <v>FR</v>
          </cell>
          <cell r="M313" t="str">
            <v>https://antoine.corp.waycom.net/#/link/C-PDHNF</v>
          </cell>
          <cell r="N313" t="str">
            <v>C-BDFXA</v>
          </cell>
          <cell r="O313" t="str">
            <v>IDK Group</v>
          </cell>
          <cell r="P313" t="str">
            <v>DE037249</v>
          </cell>
          <cell r="Q313" t="str">
            <v>CO-EMDGO</v>
          </cell>
          <cell r="R313" t="str">
            <v>in-progress</v>
          </cell>
          <cell r="S313" t="str">
            <v>https://antoine.corp.waycom.net/#/link/CO-EMDGO</v>
          </cell>
          <cell r="T313" t="str">
            <v>IDKIDS 2021</v>
          </cell>
          <cell r="U313" t="str">
            <v>tsalmon</v>
          </cell>
          <cell r="V313"/>
          <cell r="W313"/>
          <cell r="X313" t="str">
            <v>WO-GWOIU</v>
          </cell>
          <cell r="Y313" t="str">
            <v>Lien Telecom ADSL - France - Lien Telecom ADSL France dégroupage total</v>
          </cell>
          <cell r="Z313" t="str">
            <v>in-progress</v>
          </cell>
          <cell r="AA313" t="str">
            <v>https://antoine.corp.waycom.net/#/link/WO-GWOIU</v>
          </cell>
          <cell r="AB313" t="str">
            <v>1.0000</v>
          </cell>
          <cell r="AC313" t="str">
            <v>lkowal</v>
          </cell>
          <cell r="AD313" t="str">
            <v>30/09/2021</v>
          </cell>
          <cell r="AE313" t="str">
            <v>08/10/2021</v>
          </cell>
          <cell r="AF313"/>
          <cell r="AG313" t="str">
            <v>P-LINKS</v>
          </cell>
          <cell r="AH313" t="str">
            <v>Lien opérateur nu</v>
          </cell>
          <cell r="AI313" t="str">
            <v>automatic</v>
          </cell>
          <cell r="AJ313" t="str">
            <v>ordered</v>
          </cell>
          <cell r="AK313" t="str">
            <v>07/10/2021 23:59:59</v>
          </cell>
          <cell r="AL313"/>
          <cell r="AM313"/>
          <cell r="AN313" t="str">
            <v>12/10/2021 00:00:00</v>
          </cell>
          <cell r="AO313"/>
        </row>
        <row r="314">
          <cell r="A314" t="str">
            <v>WOI-MNSIG</v>
          </cell>
          <cell r="B314" t="str">
            <v>Lien Telecom ADSL - France - Lien Telecom ADSL France dégroupage total</v>
          </cell>
          <cell r="C314"/>
          <cell r="D314"/>
          <cell r="E314" t="str">
            <v>https://antoine.corp.waycom.net/#/link/WOI-MNSIG</v>
          </cell>
          <cell r="F314" t="str">
            <v>C-PDHNF</v>
          </cell>
          <cell r="G314" t="str">
            <v>oka0383</v>
          </cell>
          <cell r="H314" t="str">
            <v>OKAIDI</v>
          </cell>
          <cell r="I314" t="str">
            <v>Rue des Chalands
Centre Commercial Carrefour</v>
          </cell>
          <cell r="J314" t="str">
            <v>QUETIGNY</v>
          </cell>
          <cell r="K314" t="str">
            <v>21800</v>
          </cell>
          <cell r="L314" t="str">
            <v>FR</v>
          </cell>
          <cell r="M314" t="str">
            <v>https://antoine.corp.waycom.net/#/link/C-PDHNF</v>
          </cell>
          <cell r="N314" t="str">
            <v>C-BDFXA</v>
          </cell>
          <cell r="O314" t="str">
            <v>IDK Group</v>
          </cell>
          <cell r="P314" t="str">
            <v>DE037249</v>
          </cell>
          <cell r="Q314" t="str">
            <v>CO-EMDGO</v>
          </cell>
          <cell r="R314" t="str">
            <v>in-progress</v>
          </cell>
          <cell r="S314" t="str">
            <v>https://antoine.corp.waycom.net/#/link/CO-EMDGO</v>
          </cell>
          <cell r="T314" t="str">
            <v>IDKIDS 2021</v>
          </cell>
          <cell r="U314" t="str">
            <v>tsalmon</v>
          </cell>
          <cell r="V314"/>
          <cell r="W314"/>
          <cell r="X314" t="str">
            <v>WO-GWOIU</v>
          </cell>
          <cell r="Y314" t="str">
            <v>Lien Telecom ADSL - France - Lien Telecom ADSL France dégroupage total</v>
          </cell>
          <cell r="Z314" t="str">
            <v>in-progress</v>
          </cell>
          <cell r="AA314" t="str">
            <v>https://antoine.corp.waycom.net/#/link/WO-GWOIU</v>
          </cell>
          <cell r="AB314" t="str">
            <v>1.0000</v>
          </cell>
          <cell r="AC314" t="str">
            <v>lkowal</v>
          </cell>
          <cell r="AD314" t="str">
            <v>30/09/2021</v>
          </cell>
          <cell r="AE314" t="str">
            <v>30/09/2021</v>
          </cell>
          <cell r="AF314"/>
          <cell r="AG314" t="str">
            <v>P-PQTIM</v>
          </cell>
          <cell r="AH314" t="str">
            <v>Recette de lien livré</v>
          </cell>
          <cell r="AI314" t="str">
            <v>manual</v>
          </cell>
          <cell r="AJ314" t="str">
            <v>new</v>
          </cell>
          <cell r="AK314"/>
          <cell r="AL314"/>
          <cell r="AM314"/>
          <cell r="AN314"/>
          <cell r="AO314"/>
        </row>
        <row r="315">
          <cell r="A315" t="str">
            <v>WOI-OOSGI</v>
          </cell>
          <cell r="B315" t="str">
            <v>Lien Telecom ADSL France dégroupage total</v>
          </cell>
          <cell r="C315" t="str">
            <v>2021-10-07</v>
          </cell>
          <cell r="D315" t="str">
            <v>lboignet</v>
          </cell>
          <cell r="E315" t="str">
            <v>https://antoine.corp.waycom.net/#/link/WOI-OOSGI</v>
          </cell>
          <cell r="F315" t="str">
            <v>C-QKNHK</v>
          </cell>
          <cell r="G315" t="str">
            <v>oka0354</v>
          </cell>
          <cell r="H315" t="str">
            <v>OKAIDI</v>
          </cell>
          <cell r="I315" t="str">
            <v>Boulevard Maréchal Juin
CC Auchan Route Nationale 43</v>
          </cell>
          <cell r="J315" t="str">
            <v>NOYELLES GODAULT</v>
          </cell>
          <cell r="K315" t="str">
            <v>62950</v>
          </cell>
          <cell r="L315" t="str">
            <v>FR</v>
          </cell>
          <cell r="M315" t="str">
            <v>https://antoine.corp.waycom.net/#/link/C-QKNHK</v>
          </cell>
          <cell r="N315" t="str">
            <v>C-BDFXA</v>
          </cell>
          <cell r="O315" t="str">
            <v>IDK Group</v>
          </cell>
          <cell r="P315" t="str">
            <v>DE037249</v>
          </cell>
          <cell r="Q315" t="str">
            <v>CO-EMDGO</v>
          </cell>
          <cell r="R315" t="str">
            <v>in-progress</v>
          </cell>
          <cell r="S315" t="str">
            <v>https://antoine.corp.waycom.net/#/link/CO-EMDGO</v>
          </cell>
          <cell r="T315" t="str">
            <v>IDKIDS 2021</v>
          </cell>
          <cell r="U315" t="str">
            <v>tsalmon</v>
          </cell>
          <cell r="V315"/>
          <cell r="W315"/>
          <cell r="X315" t="str">
            <v>WO-GQTIW</v>
          </cell>
          <cell r="Y315" t="str">
            <v>Lien Telecom ADSL - France - Lien Telecom ADSL France dégroupage total</v>
          </cell>
          <cell r="Z315" t="str">
            <v>in-progress</v>
          </cell>
          <cell r="AA315" t="str">
            <v>https://antoine.corp.waycom.net/#/link/WO-GQTIW</v>
          </cell>
          <cell r="AB315" t="str">
            <v>1.0000</v>
          </cell>
          <cell r="AC315" t="str">
            <v>lkowal</v>
          </cell>
          <cell r="AD315" t="str">
            <v>30/09/2021</v>
          </cell>
          <cell r="AE315" t="str">
            <v>08/10/2021</v>
          </cell>
          <cell r="AF315"/>
          <cell r="AG315" t="str">
            <v>P-LINKS</v>
          </cell>
          <cell r="AH315" t="str">
            <v>Lien opérateur nu</v>
          </cell>
          <cell r="AI315" t="str">
            <v>automatic</v>
          </cell>
          <cell r="AJ315" t="str">
            <v>ordered</v>
          </cell>
          <cell r="AK315" t="str">
            <v>07/10/2021 23:59:59</v>
          </cell>
          <cell r="AL315"/>
          <cell r="AM315"/>
          <cell r="AN315" t="str">
            <v>11/10/2021 00:00:00</v>
          </cell>
          <cell r="AO315"/>
        </row>
        <row r="316">
          <cell r="A316" t="str">
            <v>WOI-HTRGK</v>
          </cell>
          <cell r="B316" t="str">
            <v>Lien Telecom ADSL - France - Lien Telecom ADSL France dégroupage total</v>
          </cell>
          <cell r="C316"/>
          <cell r="D316"/>
          <cell r="E316" t="str">
            <v>https://antoine.corp.waycom.net/#/link/WOI-HTRGK</v>
          </cell>
          <cell r="F316" t="str">
            <v>C-QKNHK</v>
          </cell>
          <cell r="G316" t="str">
            <v>oka0354</v>
          </cell>
          <cell r="H316" t="str">
            <v>OKAIDI</v>
          </cell>
          <cell r="I316" t="str">
            <v>Boulevard Maréchal Juin
CC Auchan Route Nationale 43</v>
          </cell>
          <cell r="J316" t="str">
            <v>NOYELLES GODAULT</v>
          </cell>
          <cell r="K316" t="str">
            <v>62950</v>
          </cell>
          <cell r="L316" t="str">
            <v>FR</v>
          </cell>
          <cell r="M316" t="str">
            <v>https://antoine.corp.waycom.net/#/link/C-QKNHK</v>
          </cell>
          <cell r="N316" t="str">
            <v>C-BDFXA</v>
          </cell>
          <cell r="O316" t="str">
            <v>IDK Group</v>
          </cell>
          <cell r="P316" t="str">
            <v>DE037249</v>
          </cell>
          <cell r="Q316" t="str">
            <v>CO-EMDGO</v>
          </cell>
          <cell r="R316" t="str">
            <v>in-progress</v>
          </cell>
          <cell r="S316" t="str">
            <v>https://antoine.corp.waycom.net/#/link/CO-EMDGO</v>
          </cell>
          <cell r="T316" t="str">
            <v>IDKIDS 2021</v>
          </cell>
          <cell r="U316" t="str">
            <v>tsalmon</v>
          </cell>
          <cell r="V316"/>
          <cell r="W316"/>
          <cell r="X316" t="str">
            <v>WO-GQTIW</v>
          </cell>
          <cell r="Y316" t="str">
            <v>Lien Telecom ADSL - France - Lien Telecom ADSL France dégroupage total</v>
          </cell>
          <cell r="Z316" t="str">
            <v>in-progress</v>
          </cell>
          <cell r="AA316" t="str">
            <v>https://antoine.corp.waycom.net/#/link/WO-GQTIW</v>
          </cell>
          <cell r="AB316" t="str">
            <v>1.0000</v>
          </cell>
          <cell r="AC316" t="str">
            <v>lkowal</v>
          </cell>
          <cell r="AD316" t="str">
            <v>30/09/2021</v>
          </cell>
          <cell r="AE316" t="str">
            <v>30/09/2021</v>
          </cell>
          <cell r="AF316"/>
          <cell r="AG316" t="str">
            <v>P-PQTIM</v>
          </cell>
          <cell r="AH316" t="str">
            <v>Recette de lien livré</v>
          </cell>
          <cell r="AI316" t="str">
            <v>manual</v>
          </cell>
          <cell r="AJ316" t="str">
            <v>new</v>
          </cell>
          <cell r="AK316"/>
          <cell r="AL316"/>
          <cell r="AM316"/>
          <cell r="AN316"/>
          <cell r="AO316"/>
        </row>
        <row r="317">
          <cell r="A317" t="str">
            <v>WOI-CINWV</v>
          </cell>
          <cell r="B317" t="str">
            <v>Lien Telecom ADSL France dégroupage total</v>
          </cell>
          <cell r="C317" t="str">
            <v>2021-10-07</v>
          </cell>
          <cell r="D317" t="str">
            <v>lboignet</v>
          </cell>
          <cell r="E317" t="str">
            <v>https://antoine.corp.waycom.net/#/link/WOI-CINWV</v>
          </cell>
          <cell r="F317" t="str">
            <v>C-JJWGQ</v>
          </cell>
          <cell r="G317" t="str">
            <v>oka0363</v>
          </cell>
          <cell r="H317" t="str">
            <v>OKAIDI</v>
          </cell>
          <cell r="I317" t="str">
            <v>8 Rue Général de Gaulle</v>
          </cell>
          <cell r="J317" t="str">
            <v>SETE</v>
          </cell>
          <cell r="K317" t="str">
            <v>34200</v>
          </cell>
          <cell r="L317" t="str">
            <v>FR</v>
          </cell>
          <cell r="M317" t="str">
            <v>https://antoine.corp.waycom.net/#/link/C-JJWGQ</v>
          </cell>
          <cell r="N317" t="str">
            <v>C-BDFXA</v>
          </cell>
          <cell r="O317" t="str">
            <v>IDK Group</v>
          </cell>
          <cell r="P317" t="str">
            <v>DE037249</v>
          </cell>
          <cell r="Q317" t="str">
            <v>CO-EMDGO</v>
          </cell>
          <cell r="R317" t="str">
            <v>in-progress</v>
          </cell>
          <cell r="S317" t="str">
            <v>https://antoine.corp.waycom.net/#/link/CO-EMDGO</v>
          </cell>
          <cell r="T317" t="str">
            <v>IDKIDS 2021</v>
          </cell>
          <cell r="U317" t="str">
            <v>tsalmon</v>
          </cell>
          <cell r="V317"/>
          <cell r="W317"/>
          <cell r="X317" t="str">
            <v>WO-IJTQS</v>
          </cell>
          <cell r="Y317" t="str">
            <v>Lien Telecom ADSL - France - Lien Telecom ADSL France dégroupage total</v>
          </cell>
          <cell r="Z317" t="str">
            <v>in-progress</v>
          </cell>
          <cell r="AA317" t="str">
            <v>https://antoine.corp.waycom.net/#/link/WO-IJTQS</v>
          </cell>
          <cell r="AB317" t="str">
            <v>1.0000</v>
          </cell>
          <cell r="AC317" t="str">
            <v>lkowal</v>
          </cell>
          <cell r="AD317" t="str">
            <v>30/09/2021</v>
          </cell>
          <cell r="AE317" t="str">
            <v>08/10/2021</v>
          </cell>
          <cell r="AF317"/>
          <cell r="AG317" t="str">
            <v>P-LINKS</v>
          </cell>
          <cell r="AH317" t="str">
            <v>Lien opérateur nu</v>
          </cell>
          <cell r="AI317" t="str">
            <v>automatic</v>
          </cell>
          <cell r="AJ317" t="str">
            <v>ordered</v>
          </cell>
          <cell r="AK317" t="str">
            <v>07/10/2021 23:59:59</v>
          </cell>
          <cell r="AL317"/>
          <cell r="AM317"/>
          <cell r="AN317" t="str">
            <v>11/10/2021 00:00:00</v>
          </cell>
          <cell r="AO317"/>
        </row>
        <row r="318">
          <cell r="A318" t="str">
            <v>WOI-IPIFI</v>
          </cell>
          <cell r="B318" t="str">
            <v>Lien Telecom ADSL - France - Lien Telecom ADSL France dégroupage total</v>
          </cell>
          <cell r="C318"/>
          <cell r="D318"/>
          <cell r="E318" t="str">
            <v>https://antoine.corp.waycom.net/#/link/WOI-IPIFI</v>
          </cell>
          <cell r="F318" t="str">
            <v>C-JJWGQ</v>
          </cell>
          <cell r="G318" t="str">
            <v>oka0363</v>
          </cell>
          <cell r="H318" t="str">
            <v>OKAIDI</v>
          </cell>
          <cell r="I318" t="str">
            <v>8 Rue Général de Gaulle</v>
          </cell>
          <cell r="J318" t="str">
            <v>SETE</v>
          </cell>
          <cell r="K318" t="str">
            <v>34200</v>
          </cell>
          <cell r="L318" t="str">
            <v>FR</v>
          </cell>
          <cell r="M318" t="str">
            <v>https://antoine.corp.waycom.net/#/link/C-JJWGQ</v>
          </cell>
          <cell r="N318" t="str">
            <v>C-BDFXA</v>
          </cell>
          <cell r="O318" t="str">
            <v>IDK Group</v>
          </cell>
          <cell r="P318" t="str">
            <v>DE037249</v>
          </cell>
          <cell r="Q318" t="str">
            <v>CO-EMDGO</v>
          </cell>
          <cell r="R318" t="str">
            <v>in-progress</v>
          </cell>
          <cell r="S318" t="str">
            <v>https://antoine.corp.waycom.net/#/link/CO-EMDGO</v>
          </cell>
          <cell r="T318" t="str">
            <v>IDKIDS 2021</v>
          </cell>
          <cell r="U318" t="str">
            <v>tsalmon</v>
          </cell>
          <cell r="V318"/>
          <cell r="W318"/>
          <cell r="X318" t="str">
            <v>WO-IJTQS</v>
          </cell>
          <cell r="Y318" t="str">
            <v>Lien Telecom ADSL - France - Lien Telecom ADSL France dégroupage total</v>
          </cell>
          <cell r="Z318" t="str">
            <v>in-progress</v>
          </cell>
          <cell r="AA318" t="str">
            <v>https://antoine.corp.waycom.net/#/link/WO-IJTQS</v>
          </cell>
          <cell r="AB318" t="str">
            <v>1.0000</v>
          </cell>
          <cell r="AC318" t="str">
            <v>lkowal</v>
          </cell>
          <cell r="AD318" t="str">
            <v>30/09/2021</v>
          </cell>
          <cell r="AE318" t="str">
            <v>30/09/2021</v>
          </cell>
          <cell r="AF318"/>
          <cell r="AG318" t="str">
            <v>P-PQTIM</v>
          </cell>
          <cell r="AH318" t="str">
            <v>Recette de lien livré</v>
          </cell>
          <cell r="AI318" t="str">
            <v>manual</v>
          </cell>
          <cell r="AJ318" t="str">
            <v>new</v>
          </cell>
          <cell r="AK318"/>
          <cell r="AL318"/>
          <cell r="AM318"/>
          <cell r="AN318"/>
          <cell r="AO318"/>
        </row>
        <row r="319">
          <cell r="A319" t="str">
            <v>WOI-MDYVU</v>
          </cell>
          <cell r="B319" t="str">
            <v>Lien Telecom ADSL France dégroupage total</v>
          </cell>
          <cell r="C319" t="str">
            <v>2021-10-07</v>
          </cell>
          <cell r="D319" t="str">
            <v>adecouture</v>
          </cell>
          <cell r="E319" t="str">
            <v>https://antoine.corp.waycom.net/#/link/WOI-MDYVU</v>
          </cell>
          <cell r="F319" t="str">
            <v>C-QAMLH</v>
          </cell>
          <cell r="G319" t="str">
            <v>oka0294</v>
          </cell>
          <cell r="H319" t="str">
            <v>OKAIDI</v>
          </cell>
          <cell r="I319" t="str">
            <v>Route de Paris
C.Cial La Galerie - Géant Niort</v>
          </cell>
          <cell r="J319" t="str">
            <v>CHAURAY</v>
          </cell>
          <cell r="K319" t="str">
            <v>79180</v>
          </cell>
          <cell r="L319" t="str">
            <v>FR</v>
          </cell>
          <cell r="M319" t="str">
            <v>https://antoine.corp.waycom.net/#/link/C-QAMLH</v>
          </cell>
          <cell r="N319" t="str">
            <v>C-BDFXA</v>
          </cell>
          <cell r="O319" t="str">
            <v>IDK Group</v>
          </cell>
          <cell r="P319" t="str">
            <v>DE037249</v>
          </cell>
          <cell r="Q319" t="str">
            <v>CO-EMDGO</v>
          </cell>
          <cell r="R319" t="str">
            <v>in-progress</v>
          </cell>
          <cell r="S319" t="str">
            <v>https://antoine.corp.waycom.net/#/link/CO-EMDGO</v>
          </cell>
          <cell r="T319" t="str">
            <v>IDKIDS 2021</v>
          </cell>
          <cell r="U319" t="str">
            <v>tsalmon</v>
          </cell>
          <cell r="V319"/>
          <cell r="W319"/>
          <cell r="X319" t="str">
            <v>WO-AVQOG</v>
          </cell>
          <cell r="Y319" t="str">
            <v>Lien Telecom ADSL - France - Lien Telecom ADSL France dégroupage total</v>
          </cell>
          <cell r="Z319" t="str">
            <v>in-progress</v>
          </cell>
          <cell r="AA319" t="str">
            <v>https://antoine.corp.waycom.net/#/link/WO-AVQOG</v>
          </cell>
          <cell r="AB319" t="str">
            <v>1.0000</v>
          </cell>
          <cell r="AC319" t="str">
            <v>lkowal</v>
          </cell>
          <cell r="AD319" t="str">
            <v>30/09/2021</v>
          </cell>
          <cell r="AE319" t="str">
            <v>07/10/2021</v>
          </cell>
          <cell r="AF319"/>
          <cell r="AG319" t="str">
            <v>P-LINKS</v>
          </cell>
          <cell r="AH319" t="str">
            <v>Lien opérateur nu</v>
          </cell>
          <cell r="AI319" t="str">
            <v>automatic</v>
          </cell>
          <cell r="AJ319" t="str">
            <v>ordered</v>
          </cell>
          <cell r="AK319" t="str">
            <v>07/10/2021 23:59:59</v>
          </cell>
          <cell r="AL319"/>
          <cell r="AM319"/>
          <cell r="AN319" t="str">
            <v>11/10/2021 00:00:00</v>
          </cell>
          <cell r="AO319"/>
        </row>
        <row r="320">
          <cell r="A320" t="str">
            <v>WOI-DPGMM</v>
          </cell>
          <cell r="B320" t="str">
            <v>Lien Telecom ADSL - France - Lien Telecom ADSL France dégroupage total</v>
          </cell>
          <cell r="C320"/>
          <cell r="D320"/>
          <cell r="E320" t="str">
            <v>https://antoine.corp.waycom.net/#/link/WOI-DPGMM</v>
          </cell>
          <cell r="F320" t="str">
            <v>C-QAMLH</v>
          </cell>
          <cell r="G320" t="str">
            <v>oka0294</v>
          </cell>
          <cell r="H320" t="str">
            <v>OKAIDI</v>
          </cell>
          <cell r="I320" t="str">
            <v>Route de Paris
C.Cial La Galerie - Géant Niort</v>
          </cell>
          <cell r="J320" t="str">
            <v>CHAURAY</v>
          </cell>
          <cell r="K320" t="str">
            <v>79180</v>
          </cell>
          <cell r="L320" t="str">
            <v>FR</v>
          </cell>
          <cell r="M320" t="str">
            <v>https://antoine.corp.waycom.net/#/link/C-QAMLH</v>
          </cell>
          <cell r="N320" t="str">
            <v>C-BDFXA</v>
          </cell>
          <cell r="O320" t="str">
            <v>IDK Group</v>
          </cell>
          <cell r="P320" t="str">
            <v>DE037249</v>
          </cell>
          <cell r="Q320" t="str">
            <v>CO-EMDGO</v>
          </cell>
          <cell r="R320" t="str">
            <v>in-progress</v>
          </cell>
          <cell r="S320" t="str">
            <v>https://antoine.corp.waycom.net/#/link/CO-EMDGO</v>
          </cell>
          <cell r="T320" t="str">
            <v>IDKIDS 2021</v>
          </cell>
          <cell r="U320" t="str">
            <v>tsalmon</v>
          </cell>
          <cell r="V320"/>
          <cell r="W320"/>
          <cell r="X320" t="str">
            <v>WO-AVQOG</v>
          </cell>
          <cell r="Y320" t="str">
            <v>Lien Telecom ADSL - France - Lien Telecom ADSL France dégroupage total</v>
          </cell>
          <cell r="Z320" t="str">
            <v>in-progress</v>
          </cell>
          <cell r="AA320" t="str">
            <v>https://antoine.corp.waycom.net/#/link/WO-AVQOG</v>
          </cell>
          <cell r="AB320" t="str">
            <v>1.0000</v>
          </cell>
          <cell r="AC320" t="str">
            <v>lkowal</v>
          </cell>
          <cell r="AD320" t="str">
            <v>30/09/2021</v>
          </cell>
          <cell r="AE320" t="str">
            <v>30/09/2021</v>
          </cell>
          <cell r="AF320"/>
          <cell r="AG320" t="str">
            <v>P-PQTIM</v>
          </cell>
          <cell r="AH320" t="str">
            <v>Recette de lien livré</v>
          </cell>
          <cell r="AI320" t="str">
            <v>manual</v>
          </cell>
          <cell r="AJ320" t="str">
            <v>new</v>
          </cell>
          <cell r="AK320"/>
          <cell r="AL320"/>
          <cell r="AM320"/>
          <cell r="AN320"/>
          <cell r="AO320"/>
        </row>
        <row r="321">
          <cell r="A321" t="str">
            <v>WOI-IEETQ</v>
          </cell>
          <cell r="B321" t="str">
            <v>Lien Telecom ADSL France dégroupage total</v>
          </cell>
          <cell r="C321" t="str">
            <v>2021-10-07</v>
          </cell>
          <cell r="D321" t="str">
            <v>adecouture</v>
          </cell>
          <cell r="E321" t="str">
            <v>https://antoine.corp.waycom.net/#/link/WOI-IEETQ</v>
          </cell>
          <cell r="F321" t="str">
            <v>C-KZWOG</v>
          </cell>
          <cell r="G321" t="str">
            <v>oka1467</v>
          </cell>
          <cell r="H321" t="str">
            <v>OKAIDI</v>
          </cell>
          <cell r="I321" t="str">
            <v>19 Rue des Usines
Rn 20 Zi Saint Jory</v>
          </cell>
          <cell r="J321" t="str">
            <v>FENOUILLET</v>
          </cell>
          <cell r="K321" t="str">
            <v>31150</v>
          </cell>
          <cell r="L321" t="str">
            <v>FR</v>
          </cell>
          <cell r="M321" t="str">
            <v>https://antoine.corp.waycom.net/#/link/C-KZWOG</v>
          </cell>
          <cell r="N321" t="str">
            <v>C-BDFXA</v>
          </cell>
          <cell r="O321" t="str">
            <v>IDK Group</v>
          </cell>
          <cell r="P321" t="str">
            <v>DE037249</v>
          </cell>
          <cell r="Q321" t="str">
            <v>CO-EMDGO</v>
          </cell>
          <cell r="R321" t="str">
            <v>in-progress</v>
          </cell>
          <cell r="S321" t="str">
            <v>https://antoine.corp.waycom.net/#/link/CO-EMDGO</v>
          </cell>
          <cell r="T321" t="str">
            <v>IDKIDS 2021</v>
          </cell>
          <cell r="U321" t="str">
            <v>tsalmon</v>
          </cell>
          <cell r="V321"/>
          <cell r="W321"/>
          <cell r="X321" t="str">
            <v>WO-NTMTK</v>
          </cell>
          <cell r="Y321" t="str">
            <v>Lien Telecom ADSL - France - Lien Telecom ADSL France dégroupage total</v>
          </cell>
          <cell r="Z321" t="str">
            <v>in-progress</v>
          </cell>
          <cell r="AA321" t="str">
            <v>https://antoine.corp.waycom.net/#/link/WO-NTMTK</v>
          </cell>
          <cell r="AB321" t="str">
            <v>1.0000</v>
          </cell>
          <cell r="AC321" t="str">
            <v>lkowal</v>
          </cell>
          <cell r="AD321" t="str">
            <v>30/09/2021</v>
          </cell>
          <cell r="AE321" t="str">
            <v>07/10/2021</v>
          </cell>
          <cell r="AF321"/>
          <cell r="AG321" t="str">
            <v>P-LINKS</v>
          </cell>
          <cell r="AH321" t="str">
            <v>Lien opérateur nu</v>
          </cell>
          <cell r="AI321" t="str">
            <v>automatic</v>
          </cell>
          <cell r="AJ321" t="str">
            <v>ordered</v>
          </cell>
          <cell r="AK321" t="str">
            <v>06/10/2021 23:59:59</v>
          </cell>
          <cell r="AL321"/>
          <cell r="AM321"/>
          <cell r="AN321" t="str">
            <v>11/10/2021 00:00:00</v>
          </cell>
          <cell r="AO321"/>
        </row>
        <row r="322">
          <cell r="A322" t="str">
            <v>WOI-DSLGE</v>
          </cell>
          <cell r="B322" t="str">
            <v>Lien Telecom ADSL - France - Lien Telecom ADSL France dégroupage total</v>
          </cell>
          <cell r="C322"/>
          <cell r="D322"/>
          <cell r="E322" t="str">
            <v>https://antoine.corp.waycom.net/#/link/WOI-DSLGE</v>
          </cell>
          <cell r="F322" t="str">
            <v>C-KZWOG</v>
          </cell>
          <cell r="G322" t="str">
            <v>oka1467</v>
          </cell>
          <cell r="H322" t="str">
            <v>OKAIDI</v>
          </cell>
          <cell r="I322" t="str">
            <v>19 Rue des Usines
Rn 20 Zi Saint Jory</v>
          </cell>
          <cell r="J322" t="str">
            <v>FENOUILLET</v>
          </cell>
          <cell r="K322" t="str">
            <v>31150</v>
          </cell>
          <cell r="L322" t="str">
            <v>FR</v>
          </cell>
          <cell r="M322" t="str">
            <v>https://antoine.corp.waycom.net/#/link/C-KZWOG</v>
          </cell>
          <cell r="N322" t="str">
            <v>C-BDFXA</v>
          </cell>
          <cell r="O322" t="str">
            <v>IDK Group</v>
          </cell>
          <cell r="P322" t="str">
            <v>DE037249</v>
          </cell>
          <cell r="Q322" t="str">
            <v>CO-EMDGO</v>
          </cell>
          <cell r="R322" t="str">
            <v>in-progress</v>
          </cell>
          <cell r="S322" t="str">
            <v>https://antoine.corp.waycom.net/#/link/CO-EMDGO</v>
          </cell>
          <cell r="T322" t="str">
            <v>IDKIDS 2021</v>
          </cell>
          <cell r="U322" t="str">
            <v>tsalmon</v>
          </cell>
          <cell r="V322"/>
          <cell r="W322"/>
          <cell r="X322" t="str">
            <v>WO-NTMTK</v>
          </cell>
          <cell r="Y322" t="str">
            <v>Lien Telecom ADSL - France - Lien Telecom ADSL France dégroupage total</v>
          </cell>
          <cell r="Z322" t="str">
            <v>in-progress</v>
          </cell>
          <cell r="AA322" t="str">
            <v>https://antoine.corp.waycom.net/#/link/WO-NTMTK</v>
          </cell>
          <cell r="AB322" t="str">
            <v>1.0000</v>
          </cell>
          <cell r="AC322" t="str">
            <v>lkowal</v>
          </cell>
          <cell r="AD322" t="str">
            <v>30/09/2021</v>
          </cell>
          <cell r="AE322" t="str">
            <v>30/09/2021</v>
          </cell>
          <cell r="AF322"/>
          <cell r="AG322" t="str">
            <v>P-PQTIM</v>
          </cell>
          <cell r="AH322" t="str">
            <v>Recette de lien livré</v>
          </cell>
          <cell r="AI322" t="str">
            <v>manual</v>
          </cell>
          <cell r="AJ322" t="str">
            <v>new</v>
          </cell>
          <cell r="AK322"/>
          <cell r="AL322"/>
          <cell r="AM322"/>
          <cell r="AN322"/>
          <cell r="AO322"/>
        </row>
        <row r="323">
          <cell r="A323" t="str">
            <v>WOI-HDBSO</v>
          </cell>
          <cell r="B323" t="str">
            <v>Lien Telecom ADSL France dégroupage total</v>
          </cell>
          <cell r="C323" t="str">
            <v>2021-10-07</v>
          </cell>
          <cell r="D323" t="str">
            <v>adecouture</v>
          </cell>
          <cell r="E323" t="str">
            <v>https://antoine.corp.waycom.net/#/link/WOI-HDBSO</v>
          </cell>
          <cell r="F323" t="str">
            <v>C-QWJSL</v>
          </cell>
          <cell r="G323" t="str">
            <v>oka1316</v>
          </cell>
          <cell r="H323" t="str">
            <v>OKAIDI</v>
          </cell>
          <cell r="I323" t="str">
            <v>Avenue Saint-Just
Centre Commercial Grand Var</v>
          </cell>
          <cell r="J323" t="str">
            <v>LA VALETTE DU VAR</v>
          </cell>
          <cell r="K323" t="str">
            <v>83160</v>
          </cell>
          <cell r="L323" t="str">
            <v>FR</v>
          </cell>
          <cell r="M323" t="str">
            <v>https://antoine.corp.waycom.net/#/link/C-QWJSL</v>
          </cell>
          <cell r="N323" t="str">
            <v>C-BDFXA</v>
          </cell>
          <cell r="O323" t="str">
            <v>IDK Group</v>
          </cell>
          <cell r="P323" t="str">
            <v>DE037249</v>
          </cell>
          <cell r="Q323" t="str">
            <v>CO-EMDGO</v>
          </cell>
          <cell r="R323" t="str">
            <v>in-progress</v>
          </cell>
          <cell r="S323" t="str">
            <v>https://antoine.corp.waycom.net/#/link/CO-EMDGO</v>
          </cell>
          <cell r="T323" t="str">
            <v>IDKIDS 2021</v>
          </cell>
          <cell r="U323" t="str">
            <v>tsalmon</v>
          </cell>
          <cell r="V323"/>
          <cell r="W323"/>
          <cell r="X323" t="str">
            <v>WO-QUBAD</v>
          </cell>
          <cell r="Y323" t="str">
            <v>Lien Telecom ADSL - France - Lien Telecom ADSL France dégroupage total</v>
          </cell>
          <cell r="Z323" t="str">
            <v>in-progress</v>
          </cell>
          <cell r="AA323" t="str">
            <v>https://antoine.corp.waycom.net/#/link/WO-QUBAD</v>
          </cell>
          <cell r="AB323" t="str">
            <v>1.0000</v>
          </cell>
          <cell r="AC323" t="str">
            <v>lkowal</v>
          </cell>
          <cell r="AD323" t="str">
            <v>30/09/2021</v>
          </cell>
          <cell r="AE323" t="str">
            <v>07/10/2021</v>
          </cell>
          <cell r="AF323"/>
          <cell r="AG323" t="str">
            <v>P-LINKS</v>
          </cell>
          <cell r="AH323" t="str">
            <v>Lien opérateur nu</v>
          </cell>
          <cell r="AI323" t="str">
            <v>automatic</v>
          </cell>
          <cell r="AJ323" t="str">
            <v>ordered</v>
          </cell>
          <cell r="AK323" t="str">
            <v>07/10/2021 23:59:59</v>
          </cell>
          <cell r="AL323"/>
          <cell r="AM323"/>
          <cell r="AN323" t="str">
            <v>11/10/2021 00:00:00</v>
          </cell>
          <cell r="AO323"/>
        </row>
        <row r="324">
          <cell r="A324" t="str">
            <v>WOI-GCXFM</v>
          </cell>
          <cell r="B324" t="str">
            <v>Lien Telecom ADSL - France - Lien Telecom ADSL France dégroupage total</v>
          </cell>
          <cell r="C324"/>
          <cell r="D324"/>
          <cell r="E324" t="str">
            <v>https://antoine.corp.waycom.net/#/link/WOI-GCXFM</v>
          </cell>
          <cell r="F324" t="str">
            <v>C-QWJSL</v>
          </cell>
          <cell r="G324" t="str">
            <v>oka1316</v>
          </cell>
          <cell r="H324" t="str">
            <v>OKAIDI</v>
          </cell>
          <cell r="I324" t="str">
            <v>Avenue Saint-Just
Centre Commercial Grand Var</v>
          </cell>
          <cell r="J324" t="str">
            <v>LA VALETTE DU VAR</v>
          </cell>
          <cell r="K324" t="str">
            <v>83160</v>
          </cell>
          <cell r="L324" t="str">
            <v>FR</v>
          </cell>
          <cell r="M324" t="str">
            <v>https://antoine.corp.waycom.net/#/link/C-QWJSL</v>
          </cell>
          <cell r="N324" t="str">
            <v>C-BDFXA</v>
          </cell>
          <cell r="O324" t="str">
            <v>IDK Group</v>
          </cell>
          <cell r="P324" t="str">
            <v>DE037249</v>
          </cell>
          <cell r="Q324" t="str">
            <v>CO-EMDGO</v>
          </cell>
          <cell r="R324" t="str">
            <v>in-progress</v>
          </cell>
          <cell r="S324" t="str">
            <v>https://antoine.corp.waycom.net/#/link/CO-EMDGO</v>
          </cell>
          <cell r="T324" t="str">
            <v>IDKIDS 2021</v>
          </cell>
          <cell r="U324" t="str">
            <v>tsalmon</v>
          </cell>
          <cell r="V324"/>
          <cell r="W324"/>
          <cell r="X324" t="str">
            <v>WO-QUBAD</v>
          </cell>
          <cell r="Y324" t="str">
            <v>Lien Telecom ADSL - France - Lien Telecom ADSL France dégroupage total</v>
          </cell>
          <cell r="Z324" t="str">
            <v>in-progress</v>
          </cell>
          <cell r="AA324" t="str">
            <v>https://antoine.corp.waycom.net/#/link/WO-QUBAD</v>
          </cell>
          <cell r="AB324" t="str">
            <v>1.0000</v>
          </cell>
          <cell r="AC324" t="str">
            <v>lkowal</v>
          </cell>
          <cell r="AD324" t="str">
            <v>30/09/2021</v>
          </cell>
          <cell r="AE324" t="str">
            <v>30/09/2021</v>
          </cell>
          <cell r="AF324"/>
          <cell r="AG324" t="str">
            <v>P-PQTIM</v>
          </cell>
          <cell r="AH324" t="str">
            <v>Recette de lien livré</v>
          </cell>
          <cell r="AI324" t="str">
            <v>manual</v>
          </cell>
          <cell r="AJ324" t="str">
            <v>new</v>
          </cell>
          <cell r="AK324"/>
          <cell r="AL324"/>
          <cell r="AM324"/>
          <cell r="AN324"/>
          <cell r="AO324"/>
        </row>
        <row r="325">
          <cell r="A325" t="str">
            <v>WOI-EOHSE</v>
          </cell>
          <cell r="B325" t="str">
            <v>Lien Telecom ADSL France dégroupage total</v>
          </cell>
          <cell r="C325" t="str">
            <v>2021-10-07</v>
          </cell>
          <cell r="D325" t="str">
            <v>adecouture</v>
          </cell>
          <cell r="E325" t="str">
            <v>https://antoine.corp.waycom.net/#/link/WOI-EOHSE</v>
          </cell>
          <cell r="F325" t="str">
            <v>C-DESHA</v>
          </cell>
          <cell r="G325" t="str">
            <v>oka1472</v>
          </cell>
          <cell r="H325" t="str">
            <v>OKAIDI</v>
          </cell>
          <cell r="I325" t="str">
            <v>1 Avenue des 40 Journaux
C.Cial Aushopping</v>
          </cell>
          <cell r="J325" t="str">
            <v>BORDEAUX</v>
          </cell>
          <cell r="K325" t="str">
            <v>33300</v>
          </cell>
          <cell r="L325" t="str">
            <v>FR</v>
          </cell>
          <cell r="M325" t="str">
            <v>https://antoine.corp.waycom.net/#/link/C-DESHA</v>
          </cell>
          <cell r="N325" t="str">
            <v>C-BDFXA</v>
          </cell>
          <cell r="O325" t="str">
            <v>IDK Group</v>
          </cell>
          <cell r="P325" t="str">
            <v>DE037249</v>
          </cell>
          <cell r="Q325" t="str">
            <v>CO-EMDGO</v>
          </cell>
          <cell r="R325" t="str">
            <v>in-progress</v>
          </cell>
          <cell r="S325" t="str">
            <v>https://antoine.corp.waycom.net/#/link/CO-EMDGO</v>
          </cell>
          <cell r="T325" t="str">
            <v>IDKIDS 2021</v>
          </cell>
          <cell r="U325" t="str">
            <v>tsalmon</v>
          </cell>
          <cell r="V325"/>
          <cell r="W325"/>
          <cell r="X325" t="str">
            <v>WO-UQPLA</v>
          </cell>
          <cell r="Y325" t="str">
            <v>Lien Telecom ADSL - France - Lien Telecom ADSL France dégroupage total</v>
          </cell>
          <cell r="Z325" t="str">
            <v>in-progress</v>
          </cell>
          <cell r="AA325" t="str">
            <v>https://antoine.corp.waycom.net/#/link/WO-UQPLA</v>
          </cell>
          <cell r="AB325" t="str">
            <v>1.0000</v>
          </cell>
          <cell r="AC325" t="str">
            <v>lkowal</v>
          </cell>
          <cell r="AD325" t="str">
            <v>30/09/2021</v>
          </cell>
          <cell r="AE325" t="str">
            <v>07/10/2021</v>
          </cell>
          <cell r="AF325"/>
          <cell r="AG325" t="str">
            <v>P-LINKS</v>
          </cell>
          <cell r="AH325" t="str">
            <v>Lien opérateur nu</v>
          </cell>
          <cell r="AI325" t="str">
            <v>automatic</v>
          </cell>
          <cell r="AJ325" t="str">
            <v>ordered</v>
          </cell>
          <cell r="AK325" t="str">
            <v>06/10/2021 23:59:59</v>
          </cell>
          <cell r="AL325"/>
          <cell r="AM325"/>
          <cell r="AN325" t="str">
            <v>11/10/2021 00:00:00</v>
          </cell>
          <cell r="AO325"/>
        </row>
        <row r="326">
          <cell r="A326" t="str">
            <v>WOI-CPHDH</v>
          </cell>
          <cell r="B326" t="str">
            <v>Lien Telecom ADSL - France - Lien Telecom ADSL France dégroupage total</v>
          </cell>
          <cell r="C326"/>
          <cell r="D326"/>
          <cell r="E326" t="str">
            <v>https://antoine.corp.waycom.net/#/link/WOI-CPHDH</v>
          </cell>
          <cell r="F326" t="str">
            <v>C-DESHA</v>
          </cell>
          <cell r="G326" t="str">
            <v>oka1472</v>
          </cell>
          <cell r="H326" t="str">
            <v>OKAIDI</v>
          </cell>
          <cell r="I326" t="str">
            <v>1 Avenue des 40 Journaux
C.Cial Aushopping</v>
          </cell>
          <cell r="J326" t="str">
            <v>BORDEAUX</v>
          </cell>
          <cell r="K326" t="str">
            <v>33300</v>
          </cell>
          <cell r="L326" t="str">
            <v>FR</v>
          </cell>
          <cell r="M326" t="str">
            <v>https://antoine.corp.waycom.net/#/link/C-DESHA</v>
          </cell>
          <cell r="N326" t="str">
            <v>C-BDFXA</v>
          </cell>
          <cell r="O326" t="str">
            <v>IDK Group</v>
          </cell>
          <cell r="P326" t="str">
            <v>DE037249</v>
          </cell>
          <cell r="Q326" t="str">
            <v>CO-EMDGO</v>
          </cell>
          <cell r="R326" t="str">
            <v>in-progress</v>
          </cell>
          <cell r="S326" t="str">
            <v>https://antoine.corp.waycom.net/#/link/CO-EMDGO</v>
          </cell>
          <cell r="T326" t="str">
            <v>IDKIDS 2021</v>
          </cell>
          <cell r="U326" t="str">
            <v>tsalmon</v>
          </cell>
          <cell r="V326"/>
          <cell r="W326"/>
          <cell r="X326" t="str">
            <v>WO-UQPLA</v>
          </cell>
          <cell r="Y326" t="str">
            <v>Lien Telecom ADSL - France - Lien Telecom ADSL France dégroupage total</v>
          </cell>
          <cell r="Z326" t="str">
            <v>in-progress</v>
          </cell>
          <cell r="AA326" t="str">
            <v>https://antoine.corp.waycom.net/#/link/WO-UQPLA</v>
          </cell>
          <cell r="AB326" t="str">
            <v>1.0000</v>
          </cell>
          <cell r="AC326" t="str">
            <v>lkowal</v>
          </cell>
          <cell r="AD326" t="str">
            <v>30/09/2021</v>
          </cell>
          <cell r="AE326" t="str">
            <v>30/09/2021</v>
          </cell>
          <cell r="AF326"/>
          <cell r="AG326" t="str">
            <v>P-PQTIM</v>
          </cell>
          <cell r="AH326" t="str">
            <v>Recette de lien livré</v>
          </cell>
          <cell r="AI326" t="str">
            <v>manual</v>
          </cell>
          <cell r="AJ326" t="str">
            <v>new</v>
          </cell>
          <cell r="AK326"/>
          <cell r="AL326"/>
          <cell r="AM326"/>
          <cell r="AN326"/>
          <cell r="AO326"/>
        </row>
        <row r="327">
          <cell r="A327" t="str">
            <v>WOI-AOEEA</v>
          </cell>
          <cell r="B327" t="str">
            <v>Lien Telecom ADSL - France - Lien Telecom ADSL France dégroupage total</v>
          </cell>
          <cell r="C327"/>
          <cell r="D327"/>
          <cell r="E327" t="str">
            <v>https://antoine.corp.waycom.net/#/link/WOI-AOEEA</v>
          </cell>
          <cell r="F327" t="str">
            <v>C-HQGVF</v>
          </cell>
          <cell r="G327" t="str">
            <v>oka0796</v>
          </cell>
          <cell r="H327" t="str">
            <v>OKAIDI</v>
          </cell>
          <cell r="I327" t="str">
            <v>Avenue de la Voie Domitienne
CC Béziers II</v>
          </cell>
          <cell r="J327" t="str">
            <v>BEZIERS</v>
          </cell>
          <cell r="K327" t="str">
            <v>34500</v>
          </cell>
          <cell r="L327" t="str">
            <v>FR</v>
          </cell>
          <cell r="M327" t="str">
            <v>https://antoine.corp.waycom.net/#/link/C-HQGVF</v>
          </cell>
          <cell r="N327" t="str">
            <v>C-BDFXA</v>
          </cell>
          <cell r="O327" t="str">
            <v>IDK Group</v>
          </cell>
          <cell r="P327" t="str">
            <v>DE037249</v>
          </cell>
          <cell r="Q327" t="str">
            <v>CO-EMDGO</v>
          </cell>
          <cell r="R327" t="str">
            <v>in-progress</v>
          </cell>
          <cell r="S327" t="str">
            <v>https://antoine.corp.waycom.net/#/link/CO-EMDGO</v>
          </cell>
          <cell r="T327" t="str">
            <v>IDKIDS 2021</v>
          </cell>
          <cell r="U327" t="str">
            <v>tsalmon</v>
          </cell>
          <cell r="V327"/>
          <cell r="W327"/>
          <cell r="X327" t="str">
            <v>WO-NCTOX</v>
          </cell>
          <cell r="Y327" t="str">
            <v>Lien Telecom ADSL - France - Lien Telecom ADSL France dégroupage total</v>
          </cell>
          <cell r="Z327" t="str">
            <v>new</v>
          </cell>
          <cell r="AA327" t="str">
            <v>https://antoine.corp.waycom.net/#/link/WO-NCTOX</v>
          </cell>
          <cell r="AB327" t="str">
            <v>1.0000</v>
          </cell>
          <cell r="AC327" t="str">
            <v>lkowal</v>
          </cell>
          <cell r="AD327" t="str">
            <v>30/09/2021</v>
          </cell>
          <cell r="AE327" t="str">
            <v>30/09/2021</v>
          </cell>
          <cell r="AF327"/>
          <cell r="AG327" t="str">
            <v>P-PQTIM</v>
          </cell>
          <cell r="AH327" t="str">
            <v>Recette de lien livré</v>
          </cell>
          <cell r="AI327" t="str">
            <v>manual</v>
          </cell>
          <cell r="AJ327" t="str">
            <v>new</v>
          </cell>
          <cell r="AK327"/>
          <cell r="AL327"/>
          <cell r="AM327"/>
          <cell r="AN327"/>
          <cell r="AO327"/>
        </row>
        <row r="328">
          <cell r="A328" t="str">
            <v>WOI-IPTBR</v>
          </cell>
          <cell r="B328" t="str">
            <v>Lien Telecom ADSL - France - Lien Telecom ADSL France dégroupage total</v>
          </cell>
          <cell r="C328"/>
          <cell r="D328"/>
          <cell r="E328" t="str">
            <v>https://antoine.corp.waycom.net/#/link/WOI-IPTBR</v>
          </cell>
          <cell r="F328" t="str">
            <v>C-YSCRE</v>
          </cell>
          <cell r="G328" t="str">
            <v>oka0202</v>
          </cell>
          <cell r="H328" t="str">
            <v>OKAIDI</v>
          </cell>
          <cell r="I328" t="str">
            <v>53 Rue du Commerce</v>
          </cell>
          <cell r="J328" t="str">
            <v>LONS LE SAUNIER</v>
          </cell>
          <cell r="K328" t="str">
            <v>39000</v>
          </cell>
          <cell r="L328" t="str">
            <v>FR</v>
          </cell>
          <cell r="M328" t="str">
            <v>https://antoine.corp.waycom.net/#/link/C-YSCRE</v>
          </cell>
          <cell r="N328" t="str">
            <v>C-BDFXA</v>
          </cell>
          <cell r="O328" t="str">
            <v>IDK Group</v>
          </cell>
          <cell r="P328" t="str">
            <v>DE037249</v>
          </cell>
          <cell r="Q328" t="str">
            <v>CO-EMDGO</v>
          </cell>
          <cell r="R328" t="str">
            <v>in-progress</v>
          </cell>
          <cell r="S328" t="str">
            <v>https://antoine.corp.waycom.net/#/link/CO-EMDGO</v>
          </cell>
          <cell r="T328" t="str">
            <v>IDKIDS 2021</v>
          </cell>
          <cell r="U328" t="str">
            <v>tsalmon</v>
          </cell>
          <cell r="V328"/>
          <cell r="W328"/>
          <cell r="X328" t="str">
            <v>WO-VWCJP</v>
          </cell>
          <cell r="Y328" t="str">
            <v>Lien Telecom ADSL - France - Lien Telecom ADSL France dégroupage total</v>
          </cell>
          <cell r="Z328" t="str">
            <v>in-progress</v>
          </cell>
          <cell r="AA328" t="str">
            <v>https://antoine.corp.waycom.net/#/link/WO-VWCJP</v>
          </cell>
          <cell r="AB328" t="str">
            <v>1.0000</v>
          </cell>
          <cell r="AC328" t="str">
            <v>lkowal</v>
          </cell>
          <cell r="AD328" t="str">
            <v>30/09/2021</v>
          </cell>
          <cell r="AE328" t="str">
            <v>30/09/2021</v>
          </cell>
          <cell r="AF328"/>
          <cell r="AG328" t="str">
            <v>P-PQTIM</v>
          </cell>
          <cell r="AH328" t="str">
            <v>Recette de lien livré</v>
          </cell>
          <cell r="AI328" t="str">
            <v>manual</v>
          </cell>
          <cell r="AJ328" t="str">
            <v>new</v>
          </cell>
          <cell r="AK328"/>
          <cell r="AL328"/>
          <cell r="AM328"/>
          <cell r="AN328"/>
          <cell r="AO328"/>
        </row>
        <row r="329">
          <cell r="A329" t="str">
            <v>WOI-ZGPNI</v>
          </cell>
          <cell r="B329" t="str">
            <v>Lien Telecom ADSL France dégroupage total</v>
          </cell>
          <cell r="C329" t="str">
            <v>2021-10-07</v>
          </cell>
          <cell r="D329" t="str">
            <v>lboignet</v>
          </cell>
          <cell r="E329" t="str">
            <v>https://antoine.corp.waycom.net/#/link/WOI-ZGPNI</v>
          </cell>
          <cell r="F329" t="str">
            <v>C-VCSCZ</v>
          </cell>
          <cell r="G329" t="str">
            <v>oka0608</v>
          </cell>
          <cell r="H329" t="str">
            <v>OKAIDI</v>
          </cell>
          <cell r="I329" t="str">
            <v>2 Avenue du Général de Gaulle
CC de Rosny</v>
          </cell>
          <cell r="J329" t="str">
            <v>ROSNY SOUS BOIS</v>
          </cell>
          <cell r="K329" t="str">
            <v>93110</v>
          </cell>
          <cell r="L329" t="str">
            <v>FR</v>
          </cell>
          <cell r="M329" t="str">
            <v>https://antoine.corp.waycom.net/#/link/C-VCSCZ</v>
          </cell>
          <cell r="N329" t="str">
            <v>C-BDFXA</v>
          </cell>
          <cell r="O329" t="str">
            <v>IDK Group</v>
          </cell>
          <cell r="P329" t="str">
            <v>DE037249</v>
          </cell>
          <cell r="Q329" t="str">
            <v>CO-EMDGO</v>
          </cell>
          <cell r="R329" t="str">
            <v>in-progress</v>
          </cell>
          <cell r="S329" t="str">
            <v>https://antoine.corp.waycom.net/#/link/CO-EMDGO</v>
          </cell>
          <cell r="T329" t="str">
            <v>IDKIDS 2021</v>
          </cell>
          <cell r="U329" t="str">
            <v>tsalmon</v>
          </cell>
          <cell r="V329"/>
          <cell r="W329"/>
          <cell r="X329" t="str">
            <v>WO-GFTHB</v>
          </cell>
          <cell r="Y329" t="str">
            <v>Lien Telecom ADSL - France - Lien Telecom ADSL France dégroupage total</v>
          </cell>
          <cell r="Z329" t="str">
            <v>in-progress</v>
          </cell>
          <cell r="AA329" t="str">
            <v>https://antoine.corp.waycom.net/#/link/WO-GFTHB</v>
          </cell>
          <cell r="AB329" t="str">
            <v>1.0000</v>
          </cell>
          <cell r="AC329" t="str">
            <v>lkowal</v>
          </cell>
          <cell r="AD329" t="str">
            <v>30/09/2021</v>
          </cell>
          <cell r="AE329" t="str">
            <v>07/10/2021</v>
          </cell>
          <cell r="AF329"/>
          <cell r="AG329" t="str">
            <v>P-LINKS</v>
          </cell>
          <cell r="AH329" t="str">
            <v>Lien opérateur nu</v>
          </cell>
          <cell r="AI329" t="str">
            <v>automatic</v>
          </cell>
          <cell r="AJ329" t="str">
            <v>ordered</v>
          </cell>
          <cell r="AK329" t="str">
            <v>07/10/2021 23:59:59</v>
          </cell>
          <cell r="AL329"/>
          <cell r="AM329"/>
          <cell r="AN329" t="str">
            <v>11/10/2021 00:00:00</v>
          </cell>
          <cell r="AO329"/>
        </row>
        <row r="330">
          <cell r="A330" t="str">
            <v>WOI-XRJXB</v>
          </cell>
          <cell r="B330" t="str">
            <v>Lien Telecom ADSL - France - Lien Telecom ADSL France dégroupage total</v>
          </cell>
          <cell r="C330"/>
          <cell r="D330"/>
          <cell r="E330" t="str">
            <v>https://antoine.corp.waycom.net/#/link/WOI-XRJXB</v>
          </cell>
          <cell r="F330" t="str">
            <v>C-VCSCZ</v>
          </cell>
          <cell r="G330" t="str">
            <v>oka0608</v>
          </cell>
          <cell r="H330" t="str">
            <v>OKAIDI</v>
          </cell>
          <cell r="I330" t="str">
            <v>2 Avenue du Général de Gaulle
CC de Rosny</v>
          </cell>
          <cell r="J330" t="str">
            <v>ROSNY SOUS BOIS</v>
          </cell>
          <cell r="K330" t="str">
            <v>93110</v>
          </cell>
          <cell r="L330" t="str">
            <v>FR</v>
          </cell>
          <cell r="M330" t="str">
            <v>https://antoine.corp.waycom.net/#/link/C-VCSCZ</v>
          </cell>
          <cell r="N330" t="str">
            <v>C-BDFXA</v>
          </cell>
          <cell r="O330" t="str">
            <v>IDK Group</v>
          </cell>
          <cell r="P330" t="str">
            <v>DE037249</v>
          </cell>
          <cell r="Q330" t="str">
            <v>CO-EMDGO</v>
          </cell>
          <cell r="R330" t="str">
            <v>in-progress</v>
          </cell>
          <cell r="S330" t="str">
            <v>https://antoine.corp.waycom.net/#/link/CO-EMDGO</v>
          </cell>
          <cell r="T330" t="str">
            <v>IDKIDS 2021</v>
          </cell>
          <cell r="U330" t="str">
            <v>tsalmon</v>
          </cell>
          <cell r="V330"/>
          <cell r="W330"/>
          <cell r="X330" t="str">
            <v>WO-GFTHB</v>
          </cell>
          <cell r="Y330" t="str">
            <v>Lien Telecom ADSL - France - Lien Telecom ADSL France dégroupage total</v>
          </cell>
          <cell r="Z330" t="str">
            <v>in-progress</v>
          </cell>
          <cell r="AA330" t="str">
            <v>https://antoine.corp.waycom.net/#/link/WO-GFTHB</v>
          </cell>
          <cell r="AB330" t="str">
            <v>1.0000</v>
          </cell>
          <cell r="AC330" t="str">
            <v>lkowal</v>
          </cell>
          <cell r="AD330" t="str">
            <v>30/09/2021</v>
          </cell>
          <cell r="AE330" t="str">
            <v>30/09/2021</v>
          </cell>
          <cell r="AF330"/>
          <cell r="AG330" t="str">
            <v>P-PQTIM</v>
          </cell>
          <cell r="AH330" t="str">
            <v>Recette de lien livré</v>
          </cell>
          <cell r="AI330" t="str">
            <v>manual</v>
          </cell>
          <cell r="AJ330" t="str">
            <v>new</v>
          </cell>
          <cell r="AK330"/>
          <cell r="AL330"/>
          <cell r="AM330"/>
          <cell r="AN330"/>
          <cell r="AO330"/>
        </row>
        <row r="331">
          <cell r="A331" t="str">
            <v>WOI-BYXAG</v>
          </cell>
          <cell r="B331" t="str">
            <v>Lien Telecom ADSL France dégroupage total</v>
          </cell>
          <cell r="C331" t="str">
            <v>2021-10-07</v>
          </cell>
          <cell r="D331" t="str">
            <v>lboignet</v>
          </cell>
          <cell r="E331" t="str">
            <v>https://antoine.corp.waycom.net/#/link/WOI-BYXAG</v>
          </cell>
          <cell r="F331" t="str">
            <v>C-RNHFX</v>
          </cell>
          <cell r="G331" t="str">
            <v>oka0641</v>
          </cell>
          <cell r="H331" t="str">
            <v>OKAIDI</v>
          </cell>
          <cell r="I331" t="str">
            <v>30 Avenue d'Italie
Cellule 318-319</v>
          </cell>
          <cell r="J331" t="str">
            <v>PARIS</v>
          </cell>
          <cell r="K331" t="str">
            <v>75013</v>
          </cell>
          <cell r="L331" t="str">
            <v>FR</v>
          </cell>
          <cell r="M331" t="str">
            <v>https://antoine.corp.waycom.net/#/link/C-RNHFX</v>
          </cell>
          <cell r="N331" t="str">
            <v>C-BDFXA</v>
          </cell>
          <cell r="O331" t="str">
            <v>IDK Group</v>
          </cell>
          <cell r="P331" t="str">
            <v>DE037249</v>
          </cell>
          <cell r="Q331" t="str">
            <v>CO-EMDGO</v>
          </cell>
          <cell r="R331" t="str">
            <v>in-progress</v>
          </cell>
          <cell r="S331" t="str">
            <v>https://antoine.corp.waycom.net/#/link/CO-EMDGO</v>
          </cell>
          <cell r="T331" t="str">
            <v>IDKIDS 2021</v>
          </cell>
          <cell r="U331" t="str">
            <v>tsalmon</v>
          </cell>
          <cell r="V331"/>
          <cell r="W331"/>
          <cell r="X331" t="str">
            <v>WO-GQWHP</v>
          </cell>
          <cell r="Y331" t="str">
            <v>Lien Telecom ADSL - France - Lien Telecom ADSL France dégroupage total</v>
          </cell>
          <cell r="Z331" t="str">
            <v>in-progress</v>
          </cell>
          <cell r="AA331" t="str">
            <v>https://antoine.corp.waycom.net/#/link/WO-GQWHP</v>
          </cell>
          <cell r="AB331" t="str">
            <v>1.0000</v>
          </cell>
          <cell r="AC331" t="str">
            <v>lkowal</v>
          </cell>
          <cell r="AD331" t="str">
            <v>30/09/2021</v>
          </cell>
          <cell r="AE331" t="str">
            <v>07/10/2021</v>
          </cell>
          <cell r="AF331" t="str">
            <v>Tatiana</v>
          </cell>
          <cell r="AG331" t="str">
            <v>P-LINKS</v>
          </cell>
          <cell r="AH331" t="str">
            <v>Lien opérateur nu</v>
          </cell>
          <cell r="AI331" t="str">
            <v>automatic</v>
          </cell>
          <cell r="AJ331" t="str">
            <v>ordered</v>
          </cell>
          <cell r="AK331" t="str">
            <v>07/10/2021 23:59:59</v>
          </cell>
          <cell r="AL331"/>
          <cell r="AM331"/>
          <cell r="AN331" t="str">
            <v>11/10/2021 00:00:00</v>
          </cell>
          <cell r="AO331"/>
        </row>
        <row r="332">
          <cell r="A332" t="str">
            <v>WOI-YBDGN</v>
          </cell>
          <cell r="B332" t="str">
            <v>Lien Telecom ADSL - France - Lien Telecom ADSL France dégroupage total</v>
          </cell>
          <cell r="C332"/>
          <cell r="D332"/>
          <cell r="E332" t="str">
            <v>https://antoine.corp.waycom.net/#/link/WOI-YBDGN</v>
          </cell>
          <cell r="F332" t="str">
            <v>C-RNHFX</v>
          </cell>
          <cell r="G332" t="str">
            <v>oka0641</v>
          </cell>
          <cell r="H332" t="str">
            <v>OKAIDI</v>
          </cell>
          <cell r="I332" t="str">
            <v>30 Avenue d'Italie
Cellule 318-319</v>
          </cell>
          <cell r="J332" t="str">
            <v>PARIS</v>
          </cell>
          <cell r="K332" t="str">
            <v>75013</v>
          </cell>
          <cell r="L332" t="str">
            <v>FR</v>
          </cell>
          <cell r="M332" t="str">
            <v>https://antoine.corp.waycom.net/#/link/C-RNHFX</v>
          </cell>
          <cell r="N332" t="str">
            <v>C-BDFXA</v>
          </cell>
          <cell r="O332" t="str">
            <v>IDK Group</v>
          </cell>
          <cell r="P332" t="str">
            <v>DE037249</v>
          </cell>
          <cell r="Q332" t="str">
            <v>CO-EMDGO</v>
          </cell>
          <cell r="R332" t="str">
            <v>in-progress</v>
          </cell>
          <cell r="S332" t="str">
            <v>https://antoine.corp.waycom.net/#/link/CO-EMDGO</v>
          </cell>
          <cell r="T332" t="str">
            <v>IDKIDS 2021</v>
          </cell>
          <cell r="U332" t="str">
            <v>tsalmon</v>
          </cell>
          <cell r="V332"/>
          <cell r="W332"/>
          <cell r="X332" t="str">
            <v>WO-GQWHP</v>
          </cell>
          <cell r="Y332" t="str">
            <v>Lien Telecom ADSL - France - Lien Telecom ADSL France dégroupage total</v>
          </cell>
          <cell r="Z332" t="str">
            <v>in-progress</v>
          </cell>
          <cell r="AA332" t="str">
            <v>https://antoine.corp.waycom.net/#/link/WO-GQWHP</v>
          </cell>
          <cell r="AB332" t="str">
            <v>1.0000</v>
          </cell>
          <cell r="AC332" t="str">
            <v>lkowal</v>
          </cell>
          <cell r="AD332" t="str">
            <v>30/09/2021</v>
          </cell>
          <cell r="AE332" t="str">
            <v>30/09/2021</v>
          </cell>
          <cell r="AF332" t="str">
            <v>Tatiana</v>
          </cell>
          <cell r="AG332" t="str">
            <v>P-PQTIM</v>
          </cell>
          <cell r="AH332" t="str">
            <v>Recette de lien livré</v>
          </cell>
          <cell r="AI332" t="str">
            <v>manual</v>
          </cell>
          <cell r="AJ332" t="str">
            <v>new</v>
          </cell>
          <cell r="AK332"/>
          <cell r="AL332"/>
          <cell r="AM332"/>
          <cell r="AN332"/>
          <cell r="AO332"/>
        </row>
        <row r="333">
          <cell r="A333" t="str">
            <v>WOI-YFUYW</v>
          </cell>
          <cell r="B333" t="str">
            <v>Lien Telecom ADSL France dégroupage total</v>
          </cell>
          <cell r="C333" t="str">
            <v>2021-10-07</v>
          </cell>
          <cell r="D333" t="str">
            <v>lboignet</v>
          </cell>
          <cell r="E333" t="str">
            <v>https://antoine.corp.waycom.net/#/link/WOI-YFUYW</v>
          </cell>
          <cell r="F333" t="str">
            <v>C-WZJIP</v>
          </cell>
          <cell r="G333" t="str">
            <v>oka0508</v>
          </cell>
          <cell r="H333" t="str">
            <v>OKAIDI</v>
          </cell>
          <cell r="I333" t="str">
            <v>Place André Maurois
Centre Commercial Hautepierre</v>
          </cell>
          <cell r="J333" t="str">
            <v>STRASBOURG</v>
          </cell>
          <cell r="K333" t="str">
            <v>67200</v>
          </cell>
          <cell r="L333" t="str">
            <v>FR</v>
          </cell>
          <cell r="M333" t="str">
            <v>https://antoine.corp.waycom.net/#/link/C-WZJIP</v>
          </cell>
          <cell r="N333" t="str">
            <v>C-BDFXA</v>
          </cell>
          <cell r="O333" t="str">
            <v>IDK Group</v>
          </cell>
          <cell r="P333" t="str">
            <v>DE037249</v>
          </cell>
          <cell r="Q333" t="str">
            <v>CO-EMDGO</v>
          </cell>
          <cell r="R333" t="str">
            <v>in-progress</v>
          </cell>
          <cell r="S333" t="str">
            <v>https://antoine.corp.waycom.net/#/link/CO-EMDGO</v>
          </cell>
          <cell r="T333" t="str">
            <v>IDKIDS 2021</v>
          </cell>
          <cell r="U333" t="str">
            <v>tsalmon</v>
          </cell>
          <cell r="V333"/>
          <cell r="W333"/>
          <cell r="X333" t="str">
            <v>WO-HEROY</v>
          </cell>
          <cell r="Y333" t="str">
            <v>Lien Telecom ADSL - France - Lien Telecom ADSL France dégroupage total</v>
          </cell>
          <cell r="Z333" t="str">
            <v>in-progress</v>
          </cell>
          <cell r="AA333" t="str">
            <v>https://antoine.corp.waycom.net/#/link/WO-HEROY</v>
          </cell>
          <cell r="AB333" t="str">
            <v>1.0000</v>
          </cell>
          <cell r="AC333" t="str">
            <v>lkowal</v>
          </cell>
          <cell r="AD333" t="str">
            <v>30/09/2021</v>
          </cell>
          <cell r="AE333" t="str">
            <v>07/10/2021</v>
          </cell>
          <cell r="AF333"/>
          <cell r="AG333" t="str">
            <v>P-LINKS</v>
          </cell>
          <cell r="AH333" t="str">
            <v>Lien opérateur nu</v>
          </cell>
          <cell r="AI333" t="str">
            <v>automatic</v>
          </cell>
          <cell r="AJ333" t="str">
            <v>ordered</v>
          </cell>
          <cell r="AK333" t="str">
            <v>08/10/2021 23:59:59</v>
          </cell>
          <cell r="AL333"/>
          <cell r="AM333"/>
          <cell r="AN333" t="str">
            <v>11/10/2021 00:00:00</v>
          </cell>
          <cell r="AO333"/>
        </row>
        <row r="334">
          <cell r="A334" t="str">
            <v>WOI-BPEFB</v>
          </cell>
          <cell r="B334" t="str">
            <v>Lien Telecom ADSL - France - Lien Telecom ADSL France dégroupage total</v>
          </cell>
          <cell r="C334"/>
          <cell r="D334"/>
          <cell r="E334" t="str">
            <v>https://antoine.corp.waycom.net/#/link/WOI-BPEFB</v>
          </cell>
          <cell r="F334" t="str">
            <v>C-WZJIP</v>
          </cell>
          <cell r="G334" t="str">
            <v>oka0508</v>
          </cell>
          <cell r="H334" t="str">
            <v>OKAIDI</v>
          </cell>
          <cell r="I334" t="str">
            <v>Place André Maurois
Centre Commercial Hautepierre</v>
          </cell>
          <cell r="J334" t="str">
            <v>STRASBOURG</v>
          </cell>
          <cell r="K334" t="str">
            <v>67200</v>
          </cell>
          <cell r="L334" t="str">
            <v>FR</v>
          </cell>
          <cell r="M334" t="str">
            <v>https://antoine.corp.waycom.net/#/link/C-WZJIP</v>
          </cell>
          <cell r="N334" t="str">
            <v>C-BDFXA</v>
          </cell>
          <cell r="O334" t="str">
            <v>IDK Group</v>
          </cell>
          <cell r="P334" t="str">
            <v>DE037249</v>
          </cell>
          <cell r="Q334" t="str">
            <v>CO-EMDGO</v>
          </cell>
          <cell r="R334" t="str">
            <v>in-progress</v>
          </cell>
          <cell r="S334" t="str">
            <v>https://antoine.corp.waycom.net/#/link/CO-EMDGO</v>
          </cell>
          <cell r="T334" t="str">
            <v>IDKIDS 2021</v>
          </cell>
          <cell r="U334" t="str">
            <v>tsalmon</v>
          </cell>
          <cell r="V334"/>
          <cell r="W334"/>
          <cell r="X334" t="str">
            <v>WO-HEROY</v>
          </cell>
          <cell r="Y334" t="str">
            <v>Lien Telecom ADSL - France - Lien Telecom ADSL France dégroupage total</v>
          </cell>
          <cell r="Z334" t="str">
            <v>in-progress</v>
          </cell>
          <cell r="AA334" t="str">
            <v>https://antoine.corp.waycom.net/#/link/WO-HEROY</v>
          </cell>
          <cell r="AB334" t="str">
            <v>1.0000</v>
          </cell>
          <cell r="AC334" t="str">
            <v>lkowal</v>
          </cell>
          <cell r="AD334" t="str">
            <v>30/09/2021</v>
          </cell>
          <cell r="AE334" t="str">
            <v>30/09/2021</v>
          </cell>
          <cell r="AF334"/>
          <cell r="AG334" t="str">
            <v>P-PQTIM</v>
          </cell>
          <cell r="AH334" t="str">
            <v>Recette de lien livré</v>
          </cell>
          <cell r="AI334" t="str">
            <v>manual</v>
          </cell>
          <cell r="AJ334" t="str">
            <v>new</v>
          </cell>
          <cell r="AK334"/>
          <cell r="AL334"/>
          <cell r="AM334"/>
          <cell r="AN334"/>
          <cell r="AO334"/>
        </row>
        <row r="335">
          <cell r="A335" t="str">
            <v>WOI-PSAOP</v>
          </cell>
          <cell r="B335" t="str">
            <v>Lien Telecom ADSL France dégroupage total</v>
          </cell>
          <cell r="C335" t="str">
            <v>2021-10-06</v>
          </cell>
          <cell r="D335" t="str">
            <v>lboignet</v>
          </cell>
          <cell r="E335" t="str">
            <v>https://antoine.corp.waycom.net/#/link/WOI-PSAOP</v>
          </cell>
          <cell r="F335" t="str">
            <v>C-BEJHT</v>
          </cell>
          <cell r="G335" t="str">
            <v>oka1343</v>
          </cell>
          <cell r="H335" t="str">
            <v>OKAIDI</v>
          </cell>
          <cell r="I335" t="str">
            <v>245 Avenue du 8 Mai 1945
Aushopping Poitiers Sud</v>
          </cell>
          <cell r="J335" t="str">
            <v>POITIERS</v>
          </cell>
          <cell r="K335" t="str">
            <v>86000</v>
          </cell>
          <cell r="L335" t="str">
            <v>FR</v>
          </cell>
          <cell r="M335" t="str">
            <v>https://antoine.corp.waycom.net/#/link/C-BEJHT</v>
          </cell>
          <cell r="N335" t="str">
            <v>C-BDFXA</v>
          </cell>
          <cell r="O335" t="str">
            <v>IDK Group</v>
          </cell>
          <cell r="P335" t="str">
            <v>DE037249</v>
          </cell>
          <cell r="Q335" t="str">
            <v>CO-EMDGO</v>
          </cell>
          <cell r="R335" t="str">
            <v>in-progress</v>
          </cell>
          <cell r="S335" t="str">
            <v>https://antoine.corp.waycom.net/#/link/CO-EMDGO</v>
          </cell>
          <cell r="T335" t="str">
            <v>IDKIDS 2021</v>
          </cell>
          <cell r="U335" t="str">
            <v>tsalmon</v>
          </cell>
          <cell r="V335"/>
          <cell r="W335"/>
          <cell r="X335" t="str">
            <v>WO-IYNUR</v>
          </cell>
          <cell r="Y335" t="str">
            <v>Lien Telecom ADSL - France - Lien Telecom ADSL France dégroupage total</v>
          </cell>
          <cell r="Z335" t="str">
            <v>in-progress</v>
          </cell>
          <cell r="AA335" t="str">
            <v>https://antoine.corp.waycom.net/#/link/WO-IYNUR</v>
          </cell>
          <cell r="AB335" t="str">
            <v>1.0000</v>
          </cell>
          <cell r="AC335" t="str">
            <v>lkowal</v>
          </cell>
          <cell r="AD335" t="str">
            <v>30/09/2021</v>
          </cell>
          <cell r="AE335" t="str">
            <v>07/10/2021</v>
          </cell>
          <cell r="AF335"/>
          <cell r="AG335" t="str">
            <v>P-LINKS</v>
          </cell>
          <cell r="AH335" t="str">
            <v>Lien opérateur nu</v>
          </cell>
          <cell r="AI335" t="str">
            <v>automatic</v>
          </cell>
          <cell r="AJ335" t="str">
            <v>ordered</v>
          </cell>
          <cell r="AK335" t="str">
            <v>06/10/2021 23:59:59</v>
          </cell>
          <cell r="AL335"/>
          <cell r="AM335"/>
          <cell r="AN335" t="str">
            <v>11/10/2021 00:00:00</v>
          </cell>
          <cell r="AO335"/>
        </row>
        <row r="336">
          <cell r="A336" t="str">
            <v>WOI-PUUFD</v>
          </cell>
          <cell r="B336" t="str">
            <v>Lien Telecom ADSL - France - Lien Telecom ADSL France dégroupage total</v>
          </cell>
          <cell r="C336"/>
          <cell r="D336"/>
          <cell r="E336" t="str">
            <v>https://antoine.corp.waycom.net/#/link/WOI-PUUFD</v>
          </cell>
          <cell r="F336" t="str">
            <v>C-BEJHT</v>
          </cell>
          <cell r="G336" t="str">
            <v>oka1343</v>
          </cell>
          <cell r="H336" t="str">
            <v>OKAIDI</v>
          </cell>
          <cell r="I336" t="str">
            <v>245 Avenue du 8 Mai 1945
Aushopping Poitiers Sud</v>
          </cell>
          <cell r="J336" t="str">
            <v>POITIERS</v>
          </cell>
          <cell r="K336" t="str">
            <v>86000</v>
          </cell>
          <cell r="L336" t="str">
            <v>FR</v>
          </cell>
          <cell r="M336" t="str">
            <v>https://antoine.corp.waycom.net/#/link/C-BEJHT</v>
          </cell>
          <cell r="N336" t="str">
            <v>C-BDFXA</v>
          </cell>
          <cell r="O336" t="str">
            <v>IDK Group</v>
          </cell>
          <cell r="P336" t="str">
            <v>DE037249</v>
          </cell>
          <cell r="Q336" t="str">
            <v>CO-EMDGO</v>
          </cell>
          <cell r="R336" t="str">
            <v>in-progress</v>
          </cell>
          <cell r="S336" t="str">
            <v>https://antoine.corp.waycom.net/#/link/CO-EMDGO</v>
          </cell>
          <cell r="T336" t="str">
            <v>IDKIDS 2021</v>
          </cell>
          <cell r="U336" t="str">
            <v>tsalmon</v>
          </cell>
          <cell r="V336"/>
          <cell r="W336"/>
          <cell r="X336" t="str">
            <v>WO-IYNUR</v>
          </cell>
          <cell r="Y336" t="str">
            <v>Lien Telecom ADSL - France - Lien Telecom ADSL France dégroupage total</v>
          </cell>
          <cell r="Z336" t="str">
            <v>in-progress</v>
          </cell>
          <cell r="AA336" t="str">
            <v>https://antoine.corp.waycom.net/#/link/WO-IYNUR</v>
          </cell>
          <cell r="AB336" t="str">
            <v>1.0000</v>
          </cell>
          <cell r="AC336" t="str">
            <v>lkowal</v>
          </cell>
          <cell r="AD336" t="str">
            <v>30/09/2021</v>
          </cell>
          <cell r="AE336" t="str">
            <v>30/09/2021</v>
          </cell>
          <cell r="AF336"/>
          <cell r="AG336" t="str">
            <v>P-PQTIM</v>
          </cell>
          <cell r="AH336" t="str">
            <v>Recette de lien livré</v>
          </cell>
          <cell r="AI336" t="str">
            <v>manual</v>
          </cell>
          <cell r="AJ336" t="str">
            <v>new</v>
          </cell>
          <cell r="AK336"/>
          <cell r="AL336"/>
          <cell r="AM336"/>
          <cell r="AN336"/>
          <cell r="AO336"/>
        </row>
        <row r="337">
          <cell r="A337" t="str">
            <v>WOI-VCQKJ</v>
          </cell>
          <cell r="B337" t="str">
            <v>Lien Telecom ADSL France dégroupage total</v>
          </cell>
          <cell r="C337" t="str">
            <v>2021-10-06</v>
          </cell>
          <cell r="D337" t="str">
            <v>lboignet</v>
          </cell>
          <cell r="E337" t="str">
            <v>https://antoine.corp.waycom.net/#/link/WOI-VCQKJ</v>
          </cell>
          <cell r="F337" t="str">
            <v>C-EQISF</v>
          </cell>
          <cell r="G337" t="str">
            <v>oka1168</v>
          </cell>
          <cell r="H337" t="str">
            <v>OKAIDI</v>
          </cell>
          <cell r="I337" t="str">
            <v>Avenue Charles de Gaulle
Centre Commercial St Genis 2</v>
          </cell>
          <cell r="J337" t="str">
            <v>SAINT-GENIS-LAVAL</v>
          </cell>
          <cell r="K337" t="str">
            <v>69230</v>
          </cell>
          <cell r="L337" t="str">
            <v>FR</v>
          </cell>
          <cell r="M337" t="str">
            <v>https://antoine.corp.waycom.net/#/link/C-EQISF</v>
          </cell>
          <cell r="N337" t="str">
            <v>C-BDFXA</v>
          </cell>
          <cell r="O337" t="str">
            <v>IDK Group</v>
          </cell>
          <cell r="P337" t="str">
            <v>DE037249</v>
          </cell>
          <cell r="Q337" t="str">
            <v>CO-EMDGO</v>
          </cell>
          <cell r="R337" t="str">
            <v>in-progress</v>
          </cell>
          <cell r="S337" t="str">
            <v>https://antoine.corp.waycom.net/#/link/CO-EMDGO</v>
          </cell>
          <cell r="T337" t="str">
            <v>IDKIDS 2021</v>
          </cell>
          <cell r="U337" t="str">
            <v>tsalmon</v>
          </cell>
          <cell r="V337"/>
          <cell r="W337"/>
          <cell r="X337" t="str">
            <v>WO-IYJMD</v>
          </cell>
          <cell r="Y337" t="str">
            <v>Lien Telecom ADSL - France - Lien Telecom ADSL France dégroupage total</v>
          </cell>
          <cell r="Z337" t="str">
            <v>in-progress</v>
          </cell>
          <cell r="AA337" t="str">
            <v>https://antoine.corp.waycom.net/#/link/WO-IYJMD</v>
          </cell>
          <cell r="AB337" t="str">
            <v>1.0000</v>
          </cell>
          <cell r="AC337" t="str">
            <v>lkowal</v>
          </cell>
          <cell r="AD337" t="str">
            <v>30/09/2021</v>
          </cell>
          <cell r="AE337" t="str">
            <v>07/10/2021</v>
          </cell>
          <cell r="AF337"/>
          <cell r="AG337" t="str">
            <v>P-LINKS</v>
          </cell>
          <cell r="AH337" t="str">
            <v>Lien opérateur nu</v>
          </cell>
          <cell r="AI337" t="str">
            <v>automatic</v>
          </cell>
          <cell r="AJ337" t="str">
            <v>ordered</v>
          </cell>
          <cell r="AK337" t="str">
            <v>06/10/2021 23:59:59</v>
          </cell>
          <cell r="AL337"/>
          <cell r="AM337"/>
          <cell r="AN337" t="str">
            <v>11/10/2021 00:00:00</v>
          </cell>
          <cell r="AO337"/>
        </row>
        <row r="338">
          <cell r="A338" t="str">
            <v>WOI-UVQGZ</v>
          </cell>
          <cell r="B338" t="str">
            <v>Lien Telecom ADSL - France - Lien Telecom ADSL France dégroupage total</v>
          </cell>
          <cell r="C338"/>
          <cell r="D338"/>
          <cell r="E338" t="str">
            <v>https://antoine.corp.waycom.net/#/link/WOI-UVQGZ</v>
          </cell>
          <cell r="F338" t="str">
            <v>C-EQISF</v>
          </cell>
          <cell r="G338" t="str">
            <v>oka1168</v>
          </cell>
          <cell r="H338" t="str">
            <v>OKAIDI</v>
          </cell>
          <cell r="I338" t="str">
            <v>Avenue Charles de Gaulle
Centre Commercial St Genis 2</v>
          </cell>
          <cell r="J338" t="str">
            <v>SAINT-GENIS-LAVAL</v>
          </cell>
          <cell r="K338" t="str">
            <v>69230</v>
          </cell>
          <cell r="L338" t="str">
            <v>FR</v>
          </cell>
          <cell r="M338" t="str">
            <v>https://antoine.corp.waycom.net/#/link/C-EQISF</v>
          </cell>
          <cell r="N338" t="str">
            <v>C-BDFXA</v>
          </cell>
          <cell r="O338" t="str">
            <v>IDK Group</v>
          </cell>
          <cell r="P338" t="str">
            <v>DE037249</v>
          </cell>
          <cell r="Q338" t="str">
            <v>CO-EMDGO</v>
          </cell>
          <cell r="R338" t="str">
            <v>in-progress</v>
          </cell>
          <cell r="S338" t="str">
            <v>https://antoine.corp.waycom.net/#/link/CO-EMDGO</v>
          </cell>
          <cell r="T338" t="str">
            <v>IDKIDS 2021</v>
          </cell>
          <cell r="U338" t="str">
            <v>tsalmon</v>
          </cell>
          <cell r="V338"/>
          <cell r="W338"/>
          <cell r="X338" t="str">
            <v>WO-IYJMD</v>
          </cell>
          <cell r="Y338" t="str">
            <v>Lien Telecom ADSL - France - Lien Telecom ADSL France dégroupage total</v>
          </cell>
          <cell r="Z338" t="str">
            <v>in-progress</v>
          </cell>
          <cell r="AA338" t="str">
            <v>https://antoine.corp.waycom.net/#/link/WO-IYJMD</v>
          </cell>
          <cell r="AB338" t="str">
            <v>1.0000</v>
          </cell>
          <cell r="AC338" t="str">
            <v>lkowal</v>
          </cell>
          <cell r="AD338" t="str">
            <v>30/09/2021</v>
          </cell>
          <cell r="AE338" t="str">
            <v>30/09/2021</v>
          </cell>
          <cell r="AF338"/>
          <cell r="AG338" t="str">
            <v>P-PQTIM</v>
          </cell>
          <cell r="AH338" t="str">
            <v>Recette de lien livré</v>
          </cell>
          <cell r="AI338" t="str">
            <v>manual</v>
          </cell>
          <cell r="AJ338" t="str">
            <v>new</v>
          </cell>
          <cell r="AK338"/>
          <cell r="AL338"/>
          <cell r="AM338"/>
          <cell r="AN338"/>
          <cell r="AO338"/>
        </row>
        <row r="339">
          <cell r="A339" t="str">
            <v>WOI-WKQVM</v>
          </cell>
          <cell r="B339" t="str">
            <v>Lien Telecom ADSL France dégroupage total</v>
          </cell>
          <cell r="C339" t="str">
            <v>2021-10-06</v>
          </cell>
          <cell r="D339" t="str">
            <v>lboignet</v>
          </cell>
          <cell r="E339" t="str">
            <v>https://antoine.corp.waycom.net/#/link/WOI-WKQVM</v>
          </cell>
          <cell r="F339" t="str">
            <v>C-VXZEI</v>
          </cell>
          <cell r="G339" t="str">
            <v>oka1637</v>
          </cell>
          <cell r="H339" t="str">
            <v>OKAIDI</v>
          </cell>
          <cell r="I339" t="str">
            <v>8-12 Rue d'Amsterdam</v>
          </cell>
          <cell r="J339" t="str">
            <v>PARIS</v>
          </cell>
          <cell r="K339" t="str">
            <v>75009</v>
          </cell>
          <cell r="L339" t="str">
            <v>FR</v>
          </cell>
          <cell r="M339" t="str">
            <v>https://antoine.corp.waycom.net/#/link/C-VXZEI</v>
          </cell>
          <cell r="N339" t="str">
            <v>C-BDFXA</v>
          </cell>
          <cell r="O339" t="str">
            <v>IDK Group</v>
          </cell>
          <cell r="P339" t="str">
            <v>DE037249</v>
          </cell>
          <cell r="Q339" t="str">
            <v>CO-EMDGO</v>
          </cell>
          <cell r="R339" t="str">
            <v>in-progress</v>
          </cell>
          <cell r="S339" t="str">
            <v>https://antoine.corp.waycom.net/#/link/CO-EMDGO</v>
          </cell>
          <cell r="T339" t="str">
            <v>IDKIDS 2021</v>
          </cell>
          <cell r="U339" t="str">
            <v>tsalmon</v>
          </cell>
          <cell r="V339"/>
          <cell r="W339"/>
          <cell r="X339" t="str">
            <v>WO-KXRAU</v>
          </cell>
          <cell r="Y339" t="str">
            <v>Lien Telecom ADSL - France - Lien Telecom ADSL France dégroupage total</v>
          </cell>
          <cell r="Z339" t="str">
            <v>in-progress</v>
          </cell>
          <cell r="AA339" t="str">
            <v>https://antoine.corp.waycom.net/#/link/WO-KXRAU</v>
          </cell>
          <cell r="AB339" t="str">
            <v>1.0000</v>
          </cell>
          <cell r="AC339" t="str">
            <v>lkowal</v>
          </cell>
          <cell r="AD339" t="str">
            <v>30/09/2021</v>
          </cell>
          <cell r="AE339" t="str">
            <v>07/10/2021</v>
          </cell>
          <cell r="AF339"/>
          <cell r="AG339" t="str">
            <v>P-LINKS</v>
          </cell>
          <cell r="AH339" t="str">
            <v>Lien opérateur nu</v>
          </cell>
          <cell r="AI339" t="str">
            <v>automatic</v>
          </cell>
          <cell r="AJ339" t="str">
            <v>ordered</v>
          </cell>
          <cell r="AK339" t="str">
            <v>06/10/2021 23:59:59</v>
          </cell>
          <cell r="AL339"/>
          <cell r="AM339"/>
          <cell r="AN339" t="str">
            <v>11/10/2021 00:00:00</v>
          </cell>
          <cell r="AO339"/>
        </row>
        <row r="340">
          <cell r="A340" t="str">
            <v>WOI-NCVIK</v>
          </cell>
          <cell r="B340" t="str">
            <v>Lien Telecom ADSL - France - Lien Telecom ADSL France dégroupage total</v>
          </cell>
          <cell r="C340"/>
          <cell r="D340"/>
          <cell r="E340" t="str">
            <v>https://antoine.corp.waycom.net/#/link/WOI-NCVIK</v>
          </cell>
          <cell r="F340" t="str">
            <v>C-VXZEI</v>
          </cell>
          <cell r="G340" t="str">
            <v>oka1637</v>
          </cell>
          <cell r="H340" t="str">
            <v>OKAIDI</v>
          </cell>
          <cell r="I340" t="str">
            <v>8-12 Rue d'Amsterdam</v>
          </cell>
          <cell r="J340" t="str">
            <v>PARIS</v>
          </cell>
          <cell r="K340" t="str">
            <v>75009</v>
          </cell>
          <cell r="L340" t="str">
            <v>FR</v>
          </cell>
          <cell r="M340" t="str">
            <v>https://antoine.corp.waycom.net/#/link/C-VXZEI</v>
          </cell>
          <cell r="N340" t="str">
            <v>C-BDFXA</v>
          </cell>
          <cell r="O340" t="str">
            <v>IDK Group</v>
          </cell>
          <cell r="P340" t="str">
            <v>DE037249</v>
          </cell>
          <cell r="Q340" t="str">
            <v>CO-EMDGO</v>
          </cell>
          <cell r="R340" t="str">
            <v>in-progress</v>
          </cell>
          <cell r="S340" t="str">
            <v>https://antoine.corp.waycom.net/#/link/CO-EMDGO</v>
          </cell>
          <cell r="T340" t="str">
            <v>IDKIDS 2021</v>
          </cell>
          <cell r="U340" t="str">
            <v>tsalmon</v>
          </cell>
          <cell r="V340"/>
          <cell r="W340"/>
          <cell r="X340" t="str">
            <v>WO-KXRAU</v>
          </cell>
          <cell r="Y340" t="str">
            <v>Lien Telecom ADSL - France - Lien Telecom ADSL France dégroupage total</v>
          </cell>
          <cell r="Z340" t="str">
            <v>in-progress</v>
          </cell>
          <cell r="AA340" t="str">
            <v>https://antoine.corp.waycom.net/#/link/WO-KXRAU</v>
          </cell>
          <cell r="AB340" t="str">
            <v>1.0000</v>
          </cell>
          <cell r="AC340" t="str">
            <v>lkowal</v>
          </cell>
          <cell r="AD340" t="str">
            <v>30/09/2021</v>
          </cell>
          <cell r="AE340" t="str">
            <v>30/09/2021</v>
          </cell>
          <cell r="AF340"/>
          <cell r="AG340" t="str">
            <v>P-PQTIM</v>
          </cell>
          <cell r="AH340" t="str">
            <v>Recette de lien livré</v>
          </cell>
          <cell r="AI340" t="str">
            <v>manual</v>
          </cell>
          <cell r="AJ340" t="str">
            <v>new</v>
          </cell>
          <cell r="AK340"/>
          <cell r="AL340"/>
          <cell r="AM340"/>
          <cell r="AN340"/>
          <cell r="AO340"/>
        </row>
        <row r="341">
          <cell r="A341" t="str">
            <v>WOI-HBVRP</v>
          </cell>
          <cell r="B341" t="str">
            <v>Lien Telecom ADSL France dégroupage total</v>
          </cell>
          <cell r="C341" t="str">
            <v>2021-10-06</v>
          </cell>
          <cell r="D341" t="str">
            <v>lboignet</v>
          </cell>
          <cell r="E341" t="str">
            <v>https://antoine.corp.waycom.net/#/link/WOI-HBVRP</v>
          </cell>
          <cell r="F341" t="str">
            <v>C-NVCFD</v>
          </cell>
          <cell r="G341" t="str">
            <v>oka0983</v>
          </cell>
          <cell r="H341" t="str">
            <v>OKAIDI</v>
          </cell>
          <cell r="I341" t="str">
            <v>131 Route de Paris
Centre commercial Paridis</v>
          </cell>
          <cell r="J341" t="str">
            <v>NANTES</v>
          </cell>
          <cell r="K341" t="str">
            <v>44300</v>
          </cell>
          <cell r="L341" t="str">
            <v>FR</v>
          </cell>
          <cell r="M341" t="str">
            <v>https://antoine.corp.waycom.net/#/link/C-NVCFD</v>
          </cell>
          <cell r="N341" t="str">
            <v>C-BDFXA</v>
          </cell>
          <cell r="O341" t="str">
            <v>IDK Group</v>
          </cell>
          <cell r="P341" t="str">
            <v>DE037249</v>
          </cell>
          <cell r="Q341" t="str">
            <v>CO-EMDGO</v>
          </cell>
          <cell r="R341" t="str">
            <v>in-progress</v>
          </cell>
          <cell r="S341" t="str">
            <v>https://antoine.corp.waycom.net/#/link/CO-EMDGO</v>
          </cell>
          <cell r="T341" t="str">
            <v>IDKIDS 2021</v>
          </cell>
          <cell r="U341" t="str">
            <v>tsalmon</v>
          </cell>
          <cell r="V341"/>
          <cell r="W341"/>
          <cell r="X341" t="str">
            <v>WO-ERPWU</v>
          </cell>
          <cell r="Y341" t="str">
            <v>Lien Telecom ADSL - France - Lien Telecom ADSL France dégroupage total</v>
          </cell>
          <cell r="Z341" t="str">
            <v>in-progress</v>
          </cell>
          <cell r="AA341" t="str">
            <v>https://antoine.corp.waycom.net/#/link/WO-ERPWU</v>
          </cell>
          <cell r="AB341" t="str">
            <v>1.0000</v>
          </cell>
          <cell r="AC341" t="str">
            <v>lkowal</v>
          </cell>
          <cell r="AD341" t="str">
            <v>30/09/2021</v>
          </cell>
          <cell r="AE341" t="str">
            <v>07/10/2021</v>
          </cell>
          <cell r="AF341" t="str">
            <v>RIANE</v>
          </cell>
          <cell r="AG341" t="str">
            <v>P-LINKS</v>
          </cell>
          <cell r="AH341" t="str">
            <v>Lien opérateur nu</v>
          </cell>
          <cell r="AI341" t="str">
            <v>automatic</v>
          </cell>
          <cell r="AJ341" t="str">
            <v>ordered</v>
          </cell>
          <cell r="AK341" t="str">
            <v>12/10/2021 23:59:59</v>
          </cell>
          <cell r="AL341"/>
          <cell r="AM341"/>
          <cell r="AN341" t="str">
            <v>11/10/2021 00:00:00</v>
          </cell>
          <cell r="AO341"/>
        </row>
        <row r="342">
          <cell r="A342" t="str">
            <v>WOI-XIDOA</v>
          </cell>
          <cell r="B342" t="str">
            <v>Lien Telecom ADSL - France - Lien Telecom ADSL France dégroupage total</v>
          </cell>
          <cell r="C342"/>
          <cell r="D342"/>
          <cell r="E342" t="str">
            <v>https://antoine.corp.waycom.net/#/link/WOI-XIDOA</v>
          </cell>
          <cell r="F342" t="str">
            <v>C-NVCFD</v>
          </cell>
          <cell r="G342" t="str">
            <v>oka0983</v>
          </cell>
          <cell r="H342" t="str">
            <v>OKAIDI</v>
          </cell>
          <cell r="I342" t="str">
            <v>131 Route de Paris
Centre commercial Paridis</v>
          </cell>
          <cell r="J342" t="str">
            <v>NANTES</v>
          </cell>
          <cell r="K342" t="str">
            <v>44300</v>
          </cell>
          <cell r="L342" t="str">
            <v>FR</v>
          </cell>
          <cell r="M342" t="str">
            <v>https://antoine.corp.waycom.net/#/link/C-NVCFD</v>
          </cell>
          <cell r="N342" t="str">
            <v>C-BDFXA</v>
          </cell>
          <cell r="O342" t="str">
            <v>IDK Group</v>
          </cell>
          <cell r="P342" t="str">
            <v>DE037249</v>
          </cell>
          <cell r="Q342" t="str">
            <v>CO-EMDGO</v>
          </cell>
          <cell r="R342" t="str">
            <v>in-progress</v>
          </cell>
          <cell r="S342" t="str">
            <v>https://antoine.corp.waycom.net/#/link/CO-EMDGO</v>
          </cell>
          <cell r="T342" t="str">
            <v>IDKIDS 2021</v>
          </cell>
          <cell r="U342" t="str">
            <v>tsalmon</v>
          </cell>
          <cell r="V342"/>
          <cell r="W342"/>
          <cell r="X342" t="str">
            <v>WO-ERPWU</v>
          </cell>
          <cell r="Y342" t="str">
            <v>Lien Telecom ADSL - France - Lien Telecom ADSL France dégroupage total</v>
          </cell>
          <cell r="Z342" t="str">
            <v>in-progress</v>
          </cell>
          <cell r="AA342" t="str">
            <v>https://antoine.corp.waycom.net/#/link/WO-ERPWU</v>
          </cell>
          <cell r="AB342" t="str">
            <v>1.0000</v>
          </cell>
          <cell r="AC342" t="str">
            <v>lkowal</v>
          </cell>
          <cell r="AD342" t="str">
            <v>30/09/2021</v>
          </cell>
          <cell r="AE342" t="str">
            <v>30/09/2021</v>
          </cell>
          <cell r="AF342" t="str">
            <v>RIANE</v>
          </cell>
          <cell r="AG342" t="str">
            <v>P-PQTIM</v>
          </cell>
          <cell r="AH342" t="str">
            <v>Recette de lien livré</v>
          </cell>
          <cell r="AI342" t="str">
            <v>manual</v>
          </cell>
          <cell r="AJ342" t="str">
            <v>new</v>
          </cell>
          <cell r="AK342"/>
          <cell r="AL342"/>
          <cell r="AM342"/>
          <cell r="AN342"/>
          <cell r="AO342"/>
        </row>
        <row r="343">
          <cell r="A343" t="str">
            <v>WOI-ORXFQ</v>
          </cell>
          <cell r="B343" t="str">
            <v>Lien Telecom FTTH 1 Gbps France</v>
          </cell>
          <cell r="C343" t="str">
            <v>2021-10-06</v>
          </cell>
          <cell r="D343" t="str">
            <v>lboignet</v>
          </cell>
          <cell r="E343" t="str">
            <v>https://antoine.corp.waycom.net/#/link/WOI-ORXFQ</v>
          </cell>
          <cell r="F343" t="str">
            <v>C-EZLBS</v>
          </cell>
          <cell r="G343" t="str">
            <v>oka0607</v>
          </cell>
          <cell r="H343" t="str">
            <v>OKAIDI</v>
          </cell>
          <cell r="I343" t="str">
            <v>2 Avenue de Lafayette</v>
          </cell>
          <cell r="J343" t="str">
            <v>POITIERS</v>
          </cell>
          <cell r="K343" t="str">
            <v>86011</v>
          </cell>
          <cell r="L343" t="str">
            <v>FR</v>
          </cell>
          <cell r="M343" t="str">
            <v>https://antoine.corp.waycom.net/#/link/C-EZLBS</v>
          </cell>
          <cell r="N343" t="str">
            <v>C-BDFXA</v>
          </cell>
          <cell r="O343" t="str">
            <v>IDK Group</v>
          </cell>
          <cell r="P343" t="str">
            <v>DE037249</v>
          </cell>
          <cell r="Q343" t="str">
            <v>CO-EMDGO</v>
          </cell>
          <cell r="R343" t="str">
            <v>in-progress</v>
          </cell>
          <cell r="S343" t="str">
            <v>https://antoine.corp.waycom.net/#/link/CO-EMDGO</v>
          </cell>
          <cell r="T343" t="str">
            <v>IDKIDS 2021</v>
          </cell>
          <cell r="U343" t="str">
            <v>tsalmon</v>
          </cell>
          <cell r="V343"/>
          <cell r="W343"/>
          <cell r="X343" t="str">
            <v>WO-SKYNY</v>
          </cell>
          <cell r="Y343" t="str">
            <v>Lien Telecom FTTH - France - Lien Telecom FTTH 1 Gbps France</v>
          </cell>
          <cell r="Z343" t="str">
            <v>in-progress</v>
          </cell>
          <cell r="AA343" t="str">
            <v>https://antoine.corp.waycom.net/#/link/WO-SKYNY</v>
          </cell>
          <cell r="AB343" t="str">
            <v>1.0000</v>
          </cell>
          <cell r="AC343" t="str">
            <v>lkowal</v>
          </cell>
          <cell r="AD343" t="str">
            <v>30/09/2021</v>
          </cell>
          <cell r="AE343" t="str">
            <v>07/10/2021</v>
          </cell>
          <cell r="AF343"/>
          <cell r="AG343" t="str">
            <v>P-LINKS</v>
          </cell>
          <cell r="AH343" t="str">
            <v>Lien opérateur nu</v>
          </cell>
          <cell r="AI343" t="str">
            <v>automatic</v>
          </cell>
          <cell r="AJ343" t="str">
            <v>waiting</v>
          </cell>
          <cell r="AK343" t="str">
            <v>05/10/2021 00:00:00</v>
          </cell>
          <cell r="AL343"/>
          <cell r="AM343"/>
          <cell r="AN343" t="str">
            <v>11/10/2021 00:00:00</v>
          </cell>
          <cell r="AO343"/>
        </row>
        <row r="344">
          <cell r="A344" t="str">
            <v>WOI-HSSBM</v>
          </cell>
          <cell r="B344" t="str">
            <v>Lien Telecom FTTH - France - Lien Telecom FTTH 1 Gbps France</v>
          </cell>
          <cell r="C344"/>
          <cell r="D344"/>
          <cell r="E344" t="str">
            <v>https://antoine.corp.waycom.net/#/link/WOI-HSSBM</v>
          </cell>
          <cell r="F344" t="str">
            <v>C-EZLBS</v>
          </cell>
          <cell r="G344" t="str">
            <v>oka0607</v>
          </cell>
          <cell r="H344" t="str">
            <v>OKAIDI</v>
          </cell>
          <cell r="I344" t="str">
            <v>2 Avenue de Lafayette</v>
          </cell>
          <cell r="J344" t="str">
            <v>POITIERS</v>
          </cell>
          <cell r="K344" t="str">
            <v>86011</v>
          </cell>
          <cell r="L344" t="str">
            <v>FR</v>
          </cell>
          <cell r="M344" t="str">
            <v>https://antoine.corp.waycom.net/#/link/C-EZLBS</v>
          </cell>
          <cell r="N344" t="str">
            <v>C-BDFXA</v>
          </cell>
          <cell r="O344" t="str">
            <v>IDK Group</v>
          </cell>
          <cell r="P344" t="str">
            <v>DE037249</v>
          </cell>
          <cell r="Q344" t="str">
            <v>CO-EMDGO</v>
          </cell>
          <cell r="R344" t="str">
            <v>in-progress</v>
          </cell>
          <cell r="S344" t="str">
            <v>https://antoine.corp.waycom.net/#/link/CO-EMDGO</v>
          </cell>
          <cell r="T344" t="str">
            <v>IDKIDS 2021</v>
          </cell>
          <cell r="U344" t="str">
            <v>tsalmon</v>
          </cell>
          <cell r="V344"/>
          <cell r="W344"/>
          <cell r="X344" t="str">
            <v>WO-SKYNY</v>
          </cell>
          <cell r="Y344" t="str">
            <v>Lien Telecom FTTH - France - Lien Telecom FTTH 1 Gbps France</v>
          </cell>
          <cell r="Z344" t="str">
            <v>in-progress</v>
          </cell>
          <cell r="AA344" t="str">
            <v>https://antoine.corp.waycom.net/#/link/WO-SKYNY</v>
          </cell>
          <cell r="AB344" t="str">
            <v>1.0000</v>
          </cell>
          <cell r="AC344" t="str">
            <v>lkowal</v>
          </cell>
          <cell r="AD344" t="str">
            <v>30/09/2021</v>
          </cell>
          <cell r="AE344" t="str">
            <v>30/09/2021</v>
          </cell>
          <cell r="AF344"/>
          <cell r="AG344" t="str">
            <v>P-PQTIM</v>
          </cell>
          <cell r="AH344" t="str">
            <v>Recette de lien livré</v>
          </cell>
          <cell r="AI344" t="str">
            <v>manual</v>
          </cell>
          <cell r="AJ344" t="str">
            <v>new</v>
          </cell>
          <cell r="AK344"/>
          <cell r="AL344"/>
          <cell r="AM344"/>
          <cell r="AN344"/>
          <cell r="AO344"/>
        </row>
        <row r="345">
          <cell r="A345" t="str">
            <v>WOI-FSPQO</v>
          </cell>
          <cell r="B345" t="str">
            <v>Lien Telecom ADSL France dégroupage total</v>
          </cell>
          <cell r="C345"/>
          <cell r="D345" t="str">
            <v>lboignet</v>
          </cell>
          <cell r="E345" t="str">
            <v>https://antoine.corp.waycom.net/#/link/WOI-FSPQO</v>
          </cell>
          <cell r="F345" t="str">
            <v>C-UOPVM</v>
          </cell>
          <cell r="G345" t="str">
            <v>oka0521</v>
          </cell>
          <cell r="H345" t="str">
            <v>OKAIDI</v>
          </cell>
          <cell r="I345" t="str">
            <v>280 Avenue Gabriel Péri
Centre Commercial Carrefour  BP 67</v>
          </cell>
          <cell r="J345" t="str">
            <v>MONTESSON</v>
          </cell>
          <cell r="K345" t="str">
            <v>78367</v>
          </cell>
          <cell r="L345" t="str">
            <v>FR</v>
          </cell>
          <cell r="M345" t="str">
            <v>https://antoine.corp.waycom.net/#/link/C-UOPVM</v>
          </cell>
          <cell r="N345" t="str">
            <v>C-BDFXA</v>
          </cell>
          <cell r="O345" t="str">
            <v>IDK Group</v>
          </cell>
          <cell r="P345" t="str">
            <v>DE037249</v>
          </cell>
          <cell r="Q345" t="str">
            <v>CO-EMDGO</v>
          </cell>
          <cell r="R345" t="str">
            <v>in-progress</v>
          </cell>
          <cell r="S345" t="str">
            <v>https://antoine.corp.waycom.net/#/link/CO-EMDGO</v>
          </cell>
          <cell r="T345" t="str">
            <v>IDKIDS 2021</v>
          </cell>
          <cell r="U345" t="str">
            <v>tsalmon</v>
          </cell>
          <cell r="V345"/>
          <cell r="W345"/>
          <cell r="X345" t="str">
            <v>WO-OHLNN</v>
          </cell>
          <cell r="Y345" t="str">
            <v>Lien Telecom ADSL - France - Lien Telecom ADSL France dégroupage total</v>
          </cell>
          <cell r="Z345" t="str">
            <v>new</v>
          </cell>
          <cell r="AA345" t="str">
            <v>https://antoine.corp.waycom.net/#/link/WO-OHLNN</v>
          </cell>
          <cell r="AB345" t="str">
            <v>1.0000</v>
          </cell>
          <cell r="AC345" t="str">
            <v>lkowal</v>
          </cell>
          <cell r="AD345" t="str">
            <v>30/09/2021</v>
          </cell>
          <cell r="AE345" t="str">
            <v>06/10/2021</v>
          </cell>
          <cell r="AF345"/>
          <cell r="AG345" t="str">
            <v>P-LINKS</v>
          </cell>
          <cell r="AH345" t="str">
            <v>Lien opérateur nu</v>
          </cell>
          <cell r="AI345" t="str">
            <v>automatic</v>
          </cell>
          <cell r="AJ345" t="str">
            <v>new</v>
          </cell>
          <cell r="AK345" t="str">
            <v>06/10/2021 23:59:59</v>
          </cell>
          <cell r="AL345"/>
          <cell r="AM345"/>
          <cell r="AN345" t="str">
            <v>07/10/2021 00:00:00</v>
          </cell>
          <cell r="AO345"/>
        </row>
        <row r="346">
          <cell r="A346" t="str">
            <v>WOI-YPIUG</v>
          </cell>
          <cell r="B346" t="str">
            <v>Lien Telecom ADSL - France - Lien Telecom ADSL France dégroupage total</v>
          </cell>
          <cell r="C346"/>
          <cell r="D346"/>
          <cell r="E346" t="str">
            <v>https://antoine.corp.waycom.net/#/link/WOI-YPIUG</v>
          </cell>
          <cell r="F346" t="str">
            <v>C-UOPVM</v>
          </cell>
          <cell r="G346" t="str">
            <v>oka0521</v>
          </cell>
          <cell r="H346" t="str">
            <v>OKAIDI</v>
          </cell>
          <cell r="I346" t="str">
            <v>280 Avenue Gabriel Péri
Centre Commercial Carrefour  BP 67</v>
          </cell>
          <cell r="J346" t="str">
            <v>MONTESSON</v>
          </cell>
          <cell r="K346" t="str">
            <v>78367</v>
          </cell>
          <cell r="L346" t="str">
            <v>FR</v>
          </cell>
          <cell r="M346" t="str">
            <v>https://antoine.corp.waycom.net/#/link/C-UOPVM</v>
          </cell>
          <cell r="N346" t="str">
            <v>C-BDFXA</v>
          </cell>
          <cell r="O346" t="str">
            <v>IDK Group</v>
          </cell>
          <cell r="P346" t="str">
            <v>DE037249</v>
          </cell>
          <cell r="Q346" t="str">
            <v>CO-EMDGO</v>
          </cell>
          <cell r="R346" t="str">
            <v>in-progress</v>
          </cell>
          <cell r="S346" t="str">
            <v>https://antoine.corp.waycom.net/#/link/CO-EMDGO</v>
          </cell>
          <cell r="T346" t="str">
            <v>IDKIDS 2021</v>
          </cell>
          <cell r="U346" t="str">
            <v>tsalmon</v>
          </cell>
          <cell r="V346"/>
          <cell r="W346"/>
          <cell r="X346" t="str">
            <v>WO-OHLNN</v>
          </cell>
          <cell r="Y346" t="str">
            <v>Lien Telecom ADSL - France - Lien Telecom ADSL France dégroupage total</v>
          </cell>
          <cell r="Z346" t="str">
            <v>new</v>
          </cell>
          <cell r="AA346" t="str">
            <v>https://antoine.corp.waycom.net/#/link/WO-OHLNN</v>
          </cell>
          <cell r="AB346" t="str">
            <v>1.0000</v>
          </cell>
          <cell r="AC346" t="str">
            <v>lkowal</v>
          </cell>
          <cell r="AD346" t="str">
            <v>30/09/2021</v>
          </cell>
          <cell r="AE346" t="str">
            <v>30/09/2021</v>
          </cell>
          <cell r="AF346"/>
          <cell r="AG346" t="str">
            <v>P-PQTIM</v>
          </cell>
          <cell r="AH346" t="str">
            <v>Recette de lien livré</v>
          </cell>
          <cell r="AI346" t="str">
            <v>manual</v>
          </cell>
          <cell r="AJ346" t="str">
            <v>new</v>
          </cell>
          <cell r="AK346"/>
          <cell r="AL346"/>
          <cell r="AM346"/>
          <cell r="AN346"/>
          <cell r="AO346"/>
        </row>
        <row r="347">
          <cell r="A347" t="str">
            <v>WOI-NHDJJ</v>
          </cell>
          <cell r="B347" t="str">
            <v>Lien Telecom ADSL France dégroupage total</v>
          </cell>
          <cell r="C347"/>
          <cell r="D347" t="str">
            <v>lboignet</v>
          </cell>
          <cell r="E347" t="str">
            <v>https://antoine.corp.waycom.net/#/link/WOI-NHDJJ</v>
          </cell>
          <cell r="F347" t="str">
            <v>C-AKCMB</v>
          </cell>
          <cell r="G347" t="str">
            <v>oka1289</v>
          </cell>
          <cell r="H347" t="str">
            <v>OKAIDI</v>
          </cell>
          <cell r="I347" t="str">
            <v>Rue des Buissons
Centre Commercial Aéroville</v>
          </cell>
          <cell r="J347" t="str">
            <v>ROISSY EN FRANCE</v>
          </cell>
          <cell r="K347" t="str">
            <v>95700</v>
          </cell>
          <cell r="L347" t="str">
            <v>FR</v>
          </cell>
          <cell r="M347" t="str">
            <v>https://antoine.corp.waycom.net/#/link/C-AKCMB</v>
          </cell>
          <cell r="N347" t="str">
            <v>C-BDFXA</v>
          </cell>
          <cell r="O347" t="str">
            <v>IDK Group</v>
          </cell>
          <cell r="P347" t="str">
            <v>DE037249</v>
          </cell>
          <cell r="Q347" t="str">
            <v>CO-EMDGO</v>
          </cell>
          <cell r="R347" t="str">
            <v>in-progress</v>
          </cell>
          <cell r="S347" t="str">
            <v>https://antoine.corp.waycom.net/#/link/CO-EMDGO</v>
          </cell>
          <cell r="T347" t="str">
            <v>IDKIDS 2021</v>
          </cell>
          <cell r="U347" t="str">
            <v>tsalmon</v>
          </cell>
          <cell r="V347"/>
          <cell r="W347"/>
          <cell r="X347" t="str">
            <v>WO-ZVYNZ</v>
          </cell>
          <cell r="Y347" t="str">
            <v>Lien Telecom ADSL - France - Lien Telecom ADSL France dégroupage total</v>
          </cell>
          <cell r="Z347" t="str">
            <v>new</v>
          </cell>
          <cell r="AA347" t="str">
            <v>https://antoine.corp.waycom.net/#/link/WO-ZVYNZ</v>
          </cell>
          <cell r="AB347" t="str">
            <v>1.0000</v>
          </cell>
          <cell r="AC347" t="str">
            <v>lkowal</v>
          </cell>
          <cell r="AD347" t="str">
            <v>30/09/2021</v>
          </cell>
          <cell r="AE347" t="str">
            <v>06/10/2021</v>
          </cell>
          <cell r="AF347"/>
          <cell r="AG347" t="str">
            <v>P-ORFOP</v>
          </cell>
          <cell r="AH347" t="str">
            <v>Lien opérateur ADSL/VDSL nu - France</v>
          </cell>
          <cell r="AI347" t="str">
            <v>automatic</v>
          </cell>
          <cell r="AJ347" t="str">
            <v>new</v>
          </cell>
          <cell r="AK347" t="str">
            <v>12/10/2021 23:59:59</v>
          </cell>
          <cell r="AL347"/>
          <cell r="AM347"/>
          <cell r="AN347"/>
          <cell r="AO347"/>
        </row>
        <row r="348">
          <cell r="A348" t="str">
            <v>WOI-FTPDF</v>
          </cell>
          <cell r="B348" t="str">
            <v>Lien Telecom ADSL - France - Lien Telecom ADSL France dégroupage total</v>
          </cell>
          <cell r="C348"/>
          <cell r="D348"/>
          <cell r="E348" t="str">
            <v>https://antoine.corp.waycom.net/#/link/WOI-FTPDF</v>
          </cell>
          <cell r="F348" t="str">
            <v>C-AKCMB</v>
          </cell>
          <cell r="G348" t="str">
            <v>oka1289</v>
          </cell>
          <cell r="H348" t="str">
            <v>OKAIDI</v>
          </cell>
          <cell r="I348" t="str">
            <v>Rue des Buissons
Centre Commercial Aéroville</v>
          </cell>
          <cell r="J348" t="str">
            <v>ROISSY EN FRANCE</v>
          </cell>
          <cell r="K348" t="str">
            <v>95700</v>
          </cell>
          <cell r="L348" t="str">
            <v>FR</v>
          </cell>
          <cell r="M348" t="str">
            <v>https://antoine.corp.waycom.net/#/link/C-AKCMB</v>
          </cell>
          <cell r="N348" t="str">
            <v>C-BDFXA</v>
          </cell>
          <cell r="O348" t="str">
            <v>IDK Group</v>
          </cell>
          <cell r="P348" t="str">
            <v>DE037249</v>
          </cell>
          <cell r="Q348" t="str">
            <v>CO-EMDGO</v>
          </cell>
          <cell r="R348" t="str">
            <v>in-progress</v>
          </cell>
          <cell r="S348" t="str">
            <v>https://antoine.corp.waycom.net/#/link/CO-EMDGO</v>
          </cell>
          <cell r="T348" t="str">
            <v>IDKIDS 2021</v>
          </cell>
          <cell r="U348" t="str">
            <v>tsalmon</v>
          </cell>
          <cell r="V348"/>
          <cell r="W348"/>
          <cell r="X348" t="str">
            <v>WO-ZVYNZ</v>
          </cell>
          <cell r="Y348" t="str">
            <v>Lien Telecom ADSL - France - Lien Telecom ADSL France dégroupage total</v>
          </cell>
          <cell r="Z348" t="str">
            <v>new</v>
          </cell>
          <cell r="AA348" t="str">
            <v>https://antoine.corp.waycom.net/#/link/WO-ZVYNZ</v>
          </cell>
          <cell r="AB348" t="str">
            <v>1.0000</v>
          </cell>
          <cell r="AC348" t="str">
            <v>lkowal</v>
          </cell>
          <cell r="AD348" t="str">
            <v>30/09/2021</v>
          </cell>
          <cell r="AE348" t="str">
            <v>30/09/2021</v>
          </cell>
          <cell r="AF348"/>
          <cell r="AG348" t="str">
            <v>P-PQTIM</v>
          </cell>
          <cell r="AH348" t="str">
            <v>Recette de lien livré</v>
          </cell>
          <cell r="AI348" t="str">
            <v>manual</v>
          </cell>
          <cell r="AJ348" t="str">
            <v>new</v>
          </cell>
          <cell r="AK348"/>
          <cell r="AL348"/>
          <cell r="AM348"/>
          <cell r="AN348"/>
          <cell r="AO348"/>
        </row>
        <row r="349">
          <cell r="A349" t="str">
            <v>WOI-YVBRD</v>
          </cell>
          <cell r="B349" t="str">
            <v>Lien Telecom ADSL France dégroupage total</v>
          </cell>
          <cell r="C349"/>
          <cell r="D349" t="str">
            <v>adecouture</v>
          </cell>
          <cell r="E349" t="str">
            <v>https://antoine.corp.waycom.net/#/link/WOI-YVBRD</v>
          </cell>
          <cell r="F349" t="str">
            <v>C-YLFZT</v>
          </cell>
          <cell r="G349" t="str">
            <v>oka1628</v>
          </cell>
          <cell r="H349" t="str">
            <v>OKAIDI</v>
          </cell>
          <cell r="I349" t="str">
            <v>42 Rue Auguste Mounié</v>
          </cell>
          <cell r="J349" t="str">
            <v>ANTONY</v>
          </cell>
          <cell r="K349" t="str">
            <v>92160</v>
          </cell>
          <cell r="L349" t="str">
            <v>FR</v>
          </cell>
          <cell r="M349" t="str">
            <v>https://antoine.corp.waycom.net/#/link/C-YLFZT</v>
          </cell>
          <cell r="N349" t="str">
            <v>C-BDFXA</v>
          </cell>
          <cell r="O349" t="str">
            <v>IDK Group</v>
          </cell>
          <cell r="P349" t="str">
            <v>DE037249</v>
          </cell>
          <cell r="Q349" t="str">
            <v>CO-EMDGO</v>
          </cell>
          <cell r="R349" t="str">
            <v>in-progress</v>
          </cell>
          <cell r="S349" t="str">
            <v>https://antoine.corp.waycom.net/#/link/CO-EMDGO</v>
          </cell>
          <cell r="T349" t="str">
            <v>IDKIDS 2021</v>
          </cell>
          <cell r="U349" t="str">
            <v>tsalmon</v>
          </cell>
          <cell r="V349"/>
          <cell r="W349"/>
          <cell r="X349" t="str">
            <v>WO-SWRQO</v>
          </cell>
          <cell r="Y349" t="str">
            <v>Lien Telecom ADSL - France - Lien Telecom ADSL France dégroupage total</v>
          </cell>
          <cell r="Z349" t="str">
            <v>new</v>
          </cell>
          <cell r="AA349" t="str">
            <v>https://antoine.corp.waycom.net/#/link/WO-SWRQO</v>
          </cell>
          <cell r="AB349" t="str">
            <v>1.0000</v>
          </cell>
          <cell r="AC349" t="str">
            <v>lkowal</v>
          </cell>
          <cell r="AD349" t="str">
            <v>30/09/2021</v>
          </cell>
          <cell r="AE349" t="str">
            <v>06/10/2021</v>
          </cell>
          <cell r="AF349"/>
          <cell r="AG349" t="str">
            <v>P-LINKS</v>
          </cell>
          <cell r="AH349" t="str">
            <v>Lien opérateur nu</v>
          </cell>
          <cell r="AI349" t="str">
            <v>automatic</v>
          </cell>
          <cell r="AJ349" t="str">
            <v>new</v>
          </cell>
          <cell r="AK349" t="str">
            <v>12/10/2021 23:59:59</v>
          </cell>
          <cell r="AL349"/>
          <cell r="AM349"/>
          <cell r="AN349"/>
          <cell r="AO349"/>
        </row>
        <row r="350">
          <cell r="A350" t="str">
            <v>WOI-IRVIT</v>
          </cell>
          <cell r="B350" t="str">
            <v>Lien Telecom ADSL - France - Lien Telecom ADSL France dégroupage total</v>
          </cell>
          <cell r="C350"/>
          <cell r="D350"/>
          <cell r="E350" t="str">
            <v>https://antoine.corp.waycom.net/#/link/WOI-IRVIT</v>
          </cell>
          <cell r="F350" t="str">
            <v>C-YLFZT</v>
          </cell>
          <cell r="G350" t="str">
            <v>oka1628</v>
          </cell>
          <cell r="H350" t="str">
            <v>OKAIDI</v>
          </cell>
          <cell r="I350" t="str">
            <v>42 Rue Auguste Mounié</v>
          </cell>
          <cell r="J350" t="str">
            <v>ANTONY</v>
          </cell>
          <cell r="K350" t="str">
            <v>92160</v>
          </cell>
          <cell r="L350" t="str">
            <v>FR</v>
          </cell>
          <cell r="M350" t="str">
            <v>https://antoine.corp.waycom.net/#/link/C-YLFZT</v>
          </cell>
          <cell r="N350" t="str">
            <v>C-BDFXA</v>
          </cell>
          <cell r="O350" t="str">
            <v>IDK Group</v>
          </cell>
          <cell r="P350" t="str">
            <v>DE037249</v>
          </cell>
          <cell r="Q350" t="str">
            <v>CO-EMDGO</v>
          </cell>
          <cell r="R350" t="str">
            <v>in-progress</v>
          </cell>
          <cell r="S350" t="str">
            <v>https://antoine.corp.waycom.net/#/link/CO-EMDGO</v>
          </cell>
          <cell r="T350" t="str">
            <v>IDKIDS 2021</v>
          </cell>
          <cell r="U350" t="str">
            <v>tsalmon</v>
          </cell>
          <cell r="V350"/>
          <cell r="W350"/>
          <cell r="X350" t="str">
            <v>WO-SWRQO</v>
          </cell>
          <cell r="Y350" t="str">
            <v>Lien Telecom ADSL - France - Lien Telecom ADSL France dégroupage total</v>
          </cell>
          <cell r="Z350" t="str">
            <v>new</v>
          </cell>
          <cell r="AA350" t="str">
            <v>https://antoine.corp.waycom.net/#/link/WO-SWRQO</v>
          </cell>
          <cell r="AB350" t="str">
            <v>1.0000</v>
          </cell>
          <cell r="AC350" t="str">
            <v>lkowal</v>
          </cell>
          <cell r="AD350" t="str">
            <v>30/09/2021</v>
          </cell>
          <cell r="AE350" t="str">
            <v>30/09/2021</v>
          </cell>
          <cell r="AF350"/>
          <cell r="AG350" t="str">
            <v>P-PQTIM</v>
          </cell>
          <cell r="AH350" t="str">
            <v>Recette de lien livré</v>
          </cell>
          <cell r="AI350" t="str">
            <v>manual</v>
          </cell>
          <cell r="AJ350" t="str">
            <v>new</v>
          </cell>
          <cell r="AK350"/>
          <cell r="AL350"/>
          <cell r="AM350"/>
          <cell r="AN350"/>
          <cell r="AO350"/>
        </row>
        <row r="351">
          <cell r="A351" t="str">
            <v>WOI-BUBPK</v>
          </cell>
          <cell r="B351" t="str">
            <v>Lien Telecom ADSL France dégroupage total</v>
          </cell>
          <cell r="C351"/>
          <cell r="D351" t="str">
            <v>adecouture</v>
          </cell>
          <cell r="E351" t="str">
            <v>https://antoine.corp.waycom.net/#/link/WOI-BUBPK</v>
          </cell>
          <cell r="F351" t="str">
            <v>C-JUIRM</v>
          </cell>
          <cell r="G351" t="str">
            <v>oka1610</v>
          </cell>
          <cell r="H351" t="str">
            <v>OKAIDI</v>
          </cell>
          <cell r="I351" t="str">
            <v>Avenue de l'Europe
C.Cial des Océanides</v>
          </cell>
          <cell r="J351" t="str">
            <v>LA TESTE DE BUCH</v>
          </cell>
          <cell r="K351" t="str">
            <v>33260</v>
          </cell>
          <cell r="L351" t="str">
            <v>FR</v>
          </cell>
          <cell r="M351" t="str">
            <v>https://antoine.corp.waycom.net/#/link/C-JUIRM</v>
          </cell>
          <cell r="N351" t="str">
            <v>C-BDFXA</v>
          </cell>
          <cell r="O351" t="str">
            <v>IDK Group</v>
          </cell>
          <cell r="P351" t="str">
            <v>DE037249</v>
          </cell>
          <cell r="Q351" t="str">
            <v>CO-EMDGO</v>
          </cell>
          <cell r="R351" t="str">
            <v>in-progress</v>
          </cell>
          <cell r="S351" t="str">
            <v>https://antoine.corp.waycom.net/#/link/CO-EMDGO</v>
          </cell>
          <cell r="T351" t="str">
            <v>IDKIDS 2021</v>
          </cell>
          <cell r="U351" t="str">
            <v>tsalmon</v>
          </cell>
          <cell r="V351"/>
          <cell r="W351"/>
          <cell r="X351" t="str">
            <v>WO-UUXRS</v>
          </cell>
          <cell r="Y351" t="str">
            <v>Lien Telecom ADSL - France - Lien Telecom ADSL France dégroupage total</v>
          </cell>
          <cell r="Z351" t="str">
            <v>new</v>
          </cell>
          <cell r="AA351" t="str">
            <v>https://antoine.corp.waycom.net/#/link/WO-UUXRS</v>
          </cell>
          <cell r="AB351" t="str">
            <v>1.0000</v>
          </cell>
          <cell r="AC351" t="str">
            <v>lkowal</v>
          </cell>
          <cell r="AD351" t="str">
            <v>30/09/2021</v>
          </cell>
          <cell r="AE351" t="str">
            <v>06/10/2021</v>
          </cell>
          <cell r="AF351"/>
          <cell r="AG351" t="str">
            <v>P-LINKS</v>
          </cell>
          <cell r="AH351" t="str">
            <v>Lien opérateur nu</v>
          </cell>
          <cell r="AI351" t="str">
            <v>automatic</v>
          </cell>
          <cell r="AJ351" t="str">
            <v>new</v>
          </cell>
          <cell r="AK351" t="str">
            <v>12/10/2021 23:59:59</v>
          </cell>
          <cell r="AL351"/>
          <cell r="AM351"/>
          <cell r="AN351"/>
          <cell r="AO351"/>
        </row>
        <row r="352">
          <cell r="A352" t="str">
            <v>WOI-OBHDD</v>
          </cell>
          <cell r="B352" t="str">
            <v>Lien Telecom ADSL - France - Lien Telecom ADSL France dégroupage total</v>
          </cell>
          <cell r="C352"/>
          <cell r="D352"/>
          <cell r="E352" t="str">
            <v>https://antoine.corp.waycom.net/#/link/WOI-OBHDD</v>
          </cell>
          <cell r="F352" t="str">
            <v>C-JUIRM</v>
          </cell>
          <cell r="G352" t="str">
            <v>oka1610</v>
          </cell>
          <cell r="H352" t="str">
            <v>OKAIDI</v>
          </cell>
          <cell r="I352" t="str">
            <v>Avenue de l'Europe
C.Cial des Océanides</v>
          </cell>
          <cell r="J352" t="str">
            <v>LA TESTE DE BUCH</v>
          </cell>
          <cell r="K352" t="str">
            <v>33260</v>
          </cell>
          <cell r="L352" t="str">
            <v>FR</v>
          </cell>
          <cell r="M352" t="str">
            <v>https://antoine.corp.waycom.net/#/link/C-JUIRM</v>
          </cell>
          <cell r="N352" t="str">
            <v>C-BDFXA</v>
          </cell>
          <cell r="O352" t="str">
            <v>IDK Group</v>
          </cell>
          <cell r="P352" t="str">
            <v>DE037249</v>
          </cell>
          <cell r="Q352" t="str">
            <v>CO-EMDGO</v>
          </cell>
          <cell r="R352" t="str">
            <v>in-progress</v>
          </cell>
          <cell r="S352" t="str">
            <v>https://antoine.corp.waycom.net/#/link/CO-EMDGO</v>
          </cell>
          <cell r="T352" t="str">
            <v>IDKIDS 2021</v>
          </cell>
          <cell r="U352" t="str">
            <v>tsalmon</v>
          </cell>
          <cell r="V352"/>
          <cell r="W352"/>
          <cell r="X352" t="str">
            <v>WO-UUXRS</v>
          </cell>
          <cell r="Y352" t="str">
            <v>Lien Telecom ADSL - France - Lien Telecom ADSL France dégroupage total</v>
          </cell>
          <cell r="Z352" t="str">
            <v>new</v>
          </cell>
          <cell r="AA352" t="str">
            <v>https://antoine.corp.waycom.net/#/link/WO-UUXRS</v>
          </cell>
          <cell r="AB352" t="str">
            <v>1.0000</v>
          </cell>
          <cell r="AC352" t="str">
            <v>lkowal</v>
          </cell>
          <cell r="AD352" t="str">
            <v>30/09/2021</v>
          </cell>
          <cell r="AE352" t="str">
            <v>30/09/2021</v>
          </cell>
          <cell r="AF352"/>
          <cell r="AG352" t="str">
            <v>P-PQTIM</v>
          </cell>
          <cell r="AH352" t="str">
            <v>Recette de lien livré</v>
          </cell>
          <cell r="AI352" t="str">
            <v>manual</v>
          </cell>
          <cell r="AJ352" t="str">
            <v>new</v>
          </cell>
          <cell r="AK352"/>
          <cell r="AL352"/>
          <cell r="AM352"/>
          <cell r="AN352"/>
          <cell r="AO352"/>
        </row>
        <row r="353">
          <cell r="A353" t="str">
            <v>WOI-AJIKJ</v>
          </cell>
          <cell r="B353" t="str">
            <v>Lien Telecom ADSL France dégroupage total</v>
          </cell>
          <cell r="C353"/>
          <cell r="D353" t="str">
            <v>lboignet</v>
          </cell>
          <cell r="E353" t="str">
            <v>https://antoine.corp.waycom.net/#/link/WOI-AJIKJ</v>
          </cell>
          <cell r="F353" t="str">
            <v>C-CJJJQ</v>
          </cell>
          <cell r="G353" t="str">
            <v>oka1301</v>
          </cell>
          <cell r="H353" t="str">
            <v>OKAIDI</v>
          </cell>
          <cell r="I353" t="str">
            <v>Route Nationale 63
Centre commercial Cora</v>
          </cell>
          <cell r="J353" t="str">
            <v>MUNDOLSHEIM</v>
          </cell>
          <cell r="K353" t="str">
            <v>67450</v>
          </cell>
          <cell r="L353" t="str">
            <v>FR</v>
          </cell>
          <cell r="M353" t="str">
            <v>https://antoine.corp.waycom.net/#/link/C-CJJJQ</v>
          </cell>
          <cell r="N353" t="str">
            <v>C-BDFXA</v>
          </cell>
          <cell r="O353" t="str">
            <v>IDK Group</v>
          </cell>
          <cell r="P353" t="str">
            <v>DE037249</v>
          </cell>
          <cell r="Q353" t="str">
            <v>CO-EMDGO</v>
          </cell>
          <cell r="R353" t="str">
            <v>in-progress</v>
          </cell>
          <cell r="S353" t="str">
            <v>https://antoine.corp.waycom.net/#/link/CO-EMDGO</v>
          </cell>
          <cell r="T353" t="str">
            <v>IDKIDS 2021</v>
          </cell>
          <cell r="U353" t="str">
            <v>tsalmon</v>
          </cell>
          <cell r="V353"/>
          <cell r="W353"/>
          <cell r="X353" t="str">
            <v>WO-SLUAC</v>
          </cell>
          <cell r="Y353" t="str">
            <v>Lien Telecom ADSL - France - Lien Telecom ADSL France dégroupage total</v>
          </cell>
          <cell r="Z353" t="str">
            <v>new</v>
          </cell>
          <cell r="AA353" t="str">
            <v>https://antoine.corp.waycom.net/#/link/WO-SLUAC</v>
          </cell>
          <cell r="AB353" t="str">
            <v>1.0000</v>
          </cell>
          <cell r="AC353" t="str">
            <v>lkowal</v>
          </cell>
          <cell r="AD353" t="str">
            <v>30/09/2021</v>
          </cell>
          <cell r="AE353" t="str">
            <v>06/10/2021</v>
          </cell>
          <cell r="AF353"/>
          <cell r="AG353" t="str">
            <v>P-LINKS</v>
          </cell>
          <cell r="AH353" t="str">
            <v>Lien opérateur nu</v>
          </cell>
          <cell r="AI353" t="str">
            <v>automatic</v>
          </cell>
          <cell r="AJ353" t="str">
            <v>new</v>
          </cell>
          <cell r="AK353" t="str">
            <v>12/10/2021 23:59:59</v>
          </cell>
          <cell r="AL353"/>
          <cell r="AM353"/>
          <cell r="AN353"/>
          <cell r="AO353"/>
        </row>
        <row r="354">
          <cell r="A354" t="str">
            <v>WOI-BXYQU</v>
          </cell>
          <cell r="B354" t="str">
            <v>Lien Telecom ADSL - France - Lien Telecom ADSL France dégroupage total</v>
          </cell>
          <cell r="C354"/>
          <cell r="D354"/>
          <cell r="E354" t="str">
            <v>https://antoine.corp.waycom.net/#/link/WOI-BXYQU</v>
          </cell>
          <cell r="F354" t="str">
            <v>C-CJJJQ</v>
          </cell>
          <cell r="G354" t="str">
            <v>oka1301</v>
          </cell>
          <cell r="H354" t="str">
            <v>OKAIDI</v>
          </cell>
          <cell r="I354" t="str">
            <v>Route Nationale 63
Centre commercial Cora</v>
          </cell>
          <cell r="J354" t="str">
            <v>MUNDOLSHEIM</v>
          </cell>
          <cell r="K354" t="str">
            <v>67450</v>
          </cell>
          <cell r="L354" t="str">
            <v>FR</v>
          </cell>
          <cell r="M354" t="str">
            <v>https://antoine.corp.waycom.net/#/link/C-CJJJQ</v>
          </cell>
          <cell r="N354" t="str">
            <v>C-BDFXA</v>
          </cell>
          <cell r="O354" t="str">
            <v>IDK Group</v>
          </cell>
          <cell r="P354" t="str">
            <v>DE037249</v>
          </cell>
          <cell r="Q354" t="str">
            <v>CO-EMDGO</v>
          </cell>
          <cell r="R354" t="str">
            <v>in-progress</v>
          </cell>
          <cell r="S354" t="str">
            <v>https://antoine.corp.waycom.net/#/link/CO-EMDGO</v>
          </cell>
          <cell r="T354" t="str">
            <v>IDKIDS 2021</v>
          </cell>
          <cell r="U354" t="str">
            <v>tsalmon</v>
          </cell>
          <cell r="V354"/>
          <cell r="W354"/>
          <cell r="X354" t="str">
            <v>WO-SLUAC</v>
          </cell>
          <cell r="Y354" t="str">
            <v>Lien Telecom ADSL - France - Lien Telecom ADSL France dégroupage total</v>
          </cell>
          <cell r="Z354" t="str">
            <v>new</v>
          </cell>
          <cell r="AA354" t="str">
            <v>https://antoine.corp.waycom.net/#/link/WO-SLUAC</v>
          </cell>
          <cell r="AB354" t="str">
            <v>1.0000</v>
          </cell>
          <cell r="AC354" t="str">
            <v>lkowal</v>
          </cell>
          <cell r="AD354" t="str">
            <v>30/09/2021</v>
          </cell>
          <cell r="AE354" t="str">
            <v>30/09/2021</v>
          </cell>
          <cell r="AF354"/>
          <cell r="AG354" t="str">
            <v>P-PQTIM</v>
          </cell>
          <cell r="AH354" t="str">
            <v>Recette de lien livré</v>
          </cell>
          <cell r="AI354" t="str">
            <v>manual</v>
          </cell>
          <cell r="AJ354" t="str">
            <v>new</v>
          </cell>
          <cell r="AK354"/>
          <cell r="AL354"/>
          <cell r="AM354"/>
          <cell r="AN354"/>
          <cell r="AO354"/>
        </row>
        <row r="355">
          <cell r="A355" t="str">
            <v>WOI-RPBEE</v>
          </cell>
          <cell r="B355" t="str">
            <v>Lien Telecom ADSL France dégroupage total</v>
          </cell>
          <cell r="C355"/>
          <cell r="D355" t="str">
            <v>adecouture</v>
          </cell>
          <cell r="E355" t="str">
            <v>https://antoine.corp.waycom.net/#/link/WOI-RPBEE</v>
          </cell>
          <cell r="F355" t="str">
            <v>C-LYZDE</v>
          </cell>
          <cell r="G355" t="str">
            <v>oka1285</v>
          </cell>
          <cell r="H355" t="str">
            <v>OKAIDI</v>
          </cell>
          <cell r="I355" t="str">
            <v>Rue du Commerce
Centre commercial Auchan</v>
          </cell>
          <cell r="J355" t="str">
            <v>EPAGNY</v>
          </cell>
          <cell r="K355" t="str">
            <v>74330</v>
          </cell>
          <cell r="L355" t="str">
            <v>FR</v>
          </cell>
          <cell r="M355" t="str">
            <v>https://antoine.corp.waycom.net/#/link/C-LYZDE</v>
          </cell>
          <cell r="N355" t="str">
            <v>C-BDFXA</v>
          </cell>
          <cell r="O355" t="str">
            <v>IDK Group</v>
          </cell>
          <cell r="P355" t="str">
            <v>DE037249</v>
          </cell>
          <cell r="Q355" t="str">
            <v>CO-EMDGO</v>
          </cell>
          <cell r="R355" t="str">
            <v>in-progress</v>
          </cell>
          <cell r="S355" t="str">
            <v>https://antoine.corp.waycom.net/#/link/CO-EMDGO</v>
          </cell>
          <cell r="T355" t="str">
            <v>IDKIDS 2021</v>
          </cell>
          <cell r="U355" t="str">
            <v>tsalmon</v>
          </cell>
          <cell r="V355"/>
          <cell r="W355"/>
          <cell r="X355" t="str">
            <v>WO-TJIRX</v>
          </cell>
          <cell r="Y355" t="str">
            <v>Lien Telecom ADSL - France - Lien Telecom ADSL France dégroupage total</v>
          </cell>
          <cell r="Z355" t="str">
            <v>new</v>
          </cell>
          <cell r="AA355" t="str">
            <v>https://antoine.corp.waycom.net/#/link/WO-TJIRX</v>
          </cell>
          <cell r="AB355" t="str">
            <v>1.0000</v>
          </cell>
          <cell r="AC355" t="str">
            <v>lkowal</v>
          </cell>
          <cell r="AD355" t="str">
            <v>30/09/2021</v>
          </cell>
          <cell r="AE355" t="str">
            <v>06/10/2021</v>
          </cell>
          <cell r="AF355"/>
          <cell r="AG355" t="str">
            <v>P-LINKS</v>
          </cell>
          <cell r="AH355" t="str">
            <v>Lien opérateur nu</v>
          </cell>
          <cell r="AI355" t="str">
            <v>automatic</v>
          </cell>
          <cell r="AJ355" t="str">
            <v>new</v>
          </cell>
          <cell r="AK355" t="str">
            <v>12/10/2021 23:59:59</v>
          </cell>
          <cell r="AL355"/>
          <cell r="AM355"/>
          <cell r="AN355"/>
          <cell r="AO355"/>
        </row>
        <row r="356">
          <cell r="A356" t="str">
            <v>WOI-TNPED</v>
          </cell>
          <cell r="B356" t="str">
            <v>Lien Telecom ADSL - France - Lien Telecom ADSL France dégroupage total</v>
          </cell>
          <cell r="C356"/>
          <cell r="D356"/>
          <cell r="E356" t="str">
            <v>https://antoine.corp.waycom.net/#/link/WOI-TNPED</v>
          </cell>
          <cell r="F356" t="str">
            <v>C-LYZDE</v>
          </cell>
          <cell r="G356" t="str">
            <v>oka1285</v>
          </cell>
          <cell r="H356" t="str">
            <v>OKAIDI</v>
          </cell>
          <cell r="I356" t="str">
            <v>Rue du Commerce
Centre commercial Auchan</v>
          </cell>
          <cell r="J356" t="str">
            <v>EPAGNY</v>
          </cell>
          <cell r="K356" t="str">
            <v>74330</v>
          </cell>
          <cell r="L356" t="str">
            <v>FR</v>
          </cell>
          <cell r="M356" t="str">
            <v>https://antoine.corp.waycom.net/#/link/C-LYZDE</v>
          </cell>
          <cell r="N356" t="str">
            <v>C-BDFXA</v>
          </cell>
          <cell r="O356" t="str">
            <v>IDK Group</v>
          </cell>
          <cell r="P356" t="str">
            <v>DE037249</v>
          </cell>
          <cell r="Q356" t="str">
            <v>CO-EMDGO</v>
          </cell>
          <cell r="R356" t="str">
            <v>in-progress</v>
          </cell>
          <cell r="S356" t="str">
            <v>https://antoine.corp.waycom.net/#/link/CO-EMDGO</v>
          </cell>
          <cell r="T356" t="str">
            <v>IDKIDS 2021</v>
          </cell>
          <cell r="U356" t="str">
            <v>tsalmon</v>
          </cell>
          <cell r="V356"/>
          <cell r="W356"/>
          <cell r="X356" t="str">
            <v>WO-TJIRX</v>
          </cell>
          <cell r="Y356" t="str">
            <v>Lien Telecom ADSL - France - Lien Telecom ADSL France dégroupage total</v>
          </cell>
          <cell r="Z356" t="str">
            <v>new</v>
          </cell>
          <cell r="AA356" t="str">
            <v>https://antoine.corp.waycom.net/#/link/WO-TJIRX</v>
          </cell>
          <cell r="AB356" t="str">
            <v>1.0000</v>
          </cell>
          <cell r="AC356" t="str">
            <v>lkowal</v>
          </cell>
          <cell r="AD356" t="str">
            <v>30/09/2021</v>
          </cell>
          <cell r="AE356" t="str">
            <v>30/09/2021</v>
          </cell>
          <cell r="AF356"/>
          <cell r="AG356" t="str">
            <v>P-PQTIM</v>
          </cell>
          <cell r="AH356" t="str">
            <v>Recette de lien livré</v>
          </cell>
          <cell r="AI356" t="str">
            <v>manual</v>
          </cell>
          <cell r="AJ356" t="str">
            <v>new</v>
          </cell>
          <cell r="AK356"/>
          <cell r="AL356"/>
          <cell r="AM356"/>
          <cell r="AN356"/>
          <cell r="AO356"/>
        </row>
        <row r="357">
          <cell r="A357" t="str">
            <v>WOI-BFHWG</v>
          </cell>
          <cell r="B357" t="str">
            <v>Lien Telecom ADSL France dégroupage total</v>
          </cell>
          <cell r="C357"/>
          <cell r="D357" t="str">
            <v>lboignet</v>
          </cell>
          <cell r="E357" t="str">
            <v>https://antoine.corp.waycom.net/#/link/WOI-BFHWG</v>
          </cell>
          <cell r="F357" t="str">
            <v>C-VBSXV</v>
          </cell>
          <cell r="G357" t="str">
            <v>oka1267</v>
          </cell>
          <cell r="H357" t="str">
            <v>OKAIDI</v>
          </cell>
          <cell r="I357" t="str">
            <v>Boulevard Salvador Allende
Centre commercial Leclerc Atlantis</v>
          </cell>
          <cell r="J357" t="str">
            <v>SAINT HERBLAIN</v>
          </cell>
          <cell r="K357" t="str">
            <v>44800</v>
          </cell>
          <cell r="L357" t="str">
            <v>FR</v>
          </cell>
          <cell r="M357" t="str">
            <v>https://antoine.corp.waycom.net/#/link/C-VBSXV</v>
          </cell>
          <cell r="N357" t="str">
            <v>C-BDFXA</v>
          </cell>
          <cell r="O357" t="str">
            <v>IDK Group</v>
          </cell>
          <cell r="P357" t="str">
            <v>DE037249</v>
          </cell>
          <cell r="Q357" t="str">
            <v>CO-EMDGO</v>
          </cell>
          <cell r="R357" t="str">
            <v>in-progress</v>
          </cell>
          <cell r="S357" t="str">
            <v>https://antoine.corp.waycom.net/#/link/CO-EMDGO</v>
          </cell>
          <cell r="T357" t="str">
            <v>IDKIDS 2021</v>
          </cell>
          <cell r="U357" t="str">
            <v>tsalmon</v>
          </cell>
          <cell r="V357"/>
          <cell r="W357"/>
          <cell r="X357" t="str">
            <v>WO-NMZTX</v>
          </cell>
          <cell r="Y357" t="str">
            <v>Lien Telecom ADSL - France - Lien Telecom ADSL France dégroupage total</v>
          </cell>
          <cell r="Z357" t="str">
            <v>new</v>
          </cell>
          <cell r="AA357" t="str">
            <v>https://antoine.corp.waycom.net/#/link/WO-NMZTX</v>
          </cell>
          <cell r="AB357" t="str">
            <v>1.0000</v>
          </cell>
          <cell r="AC357" t="str">
            <v>lkowal</v>
          </cell>
          <cell r="AD357" t="str">
            <v>30/09/2021</v>
          </cell>
          <cell r="AE357" t="str">
            <v>06/10/2021</v>
          </cell>
          <cell r="AF357"/>
          <cell r="AG357" t="str">
            <v>P-LINKS</v>
          </cell>
          <cell r="AH357" t="str">
            <v>Lien opérateur nu</v>
          </cell>
          <cell r="AI357" t="str">
            <v>automatic</v>
          </cell>
          <cell r="AJ357" t="str">
            <v>new</v>
          </cell>
          <cell r="AK357" t="str">
            <v>12/10/2021 23:59:59</v>
          </cell>
          <cell r="AL357"/>
          <cell r="AM357"/>
          <cell r="AN357"/>
          <cell r="AO357"/>
        </row>
        <row r="358">
          <cell r="A358" t="str">
            <v>WOI-PTMUH</v>
          </cell>
          <cell r="B358" t="str">
            <v>Lien Telecom ADSL - France - Lien Telecom ADSL France dégroupage total</v>
          </cell>
          <cell r="C358"/>
          <cell r="D358"/>
          <cell r="E358" t="str">
            <v>https://antoine.corp.waycom.net/#/link/WOI-PTMUH</v>
          </cell>
          <cell r="F358" t="str">
            <v>C-VBSXV</v>
          </cell>
          <cell r="G358" t="str">
            <v>oka1267</v>
          </cell>
          <cell r="H358" t="str">
            <v>OKAIDI</v>
          </cell>
          <cell r="I358" t="str">
            <v>Boulevard Salvador Allende
Centre commercial Leclerc Atlantis</v>
          </cell>
          <cell r="J358" t="str">
            <v>SAINT HERBLAIN</v>
          </cell>
          <cell r="K358" t="str">
            <v>44800</v>
          </cell>
          <cell r="L358" t="str">
            <v>FR</v>
          </cell>
          <cell r="M358" t="str">
            <v>https://antoine.corp.waycom.net/#/link/C-VBSXV</v>
          </cell>
          <cell r="N358" t="str">
            <v>C-BDFXA</v>
          </cell>
          <cell r="O358" t="str">
            <v>IDK Group</v>
          </cell>
          <cell r="P358" t="str">
            <v>DE037249</v>
          </cell>
          <cell r="Q358" t="str">
            <v>CO-EMDGO</v>
          </cell>
          <cell r="R358" t="str">
            <v>in-progress</v>
          </cell>
          <cell r="S358" t="str">
            <v>https://antoine.corp.waycom.net/#/link/CO-EMDGO</v>
          </cell>
          <cell r="T358" t="str">
            <v>IDKIDS 2021</v>
          </cell>
          <cell r="U358" t="str">
            <v>tsalmon</v>
          </cell>
          <cell r="V358"/>
          <cell r="W358"/>
          <cell r="X358" t="str">
            <v>WO-NMZTX</v>
          </cell>
          <cell r="Y358" t="str">
            <v>Lien Telecom ADSL - France - Lien Telecom ADSL France dégroupage total</v>
          </cell>
          <cell r="Z358" t="str">
            <v>new</v>
          </cell>
          <cell r="AA358" t="str">
            <v>https://antoine.corp.waycom.net/#/link/WO-NMZTX</v>
          </cell>
          <cell r="AB358" t="str">
            <v>1.0000</v>
          </cell>
          <cell r="AC358" t="str">
            <v>lkowal</v>
          </cell>
          <cell r="AD358" t="str">
            <v>30/09/2021</v>
          </cell>
          <cell r="AE358" t="str">
            <v>30/09/2021</v>
          </cell>
          <cell r="AF358"/>
          <cell r="AG358" t="str">
            <v>P-PQTIM</v>
          </cell>
          <cell r="AH358" t="str">
            <v>Recette de lien livré</v>
          </cell>
          <cell r="AI358" t="str">
            <v>manual</v>
          </cell>
          <cell r="AJ358" t="str">
            <v>new</v>
          </cell>
          <cell r="AK358"/>
          <cell r="AL358"/>
          <cell r="AM358"/>
          <cell r="AN358"/>
          <cell r="AO358"/>
        </row>
        <row r="359">
          <cell r="A359" t="str">
            <v>WOI-QQCGJ</v>
          </cell>
          <cell r="B359" t="str">
            <v>Lien Telecom ADSL France dégroupage total</v>
          </cell>
          <cell r="C359"/>
          <cell r="D359" t="str">
            <v>lboignet</v>
          </cell>
          <cell r="E359" t="str">
            <v>https://antoine.corp.waycom.net/#/link/WOI-QQCGJ</v>
          </cell>
          <cell r="F359" t="str">
            <v>C-KMDHI</v>
          </cell>
          <cell r="G359" t="str">
            <v>oka0184</v>
          </cell>
          <cell r="H359" t="str">
            <v>OKAIDI</v>
          </cell>
          <cell r="I359" t="str">
            <v>15-17-19 Rue de la Paix</v>
          </cell>
          <cell r="J359" t="str">
            <v>VALENCIENNES</v>
          </cell>
          <cell r="K359" t="str">
            <v>59300</v>
          </cell>
          <cell r="L359" t="str">
            <v>FR</v>
          </cell>
          <cell r="M359" t="str">
            <v>https://antoine.corp.waycom.net/#/link/C-KMDHI</v>
          </cell>
          <cell r="N359" t="str">
            <v>C-BDFXA</v>
          </cell>
          <cell r="O359" t="str">
            <v>IDK Group</v>
          </cell>
          <cell r="P359" t="str">
            <v>DE037249</v>
          </cell>
          <cell r="Q359" t="str">
            <v>CO-EMDGO</v>
          </cell>
          <cell r="R359" t="str">
            <v>in-progress</v>
          </cell>
          <cell r="S359" t="str">
            <v>https://antoine.corp.waycom.net/#/link/CO-EMDGO</v>
          </cell>
          <cell r="T359" t="str">
            <v>IDKIDS 2021</v>
          </cell>
          <cell r="U359" t="str">
            <v>tsalmon</v>
          </cell>
          <cell r="V359"/>
          <cell r="W359"/>
          <cell r="X359" t="str">
            <v>WO-SLSAM</v>
          </cell>
          <cell r="Y359" t="str">
            <v>Lien Telecom ADSL - France - Lien Telecom ADSL France dégroupage total</v>
          </cell>
          <cell r="Z359" t="str">
            <v>new</v>
          </cell>
          <cell r="AA359" t="str">
            <v>https://antoine.corp.waycom.net/#/link/WO-SLSAM</v>
          </cell>
          <cell r="AB359" t="str">
            <v>1.0000</v>
          </cell>
          <cell r="AC359" t="str">
            <v>lkowal</v>
          </cell>
          <cell r="AD359" t="str">
            <v>30/09/2021</v>
          </cell>
          <cell r="AE359" t="str">
            <v>06/10/2021</v>
          </cell>
          <cell r="AF359"/>
          <cell r="AG359" t="str">
            <v>P-LINKS</v>
          </cell>
          <cell r="AH359" t="str">
            <v>Lien opérateur nu</v>
          </cell>
          <cell r="AI359" t="str">
            <v>automatic</v>
          </cell>
          <cell r="AJ359" t="str">
            <v>new</v>
          </cell>
          <cell r="AK359" t="str">
            <v>12/10/2021 23:59:59</v>
          </cell>
          <cell r="AL359"/>
          <cell r="AM359"/>
          <cell r="AN359"/>
          <cell r="AO359"/>
        </row>
        <row r="360">
          <cell r="A360" t="str">
            <v>WOI-CTTNJ</v>
          </cell>
          <cell r="B360" t="str">
            <v>Lien Telecom ADSL - France - Lien Telecom ADSL France dégroupage total</v>
          </cell>
          <cell r="C360"/>
          <cell r="D360"/>
          <cell r="E360" t="str">
            <v>https://antoine.corp.waycom.net/#/link/WOI-CTTNJ</v>
          </cell>
          <cell r="F360" t="str">
            <v>C-KMDHI</v>
          </cell>
          <cell r="G360" t="str">
            <v>oka0184</v>
          </cell>
          <cell r="H360" t="str">
            <v>OKAIDI</v>
          </cell>
          <cell r="I360" t="str">
            <v>15-17-19 Rue de la Paix</v>
          </cell>
          <cell r="J360" t="str">
            <v>VALENCIENNES</v>
          </cell>
          <cell r="K360" t="str">
            <v>59300</v>
          </cell>
          <cell r="L360" t="str">
            <v>FR</v>
          </cell>
          <cell r="M360" t="str">
            <v>https://antoine.corp.waycom.net/#/link/C-KMDHI</v>
          </cell>
          <cell r="N360" t="str">
            <v>C-BDFXA</v>
          </cell>
          <cell r="O360" t="str">
            <v>IDK Group</v>
          </cell>
          <cell r="P360" t="str">
            <v>DE037249</v>
          </cell>
          <cell r="Q360" t="str">
            <v>CO-EMDGO</v>
          </cell>
          <cell r="R360" t="str">
            <v>in-progress</v>
          </cell>
          <cell r="S360" t="str">
            <v>https://antoine.corp.waycom.net/#/link/CO-EMDGO</v>
          </cell>
          <cell r="T360" t="str">
            <v>IDKIDS 2021</v>
          </cell>
          <cell r="U360" t="str">
            <v>tsalmon</v>
          </cell>
          <cell r="V360"/>
          <cell r="W360"/>
          <cell r="X360" t="str">
            <v>WO-SLSAM</v>
          </cell>
          <cell r="Y360" t="str">
            <v>Lien Telecom ADSL - France - Lien Telecom ADSL France dégroupage total</v>
          </cell>
          <cell r="Z360" t="str">
            <v>new</v>
          </cell>
          <cell r="AA360" t="str">
            <v>https://antoine.corp.waycom.net/#/link/WO-SLSAM</v>
          </cell>
          <cell r="AB360" t="str">
            <v>1.0000</v>
          </cell>
          <cell r="AC360" t="str">
            <v>lkowal</v>
          </cell>
          <cell r="AD360" t="str">
            <v>30/09/2021</v>
          </cell>
          <cell r="AE360" t="str">
            <v>30/09/2021</v>
          </cell>
          <cell r="AF360"/>
          <cell r="AG360" t="str">
            <v>P-PQTIM</v>
          </cell>
          <cell r="AH360" t="str">
            <v>Recette de lien livré</v>
          </cell>
          <cell r="AI360" t="str">
            <v>manual</v>
          </cell>
          <cell r="AJ360" t="str">
            <v>new</v>
          </cell>
          <cell r="AK360"/>
          <cell r="AL360"/>
          <cell r="AM360"/>
          <cell r="AN360"/>
          <cell r="AO360"/>
        </row>
        <row r="361">
          <cell r="A361" t="str">
            <v>WOI-DNLFH</v>
          </cell>
          <cell r="B361" t="str">
            <v>Lien Telecom ADSL France dégroupage total</v>
          </cell>
          <cell r="C361"/>
          <cell r="D361" t="str">
            <v>lboignet</v>
          </cell>
          <cell r="E361" t="str">
            <v>https://antoine.corp.waycom.net/#/link/WOI-DNLFH</v>
          </cell>
          <cell r="F361" t="str">
            <v>C-EVTCN</v>
          </cell>
          <cell r="G361" t="str">
            <v>oka0138</v>
          </cell>
          <cell r="H361" t="str">
            <v>OKAIDI</v>
          </cell>
          <cell r="I361" t="str">
            <v>Cours du Danube</v>
          </cell>
          <cell r="J361" t="str">
            <v>SERRIS</v>
          </cell>
          <cell r="K361" t="str">
            <v>77700</v>
          </cell>
          <cell r="L361" t="str">
            <v>FR</v>
          </cell>
          <cell r="M361" t="str">
            <v>https://antoine.corp.waycom.net/#/link/C-EVTCN</v>
          </cell>
          <cell r="N361" t="str">
            <v>C-BDFXA</v>
          </cell>
          <cell r="O361" t="str">
            <v>IDK Group</v>
          </cell>
          <cell r="P361" t="str">
            <v>DE037249</v>
          </cell>
          <cell r="Q361" t="str">
            <v>CO-EMDGO</v>
          </cell>
          <cell r="R361" t="str">
            <v>in-progress</v>
          </cell>
          <cell r="S361" t="str">
            <v>https://antoine.corp.waycom.net/#/link/CO-EMDGO</v>
          </cell>
          <cell r="T361" t="str">
            <v>IDKIDS 2021</v>
          </cell>
          <cell r="U361" t="str">
            <v>tsalmon</v>
          </cell>
          <cell r="V361"/>
          <cell r="W361"/>
          <cell r="X361" t="str">
            <v>WO-FNPVG</v>
          </cell>
          <cell r="Y361" t="str">
            <v>Lien Telecom ADSL - France - Lien Telecom ADSL France dégroupage total</v>
          </cell>
          <cell r="Z361" t="str">
            <v>new</v>
          </cell>
          <cell r="AA361" t="str">
            <v>https://antoine.corp.waycom.net/#/link/WO-FNPVG</v>
          </cell>
          <cell r="AB361" t="str">
            <v>1.0000</v>
          </cell>
          <cell r="AC361" t="str">
            <v>lkowal</v>
          </cell>
          <cell r="AD361" t="str">
            <v>30/09/2021</v>
          </cell>
          <cell r="AE361" t="str">
            <v>06/10/2021</v>
          </cell>
          <cell r="AF361"/>
          <cell r="AG361" t="str">
            <v>P-LINKS</v>
          </cell>
          <cell r="AH361" t="str">
            <v>Lien opérateur nu</v>
          </cell>
          <cell r="AI361" t="str">
            <v>automatic</v>
          </cell>
          <cell r="AJ361" t="str">
            <v>new</v>
          </cell>
          <cell r="AK361" t="str">
            <v>12/10/2021 23:59:59</v>
          </cell>
          <cell r="AL361"/>
          <cell r="AM361"/>
          <cell r="AN361"/>
          <cell r="AO361"/>
        </row>
        <row r="362">
          <cell r="A362" t="str">
            <v>WOI-DVFXR</v>
          </cell>
          <cell r="B362" t="str">
            <v>Lien Telecom ADSL - France - Lien Telecom ADSL France dégroupage total</v>
          </cell>
          <cell r="C362"/>
          <cell r="D362"/>
          <cell r="E362" t="str">
            <v>https://antoine.corp.waycom.net/#/link/WOI-DVFXR</v>
          </cell>
          <cell r="F362" t="str">
            <v>C-EVTCN</v>
          </cell>
          <cell r="G362" t="str">
            <v>oka0138</v>
          </cell>
          <cell r="H362" t="str">
            <v>OKAIDI</v>
          </cell>
          <cell r="I362" t="str">
            <v>Cours du Danube</v>
          </cell>
          <cell r="J362" t="str">
            <v>SERRIS</v>
          </cell>
          <cell r="K362" t="str">
            <v>77700</v>
          </cell>
          <cell r="L362" t="str">
            <v>FR</v>
          </cell>
          <cell r="M362" t="str">
            <v>https://antoine.corp.waycom.net/#/link/C-EVTCN</v>
          </cell>
          <cell r="N362" t="str">
            <v>C-BDFXA</v>
          </cell>
          <cell r="O362" t="str">
            <v>IDK Group</v>
          </cell>
          <cell r="P362" t="str">
            <v>DE037249</v>
          </cell>
          <cell r="Q362" t="str">
            <v>CO-EMDGO</v>
          </cell>
          <cell r="R362" t="str">
            <v>in-progress</v>
          </cell>
          <cell r="S362" t="str">
            <v>https://antoine.corp.waycom.net/#/link/CO-EMDGO</v>
          </cell>
          <cell r="T362" t="str">
            <v>IDKIDS 2021</v>
          </cell>
          <cell r="U362" t="str">
            <v>tsalmon</v>
          </cell>
          <cell r="V362"/>
          <cell r="W362"/>
          <cell r="X362" t="str">
            <v>WO-FNPVG</v>
          </cell>
          <cell r="Y362" t="str">
            <v>Lien Telecom ADSL - France - Lien Telecom ADSL France dégroupage total</v>
          </cell>
          <cell r="Z362" t="str">
            <v>new</v>
          </cell>
          <cell r="AA362" t="str">
            <v>https://antoine.corp.waycom.net/#/link/WO-FNPVG</v>
          </cell>
          <cell r="AB362" t="str">
            <v>1.0000</v>
          </cell>
          <cell r="AC362" t="str">
            <v>lkowal</v>
          </cell>
          <cell r="AD362" t="str">
            <v>30/09/2021</v>
          </cell>
          <cell r="AE362" t="str">
            <v>30/09/2021</v>
          </cell>
          <cell r="AF362"/>
          <cell r="AG362" t="str">
            <v>P-PQTIM</v>
          </cell>
          <cell r="AH362" t="str">
            <v>Recette de lien livré</v>
          </cell>
          <cell r="AI362" t="str">
            <v>manual</v>
          </cell>
          <cell r="AJ362" t="str">
            <v>new</v>
          </cell>
          <cell r="AK362"/>
          <cell r="AL362"/>
          <cell r="AM362"/>
          <cell r="AN362"/>
          <cell r="AO362"/>
        </row>
        <row r="363">
          <cell r="A363" t="str">
            <v>WOI-VVOJQ</v>
          </cell>
          <cell r="B363" t="str">
            <v>Lien Telecom ADSL France dégroupage total</v>
          </cell>
          <cell r="C363"/>
          <cell r="D363" t="str">
            <v>adecouture</v>
          </cell>
          <cell r="E363" t="str">
            <v>https://antoine.corp.waycom.net/#/link/WOI-VVOJQ</v>
          </cell>
          <cell r="F363" t="str">
            <v>C-TDRQA</v>
          </cell>
          <cell r="G363" t="str">
            <v>oka0134</v>
          </cell>
          <cell r="H363" t="str">
            <v>OKAIDI</v>
          </cell>
          <cell r="I363" t="str">
            <v>Boulevard André Citroën
Centre commercial PARINOR Le Haut de Galy</v>
          </cell>
          <cell r="J363" t="str">
            <v>AULNAY SOUS BOIS</v>
          </cell>
          <cell r="K363" t="str">
            <v>93600</v>
          </cell>
          <cell r="L363" t="str">
            <v>FR</v>
          </cell>
          <cell r="M363" t="str">
            <v>https://antoine.corp.waycom.net/#/link/C-TDRQA</v>
          </cell>
          <cell r="N363" t="str">
            <v>C-BDFXA</v>
          </cell>
          <cell r="O363" t="str">
            <v>IDK Group</v>
          </cell>
          <cell r="P363" t="str">
            <v>DE037249</v>
          </cell>
          <cell r="Q363" t="str">
            <v>CO-EMDGO</v>
          </cell>
          <cell r="R363" t="str">
            <v>in-progress</v>
          </cell>
          <cell r="S363" t="str">
            <v>https://antoine.corp.waycom.net/#/link/CO-EMDGO</v>
          </cell>
          <cell r="T363" t="str">
            <v>IDKIDS 2021</v>
          </cell>
          <cell r="U363" t="str">
            <v>tsalmon</v>
          </cell>
          <cell r="V363"/>
          <cell r="W363"/>
          <cell r="X363" t="str">
            <v>WO-UYZUC</v>
          </cell>
          <cell r="Y363" t="str">
            <v>Lien Telecom ADSL - France - Lien Telecom ADSL France dégroupage total</v>
          </cell>
          <cell r="Z363" t="str">
            <v>new</v>
          </cell>
          <cell r="AA363" t="str">
            <v>https://antoine.corp.waycom.net/#/link/WO-UYZUC</v>
          </cell>
          <cell r="AB363" t="str">
            <v>1.0000</v>
          </cell>
          <cell r="AC363" t="str">
            <v>lkowal</v>
          </cell>
          <cell r="AD363" t="str">
            <v>30/09/2021</v>
          </cell>
          <cell r="AE363" t="str">
            <v>06/10/2021</v>
          </cell>
          <cell r="AF363"/>
          <cell r="AG363" t="str">
            <v>P-LINKS</v>
          </cell>
          <cell r="AH363" t="str">
            <v>Lien opérateur nu</v>
          </cell>
          <cell r="AI363" t="str">
            <v>automatic</v>
          </cell>
          <cell r="AJ363" t="str">
            <v>new</v>
          </cell>
          <cell r="AK363" t="str">
            <v>12/10/2021 23:59:59</v>
          </cell>
          <cell r="AL363"/>
          <cell r="AM363"/>
          <cell r="AN363"/>
          <cell r="AO363"/>
        </row>
        <row r="364">
          <cell r="A364" t="str">
            <v>WOI-HFXMQ</v>
          </cell>
          <cell r="B364" t="str">
            <v>Lien Telecom ADSL - France - Lien Telecom ADSL France dégroupage total</v>
          </cell>
          <cell r="C364"/>
          <cell r="D364"/>
          <cell r="E364" t="str">
            <v>https://antoine.corp.waycom.net/#/link/WOI-HFXMQ</v>
          </cell>
          <cell r="F364" t="str">
            <v>C-TDRQA</v>
          </cell>
          <cell r="G364" t="str">
            <v>oka0134</v>
          </cell>
          <cell r="H364" t="str">
            <v>OKAIDI</v>
          </cell>
          <cell r="I364" t="str">
            <v>Boulevard André Citroën
Centre commercial PARINOR Le Haut de Galy</v>
          </cell>
          <cell r="J364" t="str">
            <v>AULNAY SOUS BOIS</v>
          </cell>
          <cell r="K364" t="str">
            <v>93600</v>
          </cell>
          <cell r="L364" t="str">
            <v>FR</v>
          </cell>
          <cell r="M364" t="str">
            <v>https://antoine.corp.waycom.net/#/link/C-TDRQA</v>
          </cell>
          <cell r="N364" t="str">
            <v>C-BDFXA</v>
          </cell>
          <cell r="O364" t="str">
            <v>IDK Group</v>
          </cell>
          <cell r="P364" t="str">
            <v>DE037249</v>
          </cell>
          <cell r="Q364" t="str">
            <v>CO-EMDGO</v>
          </cell>
          <cell r="R364" t="str">
            <v>in-progress</v>
          </cell>
          <cell r="S364" t="str">
            <v>https://antoine.corp.waycom.net/#/link/CO-EMDGO</v>
          </cell>
          <cell r="T364" t="str">
            <v>IDKIDS 2021</v>
          </cell>
          <cell r="U364" t="str">
            <v>tsalmon</v>
          </cell>
          <cell r="V364"/>
          <cell r="W364"/>
          <cell r="X364" t="str">
            <v>WO-UYZUC</v>
          </cell>
          <cell r="Y364" t="str">
            <v>Lien Telecom ADSL - France - Lien Telecom ADSL France dégroupage total</v>
          </cell>
          <cell r="Z364" t="str">
            <v>new</v>
          </cell>
          <cell r="AA364" t="str">
            <v>https://antoine.corp.waycom.net/#/link/WO-UYZUC</v>
          </cell>
          <cell r="AB364" t="str">
            <v>1.0000</v>
          </cell>
          <cell r="AC364" t="str">
            <v>lkowal</v>
          </cell>
          <cell r="AD364" t="str">
            <v>30/09/2021</v>
          </cell>
          <cell r="AE364" t="str">
            <v>30/09/2021</v>
          </cell>
          <cell r="AF364"/>
          <cell r="AG364" t="str">
            <v>P-PQTIM</v>
          </cell>
          <cell r="AH364" t="str">
            <v>Recette de lien livré</v>
          </cell>
          <cell r="AI364" t="str">
            <v>manual</v>
          </cell>
          <cell r="AJ364" t="str">
            <v>new</v>
          </cell>
          <cell r="AK364"/>
          <cell r="AL364"/>
          <cell r="AM364"/>
          <cell r="AN364"/>
          <cell r="AO364"/>
        </row>
        <row r="365">
          <cell r="A365" t="str">
            <v>WOI-IJWKZ</v>
          </cell>
          <cell r="B365" t="str">
            <v>Lien Telecom ADSL France dégroupage total</v>
          </cell>
          <cell r="C365"/>
          <cell r="D365" t="str">
            <v>adecouture</v>
          </cell>
          <cell r="E365" t="str">
            <v>https://antoine.corp.waycom.net/#/link/WOI-IJWKZ</v>
          </cell>
          <cell r="F365" t="str">
            <v>C-OXHXN</v>
          </cell>
          <cell r="G365" t="str">
            <v>oka0124</v>
          </cell>
          <cell r="H365" t="str">
            <v>OKAIDI</v>
          </cell>
          <cell r="I365" t="str">
            <v>Chemin de Vimeney
C.Cial Aushopping</v>
          </cell>
          <cell r="J365" t="str">
            <v>BOULIAC</v>
          </cell>
          <cell r="K365" t="str">
            <v>33270</v>
          </cell>
          <cell r="L365" t="str">
            <v>FR</v>
          </cell>
          <cell r="M365" t="str">
            <v>https://antoine.corp.waycom.net/#/link/C-OXHXN</v>
          </cell>
          <cell r="N365" t="str">
            <v>C-BDFXA</v>
          </cell>
          <cell r="O365" t="str">
            <v>IDK Group</v>
          </cell>
          <cell r="P365" t="str">
            <v>DE037249</v>
          </cell>
          <cell r="Q365" t="str">
            <v>CO-EMDGO</v>
          </cell>
          <cell r="R365" t="str">
            <v>in-progress</v>
          </cell>
          <cell r="S365" t="str">
            <v>https://antoine.corp.waycom.net/#/link/CO-EMDGO</v>
          </cell>
          <cell r="T365" t="str">
            <v>IDKIDS 2021</v>
          </cell>
          <cell r="U365" t="str">
            <v>tsalmon</v>
          </cell>
          <cell r="V365"/>
          <cell r="W365"/>
          <cell r="X365" t="str">
            <v>WO-CRJGL</v>
          </cell>
          <cell r="Y365" t="str">
            <v>Lien Telecom ADSL - France - Lien Telecom ADSL France dégroupage total</v>
          </cell>
          <cell r="Z365" t="str">
            <v>new</v>
          </cell>
          <cell r="AA365" t="str">
            <v>https://antoine.corp.waycom.net/#/link/WO-CRJGL</v>
          </cell>
          <cell r="AB365" t="str">
            <v>1.0000</v>
          </cell>
          <cell r="AC365" t="str">
            <v>lkowal</v>
          </cell>
          <cell r="AD365" t="str">
            <v>30/09/2021</v>
          </cell>
          <cell r="AE365" t="str">
            <v>06/10/2021</v>
          </cell>
          <cell r="AF365"/>
          <cell r="AG365" t="str">
            <v>P-LINKS</v>
          </cell>
          <cell r="AH365" t="str">
            <v>Lien opérateur nu</v>
          </cell>
          <cell r="AI365" t="str">
            <v>automatic</v>
          </cell>
          <cell r="AJ365" t="str">
            <v>new</v>
          </cell>
          <cell r="AK365" t="str">
            <v>12/10/2021 23:59:59</v>
          </cell>
          <cell r="AL365"/>
          <cell r="AM365"/>
          <cell r="AN365"/>
          <cell r="AO365"/>
        </row>
        <row r="366">
          <cell r="A366" t="str">
            <v>WOI-WKHPB</v>
          </cell>
          <cell r="B366" t="str">
            <v>Lien Telecom ADSL - France - Lien Telecom ADSL France dégroupage total</v>
          </cell>
          <cell r="C366"/>
          <cell r="D366"/>
          <cell r="E366" t="str">
            <v>https://antoine.corp.waycom.net/#/link/WOI-WKHPB</v>
          </cell>
          <cell r="F366" t="str">
            <v>C-OXHXN</v>
          </cell>
          <cell r="G366" t="str">
            <v>oka0124</v>
          </cell>
          <cell r="H366" t="str">
            <v>OKAIDI</v>
          </cell>
          <cell r="I366" t="str">
            <v>Chemin de Vimeney
C.Cial Aushopping</v>
          </cell>
          <cell r="J366" t="str">
            <v>BOULIAC</v>
          </cell>
          <cell r="K366" t="str">
            <v>33270</v>
          </cell>
          <cell r="L366" t="str">
            <v>FR</v>
          </cell>
          <cell r="M366" t="str">
            <v>https://antoine.corp.waycom.net/#/link/C-OXHXN</v>
          </cell>
          <cell r="N366" t="str">
            <v>C-BDFXA</v>
          </cell>
          <cell r="O366" t="str">
            <v>IDK Group</v>
          </cell>
          <cell r="P366" t="str">
            <v>DE037249</v>
          </cell>
          <cell r="Q366" t="str">
            <v>CO-EMDGO</v>
          </cell>
          <cell r="R366" t="str">
            <v>in-progress</v>
          </cell>
          <cell r="S366" t="str">
            <v>https://antoine.corp.waycom.net/#/link/CO-EMDGO</v>
          </cell>
          <cell r="T366" t="str">
            <v>IDKIDS 2021</v>
          </cell>
          <cell r="U366" t="str">
            <v>tsalmon</v>
          </cell>
          <cell r="V366"/>
          <cell r="W366"/>
          <cell r="X366" t="str">
            <v>WO-CRJGL</v>
          </cell>
          <cell r="Y366" t="str">
            <v>Lien Telecom ADSL - France - Lien Telecom ADSL France dégroupage total</v>
          </cell>
          <cell r="Z366" t="str">
            <v>new</v>
          </cell>
          <cell r="AA366" t="str">
            <v>https://antoine.corp.waycom.net/#/link/WO-CRJGL</v>
          </cell>
          <cell r="AB366" t="str">
            <v>1.0000</v>
          </cell>
          <cell r="AC366" t="str">
            <v>lkowal</v>
          </cell>
          <cell r="AD366" t="str">
            <v>30/09/2021</v>
          </cell>
          <cell r="AE366" t="str">
            <v>04/10/2021</v>
          </cell>
          <cell r="AF366"/>
          <cell r="AG366" t="str">
            <v>P-PQTIM</v>
          </cell>
          <cell r="AH366" t="str">
            <v>Recette de lien livré</v>
          </cell>
          <cell r="AI366" t="str">
            <v>manual</v>
          </cell>
          <cell r="AJ366" t="str">
            <v>new</v>
          </cell>
          <cell r="AK366"/>
          <cell r="AL366"/>
          <cell r="AM366"/>
          <cell r="AN366"/>
          <cell r="AO366"/>
        </row>
        <row r="367">
          <cell r="A367" t="str">
            <v>WOI-WVQSZ</v>
          </cell>
          <cell r="B367" t="str">
            <v>Lien Telecom ADSL France dégroupage total</v>
          </cell>
          <cell r="C367"/>
          <cell r="D367" t="str">
            <v>adecouture</v>
          </cell>
          <cell r="E367" t="str">
            <v>https://antoine.corp.waycom.net/#/link/WOI-WVQSZ</v>
          </cell>
          <cell r="F367" t="str">
            <v>C-XUHEA</v>
          </cell>
          <cell r="G367" t="str">
            <v>oka0118</v>
          </cell>
          <cell r="H367" t="str">
            <v>OKAIDI</v>
          </cell>
          <cell r="I367" t="str">
            <v>Avenue de Verdun
C.Cial CARREFOUR  Chalon Sud Rn 73</v>
          </cell>
          <cell r="J367" t="str">
            <v>CHALON SUR SAONE</v>
          </cell>
          <cell r="K367" t="str">
            <v>71100</v>
          </cell>
          <cell r="L367" t="str">
            <v>FR</v>
          </cell>
          <cell r="M367" t="str">
            <v>https://antoine.corp.waycom.net/#/link/C-XUHEA</v>
          </cell>
          <cell r="N367" t="str">
            <v>C-BDFXA</v>
          </cell>
          <cell r="O367" t="str">
            <v>IDK Group</v>
          </cell>
          <cell r="P367" t="str">
            <v>DE037249</v>
          </cell>
          <cell r="Q367" t="str">
            <v>CO-EMDGO</v>
          </cell>
          <cell r="R367" t="str">
            <v>in-progress</v>
          </cell>
          <cell r="S367" t="str">
            <v>https://antoine.corp.waycom.net/#/link/CO-EMDGO</v>
          </cell>
          <cell r="T367" t="str">
            <v>IDKIDS 2021</v>
          </cell>
          <cell r="U367" t="str">
            <v>tsalmon</v>
          </cell>
          <cell r="V367"/>
          <cell r="W367"/>
          <cell r="X367" t="str">
            <v>WO-PGOOA</v>
          </cell>
          <cell r="Y367" t="str">
            <v>Lien Telecom ADSL - France - Lien Telecom ADSL France dégroupage total</v>
          </cell>
          <cell r="Z367" t="str">
            <v>new</v>
          </cell>
          <cell r="AA367" t="str">
            <v>https://antoine.corp.waycom.net/#/link/WO-PGOOA</v>
          </cell>
          <cell r="AB367" t="str">
            <v>1.0000</v>
          </cell>
          <cell r="AC367" t="str">
            <v>lkowal</v>
          </cell>
          <cell r="AD367" t="str">
            <v>30/09/2021</v>
          </cell>
          <cell r="AE367" t="str">
            <v>06/10/2021</v>
          </cell>
          <cell r="AF367"/>
          <cell r="AG367" t="str">
            <v>P-LINKS</v>
          </cell>
          <cell r="AH367" t="str">
            <v>Lien opérateur nu</v>
          </cell>
          <cell r="AI367" t="str">
            <v>automatic</v>
          </cell>
          <cell r="AJ367" t="str">
            <v>new</v>
          </cell>
          <cell r="AK367" t="str">
            <v>12/10/2021 23:59:59</v>
          </cell>
          <cell r="AL367"/>
          <cell r="AM367"/>
          <cell r="AN367"/>
          <cell r="AO367"/>
        </row>
        <row r="368">
          <cell r="A368" t="str">
            <v>WOI-PKHOT</v>
          </cell>
          <cell r="B368" t="str">
            <v>Lien Telecom ADSL - France - Lien Telecom ADSL France dégroupage total</v>
          </cell>
          <cell r="C368"/>
          <cell r="D368"/>
          <cell r="E368" t="str">
            <v>https://antoine.corp.waycom.net/#/link/WOI-PKHOT</v>
          </cell>
          <cell r="F368" t="str">
            <v>C-XUHEA</v>
          </cell>
          <cell r="G368" t="str">
            <v>oka0118</v>
          </cell>
          <cell r="H368" t="str">
            <v>OKAIDI</v>
          </cell>
          <cell r="I368" t="str">
            <v>Avenue de Verdun
C.Cial CARREFOUR  Chalon Sud Rn 73</v>
          </cell>
          <cell r="J368" t="str">
            <v>CHALON SUR SAONE</v>
          </cell>
          <cell r="K368" t="str">
            <v>71100</v>
          </cell>
          <cell r="L368" t="str">
            <v>FR</v>
          </cell>
          <cell r="M368" t="str">
            <v>https://antoine.corp.waycom.net/#/link/C-XUHEA</v>
          </cell>
          <cell r="N368" t="str">
            <v>C-BDFXA</v>
          </cell>
          <cell r="O368" t="str">
            <v>IDK Group</v>
          </cell>
          <cell r="P368" t="str">
            <v>DE037249</v>
          </cell>
          <cell r="Q368" t="str">
            <v>CO-EMDGO</v>
          </cell>
          <cell r="R368" t="str">
            <v>in-progress</v>
          </cell>
          <cell r="S368" t="str">
            <v>https://antoine.corp.waycom.net/#/link/CO-EMDGO</v>
          </cell>
          <cell r="T368" t="str">
            <v>IDKIDS 2021</v>
          </cell>
          <cell r="U368" t="str">
            <v>tsalmon</v>
          </cell>
          <cell r="V368"/>
          <cell r="W368"/>
          <cell r="X368" t="str">
            <v>WO-PGOOA</v>
          </cell>
          <cell r="Y368" t="str">
            <v>Lien Telecom ADSL - France - Lien Telecom ADSL France dégroupage total</v>
          </cell>
          <cell r="Z368" t="str">
            <v>new</v>
          </cell>
          <cell r="AA368" t="str">
            <v>https://antoine.corp.waycom.net/#/link/WO-PGOOA</v>
          </cell>
          <cell r="AB368" t="str">
            <v>1.0000</v>
          </cell>
          <cell r="AC368" t="str">
            <v>lkowal</v>
          </cell>
          <cell r="AD368" t="str">
            <v>30/09/2021</v>
          </cell>
          <cell r="AE368" t="str">
            <v>30/09/2021</v>
          </cell>
          <cell r="AF368"/>
          <cell r="AG368" t="str">
            <v>P-PQTIM</v>
          </cell>
          <cell r="AH368" t="str">
            <v>Recette de lien livré</v>
          </cell>
          <cell r="AI368" t="str">
            <v>manual</v>
          </cell>
          <cell r="AJ368" t="str">
            <v>new</v>
          </cell>
          <cell r="AK368"/>
          <cell r="AL368"/>
          <cell r="AM368"/>
          <cell r="AN368"/>
          <cell r="AO368"/>
        </row>
        <row r="369">
          <cell r="A369" t="str">
            <v>WOI-HUVVD</v>
          </cell>
          <cell r="B369" t="str">
            <v>Lien Telecom ADSL France dégroupage total</v>
          </cell>
          <cell r="C369"/>
          <cell r="D369" t="str">
            <v>adecouture</v>
          </cell>
          <cell r="E369" t="str">
            <v>https://antoine.corp.waycom.net/#/link/WOI-HUVVD</v>
          </cell>
          <cell r="F369" t="str">
            <v>C-OTLRX</v>
          </cell>
          <cell r="G369" t="str">
            <v>oka0109</v>
          </cell>
          <cell r="H369" t="str">
            <v>OKAIDI</v>
          </cell>
          <cell r="I369" t="str">
            <v>22 Rue Casimir Périer
C.Cial Espace Coty</v>
          </cell>
          <cell r="J369" t="str">
            <v>LE HAVRE</v>
          </cell>
          <cell r="K369" t="str">
            <v>76600</v>
          </cell>
          <cell r="L369" t="str">
            <v>FR</v>
          </cell>
          <cell r="M369" t="str">
            <v>https://antoine.corp.waycom.net/#/link/C-OTLRX</v>
          </cell>
          <cell r="N369" t="str">
            <v>C-BDFXA</v>
          </cell>
          <cell r="O369" t="str">
            <v>IDK Group</v>
          </cell>
          <cell r="P369" t="str">
            <v>DE037249</v>
          </cell>
          <cell r="Q369" t="str">
            <v>CO-EMDGO</v>
          </cell>
          <cell r="R369" t="str">
            <v>in-progress</v>
          </cell>
          <cell r="S369" t="str">
            <v>https://antoine.corp.waycom.net/#/link/CO-EMDGO</v>
          </cell>
          <cell r="T369" t="str">
            <v>IDKIDS 2021</v>
          </cell>
          <cell r="U369" t="str">
            <v>tsalmon</v>
          </cell>
          <cell r="V369"/>
          <cell r="W369"/>
          <cell r="X369" t="str">
            <v>WO-IYRUL</v>
          </cell>
          <cell r="Y369" t="str">
            <v>Lien Telecom ADSL - France - Lien Telecom ADSL France dégroupage total</v>
          </cell>
          <cell r="Z369" t="str">
            <v>new</v>
          </cell>
          <cell r="AA369" t="str">
            <v>https://antoine.corp.waycom.net/#/link/WO-IYRUL</v>
          </cell>
          <cell r="AB369" t="str">
            <v>1.0000</v>
          </cell>
          <cell r="AC369" t="str">
            <v>lkowal</v>
          </cell>
          <cell r="AD369" t="str">
            <v>30/09/2021</v>
          </cell>
          <cell r="AE369" t="str">
            <v>06/10/2021</v>
          </cell>
          <cell r="AF369" t="str">
            <v>MARTEL</v>
          </cell>
          <cell r="AG369" t="str">
            <v>P-LINKS</v>
          </cell>
          <cell r="AH369" t="str">
            <v>Lien opérateur nu</v>
          </cell>
          <cell r="AI369" t="str">
            <v>automatic</v>
          </cell>
          <cell r="AJ369" t="str">
            <v>new</v>
          </cell>
          <cell r="AK369" t="str">
            <v>12/10/2021 23:59:59</v>
          </cell>
          <cell r="AL369"/>
          <cell r="AM369"/>
          <cell r="AN369"/>
          <cell r="AO369"/>
        </row>
        <row r="370">
          <cell r="A370" t="str">
            <v>WOI-UBRGV</v>
          </cell>
          <cell r="B370" t="str">
            <v>Lien Telecom ADSL - France - Lien Telecom ADSL France dégroupage total</v>
          </cell>
          <cell r="C370"/>
          <cell r="D370"/>
          <cell r="E370" t="str">
            <v>https://antoine.corp.waycom.net/#/link/WOI-UBRGV</v>
          </cell>
          <cell r="F370" t="str">
            <v>C-OTLRX</v>
          </cell>
          <cell r="G370" t="str">
            <v>oka0109</v>
          </cell>
          <cell r="H370" t="str">
            <v>OKAIDI</v>
          </cell>
          <cell r="I370" t="str">
            <v>22 Rue Casimir Périer
C.Cial Espace Coty</v>
          </cell>
          <cell r="J370" t="str">
            <v>LE HAVRE</v>
          </cell>
          <cell r="K370" t="str">
            <v>76600</v>
          </cell>
          <cell r="L370" t="str">
            <v>FR</v>
          </cell>
          <cell r="M370" t="str">
            <v>https://antoine.corp.waycom.net/#/link/C-OTLRX</v>
          </cell>
          <cell r="N370" t="str">
            <v>C-BDFXA</v>
          </cell>
          <cell r="O370" t="str">
            <v>IDK Group</v>
          </cell>
          <cell r="P370" t="str">
            <v>DE037249</v>
          </cell>
          <cell r="Q370" t="str">
            <v>CO-EMDGO</v>
          </cell>
          <cell r="R370" t="str">
            <v>in-progress</v>
          </cell>
          <cell r="S370" t="str">
            <v>https://antoine.corp.waycom.net/#/link/CO-EMDGO</v>
          </cell>
          <cell r="T370" t="str">
            <v>IDKIDS 2021</v>
          </cell>
          <cell r="U370" t="str">
            <v>tsalmon</v>
          </cell>
          <cell r="V370"/>
          <cell r="W370"/>
          <cell r="X370" t="str">
            <v>WO-IYRUL</v>
          </cell>
          <cell r="Y370" t="str">
            <v>Lien Telecom ADSL - France - Lien Telecom ADSL France dégroupage total</v>
          </cell>
          <cell r="Z370" t="str">
            <v>new</v>
          </cell>
          <cell r="AA370" t="str">
            <v>https://antoine.corp.waycom.net/#/link/WO-IYRUL</v>
          </cell>
          <cell r="AB370" t="str">
            <v>1.0000</v>
          </cell>
          <cell r="AC370" t="str">
            <v>lkowal</v>
          </cell>
          <cell r="AD370" t="str">
            <v>30/09/2021</v>
          </cell>
          <cell r="AE370" t="str">
            <v>30/09/2021</v>
          </cell>
          <cell r="AF370" t="str">
            <v>MARTEL</v>
          </cell>
          <cell r="AG370" t="str">
            <v>P-PQTIM</v>
          </cell>
          <cell r="AH370" t="str">
            <v>Recette de lien livré</v>
          </cell>
          <cell r="AI370" t="str">
            <v>manual</v>
          </cell>
          <cell r="AJ370" t="str">
            <v>new</v>
          </cell>
          <cell r="AK370"/>
          <cell r="AL370"/>
          <cell r="AM370"/>
          <cell r="AN370"/>
          <cell r="AO370"/>
        </row>
        <row r="371">
          <cell r="A371" t="str">
            <v>WOI-WTWQR</v>
          </cell>
          <cell r="B371" t="str">
            <v>Lien Telecom ADSL France dégroupage total</v>
          </cell>
          <cell r="C371"/>
          <cell r="D371" t="str">
            <v>adecouture</v>
          </cell>
          <cell r="E371" t="str">
            <v>https://antoine.corp.waycom.net/#/link/WOI-WTWQR</v>
          </cell>
          <cell r="F371" t="str">
            <v>C-FSPOX</v>
          </cell>
          <cell r="G371" t="str">
            <v>oka0086</v>
          </cell>
          <cell r="H371" t="str">
            <v>OKAIDI</v>
          </cell>
          <cell r="I371" t="str">
            <v>10 Chemin Petit
C.Cial Auchan</v>
          </cell>
          <cell r="J371" t="str">
            <v>CALUIRE ET CUIRE</v>
          </cell>
          <cell r="K371" t="str">
            <v>69300</v>
          </cell>
          <cell r="L371" t="str">
            <v>FR</v>
          </cell>
          <cell r="M371" t="str">
            <v>https://antoine.corp.waycom.net/#/link/C-FSPOX</v>
          </cell>
          <cell r="N371" t="str">
            <v>C-BDFXA</v>
          </cell>
          <cell r="O371" t="str">
            <v>IDK Group</v>
          </cell>
          <cell r="P371" t="str">
            <v>DE037249</v>
          </cell>
          <cell r="Q371" t="str">
            <v>CO-EMDGO</v>
          </cell>
          <cell r="R371" t="str">
            <v>in-progress</v>
          </cell>
          <cell r="S371" t="str">
            <v>https://antoine.corp.waycom.net/#/link/CO-EMDGO</v>
          </cell>
          <cell r="T371" t="str">
            <v>IDKIDS 2021</v>
          </cell>
          <cell r="U371" t="str">
            <v>tsalmon</v>
          </cell>
          <cell r="V371"/>
          <cell r="W371"/>
          <cell r="X371" t="str">
            <v>WO-QPTPS</v>
          </cell>
          <cell r="Y371" t="str">
            <v>Lien Telecom ADSL - France - Lien Telecom ADSL France dégroupage total</v>
          </cell>
          <cell r="Z371" t="str">
            <v>new</v>
          </cell>
          <cell r="AA371" t="str">
            <v>https://antoine.corp.waycom.net/#/link/WO-QPTPS</v>
          </cell>
          <cell r="AB371" t="str">
            <v>1.0000</v>
          </cell>
          <cell r="AC371" t="str">
            <v>lkowal</v>
          </cell>
          <cell r="AD371" t="str">
            <v>30/09/2021</v>
          </cell>
          <cell r="AE371" t="str">
            <v>06/10/2021</v>
          </cell>
          <cell r="AF371"/>
          <cell r="AG371" t="str">
            <v>P-LINKS</v>
          </cell>
          <cell r="AH371" t="str">
            <v>Lien opérateur nu</v>
          </cell>
          <cell r="AI371" t="str">
            <v>automatic</v>
          </cell>
          <cell r="AJ371" t="str">
            <v>new</v>
          </cell>
          <cell r="AK371" t="str">
            <v>11/10/2021 23:59:59</v>
          </cell>
          <cell r="AL371"/>
          <cell r="AM371"/>
          <cell r="AN371"/>
          <cell r="AO371"/>
        </row>
        <row r="372">
          <cell r="A372" t="str">
            <v>WOI-SZQJP</v>
          </cell>
          <cell r="B372" t="str">
            <v>Lien Telecom ADSL - France - Lien Telecom ADSL France dégroupage total</v>
          </cell>
          <cell r="C372"/>
          <cell r="D372"/>
          <cell r="E372" t="str">
            <v>https://antoine.corp.waycom.net/#/link/WOI-SZQJP</v>
          </cell>
          <cell r="F372" t="str">
            <v>C-FSPOX</v>
          </cell>
          <cell r="G372" t="str">
            <v>oka0086</v>
          </cell>
          <cell r="H372" t="str">
            <v>OKAIDI</v>
          </cell>
          <cell r="I372" t="str">
            <v>10 Chemin Petit
C.Cial Auchan</v>
          </cell>
          <cell r="J372" t="str">
            <v>CALUIRE ET CUIRE</v>
          </cell>
          <cell r="K372" t="str">
            <v>69300</v>
          </cell>
          <cell r="L372" t="str">
            <v>FR</v>
          </cell>
          <cell r="M372" t="str">
            <v>https://antoine.corp.waycom.net/#/link/C-FSPOX</v>
          </cell>
          <cell r="N372" t="str">
            <v>C-BDFXA</v>
          </cell>
          <cell r="O372" t="str">
            <v>IDK Group</v>
          </cell>
          <cell r="P372" t="str">
            <v>DE037249</v>
          </cell>
          <cell r="Q372" t="str">
            <v>CO-EMDGO</v>
          </cell>
          <cell r="R372" t="str">
            <v>in-progress</v>
          </cell>
          <cell r="S372" t="str">
            <v>https://antoine.corp.waycom.net/#/link/CO-EMDGO</v>
          </cell>
          <cell r="T372" t="str">
            <v>IDKIDS 2021</v>
          </cell>
          <cell r="U372" t="str">
            <v>tsalmon</v>
          </cell>
          <cell r="V372"/>
          <cell r="W372"/>
          <cell r="X372" t="str">
            <v>WO-QPTPS</v>
          </cell>
          <cell r="Y372" t="str">
            <v>Lien Telecom ADSL - France - Lien Telecom ADSL France dégroupage total</v>
          </cell>
          <cell r="Z372" t="str">
            <v>new</v>
          </cell>
          <cell r="AA372" t="str">
            <v>https://antoine.corp.waycom.net/#/link/WO-QPTPS</v>
          </cell>
          <cell r="AB372" t="str">
            <v>1.0000</v>
          </cell>
          <cell r="AC372" t="str">
            <v>lkowal</v>
          </cell>
          <cell r="AD372" t="str">
            <v>30/09/2021</v>
          </cell>
          <cell r="AE372" t="str">
            <v>30/09/2021</v>
          </cell>
          <cell r="AF372"/>
          <cell r="AG372" t="str">
            <v>P-PQTIM</v>
          </cell>
          <cell r="AH372" t="str">
            <v>Recette de lien livré</v>
          </cell>
          <cell r="AI372" t="str">
            <v>manual</v>
          </cell>
          <cell r="AJ372" t="str">
            <v>new</v>
          </cell>
          <cell r="AK372"/>
          <cell r="AL372"/>
          <cell r="AM372"/>
          <cell r="AN372"/>
          <cell r="AO372"/>
        </row>
        <row r="373">
          <cell r="A373" t="str">
            <v>WOI-GAWWO</v>
          </cell>
          <cell r="B373" t="str">
            <v>Lien Telecom ADSL France dégroupage total</v>
          </cell>
          <cell r="C373"/>
          <cell r="D373" t="str">
            <v>adecouture</v>
          </cell>
          <cell r="E373" t="str">
            <v>https://antoine.corp.waycom.net/#/link/WOI-GAWWO</v>
          </cell>
          <cell r="F373" t="str">
            <v>C-YCZMM</v>
          </cell>
          <cell r="G373" t="str">
            <v>oka0225</v>
          </cell>
          <cell r="H373" t="str">
            <v>OKAIDI</v>
          </cell>
          <cell r="I373" t="str">
            <v>Côte de la Bienvenue
Centre Commercial Carré Sénart</v>
          </cell>
          <cell r="J373" t="str">
            <v>LIEUSAINT</v>
          </cell>
          <cell r="K373" t="str">
            <v>77127</v>
          </cell>
          <cell r="L373" t="str">
            <v>FR</v>
          </cell>
          <cell r="M373" t="str">
            <v>https://antoine.corp.waycom.net/#/link/C-YCZMM</v>
          </cell>
          <cell r="N373" t="str">
            <v>C-BDFXA</v>
          </cell>
          <cell r="O373" t="str">
            <v>IDK Group</v>
          </cell>
          <cell r="P373" t="str">
            <v>DE037249</v>
          </cell>
          <cell r="Q373" t="str">
            <v>CO-EMDGO</v>
          </cell>
          <cell r="R373" t="str">
            <v>in-progress</v>
          </cell>
          <cell r="S373" t="str">
            <v>https://antoine.corp.waycom.net/#/link/CO-EMDGO</v>
          </cell>
          <cell r="T373" t="str">
            <v>IDKIDS 2021</v>
          </cell>
          <cell r="U373" t="str">
            <v>tsalmon</v>
          </cell>
          <cell r="V373"/>
          <cell r="W373"/>
          <cell r="X373" t="str">
            <v>WO-JBQRV</v>
          </cell>
          <cell r="Y373" t="str">
            <v>Lien Telecom ADSL - France - Lien Telecom ADSL France dégroupage total</v>
          </cell>
          <cell r="Z373" t="str">
            <v>new</v>
          </cell>
          <cell r="AA373" t="str">
            <v>https://antoine.corp.waycom.net/#/link/WO-JBQRV</v>
          </cell>
          <cell r="AB373" t="str">
            <v>1.0000</v>
          </cell>
          <cell r="AC373" t="str">
            <v>lkowal</v>
          </cell>
          <cell r="AD373" t="str">
            <v>30/09/2021</v>
          </cell>
          <cell r="AE373" t="str">
            <v>06/10/2021</v>
          </cell>
          <cell r="AF373"/>
          <cell r="AG373" t="str">
            <v>P-LINKS</v>
          </cell>
          <cell r="AH373" t="str">
            <v>Lien opérateur nu</v>
          </cell>
          <cell r="AI373" t="str">
            <v>automatic</v>
          </cell>
          <cell r="AJ373" t="str">
            <v>new</v>
          </cell>
          <cell r="AK373" t="str">
            <v>14/10/2021 23:59:59</v>
          </cell>
          <cell r="AL373"/>
          <cell r="AM373"/>
          <cell r="AN373"/>
          <cell r="AO373"/>
        </row>
        <row r="374">
          <cell r="A374" t="str">
            <v>WOI-FHIIX</v>
          </cell>
          <cell r="B374" t="str">
            <v>Lien Telecom ADSL - France - Lien Telecom ADSL France dégroupage total</v>
          </cell>
          <cell r="C374"/>
          <cell r="D374"/>
          <cell r="E374" t="str">
            <v>https://antoine.corp.waycom.net/#/link/WOI-FHIIX</v>
          </cell>
          <cell r="F374" t="str">
            <v>C-YCZMM</v>
          </cell>
          <cell r="G374" t="str">
            <v>oka0225</v>
          </cell>
          <cell r="H374" t="str">
            <v>OKAIDI</v>
          </cell>
          <cell r="I374" t="str">
            <v>Côte de la Bienvenue
Centre Commercial Carré Sénart</v>
          </cell>
          <cell r="J374" t="str">
            <v>LIEUSAINT</v>
          </cell>
          <cell r="K374" t="str">
            <v>77127</v>
          </cell>
          <cell r="L374" t="str">
            <v>FR</v>
          </cell>
          <cell r="M374" t="str">
            <v>https://antoine.corp.waycom.net/#/link/C-YCZMM</v>
          </cell>
          <cell r="N374" t="str">
            <v>C-BDFXA</v>
          </cell>
          <cell r="O374" t="str">
            <v>IDK Group</v>
          </cell>
          <cell r="P374" t="str">
            <v>DE037249</v>
          </cell>
          <cell r="Q374" t="str">
            <v>CO-EMDGO</v>
          </cell>
          <cell r="R374" t="str">
            <v>in-progress</v>
          </cell>
          <cell r="S374" t="str">
            <v>https://antoine.corp.waycom.net/#/link/CO-EMDGO</v>
          </cell>
          <cell r="T374" t="str">
            <v>IDKIDS 2021</v>
          </cell>
          <cell r="U374" t="str">
            <v>tsalmon</v>
          </cell>
          <cell r="V374"/>
          <cell r="W374"/>
          <cell r="X374" t="str">
            <v>WO-JBQRV</v>
          </cell>
          <cell r="Y374" t="str">
            <v>Lien Telecom ADSL - France - Lien Telecom ADSL France dégroupage total</v>
          </cell>
          <cell r="Z374" t="str">
            <v>new</v>
          </cell>
          <cell r="AA374" t="str">
            <v>https://antoine.corp.waycom.net/#/link/WO-JBQRV</v>
          </cell>
          <cell r="AB374" t="str">
            <v>1.0000</v>
          </cell>
          <cell r="AC374" t="str">
            <v>lkowal</v>
          </cell>
          <cell r="AD374" t="str">
            <v>30/09/2021</v>
          </cell>
          <cell r="AE374" t="str">
            <v>30/09/2021</v>
          </cell>
          <cell r="AF374"/>
          <cell r="AG374" t="str">
            <v>P-PQTIM</v>
          </cell>
          <cell r="AH374" t="str">
            <v>Recette de lien livré</v>
          </cell>
          <cell r="AI374" t="str">
            <v>manual</v>
          </cell>
          <cell r="AJ374" t="str">
            <v>new</v>
          </cell>
          <cell r="AK374"/>
          <cell r="AL374"/>
          <cell r="AM374"/>
          <cell r="AN374"/>
          <cell r="AO374"/>
        </row>
        <row r="375">
          <cell r="A375" t="str">
            <v>WOI-FOYGC</v>
          </cell>
          <cell r="B375" t="str">
            <v>Lien Telecom ADSL France dégroupage total</v>
          </cell>
          <cell r="C375"/>
          <cell r="D375" t="str">
            <v>lboignet</v>
          </cell>
          <cell r="E375" t="str">
            <v>https://antoine.corp.waycom.net/#/link/WOI-FOYGC</v>
          </cell>
          <cell r="F375" t="str">
            <v>C-WQKXW</v>
          </cell>
          <cell r="G375" t="str">
            <v>oka0173</v>
          </cell>
          <cell r="H375" t="str">
            <v>OKAIDI</v>
          </cell>
          <cell r="I375" t="str">
            <v>Route de Soissons
Centre Commercial Carrefour Reims Tinqueux</v>
          </cell>
          <cell r="J375" t="str">
            <v>TINQUEUX</v>
          </cell>
          <cell r="K375" t="str">
            <v>51430</v>
          </cell>
          <cell r="L375" t="str">
            <v>FR</v>
          </cell>
          <cell r="M375" t="str">
            <v>https://antoine.corp.waycom.net/#/link/C-WQKXW</v>
          </cell>
          <cell r="N375" t="str">
            <v>C-BDFXA</v>
          </cell>
          <cell r="O375" t="str">
            <v>IDK Group</v>
          </cell>
          <cell r="P375" t="str">
            <v>DE037249</v>
          </cell>
          <cell r="Q375" t="str">
            <v>CO-EMDGO</v>
          </cell>
          <cell r="R375" t="str">
            <v>in-progress</v>
          </cell>
          <cell r="S375" t="str">
            <v>https://antoine.corp.waycom.net/#/link/CO-EMDGO</v>
          </cell>
          <cell r="T375" t="str">
            <v>IDKIDS 2021</v>
          </cell>
          <cell r="U375" t="str">
            <v>tsalmon</v>
          </cell>
          <cell r="V375"/>
          <cell r="W375"/>
          <cell r="X375" t="str">
            <v>WO-OWZUI</v>
          </cell>
          <cell r="Y375" t="str">
            <v>Lien Telecom ADSL - France - Lien Telecom ADSL France dégroupage total</v>
          </cell>
          <cell r="Z375" t="str">
            <v>new</v>
          </cell>
          <cell r="AA375" t="str">
            <v>https://antoine.corp.waycom.net/#/link/WO-OWZUI</v>
          </cell>
          <cell r="AB375" t="str">
            <v>1.0000</v>
          </cell>
          <cell r="AC375" t="str">
            <v>lkowal</v>
          </cell>
          <cell r="AD375" t="str">
            <v>30/09/2021</v>
          </cell>
          <cell r="AE375" t="str">
            <v>06/10/2021</v>
          </cell>
          <cell r="AF375"/>
          <cell r="AG375" t="str">
            <v>P-LINKS</v>
          </cell>
          <cell r="AH375" t="str">
            <v>Lien opérateur nu</v>
          </cell>
          <cell r="AI375" t="str">
            <v>automatic</v>
          </cell>
          <cell r="AJ375" t="str">
            <v>new</v>
          </cell>
          <cell r="AK375" t="str">
            <v>14/10/2021 23:59:59</v>
          </cell>
          <cell r="AL375"/>
          <cell r="AM375"/>
          <cell r="AN375"/>
          <cell r="AO375"/>
        </row>
        <row r="376">
          <cell r="A376" t="str">
            <v>WOI-IJQCH</v>
          </cell>
          <cell r="B376" t="str">
            <v>Lien Telecom ADSL - France - Lien Telecom ADSL France dégroupage total</v>
          </cell>
          <cell r="C376"/>
          <cell r="D376"/>
          <cell r="E376" t="str">
            <v>https://antoine.corp.waycom.net/#/link/WOI-IJQCH</v>
          </cell>
          <cell r="F376" t="str">
            <v>C-WQKXW</v>
          </cell>
          <cell r="G376" t="str">
            <v>oka0173</v>
          </cell>
          <cell r="H376" t="str">
            <v>OKAIDI</v>
          </cell>
          <cell r="I376" t="str">
            <v>Route de Soissons
Centre Commercial Carrefour Reims Tinqueux</v>
          </cell>
          <cell r="J376" t="str">
            <v>TINQUEUX</v>
          </cell>
          <cell r="K376" t="str">
            <v>51430</v>
          </cell>
          <cell r="L376" t="str">
            <v>FR</v>
          </cell>
          <cell r="M376" t="str">
            <v>https://antoine.corp.waycom.net/#/link/C-WQKXW</v>
          </cell>
          <cell r="N376" t="str">
            <v>C-BDFXA</v>
          </cell>
          <cell r="O376" t="str">
            <v>IDK Group</v>
          </cell>
          <cell r="P376" t="str">
            <v>DE037249</v>
          </cell>
          <cell r="Q376" t="str">
            <v>CO-EMDGO</v>
          </cell>
          <cell r="R376" t="str">
            <v>in-progress</v>
          </cell>
          <cell r="S376" t="str">
            <v>https://antoine.corp.waycom.net/#/link/CO-EMDGO</v>
          </cell>
          <cell r="T376" t="str">
            <v>IDKIDS 2021</v>
          </cell>
          <cell r="U376" t="str">
            <v>tsalmon</v>
          </cell>
          <cell r="V376"/>
          <cell r="W376"/>
          <cell r="X376" t="str">
            <v>WO-OWZUI</v>
          </cell>
          <cell r="Y376" t="str">
            <v>Lien Telecom ADSL - France - Lien Telecom ADSL France dégroupage total</v>
          </cell>
          <cell r="Z376" t="str">
            <v>new</v>
          </cell>
          <cell r="AA376" t="str">
            <v>https://antoine.corp.waycom.net/#/link/WO-OWZUI</v>
          </cell>
          <cell r="AB376" t="str">
            <v>1.0000</v>
          </cell>
          <cell r="AC376" t="str">
            <v>lkowal</v>
          </cell>
          <cell r="AD376" t="str">
            <v>30/09/2021</v>
          </cell>
          <cell r="AE376" t="str">
            <v>30/09/2021</v>
          </cell>
          <cell r="AF376"/>
          <cell r="AG376" t="str">
            <v>P-PQTIM</v>
          </cell>
          <cell r="AH376" t="str">
            <v>Recette de lien livré</v>
          </cell>
          <cell r="AI376" t="str">
            <v>manual</v>
          </cell>
          <cell r="AJ376" t="str">
            <v>new</v>
          </cell>
          <cell r="AK376"/>
          <cell r="AL376"/>
          <cell r="AM376"/>
          <cell r="AN376"/>
          <cell r="AO376"/>
        </row>
        <row r="377">
          <cell r="A377" t="str">
            <v>WOI-OFSYF</v>
          </cell>
          <cell r="B377" t="str">
            <v>Lien Telecom ADSL France dégroupage total</v>
          </cell>
          <cell r="C377"/>
          <cell r="D377" t="str">
            <v>lboignet</v>
          </cell>
          <cell r="E377" t="str">
            <v>https://antoine.corp.waycom.net/#/link/WOI-OFSYF</v>
          </cell>
          <cell r="F377" t="str">
            <v>C-YTCIL</v>
          </cell>
          <cell r="G377" t="str">
            <v>oka0155</v>
          </cell>
          <cell r="H377" t="str">
            <v>OKAIDI</v>
          </cell>
          <cell r="I377" t="str">
            <v>Avenue du Général de Gaulle
Centre Commercial Leclerc</v>
          </cell>
          <cell r="J377" t="str">
            <v>SAINT PARRES AUX TERTRES</v>
          </cell>
          <cell r="K377" t="str">
            <v>10410</v>
          </cell>
          <cell r="L377" t="str">
            <v>FR</v>
          </cell>
          <cell r="M377" t="str">
            <v>https://antoine.corp.waycom.net/#/link/C-YTCIL</v>
          </cell>
          <cell r="N377" t="str">
            <v>C-BDFXA</v>
          </cell>
          <cell r="O377" t="str">
            <v>IDK Group</v>
          </cell>
          <cell r="P377" t="str">
            <v>DE037249</v>
          </cell>
          <cell r="Q377" t="str">
            <v>CO-EMDGO</v>
          </cell>
          <cell r="R377" t="str">
            <v>in-progress</v>
          </cell>
          <cell r="S377" t="str">
            <v>https://antoine.corp.waycom.net/#/link/CO-EMDGO</v>
          </cell>
          <cell r="T377" t="str">
            <v>IDKIDS 2021</v>
          </cell>
          <cell r="U377" t="str">
            <v>tsalmon</v>
          </cell>
          <cell r="V377"/>
          <cell r="W377"/>
          <cell r="X377" t="str">
            <v>WO-BXSWD</v>
          </cell>
          <cell r="Y377" t="str">
            <v>Lien Telecom ADSL - France - Lien Telecom ADSL France dégroupage total</v>
          </cell>
          <cell r="Z377" t="str">
            <v>new</v>
          </cell>
          <cell r="AA377" t="str">
            <v>https://antoine.corp.waycom.net/#/link/WO-BXSWD</v>
          </cell>
          <cell r="AB377" t="str">
            <v>1.0000</v>
          </cell>
          <cell r="AC377" t="str">
            <v>lkowal</v>
          </cell>
          <cell r="AD377" t="str">
            <v>30/09/2021</v>
          </cell>
          <cell r="AE377" t="str">
            <v>06/10/2021</v>
          </cell>
          <cell r="AF377" t="str">
            <v>.</v>
          </cell>
          <cell r="AG377" t="str">
            <v>P-LINKS</v>
          </cell>
          <cell r="AH377" t="str">
            <v>Lien opérateur nu</v>
          </cell>
          <cell r="AI377" t="str">
            <v>automatic</v>
          </cell>
          <cell r="AJ377" t="str">
            <v>new</v>
          </cell>
          <cell r="AK377" t="str">
            <v>14/10/2021 23:59:59</v>
          </cell>
          <cell r="AL377"/>
          <cell r="AM377"/>
          <cell r="AN377"/>
          <cell r="AO377"/>
        </row>
        <row r="378">
          <cell r="A378" t="str">
            <v>WOI-VLWHX</v>
          </cell>
          <cell r="B378" t="str">
            <v>Lien Telecom ADSL - France - Lien Telecom ADSL France dégroupage total</v>
          </cell>
          <cell r="C378"/>
          <cell r="D378"/>
          <cell r="E378" t="str">
            <v>https://antoine.corp.waycom.net/#/link/WOI-VLWHX</v>
          </cell>
          <cell r="F378" t="str">
            <v>C-YTCIL</v>
          </cell>
          <cell r="G378" t="str">
            <v>oka0155</v>
          </cell>
          <cell r="H378" t="str">
            <v>OKAIDI</v>
          </cell>
          <cell r="I378" t="str">
            <v>Avenue du Général de Gaulle
Centre Commercial Leclerc</v>
          </cell>
          <cell r="J378" t="str">
            <v>SAINT PARRES AUX TERTRES</v>
          </cell>
          <cell r="K378" t="str">
            <v>10410</v>
          </cell>
          <cell r="L378" t="str">
            <v>FR</v>
          </cell>
          <cell r="M378" t="str">
            <v>https://antoine.corp.waycom.net/#/link/C-YTCIL</v>
          </cell>
          <cell r="N378" t="str">
            <v>C-BDFXA</v>
          </cell>
          <cell r="O378" t="str">
            <v>IDK Group</v>
          </cell>
          <cell r="P378" t="str">
            <v>DE037249</v>
          </cell>
          <cell r="Q378" t="str">
            <v>CO-EMDGO</v>
          </cell>
          <cell r="R378" t="str">
            <v>in-progress</v>
          </cell>
          <cell r="S378" t="str">
            <v>https://antoine.corp.waycom.net/#/link/CO-EMDGO</v>
          </cell>
          <cell r="T378" t="str">
            <v>IDKIDS 2021</v>
          </cell>
          <cell r="U378" t="str">
            <v>tsalmon</v>
          </cell>
          <cell r="V378"/>
          <cell r="W378"/>
          <cell r="X378" t="str">
            <v>WO-BXSWD</v>
          </cell>
          <cell r="Y378" t="str">
            <v>Lien Telecom ADSL - France - Lien Telecom ADSL France dégroupage total</v>
          </cell>
          <cell r="Z378" t="str">
            <v>new</v>
          </cell>
          <cell r="AA378" t="str">
            <v>https://antoine.corp.waycom.net/#/link/WO-BXSWD</v>
          </cell>
          <cell r="AB378" t="str">
            <v>1.0000</v>
          </cell>
          <cell r="AC378" t="str">
            <v>lkowal</v>
          </cell>
          <cell r="AD378" t="str">
            <v>30/09/2021</v>
          </cell>
          <cell r="AE378" t="str">
            <v>30/09/2021</v>
          </cell>
          <cell r="AF378" t="str">
            <v>.</v>
          </cell>
          <cell r="AG378" t="str">
            <v>P-PQTIM</v>
          </cell>
          <cell r="AH378" t="str">
            <v>Recette de lien livré</v>
          </cell>
          <cell r="AI378" t="str">
            <v>manual</v>
          </cell>
          <cell r="AJ378" t="str">
            <v>new</v>
          </cell>
          <cell r="AK378"/>
          <cell r="AL378"/>
          <cell r="AM378"/>
          <cell r="AN378"/>
          <cell r="AO378"/>
        </row>
        <row r="379">
          <cell r="A379" t="str">
            <v>WOI-EETPF</v>
          </cell>
          <cell r="B379" t="str">
            <v>Lien Telecom ADSL France dégroupage total</v>
          </cell>
          <cell r="C379"/>
          <cell r="D379" t="str">
            <v>adecouture</v>
          </cell>
          <cell r="E379" t="str">
            <v>https://antoine.corp.waycom.net/#/link/WOI-EETPF</v>
          </cell>
          <cell r="F379" t="str">
            <v>C-YIUIT</v>
          </cell>
          <cell r="G379" t="str">
            <v>oka0127</v>
          </cell>
          <cell r="H379" t="str">
            <v>OKAIDI</v>
          </cell>
          <cell r="I379" t="str">
            <v>33 Rue Pierre Mauroy</v>
          </cell>
          <cell r="J379" t="str">
            <v>LILLE</v>
          </cell>
          <cell r="K379" t="str">
            <v>59000</v>
          </cell>
          <cell r="L379" t="str">
            <v>FR</v>
          </cell>
          <cell r="M379" t="str">
            <v>https://antoine.corp.waycom.net/#/link/C-YIUIT</v>
          </cell>
          <cell r="N379" t="str">
            <v>C-BDFXA</v>
          </cell>
          <cell r="O379" t="str">
            <v>IDK Group</v>
          </cell>
          <cell r="P379" t="str">
            <v>DE037249</v>
          </cell>
          <cell r="Q379" t="str">
            <v>CO-EMDGO</v>
          </cell>
          <cell r="R379" t="str">
            <v>in-progress</v>
          </cell>
          <cell r="S379" t="str">
            <v>https://antoine.corp.waycom.net/#/link/CO-EMDGO</v>
          </cell>
          <cell r="T379" t="str">
            <v>IDKIDS 2021</v>
          </cell>
          <cell r="U379" t="str">
            <v>tsalmon</v>
          </cell>
          <cell r="V379"/>
          <cell r="W379"/>
          <cell r="X379" t="str">
            <v>WO-XVVNR</v>
          </cell>
          <cell r="Y379" t="str">
            <v>Lien Telecom ADSL - France - Lien Telecom ADSL France dégroupage total</v>
          </cell>
          <cell r="Z379" t="str">
            <v>new</v>
          </cell>
          <cell r="AA379" t="str">
            <v>https://antoine.corp.waycom.net/#/link/WO-XVVNR</v>
          </cell>
          <cell r="AB379" t="str">
            <v>1.0000</v>
          </cell>
          <cell r="AC379" t="str">
            <v>lkowal</v>
          </cell>
          <cell r="AD379" t="str">
            <v>30/09/2021</v>
          </cell>
          <cell r="AE379" t="str">
            <v>06/10/2021</v>
          </cell>
          <cell r="AF379" t="str">
            <v>LAURENCE VANGRAEFSCHEPE</v>
          </cell>
          <cell r="AG379" t="str">
            <v>P-LINKS</v>
          </cell>
          <cell r="AH379" t="str">
            <v>Lien opérateur nu</v>
          </cell>
          <cell r="AI379" t="str">
            <v>automatic</v>
          </cell>
          <cell r="AJ379" t="str">
            <v>new</v>
          </cell>
          <cell r="AK379" t="str">
            <v>14/10/2021 23:59:59</v>
          </cell>
          <cell r="AL379"/>
          <cell r="AM379"/>
          <cell r="AN379"/>
          <cell r="AO379"/>
        </row>
        <row r="380">
          <cell r="A380" t="str">
            <v>WOI-DCNOV</v>
          </cell>
          <cell r="B380" t="str">
            <v>Lien Telecom ADSL - France - Lien Telecom ADSL France dégroupage total</v>
          </cell>
          <cell r="C380"/>
          <cell r="D380"/>
          <cell r="E380" t="str">
            <v>https://antoine.corp.waycom.net/#/link/WOI-DCNOV</v>
          </cell>
          <cell r="F380" t="str">
            <v>C-YIUIT</v>
          </cell>
          <cell r="G380" t="str">
            <v>oka0127</v>
          </cell>
          <cell r="H380" t="str">
            <v>OKAIDI</v>
          </cell>
          <cell r="I380" t="str">
            <v>33 Rue Pierre Mauroy</v>
          </cell>
          <cell r="J380" t="str">
            <v>LILLE</v>
          </cell>
          <cell r="K380" t="str">
            <v>59000</v>
          </cell>
          <cell r="L380" t="str">
            <v>FR</v>
          </cell>
          <cell r="M380" t="str">
            <v>https://antoine.corp.waycom.net/#/link/C-YIUIT</v>
          </cell>
          <cell r="N380" t="str">
            <v>C-BDFXA</v>
          </cell>
          <cell r="O380" t="str">
            <v>IDK Group</v>
          </cell>
          <cell r="P380" t="str">
            <v>DE037249</v>
          </cell>
          <cell r="Q380" t="str">
            <v>CO-EMDGO</v>
          </cell>
          <cell r="R380" t="str">
            <v>in-progress</v>
          </cell>
          <cell r="S380" t="str">
            <v>https://antoine.corp.waycom.net/#/link/CO-EMDGO</v>
          </cell>
          <cell r="T380" t="str">
            <v>IDKIDS 2021</v>
          </cell>
          <cell r="U380" t="str">
            <v>tsalmon</v>
          </cell>
          <cell r="V380"/>
          <cell r="W380"/>
          <cell r="X380" t="str">
            <v>WO-XVVNR</v>
          </cell>
          <cell r="Y380" t="str">
            <v>Lien Telecom ADSL - France - Lien Telecom ADSL France dégroupage total</v>
          </cell>
          <cell r="Z380" t="str">
            <v>new</v>
          </cell>
          <cell r="AA380" t="str">
            <v>https://antoine.corp.waycom.net/#/link/WO-XVVNR</v>
          </cell>
          <cell r="AB380" t="str">
            <v>1.0000</v>
          </cell>
          <cell r="AC380" t="str">
            <v>lkowal</v>
          </cell>
          <cell r="AD380" t="str">
            <v>30/09/2021</v>
          </cell>
          <cell r="AE380" t="str">
            <v>30/09/2021</v>
          </cell>
          <cell r="AF380" t="str">
            <v>LAURENCE VANGRAEFSCHEPE</v>
          </cell>
          <cell r="AG380" t="str">
            <v>P-PQTIM</v>
          </cell>
          <cell r="AH380" t="str">
            <v>Recette de lien livré</v>
          </cell>
          <cell r="AI380" t="str">
            <v>manual</v>
          </cell>
          <cell r="AJ380" t="str">
            <v>new</v>
          </cell>
          <cell r="AK380"/>
          <cell r="AL380"/>
          <cell r="AM380"/>
          <cell r="AN380"/>
          <cell r="AO380"/>
        </row>
        <row r="381">
          <cell r="A381" t="str">
            <v>WOI-KOTSF</v>
          </cell>
          <cell r="B381" t="str">
            <v>Lien Telecom ADSL France dégroupage total</v>
          </cell>
          <cell r="C381"/>
          <cell r="D381" t="str">
            <v>lboignet</v>
          </cell>
          <cell r="E381" t="str">
            <v>https://antoine.corp.waycom.net/#/link/WOI-KOTSF</v>
          </cell>
          <cell r="F381" t="str">
            <v>C-KJOYA</v>
          </cell>
          <cell r="G381" t="str">
            <v>oka0123</v>
          </cell>
          <cell r="H381" t="str">
            <v>OKAIDI</v>
          </cell>
          <cell r="I381" t="str">
            <v>Avenue Louis Suder
C.Cial Aushopping</v>
          </cell>
          <cell r="J381" t="str">
            <v>MARSAC SUR L ISLE</v>
          </cell>
          <cell r="K381" t="str">
            <v>24430</v>
          </cell>
          <cell r="L381" t="str">
            <v>FR</v>
          </cell>
          <cell r="M381" t="str">
            <v>https://antoine.corp.waycom.net/#/link/C-KJOYA</v>
          </cell>
          <cell r="N381" t="str">
            <v>C-BDFXA</v>
          </cell>
          <cell r="O381" t="str">
            <v>IDK Group</v>
          </cell>
          <cell r="P381" t="str">
            <v>DE037249</v>
          </cell>
          <cell r="Q381" t="str">
            <v>CO-EMDGO</v>
          </cell>
          <cell r="R381" t="str">
            <v>in-progress</v>
          </cell>
          <cell r="S381" t="str">
            <v>https://antoine.corp.waycom.net/#/link/CO-EMDGO</v>
          </cell>
          <cell r="T381" t="str">
            <v>IDKIDS 2021</v>
          </cell>
          <cell r="U381" t="str">
            <v>tsalmon</v>
          </cell>
          <cell r="V381"/>
          <cell r="W381"/>
          <cell r="X381" t="str">
            <v>WO-LZEKS</v>
          </cell>
          <cell r="Y381" t="str">
            <v>Lien Telecom ADSL - France - Lien Telecom ADSL France dégroupage total</v>
          </cell>
          <cell r="Z381" t="str">
            <v>new</v>
          </cell>
          <cell r="AA381" t="str">
            <v>https://antoine.corp.waycom.net/#/link/WO-LZEKS</v>
          </cell>
          <cell r="AB381" t="str">
            <v>1.0000</v>
          </cell>
          <cell r="AC381" t="str">
            <v>lkowal</v>
          </cell>
          <cell r="AD381" t="str">
            <v>30/09/2021</v>
          </cell>
          <cell r="AE381" t="str">
            <v>06/10/2021</v>
          </cell>
          <cell r="AF381"/>
          <cell r="AG381" t="str">
            <v>P-LINKS</v>
          </cell>
          <cell r="AH381" t="str">
            <v>Lien opérateur nu</v>
          </cell>
          <cell r="AI381" t="str">
            <v>automatic</v>
          </cell>
          <cell r="AJ381" t="str">
            <v>new</v>
          </cell>
          <cell r="AK381" t="str">
            <v>14/10/2021 23:59:59</v>
          </cell>
          <cell r="AL381"/>
          <cell r="AM381"/>
          <cell r="AN381"/>
          <cell r="AO381"/>
        </row>
        <row r="382">
          <cell r="A382" t="str">
            <v>WOI-AVFXF</v>
          </cell>
          <cell r="B382" t="str">
            <v>Lien Telecom ADSL - France - Lien Telecom ADSL France dégroupage total</v>
          </cell>
          <cell r="C382"/>
          <cell r="D382"/>
          <cell r="E382" t="str">
            <v>https://antoine.corp.waycom.net/#/link/WOI-AVFXF</v>
          </cell>
          <cell r="F382" t="str">
            <v>C-KJOYA</v>
          </cell>
          <cell r="G382" t="str">
            <v>oka0123</v>
          </cell>
          <cell r="H382" t="str">
            <v>OKAIDI</v>
          </cell>
          <cell r="I382" t="str">
            <v>Avenue Louis Suder
C.Cial Aushopping</v>
          </cell>
          <cell r="J382" t="str">
            <v>MARSAC SUR L ISLE</v>
          </cell>
          <cell r="K382" t="str">
            <v>24430</v>
          </cell>
          <cell r="L382" t="str">
            <v>FR</v>
          </cell>
          <cell r="M382" t="str">
            <v>https://antoine.corp.waycom.net/#/link/C-KJOYA</v>
          </cell>
          <cell r="N382" t="str">
            <v>C-BDFXA</v>
          </cell>
          <cell r="O382" t="str">
            <v>IDK Group</v>
          </cell>
          <cell r="P382" t="str">
            <v>DE037249</v>
          </cell>
          <cell r="Q382" t="str">
            <v>CO-EMDGO</v>
          </cell>
          <cell r="R382" t="str">
            <v>in-progress</v>
          </cell>
          <cell r="S382" t="str">
            <v>https://antoine.corp.waycom.net/#/link/CO-EMDGO</v>
          </cell>
          <cell r="T382" t="str">
            <v>IDKIDS 2021</v>
          </cell>
          <cell r="U382" t="str">
            <v>tsalmon</v>
          </cell>
          <cell r="V382"/>
          <cell r="W382"/>
          <cell r="X382" t="str">
            <v>WO-LZEKS</v>
          </cell>
          <cell r="Y382" t="str">
            <v>Lien Telecom ADSL - France - Lien Telecom ADSL France dégroupage total</v>
          </cell>
          <cell r="Z382" t="str">
            <v>new</v>
          </cell>
          <cell r="AA382" t="str">
            <v>https://antoine.corp.waycom.net/#/link/WO-LZEKS</v>
          </cell>
          <cell r="AB382" t="str">
            <v>1.0000</v>
          </cell>
          <cell r="AC382" t="str">
            <v>lkowal</v>
          </cell>
          <cell r="AD382" t="str">
            <v>30/09/2021</v>
          </cell>
          <cell r="AE382" t="str">
            <v>30/09/2021</v>
          </cell>
          <cell r="AF382"/>
          <cell r="AG382" t="str">
            <v>P-PQTIM</v>
          </cell>
          <cell r="AH382" t="str">
            <v>Recette de lien livré</v>
          </cell>
          <cell r="AI382" t="str">
            <v>manual</v>
          </cell>
          <cell r="AJ382" t="str">
            <v>new</v>
          </cell>
          <cell r="AK382"/>
          <cell r="AL382"/>
          <cell r="AM382"/>
          <cell r="AN382"/>
          <cell r="AO382"/>
        </row>
        <row r="383">
          <cell r="A383" t="str">
            <v>WOI-OKEFB</v>
          </cell>
          <cell r="B383" t="str">
            <v>Lien Telecom ADSL France dégroupage total</v>
          </cell>
          <cell r="C383"/>
          <cell r="D383" t="str">
            <v>adecouture</v>
          </cell>
          <cell r="E383" t="str">
            <v>https://antoine.corp.waycom.net/#/link/WOI-OKEFB</v>
          </cell>
          <cell r="F383" t="str">
            <v>C-GOPON</v>
          </cell>
          <cell r="G383" t="str">
            <v>oka0098</v>
          </cell>
          <cell r="H383" t="str">
            <v>OKAIDI</v>
          </cell>
          <cell r="I383" t="str">
            <v>Avenue Carnot
C.Cial Carrefour Rive Droite</v>
          </cell>
          <cell r="J383" t="str">
            <v>LORMONT</v>
          </cell>
          <cell r="K383" t="str">
            <v>33310</v>
          </cell>
          <cell r="L383" t="str">
            <v>FR</v>
          </cell>
          <cell r="M383" t="str">
            <v>https://antoine.corp.waycom.net/#/link/C-GOPON</v>
          </cell>
          <cell r="N383" t="str">
            <v>C-BDFXA</v>
          </cell>
          <cell r="O383" t="str">
            <v>IDK Group</v>
          </cell>
          <cell r="P383" t="str">
            <v>DE037249</v>
          </cell>
          <cell r="Q383" t="str">
            <v>CO-EMDGO</v>
          </cell>
          <cell r="R383" t="str">
            <v>in-progress</v>
          </cell>
          <cell r="S383" t="str">
            <v>https://antoine.corp.waycom.net/#/link/CO-EMDGO</v>
          </cell>
          <cell r="T383" t="str">
            <v>IDKIDS 2021</v>
          </cell>
          <cell r="U383" t="str">
            <v>tsalmon</v>
          </cell>
          <cell r="V383"/>
          <cell r="W383"/>
          <cell r="X383" t="str">
            <v>WO-CDSSB</v>
          </cell>
          <cell r="Y383" t="str">
            <v>Lien Telecom ADSL - France - Lien Telecom ADSL France dégroupage total</v>
          </cell>
          <cell r="Z383" t="str">
            <v>new</v>
          </cell>
          <cell r="AA383" t="str">
            <v>https://antoine.corp.waycom.net/#/link/WO-CDSSB</v>
          </cell>
          <cell r="AB383" t="str">
            <v>1.0000</v>
          </cell>
          <cell r="AC383" t="str">
            <v>lkowal</v>
          </cell>
          <cell r="AD383" t="str">
            <v>30/09/2021</v>
          </cell>
          <cell r="AE383" t="str">
            <v>06/10/2021</v>
          </cell>
          <cell r="AF383"/>
          <cell r="AG383" t="str">
            <v>P-LINKS</v>
          </cell>
          <cell r="AH383" t="str">
            <v>Lien opérateur nu</v>
          </cell>
          <cell r="AI383" t="str">
            <v>automatic</v>
          </cell>
          <cell r="AJ383" t="str">
            <v>new</v>
          </cell>
          <cell r="AK383" t="str">
            <v>14/10/2021 23:59:59</v>
          </cell>
          <cell r="AL383"/>
          <cell r="AM383"/>
          <cell r="AN383"/>
          <cell r="AO383"/>
        </row>
        <row r="384">
          <cell r="A384" t="str">
            <v>WOI-HRNTY</v>
          </cell>
          <cell r="B384" t="str">
            <v>Lien Telecom ADSL - France - Lien Telecom ADSL France dégroupage total</v>
          </cell>
          <cell r="C384"/>
          <cell r="D384"/>
          <cell r="E384" t="str">
            <v>https://antoine.corp.waycom.net/#/link/WOI-HRNTY</v>
          </cell>
          <cell r="F384" t="str">
            <v>C-GOPON</v>
          </cell>
          <cell r="G384" t="str">
            <v>oka0098</v>
          </cell>
          <cell r="H384" t="str">
            <v>OKAIDI</v>
          </cell>
          <cell r="I384" t="str">
            <v>Avenue Carnot
C.Cial Carrefour Rive Droite</v>
          </cell>
          <cell r="J384" t="str">
            <v>LORMONT</v>
          </cell>
          <cell r="K384" t="str">
            <v>33310</v>
          </cell>
          <cell r="L384" t="str">
            <v>FR</v>
          </cell>
          <cell r="M384" t="str">
            <v>https://antoine.corp.waycom.net/#/link/C-GOPON</v>
          </cell>
          <cell r="N384" t="str">
            <v>C-BDFXA</v>
          </cell>
          <cell r="O384" t="str">
            <v>IDK Group</v>
          </cell>
          <cell r="P384" t="str">
            <v>DE037249</v>
          </cell>
          <cell r="Q384" t="str">
            <v>CO-EMDGO</v>
          </cell>
          <cell r="R384" t="str">
            <v>in-progress</v>
          </cell>
          <cell r="S384" t="str">
            <v>https://antoine.corp.waycom.net/#/link/CO-EMDGO</v>
          </cell>
          <cell r="T384" t="str">
            <v>IDKIDS 2021</v>
          </cell>
          <cell r="U384" t="str">
            <v>tsalmon</v>
          </cell>
          <cell r="V384"/>
          <cell r="W384"/>
          <cell r="X384" t="str">
            <v>WO-CDSSB</v>
          </cell>
          <cell r="Y384" t="str">
            <v>Lien Telecom ADSL - France - Lien Telecom ADSL France dégroupage total</v>
          </cell>
          <cell r="Z384" t="str">
            <v>new</v>
          </cell>
          <cell r="AA384" t="str">
            <v>https://antoine.corp.waycom.net/#/link/WO-CDSSB</v>
          </cell>
          <cell r="AB384" t="str">
            <v>1.0000</v>
          </cell>
          <cell r="AC384" t="str">
            <v>lkowal</v>
          </cell>
          <cell r="AD384" t="str">
            <v>30/09/2021</v>
          </cell>
          <cell r="AE384" t="str">
            <v>30/09/2021</v>
          </cell>
          <cell r="AF384"/>
          <cell r="AG384" t="str">
            <v>P-PQTIM</v>
          </cell>
          <cell r="AH384" t="str">
            <v>Recette de lien livré</v>
          </cell>
          <cell r="AI384" t="str">
            <v>manual</v>
          </cell>
          <cell r="AJ384" t="str">
            <v>new</v>
          </cell>
          <cell r="AK384"/>
          <cell r="AL384"/>
          <cell r="AM384"/>
          <cell r="AN384"/>
          <cell r="AO384"/>
        </row>
        <row r="385">
          <cell r="A385" t="str">
            <v>WOI-OARWJ</v>
          </cell>
          <cell r="B385" t="str">
            <v>Lien Telecom ADSL France dégroupage total</v>
          </cell>
          <cell r="C385"/>
          <cell r="D385" t="str">
            <v>lboignet</v>
          </cell>
          <cell r="E385" t="str">
            <v>https://antoine.corp.waycom.net/#/link/WOI-OARWJ</v>
          </cell>
          <cell r="F385" t="str">
            <v>C-OBYLQ</v>
          </cell>
          <cell r="G385" t="str">
            <v>oka0083</v>
          </cell>
          <cell r="H385" t="str">
            <v>OKAIDI</v>
          </cell>
          <cell r="I385" t="str">
            <v>34 Avenue Rene Descartes
C.Cial Leclerc</v>
          </cell>
          <cell r="J385" t="str">
            <v>ST MEDARD EN JALLES</v>
          </cell>
          <cell r="K385" t="str">
            <v>33160</v>
          </cell>
          <cell r="L385" t="str">
            <v>FR</v>
          </cell>
          <cell r="M385" t="str">
            <v>https://antoine.corp.waycom.net/#/link/C-OBYLQ</v>
          </cell>
          <cell r="N385" t="str">
            <v>C-BDFXA</v>
          </cell>
          <cell r="O385" t="str">
            <v>IDK Group</v>
          </cell>
          <cell r="P385" t="str">
            <v>DE037249</v>
          </cell>
          <cell r="Q385" t="str">
            <v>CO-EMDGO</v>
          </cell>
          <cell r="R385" t="str">
            <v>in-progress</v>
          </cell>
          <cell r="S385" t="str">
            <v>https://antoine.corp.waycom.net/#/link/CO-EMDGO</v>
          </cell>
          <cell r="T385" t="str">
            <v>IDKIDS 2021</v>
          </cell>
          <cell r="U385" t="str">
            <v>tsalmon</v>
          </cell>
          <cell r="V385"/>
          <cell r="W385"/>
          <cell r="X385" t="str">
            <v>WO-RNMVO</v>
          </cell>
          <cell r="Y385" t="str">
            <v>Lien Telecom ADSL - France - Lien Telecom ADSL France dégroupage total</v>
          </cell>
          <cell r="Z385" t="str">
            <v>new</v>
          </cell>
          <cell r="AA385" t="str">
            <v>https://antoine.corp.waycom.net/#/link/WO-RNMVO</v>
          </cell>
          <cell r="AB385" t="str">
            <v>1.0000</v>
          </cell>
          <cell r="AC385" t="str">
            <v>lkowal</v>
          </cell>
          <cell r="AD385" t="str">
            <v>30/09/2021</v>
          </cell>
          <cell r="AE385" t="str">
            <v>06/10/2021</v>
          </cell>
          <cell r="AF385"/>
          <cell r="AG385" t="str">
            <v>P-LINKS</v>
          </cell>
          <cell r="AH385" t="str">
            <v>Lien opérateur nu</v>
          </cell>
          <cell r="AI385" t="str">
            <v>automatic</v>
          </cell>
          <cell r="AJ385" t="str">
            <v>new</v>
          </cell>
          <cell r="AK385" t="str">
            <v>14/10/2021 23:59:59</v>
          </cell>
          <cell r="AL385"/>
          <cell r="AM385"/>
          <cell r="AN385"/>
          <cell r="AO385"/>
        </row>
        <row r="386">
          <cell r="A386" t="str">
            <v>WOI-NJXRT</v>
          </cell>
          <cell r="B386" t="str">
            <v>Lien Telecom ADSL - France - Lien Telecom ADSL France dégroupage total</v>
          </cell>
          <cell r="C386"/>
          <cell r="D386"/>
          <cell r="E386" t="str">
            <v>https://antoine.corp.waycom.net/#/link/WOI-NJXRT</v>
          </cell>
          <cell r="F386" t="str">
            <v>C-OBYLQ</v>
          </cell>
          <cell r="G386" t="str">
            <v>oka0083</v>
          </cell>
          <cell r="H386" t="str">
            <v>OKAIDI</v>
          </cell>
          <cell r="I386" t="str">
            <v>34 Avenue Rene Descartes
C.Cial Leclerc</v>
          </cell>
          <cell r="J386" t="str">
            <v>ST MEDARD EN JALLES</v>
          </cell>
          <cell r="K386" t="str">
            <v>33160</v>
          </cell>
          <cell r="L386" t="str">
            <v>FR</v>
          </cell>
          <cell r="M386" t="str">
            <v>https://antoine.corp.waycom.net/#/link/C-OBYLQ</v>
          </cell>
          <cell r="N386" t="str">
            <v>C-BDFXA</v>
          </cell>
          <cell r="O386" t="str">
            <v>IDK Group</v>
          </cell>
          <cell r="P386" t="str">
            <v>DE037249</v>
          </cell>
          <cell r="Q386" t="str">
            <v>CO-EMDGO</v>
          </cell>
          <cell r="R386" t="str">
            <v>in-progress</v>
          </cell>
          <cell r="S386" t="str">
            <v>https://antoine.corp.waycom.net/#/link/CO-EMDGO</v>
          </cell>
          <cell r="T386" t="str">
            <v>IDKIDS 2021</v>
          </cell>
          <cell r="U386" t="str">
            <v>tsalmon</v>
          </cell>
          <cell r="V386"/>
          <cell r="W386"/>
          <cell r="X386" t="str">
            <v>WO-RNMVO</v>
          </cell>
          <cell r="Y386" t="str">
            <v>Lien Telecom ADSL - France - Lien Telecom ADSL France dégroupage total</v>
          </cell>
          <cell r="Z386" t="str">
            <v>new</v>
          </cell>
          <cell r="AA386" t="str">
            <v>https://antoine.corp.waycom.net/#/link/WO-RNMVO</v>
          </cell>
          <cell r="AB386" t="str">
            <v>1.0000</v>
          </cell>
          <cell r="AC386" t="str">
            <v>lkowal</v>
          </cell>
          <cell r="AD386" t="str">
            <v>30/09/2021</v>
          </cell>
          <cell r="AE386" t="str">
            <v>30/09/2021</v>
          </cell>
          <cell r="AF386"/>
          <cell r="AG386" t="str">
            <v>P-PQTIM</v>
          </cell>
          <cell r="AH386" t="str">
            <v>Recette de lien livré</v>
          </cell>
          <cell r="AI386" t="str">
            <v>manual</v>
          </cell>
          <cell r="AJ386" t="str">
            <v>new</v>
          </cell>
          <cell r="AK386"/>
          <cell r="AL386"/>
          <cell r="AM386"/>
          <cell r="AN386"/>
          <cell r="AO386"/>
        </row>
        <row r="387">
          <cell r="A387" t="str">
            <v>WOI-ISWNY</v>
          </cell>
          <cell r="B387" t="str">
            <v>Lien Telecom VDSL France</v>
          </cell>
          <cell r="C387"/>
          <cell r="D387" t="str">
            <v>adecouture</v>
          </cell>
          <cell r="E387" t="str">
            <v>https://antoine.corp.waycom.net/#/link/WOI-ISWNY</v>
          </cell>
          <cell r="F387" t="str">
            <v>C-GWTKX</v>
          </cell>
          <cell r="G387" t="str">
            <v>oka1280</v>
          </cell>
          <cell r="H387" t="str">
            <v>OKAIDI</v>
          </cell>
          <cell r="I387" t="str">
            <v>Route de Pau
Centre Commercial Leclerc Méridien</v>
          </cell>
          <cell r="J387" t="str">
            <v>IBOS</v>
          </cell>
          <cell r="K387" t="str">
            <v>65420</v>
          </cell>
          <cell r="L387" t="str">
            <v>FR</v>
          </cell>
          <cell r="M387" t="str">
            <v>https://antoine.corp.waycom.net/#/link/C-GWTKX</v>
          </cell>
          <cell r="N387" t="str">
            <v>C-BDFXA</v>
          </cell>
          <cell r="O387" t="str">
            <v>IDK Group</v>
          </cell>
          <cell r="P387" t="str">
            <v>DE037249</v>
          </cell>
          <cell r="Q387" t="str">
            <v>CO-EMDGO</v>
          </cell>
          <cell r="R387" t="str">
            <v>in-progress</v>
          </cell>
          <cell r="S387" t="str">
            <v>https://antoine.corp.waycom.net/#/link/CO-EMDGO</v>
          </cell>
          <cell r="T387" t="str">
            <v>IDKIDS 2021</v>
          </cell>
          <cell r="U387" t="str">
            <v>tsalmon</v>
          </cell>
          <cell r="V387"/>
          <cell r="W387"/>
          <cell r="X387" t="str">
            <v>WO-ECKPM</v>
          </cell>
          <cell r="Y387" t="str">
            <v>Lien Telecom VDSL - France - Lien Telecom VDSL France</v>
          </cell>
          <cell r="Z387" t="str">
            <v>new</v>
          </cell>
          <cell r="AA387" t="str">
            <v>https://antoine.corp.waycom.net/#/link/WO-ECKPM</v>
          </cell>
          <cell r="AB387" t="str">
            <v>1.0000</v>
          </cell>
          <cell r="AC387" t="str">
            <v>lkowal</v>
          </cell>
          <cell r="AD387" t="str">
            <v>30/09/2021</v>
          </cell>
          <cell r="AE387" t="str">
            <v>06/10/2021</v>
          </cell>
          <cell r="AF387"/>
          <cell r="AG387" t="str">
            <v>P-LINKS</v>
          </cell>
          <cell r="AH387" t="str">
            <v>Lien opérateur nu</v>
          </cell>
          <cell r="AI387" t="str">
            <v>automatic</v>
          </cell>
          <cell r="AJ387" t="str">
            <v>new</v>
          </cell>
          <cell r="AK387" t="str">
            <v>14/10/2021 23:59:59</v>
          </cell>
          <cell r="AL387"/>
          <cell r="AM387"/>
          <cell r="AN387"/>
          <cell r="AO387"/>
        </row>
        <row r="388">
          <cell r="A388" t="str">
            <v>WOI-MUXUQ</v>
          </cell>
          <cell r="B388" t="str">
            <v>Lien Telecom VDSL - France - Lien Telecom VDSL France</v>
          </cell>
          <cell r="C388"/>
          <cell r="D388"/>
          <cell r="E388" t="str">
            <v>https://antoine.corp.waycom.net/#/link/WOI-MUXUQ</v>
          </cell>
          <cell r="F388" t="str">
            <v>C-GWTKX</v>
          </cell>
          <cell r="G388" t="str">
            <v>oka1280</v>
          </cell>
          <cell r="H388" t="str">
            <v>OKAIDI</v>
          </cell>
          <cell r="I388" t="str">
            <v>Route de Pau
Centre Commercial Leclerc Méridien</v>
          </cell>
          <cell r="J388" t="str">
            <v>IBOS</v>
          </cell>
          <cell r="K388" t="str">
            <v>65420</v>
          </cell>
          <cell r="L388" t="str">
            <v>FR</v>
          </cell>
          <cell r="M388" t="str">
            <v>https://antoine.corp.waycom.net/#/link/C-GWTKX</v>
          </cell>
          <cell r="N388" t="str">
            <v>C-BDFXA</v>
          </cell>
          <cell r="O388" t="str">
            <v>IDK Group</v>
          </cell>
          <cell r="P388" t="str">
            <v>DE037249</v>
          </cell>
          <cell r="Q388" t="str">
            <v>CO-EMDGO</v>
          </cell>
          <cell r="R388" t="str">
            <v>in-progress</v>
          </cell>
          <cell r="S388" t="str">
            <v>https://antoine.corp.waycom.net/#/link/CO-EMDGO</v>
          </cell>
          <cell r="T388" t="str">
            <v>IDKIDS 2021</v>
          </cell>
          <cell r="U388" t="str">
            <v>tsalmon</v>
          </cell>
          <cell r="V388"/>
          <cell r="W388"/>
          <cell r="X388" t="str">
            <v>WO-ECKPM</v>
          </cell>
          <cell r="Y388" t="str">
            <v>Lien Telecom VDSL - France - Lien Telecom VDSL France</v>
          </cell>
          <cell r="Z388" t="str">
            <v>new</v>
          </cell>
          <cell r="AA388" t="str">
            <v>https://antoine.corp.waycom.net/#/link/WO-ECKPM</v>
          </cell>
          <cell r="AB388" t="str">
            <v>1.0000</v>
          </cell>
          <cell r="AC388" t="str">
            <v>lkowal</v>
          </cell>
          <cell r="AD388" t="str">
            <v>30/09/2021</v>
          </cell>
          <cell r="AE388" t="str">
            <v>30/09/2021</v>
          </cell>
          <cell r="AF388"/>
          <cell r="AG388" t="str">
            <v>P-PQTIM</v>
          </cell>
          <cell r="AH388" t="str">
            <v>Recette de lien livré</v>
          </cell>
          <cell r="AI388" t="str">
            <v>manual</v>
          </cell>
          <cell r="AJ388" t="str">
            <v>new</v>
          </cell>
          <cell r="AK388"/>
          <cell r="AL388"/>
          <cell r="AM388"/>
          <cell r="AN388"/>
          <cell r="AO388"/>
        </row>
        <row r="389">
          <cell r="A389" t="str">
            <v>WOI-LWKQI</v>
          </cell>
          <cell r="B389" t="str">
            <v>Lien Telecom VDSL France</v>
          </cell>
          <cell r="C389"/>
          <cell r="D389" t="str">
            <v>adecouture</v>
          </cell>
          <cell r="E389" t="str">
            <v>https://antoine.corp.waycom.net/#/link/WOI-LWKQI</v>
          </cell>
          <cell r="F389" t="str">
            <v>C-MRJBF</v>
          </cell>
          <cell r="G389" t="str">
            <v>oka1223</v>
          </cell>
          <cell r="H389" t="str">
            <v>OKAIDI</v>
          </cell>
          <cell r="I389" t="str">
            <v>N3
Centre commercial Claye Souilly  Paris à Metz</v>
          </cell>
          <cell r="J389" t="str">
            <v>CLAYE-SOUILLY</v>
          </cell>
          <cell r="K389" t="str">
            <v>77410</v>
          </cell>
          <cell r="L389" t="str">
            <v>FR</v>
          </cell>
          <cell r="M389" t="str">
            <v>https://antoine.corp.waycom.net/#/link/C-MRJBF</v>
          </cell>
          <cell r="N389" t="str">
            <v>C-BDFXA</v>
          </cell>
          <cell r="O389" t="str">
            <v>IDK Group</v>
          </cell>
          <cell r="P389" t="str">
            <v>DE037249</v>
          </cell>
          <cell r="Q389" t="str">
            <v>CO-EMDGO</v>
          </cell>
          <cell r="R389" t="str">
            <v>in-progress</v>
          </cell>
          <cell r="S389" t="str">
            <v>https://antoine.corp.waycom.net/#/link/CO-EMDGO</v>
          </cell>
          <cell r="T389" t="str">
            <v>IDKIDS 2021</v>
          </cell>
          <cell r="U389" t="str">
            <v>tsalmon</v>
          </cell>
          <cell r="V389"/>
          <cell r="W389"/>
          <cell r="X389" t="str">
            <v>WO-NIXCP</v>
          </cell>
          <cell r="Y389" t="str">
            <v>Lien Telecom VDSL - France - Lien Telecom VDSL France</v>
          </cell>
          <cell r="Z389" t="str">
            <v>new</v>
          </cell>
          <cell r="AA389" t="str">
            <v>https://antoine.corp.waycom.net/#/link/WO-NIXCP</v>
          </cell>
          <cell r="AB389" t="str">
            <v>1.0000</v>
          </cell>
          <cell r="AC389" t="str">
            <v>lkowal</v>
          </cell>
          <cell r="AD389" t="str">
            <v>30/09/2021</v>
          </cell>
          <cell r="AE389" t="str">
            <v>06/10/2021</v>
          </cell>
          <cell r="AF389"/>
          <cell r="AG389" t="str">
            <v>P-LINKS</v>
          </cell>
          <cell r="AH389" t="str">
            <v>Lien opérateur nu</v>
          </cell>
          <cell r="AI389" t="str">
            <v>automatic</v>
          </cell>
          <cell r="AJ389" t="str">
            <v>new</v>
          </cell>
          <cell r="AK389" t="str">
            <v>14/10/2021 23:59:59</v>
          </cell>
          <cell r="AL389"/>
          <cell r="AM389"/>
          <cell r="AN389"/>
          <cell r="AO389"/>
        </row>
        <row r="390">
          <cell r="A390" t="str">
            <v>WOI-YWBEW</v>
          </cell>
          <cell r="B390" t="str">
            <v>Lien Telecom VDSL - France - Lien Telecom VDSL France</v>
          </cell>
          <cell r="C390"/>
          <cell r="D390"/>
          <cell r="E390" t="str">
            <v>https://antoine.corp.waycom.net/#/link/WOI-YWBEW</v>
          </cell>
          <cell r="F390" t="str">
            <v>C-MRJBF</v>
          </cell>
          <cell r="G390" t="str">
            <v>oka1223</v>
          </cell>
          <cell r="H390" t="str">
            <v>OKAIDI</v>
          </cell>
          <cell r="I390" t="str">
            <v>N3
Centre commercial Claye Souilly  Paris à Metz</v>
          </cell>
          <cell r="J390" t="str">
            <v>CLAYE-SOUILLY</v>
          </cell>
          <cell r="K390" t="str">
            <v>77410</v>
          </cell>
          <cell r="L390" t="str">
            <v>FR</v>
          </cell>
          <cell r="M390" t="str">
            <v>https://antoine.corp.waycom.net/#/link/C-MRJBF</v>
          </cell>
          <cell r="N390" t="str">
            <v>C-BDFXA</v>
          </cell>
          <cell r="O390" t="str">
            <v>IDK Group</v>
          </cell>
          <cell r="P390" t="str">
            <v>DE037249</v>
          </cell>
          <cell r="Q390" t="str">
            <v>CO-EMDGO</v>
          </cell>
          <cell r="R390" t="str">
            <v>in-progress</v>
          </cell>
          <cell r="S390" t="str">
            <v>https://antoine.corp.waycom.net/#/link/CO-EMDGO</v>
          </cell>
          <cell r="T390" t="str">
            <v>IDKIDS 2021</v>
          </cell>
          <cell r="U390" t="str">
            <v>tsalmon</v>
          </cell>
          <cell r="V390"/>
          <cell r="W390"/>
          <cell r="X390" t="str">
            <v>WO-NIXCP</v>
          </cell>
          <cell r="Y390" t="str">
            <v>Lien Telecom VDSL - France - Lien Telecom VDSL France</v>
          </cell>
          <cell r="Z390" t="str">
            <v>new</v>
          </cell>
          <cell r="AA390" t="str">
            <v>https://antoine.corp.waycom.net/#/link/WO-NIXCP</v>
          </cell>
          <cell r="AB390" t="str">
            <v>1.0000</v>
          </cell>
          <cell r="AC390" t="str">
            <v>lkowal</v>
          </cell>
          <cell r="AD390" t="str">
            <v>30/09/2021</v>
          </cell>
          <cell r="AE390" t="str">
            <v>30/09/2021</v>
          </cell>
          <cell r="AF390"/>
          <cell r="AG390" t="str">
            <v>P-PQTIM</v>
          </cell>
          <cell r="AH390" t="str">
            <v>Recette de lien livré</v>
          </cell>
          <cell r="AI390" t="str">
            <v>manual</v>
          </cell>
          <cell r="AJ390" t="str">
            <v>new</v>
          </cell>
          <cell r="AK390"/>
          <cell r="AL390"/>
          <cell r="AM390"/>
          <cell r="AN390"/>
          <cell r="AO390"/>
        </row>
        <row r="391">
          <cell r="A391" t="str">
            <v>WOI-OOQMM</v>
          </cell>
          <cell r="B391" t="str">
            <v>Lien Telecom VDSL France</v>
          </cell>
          <cell r="C391"/>
          <cell r="D391" t="str">
            <v>lboignet</v>
          </cell>
          <cell r="E391" t="str">
            <v>https://antoine.corp.waycom.net/#/link/WOI-OOQMM</v>
          </cell>
          <cell r="F391" t="str">
            <v>C-WSQRT</v>
          </cell>
          <cell r="G391" t="str">
            <v>oka1195</v>
          </cell>
          <cell r="H391" t="str">
            <v>OKAIDI</v>
          </cell>
          <cell r="I391" t="str">
            <v>1 Avenue du Président Wilson</v>
          </cell>
          <cell r="J391" t="str">
            <v>MONTREUIL</v>
          </cell>
          <cell r="K391" t="str">
            <v>93100</v>
          </cell>
          <cell r="L391" t="str">
            <v>FR</v>
          </cell>
          <cell r="M391" t="str">
            <v>https://antoine.corp.waycom.net/#/link/C-WSQRT</v>
          </cell>
          <cell r="N391" t="str">
            <v>C-BDFXA</v>
          </cell>
          <cell r="O391" t="str">
            <v>IDK Group</v>
          </cell>
          <cell r="P391" t="str">
            <v>DE037249</v>
          </cell>
          <cell r="Q391" t="str">
            <v>CO-EMDGO</v>
          </cell>
          <cell r="R391" t="str">
            <v>in-progress</v>
          </cell>
          <cell r="S391" t="str">
            <v>https://antoine.corp.waycom.net/#/link/CO-EMDGO</v>
          </cell>
          <cell r="T391" t="str">
            <v>IDKIDS 2021</v>
          </cell>
          <cell r="U391" t="str">
            <v>tsalmon</v>
          </cell>
          <cell r="V391"/>
          <cell r="W391"/>
          <cell r="X391" t="str">
            <v>WO-QWOHA</v>
          </cell>
          <cell r="Y391" t="str">
            <v>Lien Telecom VDSL - France - Lien Telecom VDSL France</v>
          </cell>
          <cell r="Z391" t="str">
            <v>new</v>
          </cell>
          <cell r="AA391" t="str">
            <v>https://antoine.corp.waycom.net/#/link/WO-QWOHA</v>
          </cell>
          <cell r="AB391" t="str">
            <v>1.0000</v>
          </cell>
          <cell r="AC391" t="str">
            <v>lkowal</v>
          </cell>
          <cell r="AD391" t="str">
            <v>30/09/2021</v>
          </cell>
          <cell r="AE391" t="str">
            <v>06/10/2021</v>
          </cell>
          <cell r="AF391"/>
          <cell r="AG391" t="str">
            <v>P-LINKS</v>
          </cell>
          <cell r="AH391" t="str">
            <v>Lien opérateur nu</v>
          </cell>
          <cell r="AI391" t="str">
            <v>automatic</v>
          </cell>
          <cell r="AJ391" t="str">
            <v>new</v>
          </cell>
          <cell r="AK391" t="str">
            <v>20/10/2021 23:59:59</v>
          </cell>
          <cell r="AL391"/>
          <cell r="AM391"/>
          <cell r="AN391"/>
          <cell r="AO391"/>
        </row>
        <row r="392">
          <cell r="A392" t="str">
            <v>WOI-KYOKV</v>
          </cell>
          <cell r="B392" t="str">
            <v>Lien Telecom VDSL - France - Lien Telecom VDSL France</v>
          </cell>
          <cell r="C392"/>
          <cell r="D392"/>
          <cell r="E392" t="str">
            <v>https://antoine.corp.waycom.net/#/link/WOI-KYOKV</v>
          </cell>
          <cell r="F392" t="str">
            <v>C-WSQRT</v>
          </cell>
          <cell r="G392" t="str">
            <v>oka1195</v>
          </cell>
          <cell r="H392" t="str">
            <v>OKAIDI</v>
          </cell>
          <cell r="I392" t="str">
            <v>1 Avenue du Président Wilson</v>
          </cell>
          <cell r="J392" t="str">
            <v>MONTREUIL</v>
          </cell>
          <cell r="K392" t="str">
            <v>93100</v>
          </cell>
          <cell r="L392" t="str">
            <v>FR</v>
          </cell>
          <cell r="M392" t="str">
            <v>https://antoine.corp.waycom.net/#/link/C-WSQRT</v>
          </cell>
          <cell r="N392" t="str">
            <v>C-BDFXA</v>
          </cell>
          <cell r="O392" t="str">
            <v>IDK Group</v>
          </cell>
          <cell r="P392" t="str">
            <v>DE037249</v>
          </cell>
          <cell r="Q392" t="str">
            <v>CO-EMDGO</v>
          </cell>
          <cell r="R392" t="str">
            <v>in-progress</v>
          </cell>
          <cell r="S392" t="str">
            <v>https://antoine.corp.waycom.net/#/link/CO-EMDGO</v>
          </cell>
          <cell r="T392" t="str">
            <v>IDKIDS 2021</v>
          </cell>
          <cell r="U392" t="str">
            <v>tsalmon</v>
          </cell>
          <cell r="V392"/>
          <cell r="W392"/>
          <cell r="X392" t="str">
            <v>WO-QWOHA</v>
          </cell>
          <cell r="Y392" t="str">
            <v>Lien Telecom VDSL - France - Lien Telecom VDSL France</v>
          </cell>
          <cell r="Z392" t="str">
            <v>new</v>
          </cell>
          <cell r="AA392" t="str">
            <v>https://antoine.corp.waycom.net/#/link/WO-QWOHA</v>
          </cell>
          <cell r="AB392" t="str">
            <v>1.0000</v>
          </cell>
          <cell r="AC392" t="str">
            <v>lkowal</v>
          </cell>
          <cell r="AD392" t="str">
            <v>30/09/2021</v>
          </cell>
          <cell r="AE392" t="str">
            <v>30/09/2021</v>
          </cell>
          <cell r="AF392"/>
          <cell r="AG392" t="str">
            <v>P-PQTIM</v>
          </cell>
          <cell r="AH392" t="str">
            <v>Recette de lien livré</v>
          </cell>
          <cell r="AI392" t="str">
            <v>manual</v>
          </cell>
          <cell r="AJ392" t="str">
            <v>new</v>
          </cell>
          <cell r="AK392"/>
          <cell r="AL392"/>
          <cell r="AM392"/>
          <cell r="AN392"/>
          <cell r="AO392"/>
        </row>
        <row r="393">
          <cell r="A393" t="str">
            <v>WOI-CRNRM</v>
          </cell>
          <cell r="B393" t="str">
            <v>Lien Telecom VDSL France</v>
          </cell>
          <cell r="C393"/>
          <cell r="D393" t="str">
            <v>adecouture</v>
          </cell>
          <cell r="E393" t="str">
            <v>https://antoine.corp.waycom.net/#/link/WOI-CRNRM</v>
          </cell>
          <cell r="F393" t="str">
            <v>C-PSGWT</v>
          </cell>
          <cell r="G393" t="str">
            <v>oka1174</v>
          </cell>
          <cell r="H393" t="str">
            <v>OKAIDI</v>
          </cell>
          <cell r="I393" t="str">
            <v>162 Avenue Pierre Semard
CC Cap Sud</v>
          </cell>
          <cell r="J393" t="str">
            <v>AVIGNON</v>
          </cell>
          <cell r="K393" t="str">
            <v>84000</v>
          </cell>
          <cell r="L393" t="str">
            <v>FR</v>
          </cell>
          <cell r="M393" t="str">
            <v>https://antoine.corp.waycom.net/#/link/C-PSGWT</v>
          </cell>
          <cell r="N393" t="str">
            <v>C-BDFXA</v>
          </cell>
          <cell r="O393" t="str">
            <v>IDK Group</v>
          </cell>
          <cell r="P393" t="str">
            <v>DE037249</v>
          </cell>
          <cell r="Q393" t="str">
            <v>CO-EMDGO</v>
          </cell>
          <cell r="R393" t="str">
            <v>in-progress</v>
          </cell>
          <cell r="S393" t="str">
            <v>https://antoine.corp.waycom.net/#/link/CO-EMDGO</v>
          </cell>
          <cell r="T393" t="str">
            <v>IDKIDS 2021</v>
          </cell>
          <cell r="U393" t="str">
            <v>tsalmon</v>
          </cell>
          <cell r="V393"/>
          <cell r="W393"/>
          <cell r="X393" t="str">
            <v>WO-HMYWP</v>
          </cell>
          <cell r="Y393" t="str">
            <v>Lien Telecom VDSL - France - Lien Telecom VDSL France</v>
          </cell>
          <cell r="Z393" t="str">
            <v>new</v>
          </cell>
          <cell r="AA393" t="str">
            <v>https://antoine.corp.waycom.net/#/link/WO-HMYWP</v>
          </cell>
          <cell r="AB393" t="str">
            <v>1.0000</v>
          </cell>
          <cell r="AC393" t="str">
            <v>lkowal</v>
          </cell>
          <cell r="AD393" t="str">
            <v>30/09/2021</v>
          </cell>
          <cell r="AE393" t="str">
            <v>06/10/2021</v>
          </cell>
          <cell r="AF393"/>
          <cell r="AG393" t="str">
            <v>P-LINKS</v>
          </cell>
          <cell r="AH393" t="str">
            <v>Lien opérateur nu</v>
          </cell>
          <cell r="AI393" t="str">
            <v>automatic</v>
          </cell>
          <cell r="AJ393" t="str">
            <v>new</v>
          </cell>
          <cell r="AK393" t="str">
            <v>20/10/2021 23:59:59</v>
          </cell>
          <cell r="AL393"/>
          <cell r="AM393"/>
          <cell r="AN393"/>
          <cell r="AO393"/>
        </row>
        <row r="394">
          <cell r="A394" t="str">
            <v>WOI-AMGRK</v>
          </cell>
          <cell r="B394" t="str">
            <v>Lien Telecom VDSL - France - Lien Telecom VDSL France</v>
          </cell>
          <cell r="C394"/>
          <cell r="D394"/>
          <cell r="E394" t="str">
            <v>https://antoine.corp.waycom.net/#/link/WOI-AMGRK</v>
          </cell>
          <cell r="F394" t="str">
            <v>C-PSGWT</v>
          </cell>
          <cell r="G394" t="str">
            <v>oka1174</v>
          </cell>
          <cell r="H394" t="str">
            <v>OKAIDI</v>
          </cell>
          <cell r="I394" t="str">
            <v>162 Avenue Pierre Semard
CC Cap Sud</v>
          </cell>
          <cell r="J394" t="str">
            <v>AVIGNON</v>
          </cell>
          <cell r="K394" t="str">
            <v>84000</v>
          </cell>
          <cell r="L394" t="str">
            <v>FR</v>
          </cell>
          <cell r="M394" t="str">
            <v>https://antoine.corp.waycom.net/#/link/C-PSGWT</v>
          </cell>
          <cell r="N394" t="str">
            <v>C-BDFXA</v>
          </cell>
          <cell r="O394" t="str">
            <v>IDK Group</v>
          </cell>
          <cell r="P394" t="str">
            <v>DE037249</v>
          </cell>
          <cell r="Q394" t="str">
            <v>CO-EMDGO</v>
          </cell>
          <cell r="R394" t="str">
            <v>in-progress</v>
          </cell>
          <cell r="S394" t="str">
            <v>https://antoine.corp.waycom.net/#/link/CO-EMDGO</v>
          </cell>
          <cell r="T394" t="str">
            <v>IDKIDS 2021</v>
          </cell>
          <cell r="U394" t="str">
            <v>tsalmon</v>
          </cell>
          <cell r="V394"/>
          <cell r="W394"/>
          <cell r="X394" t="str">
            <v>WO-HMYWP</v>
          </cell>
          <cell r="Y394" t="str">
            <v>Lien Telecom VDSL - France - Lien Telecom VDSL France</v>
          </cell>
          <cell r="Z394" t="str">
            <v>new</v>
          </cell>
          <cell r="AA394" t="str">
            <v>https://antoine.corp.waycom.net/#/link/WO-HMYWP</v>
          </cell>
          <cell r="AB394" t="str">
            <v>1.0000</v>
          </cell>
          <cell r="AC394" t="str">
            <v>lkowal</v>
          </cell>
          <cell r="AD394" t="str">
            <v>30/09/2021</v>
          </cell>
          <cell r="AE394" t="str">
            <v>30/09/2021</v>
          </cell>
          <cell r="AF394"/>
          <cell r="AG394" t="str">
            <v>P-PQTIM</v>
          </cell>
          <cell r="AH394" t="str">
            <v>Recette de lien livré</v>
          </cell>
          <cell r="AI394" t="str">
            <v>manual</v>
          </cell>
          <cell r="AJ394" t="str">
            <v>new</v>
          </cell>
          <cell r="AK394"/>
          <cell r="AL394"/>
          <cell r="AM394"/>
          <cell r="AN394"/>
          <cell r="AO394"/>
        </row>
        <row r="395">
          <cell r="A395" t="str">
            <v>WOI-TVIRW</v>
          </cell>
          <cell r="B395" t="str">
            <v>Lien Telecom VDSL France</v>
          </cell>
          <cell r="C395"/>
          <cell r="D395" t="str">
            <v>adecouture</v>
          </cell>
          <cell r="E395" t="str">
            <v>https://antoine.corp.waycom.net/#/link/WOI-TVIRW</v>
          </cell>
          <cell r="F395" t="str">
            <v>C-GYPIO</v>
          </cell>
          <cell r="G395" t="str">
            <v>oka1148</v>
          </cell>
          <cell r="H395" t="str">
            <v>OKAIDI</v>
          </cell>
          <cell r="I395" t="str">
            <v>Chemin de l'Avelanède
CC Auchan Aubagne</v>
          </cell>
          <cell r="J395" t="str">
            <v>AUBAGNE</v>
          </cell>
          <cell r="K395" t="str">
            <v>13400</v>
          </cell>
          <cell r="L395" t="str">
            <v>FR</v>
          </cell>
          <cell r="M395" t="str">
            <v>https://antoine.corp.waycom.net/#/link/C-GYPIO</v>
          </cell>
          <cell r="N395" t="str">
            <v>C-BDFXA</v>
          </cell>
          <cell r="O395" t="str">
            <v>IDK Group</v>
          </cell>
          <cell r="P395" t="str">
            <v>DE037249</v>
          </cell>
          <cell r="Q395" t="str">
            <v>CO-EMDGO</v>
          </cell>
          <cell r="R395" t="str">
            <v>in-progress</v>
          </cell>
          <cell r="S395" t="str">
            <v>https://antoine.corp.waycom.net/#/link/CO-EMDGO</v>
          </cell>
          <cell r="T395" t="str">
            <v>IDKIDS 2021</v>
          </cell>
          <cell r="U395" t="str">
            <v>tsalmon</v>
          </cell>
          <cell r="V395"/>
          <cell r="W395"/>
          <cell r="X395" t="str">
            <v>WO-ZKUOE</v>
          </cell>
          <cell r="Y395" t="str">
            <v>Lien Telecom VDSL - France - Lien Telecom VDSL France</v>
          </cell>
          <cell r="Z395" t="str">
            <v>new</v>
          </cell>
          <cell r="AA395" t="str">
            <v>https://antoine.corp.waycom.net/#/link/WO-ZKUOE</v>
          </cell>
          <cell r="AB395" t="str">
            <v>1.0000</v>
          </cell>
          <cell r="AC395" t="str">
            <v>lkowal</v>
          </cell>
          <cell r="AD395" t="str">
            <v>30/09/2021</v>
          </cell>
          <cell r="AE395" t="str">
            <v>06/10/2021</v>
          </cell>
          <cell r="AF395"/>
          <cell r="AG395" t="str">
            <v>P-LINKS</v>
          </cell>
          <cell r="AH395" t="str">
            <v>Lien opérateur nu</v>
          </cell>
          <cell r="AI395" t="str">
            <v>automatic</v>
          </cell>
          <cell r="AJ395" t="str">
            <v>new</v>
          </cell>
          <cell r="AK395" t="str">
            <v>20/10/2021 23:59:59</v>
          </cell>
          <cell r="AL395"/>
          <cell r="AM395"/>
          <cell r="AN395"/>
          <cell r="AO395"/>
        </row>
        <row r="396">
          <cell r="A396" t="str">
            <v>WOI-QHCVR</v>
          </cell>
          <cell r="B396" t="str">
            <v>Lien Telecom VDSL - France - Lien Telecom VDSL France</v>
          </cell>
          <cell r="C396"/>
          <cell r="D396"/>
          <cell r="E396" t="str">
            <v>https://antoine.corp.waycom.net/#/link/WOI-QHCVR</v>
          </cell>
          <cell r="F396" t="str">
            <v>C-GYPIO</v>
          </cell>
          <cell r="G396" t="str">
            <v>oka1148</v>
          </cell>
          <cell r="H396" t="str">
            <v>OKAIDI</v>
          </cell>
          <cell r="I396" t="str">
            <v>Chemin de l'Avelanède
CC Auchan Aubagne</v>
          </cell>
          <cell r="J396" t="str">
            <v>AUBAGNE</v>
          </cell>
          <cell r="K396" t="str">
            <v>13400</v>
          </cell>
          <cell r="L396" t="str">
            <v>FR</v>
          </cell>
          <cell r="M396" t="str">
            <v>https://antoine.corp.waycom.net/#/link/C-GYPIO</v>
          </cell>
          <cell r="N396" t="str">
            <v>C-BDFXA</v>
          </cell>
          <cell r="O396" t="str">
            <v>IDK Group</v>
          </cell>
          <cell r="P396" t="str">
            <v>DE037249</v>
          </cell>
          <cell r="Q396" t="str">
            <v>CO-EMDGO</v>
          </cell>
          <cell r="R396" t="str">
            <v>in-progress</v>
          </cell>
          <cell r="S396" t="str">
            <v>https://antoine.corp.waycom.net/#/link/CO-EMDGO</v>
          </cell>
          <cell r="T396" t="str">
            <v>IDKIDS 2021</v>
          </cell>
          <cell r="U396" t="str">
            <v>tsalmon</v>
          </cell>
          <cell r="V396"/>
          <cell r="W396"/>
          <cell r="X396" t="str">
            <v>WO-ZKUOE</v>
          </cell>
          <cell r="Y396" t="str">
            <v>Lien Telecom VDSL - France - Lien Telecom VDSL France</v>
          </cell>
          <cell r="Z396" t="str">
            <v>new</v>
          </cell>
          <cell r="AA396" t="str">
            <v>https://antoine.corp.waycom.net/#/link/WO-ZKUOE</v>
          </cell>
          <cell r="AB396" t="str">
            <v>1.0000</v>
          </cell>
          <cell r="AC396" t="str">
            <v>lkowal</v>
          </cell>
          <cell r="AD396" t="str">
            <v>30/09/2021</v>
          </cell>
          <cell r="AE396" t="str">
            <v>30/09/2021</v>
          </cell>
          <cell r="AF396"/>
          <cell r="AG396" t="str">
            <v>P-PQTIM</v>
          </cell>
          <cell r="AH396" t="str">
            <v>Recette de lien livré</v>
          </cell>
          <cell r="AI396" t="str">
            <v>manual</v>
          </cell>
          <cell r="AJ396" t="str">
            <v>new</v>
          </cell>
          <cell r="AK396"/>
          <cell r="AL396"/>
          <cell r="AM396"/>
          <cell r="AN396"/>
          <cell r="AO396"/>
        </row>
        <row r="397">
          <cell r="A397" t="str">
            <v>WOI-PPEYS</v>
          </cell>
          <cell r="B397" t="str">
            <v>Lien Telecom VDSL France</v>
          </cell>
          <cell r="C397"/>
          <cell r="D397" t="str">
            <v>lboignet</v>
          </cell>
          <cell r="E397" t="str">
            <v>https://antoine.corp.waycom.net/#/link/WOI-PPEYS</v>
          </cell>
          <cell r="F397" t="str">
            <v>C-ZDERY</v>
          </cell>
          <cell r="G397" t="str">
            <v>oka1068</v>
          </cell>
          <cell r="H397" t="str">
            <v>OKAIDI</v>
          </cell>
          <cell r="I397" t="str">
            <v>9 Quai du Lazaret
CC Les Terrasses du Port</v>
          </cell>
          <cell r="J397" t="str">
            <v>MARSEILLE</v>
          </cell>
          <cell r="K397" t="str">
            <v>13002</v>
          </cell>
          <cell r="L397" t="str">
            <v>FR</v>
          </cell>
          <cell r="M397" t="str">
            <v>https://antoine.corp.waycom.net/#/link/C-ZDERY</v>
          </cell>
          <cell r="N397" t="str">
            <v>C-BDFXA</v>
          </cell>
          <cell r="O397" t="str">
            <v>IDK Group</v>
          </cell>
          <cell r="P397" t="str">
            <v>DE037249</v>
          </cell>
          <cell r="Q397" t="str">
            <v>CO-EMDGO</v>
          </cell>
          <cell r="R397" t="str">
            <v>in-progress</v>
          </cell>
          <cell r="S397" t="str">
            <v>https://antoine.corp.waycom.net/#/link/CO-EMDGO</v>
          </cell>
          <cell r="T397" t="str">
            <v>IDKIDS 2021</v>
          </cell>
          <cell r="U397" t="str">
            <v>tsalmon</v>
          </cell>
          <cell r="V397"/>
          <cell r="W397"/>
          <cell r="X397" t="str">
            <v>WO-VCPWI</v>
          </cell>
          <cell r="Y397" t="str">
            <v>Lien Telecom VDSL - France - Lien Telecom VDSL France</v>
          </cell>
          <cell r="Z397" t="str">
            <v>new</v>
          </cell>
          <cell r="AA397" t="str">
            <v>https://antoine.corp.waycom.net/#/link/WO-VCPWI</v>
          </cell>
          <cell r="AB397" t="str">
            <v>1.0000</v>
          </cell>
          <cell r="AC397" t="str">
            <v>lkowal</v>
          </cell>
          <cell r="AD397" t="str">
            <v>30/09/2021</v>
          </cell>
          <cell r="AE397" t="str">
            <v>06/10/2021</v>
          </cell>
          <cell r="AF397"/>
          <cell r="AG397" t="str">
            <v>P-LINKS</v>
          </cell>
          <cell r="AH397" t="str">
            <v>Lien opérateur nu</v>
          </cell>
          <cell r="AI397" t="str">
            <v>automatic</v>
          </cell>
          <cell r="AJ397" t="str">
            <v>new</v>
          </cell>
          <cell r="AK397" t="str">
            <v>20/10/2021 23:59:59</v>
          </cell>
          <cell r="AL397"/>
          <cell r="AM397"/>
          <cell r="AN397"/>
          <cell r="AO397"/>
        </row>
        <row r="398">
          <cell r="A398" t="str">
            <v>WOI-VNZCQ</v>
          </cell>
          <cell r="B398" t="str">
            <v>Lien Telecom VDSL - France - Lien Telecom VDSL France</v>
          </cell>
          <cell r="C398"/>
          <cell r="D398"/>
          <cell r="E398" t="str">
            <v>https://antoine.corp.waycom.net/#/link/WOI-VNZCQ</v>
          </cell>
          <cell r="F398" t="str">
            <v>C-ZDERY</v>
          </cell>
          <cell r="G398" t="str">
            <v>oka1068</v>
          </cell>
          <cell r="H398" t="str">
            <v>OKAIDI</v>
          </cell>
          <cell r="I398" t="str">
            <v>9 Quai du Lazaret
CC Les Terrasses du Port</v>
          </cell>
          <cell r="J398" t="str">
            <v>MARSEILLE</v>
          </cell>
          <cell r="K398" t="str">
            <v>13002</v>
          </cell>
          <cell r="L398" t="str">
            <v>FR</v>
          </cell>
          <cell r="M398" t="str">
            <v>https://antoine.corp.waycom.net/#/link/C-ZDERY</v>
          </cell>
          <cell r="N398" t="str">
            <v>C-BDFXA</v>
          </cell>
          <cell r="O398" t="str">
            <v>IDK Group</v>
          </cell>
          <cell r="P398" t="str">
            <v>DE037249</v>
          </cell>
          <cell r="Q398" t="str">
            <v>CO-EMDGO</v>
          </cell>
          <cell r="R398" t="str">
            <v>in-progress</v>
          </cell>
          <cell r="S398" t="str">
            <v>https://antoine.corp.waycom.net/#/link/CO-EMDGO</v>
          </cell>
          <cell r="T398" t="str">
            <v>IDKIDS 2021</v>
          </cell>
          <cell r="U398" t="str">
            <v>tsalmon</v>
          </cell>
          <cell r="V398"/>
          <cell r="W398"/>
          <cell r="X398" t="str">
            <v>WO-VCPWI</v>
          </cell>
          <cell r="Y398" t="str">
            <v>Lien Telecom VDSL - France - Lien Telecom VDSL France</v>
          </cell>
          <cell r="Z398" t="str">
            <v>new</v>
          </cell>
          <cell r="AA398" t="str">
            <v>https://antoine.corp.waycom.net/#/link/WO-VCPWI</v>
          </cell>
          <cell r="AB398" t="str">
            <v>1.0000</v>
          </cell>
          <cell r="AC398" t="str">
            <v>lkowal</v>
          </cell>
          <cell r="AD398" t="str">
            <v>30/09/2021</v>
          </cell>
          <cell r="AE398" t="str">
            <v>30/09/2021</v>
          </cell>
          <cell r="AF398"/>
          <cell r="AG398" t="str">
            <v>P-PQTIM</v>
          </cell>
          <cell r="AH398" t="str">
            <v>Recette de lien livré</v>
          </cell>
          <cell r="AI398" t="str">
            <v>manual</v>
          </cell>
          <cell r="AJ398" t="str">
            <v>new</v>
          </cell>
          <cell r="AK398"/>
          <cell r="AL398"/>
          <cell r="AM398"/>
          <cell r="AN398"/>
          <cell r="AO398"/>
        </row>
        <row r="399">
          <cell r="A399" t="str">
            <v>WOI-AOUBZ</v>
          </cell>
          <cell r="B399" t="str">
            <v>Lien Telecom VDSL France</v>
          </cell>
          <cell r="C399"/>
          <cell r="D399" t="str">
            <v>lboignet</v>
          </cell>
          <cell r="E399" t="str">
            <v>https://antoine.corp.waycom.net/#/link/WOI-AOUBZ</v>
          </cell>
          <cell r="F399" t="str">
            <v>C-QUUZI</v>
          </cell>
          <cell r="G399" t="str">
            <v>oka1013</v>
          </cell>
          <cell r="H399" t="str">
            <v>OKAIDI</v>
          </cell>
          <cell r="I399" t="str">
            <v>76 Boulevard Ferdinand de Lesseps
Centre Commercial Docks 76</v>
          </cell>
          <cell r="J399" t="str">
            <v>ROUEN</v>
          </cell>
          <cell r="K399" t="str">
            <v>76000</v>
          </cell>
          <cell r="L399" t="str">
            <v>FR</v>
          </cell>
          <cell r="M399" t="str">
            <v>https://antoine.corp.waycom.net/#/link/C-QUUZI</v>
          </cell>
          <cell r="N399" t="str">
            <v>C-BDFXA</v>
          </cell>
          <cell r="O399" t="str">
            <v>IDK Group</v>
          </cell>
          <cell r="P399" t="str">
            <v>DE037249</v>
          </cell>
          <cell r="Q399" t="str">
            <v>CO-EMDGO</v>
          </cell>
          <cell r="R399" t="str">
            <v>in-progress</v>
          </cell>
          <cell r="S399" t="str">
            <v>https://antoine.corp.waycom.net/#/link/CO-EMDGO</v>
          </cell>
          <cell r="T399" t="str">
            <v>IDKIDS 2021</v>
          </cell>
          <cell r="U399" t="str">
            <v>tsalmon</v>
          </cell>
          <cell r="V399"/>
          <cell r="W399"/>
          <cell r="X399" t="str">
            <v>WO-IOCNP</v>
          </cell>
          <cell r="Y399" t="str">
            <v>Lien Telecom VDSL - France - Lien Telecom VDSL France</v>
          </cell>
          <cell r="Z399" t="str">
            <v>new</v>
          </cell>
          <cell r="AA399" t="str">
            <v>https://antoine.corp.waycom.net/#/link/WO-IOCNP</v>
          </cell>
          <cell r="AB399" t="str">
            <v>1.0000</v>
          </cell>
          <cell r="AC399" t="str">
            <v>lkowal</v>
          </cell>
          <cell r="AD399" t="str">
            <v>30/09/2021</v>
          </cell>
          <cell r="AE399" t="str">
            <v>06/10/2021</v>
          </cell>
          <cell r="AF399"/>
          <cell r="AG399" t="str">
            <v>P-LINKS</v>
          </cell>
          <cell r="AH399" t="str">
            <v>Lien opérateur nu</v>
          </cell>
          <cell r="AI399" t="str">
            <v>automatic</v>
          </cell>
          <cell r="AJ399" t="str">
            <v>new</v>
          </cell>
          <cell r="AK399" t="str">
            <v>20/10/2021 23:59:59</v>
          </cell>
          <cell r="AL399"/>
          <cell r="AM399"/>
          <cell r="AN399"/>
          <cell r="AO399"/>
        </row>
        <row r="400">
          <cell r="A400" t="str">
            <v>WOI-IJSEQ</v>
          </cell>
          <cell r="B400" t="str">
            <v>Lien Telecom VDSL - France - Lien Telecom VDSL France</v>
          </cell>
          <cell r="C400"/>
          <cell r="D400"/>
          <cell r="E400" t="str">
            <v>https://antoine.corp.waycom.net/#/link/WOI-IJSEQ</v>
          </cell>
          <cell r="F400" t="str">
            <v>C-QUUZI</v>
          </cell>
          <cell r="G400" t="str">
            <v>oka1013</v>
          </cell>
          <cell r="H400" t="str">
            <v>OKAIDI</v>
          </cell>
          <cell r="I400" t="str">
            <v>76 Boulevard Ferdinand de Lesseps
Centre Commercial Docks 76</v>
          </cell>
          <cell r="J400" t="str">
            <v>ROUEN</v>
          </cell>
          <cell r="K400" t="str">
            <v>76000</v>
          </cell>
          <cell r="L400" t="str">
            <v>FR</v>
          </cell>
          <cell r="M400" t="str">
            <v>https://antoine.corp.waycom.net/#/link/C-QUUZI</v>
          </cell>
          <cell r="N400" t="str">
            <v>C-BDFXA</v>
          </cell>
          <cell r="O400" t="str">
            <v>IDK Group</v>
          </cell>
          <cell r="P400" t="str">
            <v>DE037249</v>
          </cell>
          <cell r="Q400" t="str">
            <v>CO-EMDGO</v>
          </cell>
          <cell r="R400" t="str">
            <v>in-progress</v>
          </cell>
          <cell r="S400" t="str">
            <v>https://antoine.corp.waycom.net/#/link/CO-EMDGO</v>
          </cell>
          <cell r="T400" t="str">
            <v>IDKIDS 2021</v>
          </cell>
          <cell r="U400" t="str">
            <v>tsalmon</v>
          </cell>
          <cell r="V400"/>
          <cell r="W400"/>
          <cell r="X400" t="str">
            <v>WO-IOCNP</v>
          </cell>
          <cell r="Y400" t="str">
            <v>Lien Telecom VDSL - France - Lien Telecom VDSL France</v>
          </cell>
          <cell r="Z400" t="str">
            <v>new</v>
          </cell>
          <cell r="AA400" t="str">
            <v>https://antoine.corp.waycom.net/#/link/WO-IOCNP</v>
          </cell>
          <cell r="AB400" t="str">
            <v>1.0000</v>
          </cell>
          <cell r="AC400" t="str">
            <v>lkowal</v>
          </cell>
          <cell r="AD400" t="str">
            <v>30/09/2021</v>
          </cell>
          <cell r="AE400" t="str">
            <v>30/09/2021</v>
          </cell>
          <cell r="AF400"/>
          <cell r="AG400" t="str">
            <v>P-PQTIM</v>
          </cell>
          <cell r="AH400" t="str">
            <v>Recette de lien livré</v>
          </cell>
          <cell r="AI400" t="str">
            <v>manual</v>
          </cell>
          <cell r="AJ400" t="str">
            <v>new</v>
          </cell>
          <cell r="AK400"/>
          <cell r="AL400"/>
          <cell r="AM400"/>
          <cell r="AN400"/>
          <cell r="AO400"/>
        </row>
        <row r="401">
          <cell r="A401" t="str">
            <v>WOI-UJENL</v>
          </cell>
          <cell r="B401" t="str">
            <v>Lien Telecom ADSL France dégroupage total</v>
          </cell>
          <cell r="C401"/>
          <cell r="D401" t="str">
            <v>lboignet</v>
          </cell>
          <cell r="E401" t="str">
            <v>https://antoine.corp.waycom.net/#/link/WOI-UJENL</v>
          </cell>
          <cell r="F401" t="str">
            <v>C-HGUHE</v>
          </cell>
          <cell r="G401" t="str">
            <v>oka0006</v>
          </cell>
          <cell r="H401" t="str">
            <v>OKAIDI</v>
          </cell>
          <cell r="I401" t="str">
            <v>Rue du Ventoux
C.cial Auchan V2</v>
          </cell>
          <cell r="J401" t="str">
            <v>VILLENEUVE D'ASCQ</v>
          </cell>
          <cell r="K401" t="str">
            <v>59650</v>
          </cell>
          <cell r="L401" t="str">
            <v>FR</v>
          </cell>
          <cell r="M401" t="str">
            <v>https://antoine.corp.waycom.net/#/link/C-HGUHE</v>
          </cell>
          <cell r="N401" t="str">
            <v>C-BDFXA</v>
          </cell>
          <cell r="O401" t="str">
            <v>IDK Group</v>
          </cell>
          <cell r="P401" t="str">
            <v>DE037249</v>
          </cell>
          <cell r="Q401" t="str">
            <v>CO-EMDGO</v>
          </cell>
          <cell r="R401" t="str">
            <v>in-progress</v>
          </cell>
          <cell r="S401" t="str">
            <v>https://antoine.corp.waycom.net/#/link/CO-EMDGO</v>
          </cell>
          <cell r="T401" t="str">
            <v>IDKIDS 2021</v>
          </cell>
          <cell r="U401" t="str">
            <v>tsalmon</v>
          </cell>
          <cell r="V401"/>
          <cell r="W401"/>
          <cell r="X401" t="str">
            <v>WO-ZVJSS</v>
          </cell>
          <cell r="Y401" t="str">
            <v>Lien Telecom ADSL - France - Lien Telecom ADSL France dégroupage total</v>
          </cell>
          <cell r="Z401" t="str">
            <v>new</v>
          </cell>
          <cell r="AA401" t="str">
            <v>https://antoine.corp.waycom.net/#/link/WO-ZVJSS</v>
          </cell>
          <cell r="AB401" t="str">
            <v>1.0000</v>
          </cell>
          <cell r="AC401" t="str">
            <v>lkowal</v>
          </cell>
          <cell r="AD401" t="str">
            <v>30/09/2021</v>
          </cell>
          <cell r="AE401" t="str">
            <v>06/10/2021</v>
          </cell>
          <cell r="AF401"/>
          <cell r="AG401" t="str">
            <v>P-LINKS</v>
          </cell>
          <cell r="AH401" t="str">
            <v>Lien opérateur nu</v>
          </cell>
          <cell r="AI401" t="str">
            <v>automatic</v>
          </cell>
          <cell r="AJ401" t="str">
            <v>new</v>
          </cell>
          <cell r="AK401" t="str">
            <v>20/10/2021 23:59:59</v>
          </cell>
          <cell r="AL401"/>
          <cell r="AM401"/>
          <cell r="AN401"/>
          <cell r="AO401"/>
        </row>
        <row r="402">
          <cell r="A402" t="str">
            <v>WOI-PNYZB</v>
          </cell>
          <cell r="B402" t="str">
            <v>Lien Telecom ADSL - France - Lien Telecom ADSL France dégroupage total</v>
          </cell>
          <cell r="C402"/>
          <cell r="D402"/>
          <cell r="E402" t="str">
            <v>https://antoine.corp.waycom.net/#/link/WOI-PNYZB</v>
          </cell>
          <cell r="F402" t="str">
            <v>C-HGUHE</v>
          </cell>
          <cell r="G402" t="str">
            <v>oka0006</v>
          </cell>
          <cell r="H402" t="str">
            <v>OKAIDI</v>
          </cell>
          <cell r="I402" t="str">
            <v>Rue du Ventoux
C.cial Auchan V2</v>
          </cell>
          <cell r="J402" t="str">
            <v>VILLENEUVE D'ASCQ</v>
          </cell>
          <cell r="K402" t="str">
            <v>59650</v>
          </cell>
          <cell r="L402" t="str">
            <v>FR</v>
          </cell>
          <cell r="M402" t="str">
            <v>https://antoine.corp.waycom.net/#/link/C-HGUHE</v>
          </cell>
          <cell r="N402" t="str">
            <v>C-BDFXA</v>
          </cell>
          <cell r="O402" t="str">
            <v>IDK Group</v>
          </cell>
          <cell r="P402" t="str">
            <v>DE037249</v>
          </cell>
          <cell r="Q402" t="str">
            <v>CO-EMDGO</v>
          </cell>
          <cell r="R402" t="str">
            <v>in-progress</v>
          </cell>
          <cell r="S402" t="str">
            <v>https://antoine.corp.waycom.net/#/link/CO-EMDGO</v>
          </cell>
          <cell r="T402" t="str">
            <v>IDKIDS 2021</v>
          </cell>
          <cell r="U402" t="str">
            <v>tsalmon</v>
          </cell>
          <cell r="V402"/>
          <cell r="W402"/>
          <cell r="X402" t="str">
            <v>WO-ZVJSS</v>
          </cell>
          <cell r="Y402" t="str">
            <v>Lien Telecom ADSL - France - Lien Telecom ADSL France dégroupage total</v>
          </cell>
          <cell r="Z402" t="str">
            <v>new</v>
          </cell>
          <cell r="AA402" t="str">
            <v>https://antoine.corp.waycom.net/#/link/WO-ZVJSS</v>
          </cell>
          <cell r="AB402" t="str">
            <v>1.0000</v>
          </cell>
          <cell r="AC402" t="str">
            <v>lkowal</v>
          </cell>
          <cell r="AD402" t="str">
            <v>30/09/2021</v>
          </cell>
          <cell r="AE402" t="str">
            <v>30/09/2021</v>
          </cell>
          <cell r="AF402"/>
          <cell r="AG402" t="str">
            <v>P-PQTIM</v>
          </cell>
          <cell r="AH402" t="str">
            <v>Recette de lien livré</v>
          </cell>
          <cell r="AI402" t="str">
            <v>manual</v>
          </cell>
          <cell r="AJ402" t="str">
            <v>new</v>
          </cell>
          <cell r="AK402"/>
          <cell r="AL402"/>
          <cell r="AM402"/>
          <cell r="AN402"/>
          <cell r="AO402"/>
        </row>
        <row r="403">
          <cell r="A403" t="str">
            <v>WOI-TZNCZ</v>
          </cell>
          <cell r="B403" t="str">
            <v>Lien Telecom ADSL France dégroupage total</v>
          </cell>
          <cell r="C403"/>
          <cell r="D403" t="str">
            <v>adecouture</v>
          </cell>
          <cell r="E403" t="str">
            <v>https://antoine.corp.waycom.net/#/link/WOI-TZNCZ</v>
          </cell>
          <cell r="F403" t="str">
            <v>C-OOVXJ</v>
          </cell>
          <cell r="G403" t="str">
            <v>oka0004</v>
          </cell>
          <cell r="H403" t="str">
            <v>OKAIDI</v>
          </cell>
          <cell r="I403" t="str">
            <v>Avenue du Maréchal Joffre
Centre Commercial Val Fontenay</v>
          </cell>
          <cell r="J403" t="str">
            <v>FONTENAY SOUS BOIS</v>
          </cell>
          <cell r="K403" t="str">
            <v>94120</v>
          </cell>
          <cell r="L403" t="str">
            <v>FR</v>
          </cell>
          <cell r="M403" t="str">
            <v>https://antoine.corp.waycom.net/#/link/C-OOVXJ</v>
          </cell>
          <cell r="N403" t="str">
            <v>C-BDFXA</v>
          </cell>
          <cell r="O403" t="str">
            <v>IDK Group</v>
          </cell>
          <cell r="P403" t="str">
            <v>DE037249</v>
          </cell>
          <cell r="Q403" t="str">
            <v>CO-EMDGO</v>
          </cell>
          <cell r="R403" t="str">
            <v>in-progress</v>
          </cell>
          <cell r="S403" t="str">
            <v>https://antoine.corp.waycom.net/#/link/CO-EMDGO</v>
          </cell>
          <cell r="T403" t="str">
            <v>IDKIDS 2021</v>
          </cell>
          <cell r="U403" t="str">
            <v>tsalmon</v>
          </cell>
          <cell r="V403"/>
          <cell r="W403"/>
          <cell r="X403" t="str">
            <v>WO-DNLNR</v>
          </cell>
          <cell r="Y403" t="str">
            <v>Lien Telecom ADSL - France - Lien Telecom ADSL France dégroupage total</v>
          </cell>
          <cell r="Z403" t="str">
            <v>new</v>
          </cell>
          <cell r="AA403" t="str">
            <v>https://antoine.corp.waycom.net/#/link/WO-DNLNR</v>
          </cell>
          <cell r="AB403" t="str">
            <v>1.0000</v>
          </cell>
          <cell r="AC403" t="str">
            <v>lkowal</v>
          </cell>
          <cell r="AD403" t="str">
            <v>30/09/2021</v>
          </cell>
          <cell r="AE403" t="str">
            <v>06/10/2021</v>
          </cell>
          <cell r="AF403"/>
          <cell r="AG403" t="str">
            <v>P-LINKS</v>
          </cell>
          <cell r="AH403" t="str">
            <v>Lien opérateur nu</v>
          </cell>
          <cell r="AI403" t="str">
            <v>automatic</v>
          </cell>
          <cell r="AJ403" t="str">
            <v>new</v>
          </cell>
          <cell r="AK403" t="str">
            <v>20/10/2021 23:59:59</v>
          </cell>
          <cell r="AL403"/>
          <cell r="AM403"/>
          <cell r="AN403"/>
          <cell r="AO403"/>
        </row>
        <row r="404">
          <cell r="A404" t="str">
            <v>WOI-OTAWZ</v>
          </cell>
          <cell r="B404" t="str">
            <v>Lien Telecom ADSL - France - Lien Telecom ADSL France dégroupage total</v>
          </cell>
          <cell r="C404"/>
          <cell r="D404"/>
          <cell r="E404" t="str">
            <v>https://antoine.corp.waycom.net/#/link/WOI-OTAWZ</v>
          </cell>
          <cell r="F404" t="str">
            <v>C-OOVXJ</v>
          </cell>
          <cell r="G404" t="str">
            <v>oka0004</v>
          </cell>
          <cell r="H404" t="str">
            <v>OKAIDI</v>
          </cell>
          <cell r="I404" t="str">
            <v>Avenue du Maréchal Joffre
Centre Commercial Val Fontenay</v>
          </cell>
          <cell r="J404" t="str">
            <v>FONTENAY SOUS BOIS</v>
          </cell>
          <cell r="K404" t="str">
            <v>94120</v>
          </cell>
          <cell r="L404" t="str">
            <v>FR</v>
          </cell>
          <cell r="M404" t="str">
            <v>https://antoine.corp.waycom.net/#/link/C-OOVXJ</v>
          </cell>
          <cell r="N404" t="str">
            <v>C-BDFXA</v>
          </cell>
          <cell r="O404" t="str">
            <v>IDK Group</v>
          </cell>
          <cell r="P404" t="str">
            <v>DE037249</v>
          </cell>
          <cell r="Q404" t="str">
            <v>CO-EMDGO</v>
          </cell>
          <cell r="R404" t="str">
            <v>in-progress</v>
          </cell>
          <cell r="S404" t="str">
            <v>https://antoine.corp.waycom.net/#/link/CO-EMDGO</v>
          </cell>
          <cell r="T404" t="str">
            <v>IDKIDS 2021</v>
          </cell>
          <cell r="U404" t="str">
            <v>tsalmon</v>
          </cell>
          <cell r="V404"/>
          <cell r="W404"/>
          <cell r="X404" t="str">
            <v>WO-DNLNR</v>
          </cell>
          <cell r="Y404" t="str">
            <v>Lien Telecom ADSL - France - Lien Telecom ADSL France dégroupage total</v>
          </cell>
          <cell r="Z404" t="str">
            <v>new</v>
          </cell>
          <cell r="AA404" t="str">
            <v>https://antoine.corp.waycom.net/#/link/WO-DNLNR</v>
          </cell>
          <cell r="AB404" t="str">
            <v>1.0000</v>
          </cell>
          <cell r="AC404" t="str">
            <v>lkowal</v>
          </cell>
          <cell r="AD404" t="str">
            <v>30/09/2021</v>
          </cell>
          <cell r="AE404" t="str">
            <v>30/09/2021</v>
          </cell>
          <cell r="AF404"/>
          <cell r="AG404" t="str">
            <v>P-PQTIM</v>
          </cell>
          <cell r="AH404" t="str">
            <v>Recette de lien livré</v>
          </cell>
          <cell r="AI404" t="str">
            <v>manual</v>
          </cell>
          <cell r="AJ404" t="str">
            <v>new</v>
          </cell>
          <cell r="AK404"/>
          <cell r="AL404"/>
          <cell r="AM404"/>
          <cell r="AN404"/>
          <cell r="AO404"/>
        </row>
        <row r="405">
          <cell r="A405" t="str">
            <v>WOI-VYZGM</v>
          </cell>
          <cell r="B405" t="str">
            <v>Lien Telecom ADSL France dégroupage total</v>
          </cell>
          <cell r="C405"/>
          <cell r="D405" t="str">
            <v>lboignet</v>
          </cell>
          <cell r="E405" t="str">
            <v>https://antoine.corp.waycom.net/#/link/WOI-VYZGM</v>
          </cell>
          <cell r="F405" t="str">
            <v>C-ETJBK</v>
          </cell>
          <cell r="G405" t="str">
            <v>oka1146</v>
          </cell>
          <cell r="H405" t="str">
            <v>OKAIDI</v>
          </cell>
          <cell r="I405" t="str">
            <v>Boulevard d'Halluin
Cc Auchan - Cellule 22</v>
          </cell>
          <cell r="J405" t="str">
            <v>RONCQ</v>
          </cell>
          <cell r="K405" t="str">
            <v>59223</v>
          </cell>
          <cell r="L405" t="str">
            <v>FR</v>
          </cell>
          <cell r="M405" t="str">
            <v>https://antoine.corp.waycom.net/#/link/C-ETJBK</v>
          </cell>
          <cell r="N405" t="str">
            <v>C-BDFXA</v>
          </cell>
          <cell r="O405" t="str">
            <v>IDK Group</v>
          </cell>
          <cell r="P405" t="str">
            <v>DE037249</v>
          </cell>
          <cell r="Q405" t="str">
            <v>CO-EMDGO</v>
          </cell>
          <cell r="R405" t="str">
            <v>in-progress</v>
          </cell>
          <cell r="S405" t="str">
            <v>https://antoine.corp.waycom.net/#/link/CO-EMDGO</v>
          </cell>
          <cell r="T405" t="str">
            <v>IDKIDS 2021</v>
          </cell>
          <cell r="U405" t="str">
            <v>tsalmon</v>
          </cell>
          <cell r="V405"/>
          <cell r="W405"/>
          <cell r="X405" t="str">
            <v>WO-AJHJT</v>
          </cell>
          <cell r="Y405" t="str">
            <v>Lien Telecom ADSL - France - Lien Telecom ADSL France dégroupage total</v>
          </cell>
          <cell r="Z405" t="str">
            <v>new</v>
          </cell>
          <cell r="AA405" t="str">
            <v>https://antoine.corp.waycom.net/#/link/WO-AJHJT</v>
          </cell>
          <cell r="AB405" t="str">
            <v>1.0000</v>
          </cell>
          <cell r="AC405" t="str">
            <v>lkowal</v>
          </cell>
          <cell r="AD405" t="str">
            <v>30/09/2021</v>
          </cell>
          <cell r="AE405" t="str">
            <v>06/10/2021</v>
          </cell>
          <cell r="AF405"/>
          <cell r="AG405" t="str">
            <v>P-LINKS</v>
          </cell>
          <cell r="AH405" t="str">
            <v>Lien opérateur nu</v>
          </cell>
          <cell r="AI405" t="str">
            <v>automatic</v>
          </cell>
          <cell r="AJ405" t="str">
            <v>new</v>
          </cell>
          <cell r="AK405" t="str">
            <v>20/10/2021 23:59:59</v>
          </cell>
          <cell r="AL405"/>
          <cell r="AM405"/>
          <cell r="AN405"/>
          <cell r="AO405"/>
        </row>
        <row r="406">
          <cell r="A406" t="str">
            <v>WOI-IJYBA</v>
          </cell>
          <cell r="B406" t="str">
            <v>Lien Telecom ADSL - France - Lien Telecom ADSL France dégroupage total</v>
          </cell>
          <cell r="C406"/>
          <cell r="D406"/>
          <cell r="E406" t="str">
            <v>https://antoine.corp.waycom.net/#/link/WOI-IJYBA</v>
          </cell>
          <cell r="F406" t="str">
            <v>C-ETJBK</v>
          </cell>
          <cell r="G406" t="str">
            <v>oka1146</v>
          </cell>
          <cell r="H406" t="str">
            <v>OKAIDI</v>
          </cell>
          <cell r="I406" t="str">
            <v>Boulevard d'Halluin
Cc Auchan - Cellule 22</v>
          </cell>
          <cell r="J406" t="str">
            <v>RONCQ</v>
          </cell>
          <cell r="K406" t="str">
            <v>59223</v>
          </cell>
          <cell r="L406" t="str">
            <v>FR</v>
          </cell>
          <cell r="M406" t="str">
            <v>https://antoine.corp.waycom.net/#/link/C-ETJBK</v>
          </cell>
          <cell r="N406" t="str">
            <v>C-BDFXA</v>
          </cell>
          <cell r="O406" t="str">
            <v>IDK Group</v>
          </cell>
          <cell r="P406" t="str">
            <v>DE037249</v>
          </cell>
          <cell r="Q406" t="str">
            <v>CO-EMDGO</v>
          </cell>
          <cell r="R406" t="str">
            <v>in-progress</v>
          </cell>
          <cell r="S406" t="str">
            <v>https://antoine.corp.waycom.net/#/link/CO-EMDGO</v>
          </cell>
          <cell r="T406" t="str">
            <v>IDKIDS 2021</v>
          </cell>
          <cell r="U406" t="str">
            <v>tsalmon</v>
          </cell>
          <cell r="V406"/>
          <cell r="W406"/>
          <cell r="X406" t="str">
            <v>WO-AJHJT</v>
          </cell>
          <cell r="Y406" t="str">
            <v>Lien Telecom ADSL - France - Lien Telecom ADSL France dégroupage total</v>
          </cell>
          <cell r="Z406" t="str">
            <v>new</v>
          </cell>
          <cell r="AA406" t="str">
            <v>https://antoine.corp.waycom.net/#/link/WO-AJHJT</v>
          </cell>
          <cell r="AB406" t="str">
            <v>1.0000</v>
          </cell>
          <cell r="AC406" t="str">
            <v>lkowal</v>
          </cell>
          <cell r="AD406" t="str">
            <v>30/09/2021</v>
          </cell>
          <cell r="AE406" t="str">
            <v>30/09/2021</v>
          </cell>
          <cell r="AF406"/>
          <cell r="AG406" t="str">
            <v>P-PQTIM</v>
          </cell>
          <cell r="AH406" t="str">
            <v>Recette de lien livré</v>
          </cell>
          <cell r="AI406" t="str">
            <v>manual</v>
          </cell>
          <cell r="AJ406" t="str">
            <v>new</v>
          </cell>
          <cell r="AK406"/>
          <cell r="AL406"/>
          <cell r="AM406"/>
          <cell r="AN406"/>
          <cell r="AO406"/>
        </row>
        <row r="407">
          <cell r="A407" t="str">
            <v>WOI-ZXKIP</v>
          </cell>
          <cell r="B407" t="str">
            <v>Lien Telecom ADSL France dégroupage total</v>
          </cell>
          <cell r="C407"/>
          <cell r="D407" t="str">
            <v>adecouture</v>
          </cell>
          <cell r="E407" t="str">
            <v>https://antoine.corp.waycom.net/#/link/WOI-ZXKIP</v>
          </cell>
          <cell r="F407" t="str">
            <v>C-CMNLA</v>
          </cell>
          <cell r="G407" t="str">
            <v>oka1015</v>
          </cell>
          <cell r="H407" t="str">
            <v>OKAIDI</v>
          </cell>
          <cell r="I407" t="str">
            <v>3 Carrefour de l'hours
CC Polygone Béziers</v>
          </cell>
          <cell r="J407" t="str">
            <v>BEZIERS</v>
          </cell>
          <cell r="K407" t="str">
            <v>34500</v>
          </cell>
          <cell r="L407" t="str">
            <v>FR</v>
          </cell>
          <cell r="M407" t="str">
            <v>https://antoine.corp.waycom.net/#/link/C-CMNLA</v>
          </cell>
          <cell r="N407" t="str">
            <v>C-BDFXA</v>
          </cell>
          <cell r="O407" t="str">
            <v>IDK Group</v>
          </cell>
          <cell r="P407" t="str">
            <v>DE037249</v>
          </cell>
          <cell r="Q407" t="str">
            <v>CO-EMDGO</v>
          </cell>
          <cell r="R407" t="str">
            <v>in-progress</v>
          </cell>
          <cell r="S407" t="str">
            <v>https://antoine.corp.waycom.net/#/link/CO-EMDGO</v>
          </cell>
          <cell r="T407" t="str">
            <v>IDKIDS 2021</v>
          </cell>
          <cell r="U407" t="str">
            <v>tsalmon</v>
          </cell>
          <cell r="V407"/>
          <cell r="W407"/>
          <cell r="X407" t="str">
            <v>WO-BQFNQ</v>
          </cell>
          <cell r="Y407" t="str">
            <v>Lien Telecom ADSL - France - Lien Telecom ADSL France dégroupage total</v>
          </cell>
          <cell r="Z407" t="str">
            <v>new</v>
          </cell>
          <cell r="AA407" t="str">
            <v>https://antoine.corp.waycom.net/#/link/WO-BQFNQ</v>
          </cell>
          <cell r="AB407" t="str">
            <v>1.0000</v>
          </cell>
          <cell r="AC407" t="str">
            <v>lkowal</v>
          </cell>
          <cell r="AD407" t="str">
            <v>30/09/2021</v>
          </cell>
          <cell r="AE407" t="str">
            <v>06/10/2021</v>
          </cell>
          <cell r="AF407"/>
          <cell r="AG407" t="str">
            <v>P-LINKS</v>
          </cell>
          <cell r="AH407" t="str">
            <v>Lien opérateur nu</v>
          </cell>
          <cell r="AI407" t="str">
            <v>automatic</v>
          </cell>
          <cell r="AJ407" t="str">
            <v>new</v>
          </cell>
          <cell r="AK407" t="str">
            <v>20/10/2021 23:59:59</v>
          </cell>
          <cell r="AL407"/>
          <cell r="AM407"/>
          <cell r="AN407"/>
          <cell r="AO407"/>
        </row>
        <row r="408">
          <cell r="A408" t="str">
            <v>WOI-YBOJM</v>
          </cell>
          <cell r="B408" t="str">
            <v>Lien Telecom ADSL - France - Lien Telecom ADSL France dégroupage total</v>
          </cell>
          <cell r="C408"/>
          <cell r="D408"/>
          <cell r="E408" t="str">
            <v>https://antoine.corp.waycom.net/#/link/WOI-YBOJM</v>
          </cell>
          <cell r="F408" t="str">
            <v>C-CMNLA</v>
          </cell>
          <cell r="G408" t="str">
            <v>oka1015</v>
          </cell>
          <cell r="H408" t="str">
            <v>OKAIDI</v>
          </cell>
          <cell r="I408" t="str">
            <v>3 Carrefour de l'hours
CC Polygone Béziers</v>
          </cell>
          <cell r="J408" t="str">
            <v>BEZIERS</v>
          </cell>
          <cell r="K408" t="str">
            <v>34500</v>
          </cell>
          <cell r="L408" t="str">
            <v>FR</v>
          </cell>
          <cell r="M408" t="str">
            <v>https://antoine.corp.waycom.net/#/link/C-CMNLA</v>
          </cell>
          <cell r="N408" t="str">
            <v>C-BDFXA</v>
          </cell>
          <cell r="O408" t="str">
            <v>IDK Group</v>
          </cell>
          <cell r="P408" t="str">
            <v>DE037249</v>
          </cell>
          <cell r="Q408" t="str">
            <v>CO-EMDGO</v>
          </cell>
          <cell r="R408" t="str">
            <v>in-progress</v>
          </cell>
          <cell r="S408" t="str">
            <v>https://antoine.corp.waycom.net/#/link/CO-EMDGO</v>
          </cell>
          <cell r="T408" t="str">
            <v>IDKIDS 2021</v>
          </cell>
          <cell r="U408" t="str">
            <v>tsalmon</v>
          </cell>
          <cell r="V408"/>
          <cell r="W408"/>
          <cell r="X408" t="str">
            <v>WO-BQFNQ</v>
          </cell>
          <cell r="Y408" t="str">
            <v>Lien Telecom ADSL - France - Lien Telecom ADSL France dégroupage total</v>
          </cell>
          <cell r="Z408" t="str">
            <v>new</v>
          </cell>
          <cell r="AA408" t="str">
            <v>https://antoine.corp.waycom.net/#/link/WO-BQFNQ</v>
          </cell>
          <cell r="AB408" t="str">
            <v>1.0000</v>
          </cell>
          <cell r="AC408" t="str">
            <v>lkowal</v>
          </cell>
          <cell r="AD408" t="str">
            <v>30/09/2021</v>
          </cell>
          <cell r="AE408" t="str">
            <v>30/09/2021</v>
          </cell>
          <cell r="AF408"/>
          <cell r="AG408" t="str">
            <v>P-PQTIM</v>
          </cell>
          <cell r="AH408" t="str">
            <v>Recette de lien livré</v>
          </cell>
          <cell r="AI408" t="str">
            <v>manual</v>
          </cell>
          <cell r="AJ408" t="str">
            <v>new</v>
          </cell>
          <cell r="AK408"/>
          <cell r="AL408"/>
          <cell r="AM408"/>
          <cell r="AN408"/>
          <cell r="AO408"/>
        </row>
        <row r="409">
          <cell r="A409" t="str">
            <v>WOI-XTPFW</v>
          </cell>
          <cell r="B409" t="str">
            <v>Lien Telecom ADSL France dégroupage total</v>
          </cell>
          <cell r="C409"/>
          <cell r="D409" t="str">
            <v>lboignet</v>
          </cell>
          <cell r="E409" t="str">
            <v>https://antoine.corp.waycom.net/#/link/WOI-XTPFW</v>
          </cell>
          <cell r="F409" t="str">
            <v>C-CNOJD</v>
          </cell>
          <cell r="G409" t="str">
            <v>oka0846</v>
          </cell>
          <cell r="H409" t="str">
            <v>OKAIDI</v>
          </cell>
          <cell r="I409" t="str">
            <v>Rue des Montagnards
Centre Commercial CORA  RN 16</v>
          </cell>
          <cell r="J409" t="str">
            <v>SAINT MAXIMIN</v>
          </cell>
          <cell r="K409" t="str">
            <v>60740</v>
          </cell>
          <cell r="L409" t="str">
            <v>FR</v>
          </cell>
          <cell r="M409" t="str">
            <v>https://antoine.corp.waycom.net/#/link/C-CNOJD</v>
          </cell>
          <cell r="N409" t="str">
            <v>C-BDFXA</v>
          </cell>
          <cell r="O409" t="str">
            <v>IDK Group</v>
          </cell>
          <cell r="P409" t="str">
            <v>DE037249</v>
          </cell>
          <cell r="Q409" t="str">
            <v>CO-EMDGO</v>
          </cell>
          <cell r="R409" t="str">
            <v>in-progress</v>
          </cell>
          <cell r="S409" t="str">
            <v>https://antoine.corp.waycom.net/#/link/CO-EMDGO</v>
          </cell>
          <cell r="T409" t="str">
            <v>IDKIDS 2021</v>
          </cell>
          <cell r="U409" t="str">
            <v>tsalmon</v>
          </cell>
          <cell r="V409"/>
          <cell r="W409"/>
          <cell r="X409" t="str">
            <v>WO-TNCGH</v>
          </cell>
          <cell r="Y409" t="str">
            <v>Lien Telecom ADSL - France - Lien Telecom ADSL France dégroupage total</v>
          </cell>
          <cell r="Z409" t="str">
            <v>new</v>
          </cell>
          <cell r="AA409" t="str">
            <v>https://antoine.corp.waycom.net/#/link/WO-TNCGH</v>
          </cell>
          <cell r="AB409" t="str">
            <v>1.0000</v>
          </cell>
          <cell r="AC409" t="str">
            <v>lkowal</v>
          </cell>
          <cell r="AD409" t="str">
            <v>30/09/2021</v>
          </cell>
          <cell r="AE409" t="str">
            <v>06/10/2021</v>
          </cell>
          <cell r="AF409"/>
          <cell r="AG409" t="str">
            <v>P-LINKS</v>
          </cell>
          <cell r="AH409" t="str">
            <v>Lien opérateur nu</v>
          </cell>
          <cell r="AI409" t="str">
            <v>automatic</v>
          </cell>
          <cell r="AJ409" t="str">
            <v>new</v>
          </cell>
          <cell r="AK409" t="str">
            <v>21/10/2021 23:59:59</v>
          </cell>
          <cell r="AL409"/>
          <cell r="AM409"/>
          <cell r="AN409"/>
          <cell r="AO409"/>
        </row>
        <row r="410">
          <cell r="A410" t="str">
            <v>WOI-ONALZ</v>
          </cell>
          <cell r="B410" t="str">
            <v>Lien Telecom ADSL - France - Lien Telecom ADSL France dégroupage total</v>
          </cell>
          <cell r="C410"/>
          <cell r="D410"/>
          <cell r="E410" t="str">
            <v>https://antoine.corp.waycom.net/#/link/WOI-ONALZ</v>
          </cell>
          <cell r="F410" t="str">
            <v>C-CNOJD</v>
          </cell>
          <cell r="G410" t="str">
            <v>oka0846</v>
          </cell>
          <cell r="H410" t="str">
            <v>OKAIDI</v>
          </cell>
          <cell r="I410" t="str">
            <v>Rue des Montagnards
Centre Commercial CORA  RN 16</v>
          </cell>
          <cell r="J410" t="str">
            <v>SAINT MAXIMIN</v>
          </cell>
          <cell r="K410" t="str">
            <v>60740</v>
          </cell>
          <cell r="L410" t="str">
            <v>FR</v>
          </cell>
          <cell r="M410" t="str">
            <v>https://antoine.corp.waycom.net/#/link/C-CNOJD</v>
          </cell>
          <cell r="N410" t="str">
            <v>C-BDFXA</v>
          </cell>
          <cell r="O410" t="str">
            <v>IDK Group</v>
          </cell>
          <cell r="P410" t="str">
            <v>DE037249</v>
          </cell>
          <cell r="Q410" t="str">
            <v>CO-EMDGO</v>
          </cell>
          <cell r="R410" t="str">
            <v>in-progress</v>
          </cell>
          <cell r="S410" t="str">
            <v>https://antoine.corp.waycom.net/#/link/CO-EMDGO</v>
          </cell>
          <cell r="T410" t="str">
            <v>IDKIDS 2021</v>
          </cell>
          <cell r="U410" t="str">
            <v>tsalmon</v>
          </cell>
          <cell r="V410"/>
          <cell r="W410"/>
          <cell r="X410" t="str">
            <v>WO-TNCGH</v>
          </cell>
          <cell r="Y410" t="str">
            <v>Lien Telecom ADSL - France - Lien Telecom ADSL France dégroupage total</v>
          </cell>
          <cell r="Z410" t="str">
            <v>new</v>
          </cell>
          <cell r="AA410" t="str">
            <v>https://antoine.corp.waycom.net/#/link/WO-TNCGH</v>
          </cell>
          <cell r="AB410" t="str">
            <v>1.0000</v>
          </cell>
          <cell r="AC410" t="str">
            <v>lkowal</v>
          </cell>
          <cell r="AD410" t="str">
            <v>30/09/2021</v>
          </cell>
          <cell r="AE410" t="str">
            <v>30/09/2021</v>
          </cell>
          <cell r="AF410"/>
          <cell r="AG410" t="str">
            <v>P-PQTIM</v>
          </cell>
          <cell r="AH410" t="str">
            <v>Recette de lien livré</v>
          </cell>
          <cell r="AI410" t="str">
            <v>manual</v>
          </cell>
          <cell r="AJ410" t="str">
            <v>new</v>
          </cell>
          <cell r="AK410"/>
          <cell r="AL410"/>
          <cell r="AM410"/>
          <cell r="AN410"/>
          <cell r="AO410"/>
        </row>
        <row r="411">
          <cell r="A411" t="str">
            <v>WOI-QUUZT</v>
          </cell>
          <cell r="B411" t="str">
            <v>Lien Telecom ADSL France dégroupage total</v>
          </cell>
          <cell r="C411"/>
          <cell r="D411" t="str">
            <v>adecouture</v>
          </cell>
          <cell r="E411" t="str">
            <v>https://antoine.corp.waycom.net/#/link/WOI-QUUZT</v>
          </cell>
          <cell r="F411" t="str">
            <v>C-RQHZA</v>
          </cell>
          <cell r="G411" t="str">
            <v>oka0797</v>
          </cell>
          <cell r="H411" t="str">
            <v>OKAIDI</v>
          </cell>
          <cell r="I411" t="str">
            <v>13 Rue Notre Dame</v>
          </cell>
          <cell r="J411" t="str">
            <v>BOURG EN BRESSE</v>
          </cell>
          <cell r="K411" t="str">
            <v>01000</v>
          </cell>
          <cell r="L411" t="str">
            <v>FR</v>
          </cell>
          <cell r="M411" t="str">
            <v>https://antoine.corp.waycom.net/#/link/C-RQHZA</v>
          </cell>
          <cell r="N411" t="str">
            <v>C-BDFXA</v>
          </cell>
          <cell r="O411" t="str">
            <v>IDK Group</v>
          </cell>
          <cell r="P411" t="str">
            <v>DE037249</v>
          </cell>
          <cell r="Q411" t="str">
            <v>CO-EMDGO</v>
          </cell>
          <cell r="R411" t="str">
            <v>in-progress</v>
          </cell>
          <cell r="S411" t="str">
            <v>https://antoine.corp.waycom.net/#/link/CO-EMDGO</v>
          </cell>
          <cell r="T411" t="str">
            <v>IDKIDS 2021</v>
          </cell>
          <cell r="U411" t="str">
            <v>tsalmon</v>
          </cell>
          <cell r="V411"/>
          <cell r="W411"/>
          <cell r="X411" t="str">
            <v>WO-ZIQBI</v>
          </cell>
          <cell r="Y411" t="str">
            <v>Lien Telecom ADSL - France - Lien Telecom ADSL France dégroupage total</v>
          </cell>
          <cell r="Z411" t="str">
            <v>new</v>
          </cell>
          <cell r="AA411" t="str">
            <v>https://antoine.corp.waycom.net/#/link/WO-ZIQBI</v>
          </cell>
          <cell r="AB411" t="str">
            <v>1.0000</v>
          </cell>
          <cell r="AC411" t="str">
            <v>lkowal</v>
          </cell>
          <cell r="AD411" t="str">
            <v>30/09/2021</v>
          </cell>
          <cell r="AE411" t="str">
            <v>06/10/2021</v>
          </cell>
          <cell r="AF411"/>
          <cell r="AG411" t="str">
            <v>P-LINKS</v>
          </cell>
          <cell r="AH411" t="str">
            <v>Lien opérateur nu</v>
          </cell>
          <cell r="AI411" t="str">
            <v>automatic</v>
          </cell>
          <cell r="AJ411" t="str">
            <v>new</v>
          </cell>
          <cell r="AK411" t="str">
            <v>21/10/2021 23:59:59</v>
          </cell>
          <cell r="AL411"/>
          <cell r="AM411"/>
          <cell r="AN411"/>
          <cell r="AO411"/>
        </row>
        <row r="412">
          <cell r="A412" t="str">
            <v>WOI-BAXCD</v>
          </cell>
          <cell r="B412" t="str">
            <v>Lien Telecom ADSL - France - Lien Telecom ADSL France dégroupage total</v>
          </cell>
          <cell r="C412"/>
          <cell r="D412"/>
          <cell r="E412" t="str">
            <v>https://antoine.corp.waycom.net/#/link/WOI-BAXCD</v>
          </cell>
          <cell r="F412" t="str">
            <v>C-RQHZA</v>
          </cell>
          <cell r="G412" t="str">
            <v>oka0797</v>
          </cell>
          <cell r="H412" t="str">
            <v>OKAIDI</v>
          </cell>
          <cell r="I412" t="str">
            <v>13 Rue Notre Dame</v>
          </cell>
          <cell r="J412" t="str">
            <v>BOURG EN BRESSE</v>
          </cell>
          <cell r="K412" t="str">
            <v>01000</v>
          </cell>
          <cell r="L412" t="str">
            <v>FR</v>
          </cell>
          <cell r="M412" t="str">
            <v>https://antoine.corp.waycom.net/#/link/C-RQHZA</v>
          </cell>
          <cell r="N412" t="str">
            <v>C-BDFXA</v>
          </cell>
          <cell r="O412" t="str">
            <v>IDK Group</v>
          </cell>
          <cell r="P412" t="str">
            <v>DE037249</v>
          </cell>
          <cell r="Q412" t="str">
            <v>CO-EMDGO</v>
          </cell>
          <cell r="R412" t="str">
            <v>in-progress</v>
          </cell>
          <cell r="S412" t="str">
            <v>https://antoine.corp.waycom.net/#/link/CO-EMDGO</v>
          </cell>
          <cell r="T412" t="str">
            <v>IDKIDS 2021</v>
          </cell>
          <cell r="U412" t="str">
            <v>tsalmon</v>
          </cell>
          <cell r="V412"/>
          <cell r="W412"/>
          <cell r="X412" t="str">
            <v>WO-ZIQBI</v>
          </cell>
          <cell r="Y412" t="str">
            <v>Lien Telecom ADSL - France - Lien Telecom ADSL France dégroupage total</v>
          </cell>
          <cell r="Z412" t="str">
            <v>new</v>
          </cell>
          <cell r="AA412" t="str">
            <v>https://antoine.corp.waycom.net/#/link/WO-ZIQBI</v>
          </cell>
          <cell r="AB412" t="str">
            <v>1.0000</v>
          </cell>
          <cell r="AC412" t="str">
            <v>lkowal</v>
          </cell>
          <cell r="AD412" t="str">
            <v>30/09/2021</v>
          </cell>
          <cell r="AE412" t="str">
            <v>30/09/2021</v>
          </cell>
          <cell r="AF412"/>
          <cell r="AG412" t="str">
            <v>P-PQTIM</v>
          </cell>
          <cell r="AH412" t="str">
            <v>Recette de lien livré</v>
          </cell>
          <cell r="AI412" t="str">
            <v>manual</v>
          </cell>
          <cell r="AJ412" t="str">
            <v>new</v>
          </cell>
          <cell r="AK412"/>
          <cell r="AL412"/>
          <cell r="AM412"/>
          <cell r="AN412"/>
          <cell r="AO412"/>
        </row>
        <row r="413">
          <cell r="A413" t="str">
            <v>WOI-FTBTO</v>
          </cell>
          <cell r="B413" t="str">
            <v>Lien Telecom VDSL France</v>
          </cell>
          <cell r="C413"/>
          <cell r="D413" t="str">
            <v>lboignet</v>
          </cell>
          <cell r="E413" t="str">
            <v>https://antoine.corp.waycom.net/#/link/WOI-FTBTO</v>
          </cell>
          <cell r="F413" t="str">
            <v>C-RWGZT</v>
          </cell>
          <cell r="G413" t="str">
            <v>oka0954</v>
          </cell>
          <cell r="H413" t="str">
            <v>OKAIDI</v>
          </cell>
          <cell r="I413" t="str">
            <v>21 Rue Neuve</v>
          </cell>
          <cell r="J413" t="str">
            <v>RODEZ</v>
          </cell>
          <cell r="K413" t="str">
            <v>12000</v>
          </cell>
          <cell r="L413" t="str">
            <v>FR</v>
          </cell>
          <cell r="M413" t="str">
            <v>https://antoine.corp.waycom.net/#/link/C-RWGZT</v>
          </cell>
          <cell r="N413" t="str">
            <v>C-BDFXA</v>
          </cell>
          <cell r="O413" t="str">
            <v>IDK Group</v>
          </cell>
          <cell r="P413" t="str">
            <v>DE037249</v>
          </cell>
          <cell r="Q413" t="str">
            <v>CO-EMDGO</v>
          </cell>
          <cell r="R413" t="str">
            <v>in-progress</v>
          </cell>
          <cell r="S413" t="str">
            <v>https://antoine.corp.waycom.net/#/link/CO-EMDGO</v>
          </cell>
          <cell r="T413" t="str">
            <v>IDKIDS 2021</v>
          </cell>
          <cell r="U413" t="str">
            <v>tsalmon</v>
          </cell>
          <cell r="V413"/>
          <cell r="W413"/>
          <cell r="X413" t="str">
            <v>WO-PJWHH</v>
          </cell>
          <cell r="Y413" t="str">
            <v>Lien Telecom VDSL - France - Lien Telecom VDSL France</v>
          </cell>
          <cell r="Z413" t="str">
            <v>new</v>
          </cell>
          <cell r="AA413" t="str">
            <v>https://antoine.corp.waycom.net/#/link/WO-PJWHH</v>
          </cell>
          <cell r="AB413" t="str">
            <v>1.0000</v>
          </cell>
          <cell r="AC413" t="str">
            <v>lkowal</v>
          </cell>
          <cell r="AD413" t="str">
            <v>30/09/2021</v>
          </cell>
          <cell r="AE413" t="str">
            <v>06/10/2021</v>
          </cell>
          <cell r="AF413"/>
          <cell r="AG413" t="str">
            <v>P-LINKS</v>
          </cell>
          <cell r="AH413" t="str">
            <v>Lien opérateur nu</v>
          </cell>
          <cell r="AI413" t="str">
            <v>automatic</v>
          </cell>
          <cell r="AJ413" t="str">
            <v>new</v>
          </cell>
          <cell r="AK413" t="str">
            <v>21/10/2021 23:59:59</v>
          </cell>
          <cell r="AL413"/>
          <cell r="AM413"/>
          <cell r="AN413"/>
          <cell r="AO413"/>
        </row>
        <row r="414">
          <cell r="A414" t="str">
            <v>WOI-UXJKG</v>
          </cell>
          <cell r="B414" t="str">
            <v>Lien Telecom VDSL - France - Lien Telecom VDSL France</v>
          </cell>
          <cell r="C414"/>
          <cell r="D414"/>
          <cell r="E414" t="str">
            <v>https://antoine.corp.waycom.net/#/link/WOI-UXJKG</v>
          </cell>
          <cell r="F414" t="str">
            <v>C-RWGZT</v>
          </cell>
          <cell r="G414" t="str">
            <v>oka0954</v>
          </cell>
          <cell r="H414" t="str">
            <v>OKAIDI</v>
          </cell>
          <cell r="I414" t="str">
            <v>21 Rue Neuve</v>
          </cell>
          <cell r="J414" t="str">
            <v>RODEZ</v>
          </cell>
          <cell r="K414" t="str">
            <v>12000</v>
          </cell>
          <cell r="L414" t="str">
            <v>FR</v>
          </cell>
          <cell r="M414" t="str">
            <v>https://antoine.corp.waycom.net/#/link/C-RWGZT</v>
          </cell>
          <cell r="N414" t="str">
            <v>C-BDFXA</v>
          </cell>
          <cell r="O414" t="str">
            <v>IDK Group</v>
          </cell>
          <cell r="P414" t="str">
            <v>DE037249</v>
          </cell>
          <cell r="Q414" t="str">
            <v>CO-EMDGO</v>
          </cell>
          <cell r="R414" t="str">
            <v>in-progress</v>
          </cell>
          <cell r="S414" t="str">
            <v>https://antoine.corp.waycom.net/#/link/CO-EMDGO</v>
          </cell>
          <cell r="T414" t="str">
            <v>IDKIDS 2021</v>
          </cell>
          <cell r="U414" t="str">
            <v>tsalmon</v>
          </cell>
          <cell r="V414"/>
          <cell r="W414"/>
          <cell r="X414" t="str">
            <v>WO-PJWHH</v>
          </cell>
          <cell r="Y414" t="str">
            <v>Lien Telecom VDSL - France - Lien Telecom VDSL France</v>
          </cell>
          <cell r="Z414" t="str">
            <v>new</v>
          </cell>
          <cell r="AA414" t="str">
            <v>https://antoine.corp.waycom.net/#/link/WO-PJWHH</v>
          </cell>
          <cell r="AB414" t="str">
            <v>1.0000</v>
          </cell>
          <cell r="AC414" t="str">
            <v>lkowal</v>
          </cell>
          <cell r="AD414" t="str">
            <v>30/09/2021</v>
          </cell>
          <cell r="AE414" t="str">
            <v>30/09/2021</v>
          </cell>
          <cell r="AF414"/>
          <cell r="AG414" t="str">
            <v>P-PQTIM</v>
          </cell>
          <cell r="AH414" t="str">
            <v>Recette de lien livré</v>
          </cell>
          <cell r="AI414" t="str">
            <v>manual</v>
          </cell>
          <cell r="AJ414" t="str">
            <v>new</v>
          </cell>
          <cell r="AK414"/>
          <cell r="AL414"/>
          <cell r="AM414"/>
          <cell r="AN414"/>
          <cell r="AO414"/>
        </row>
        <row r="415">
          <cell r="A415" t="str">
            <v>WOI-WOSYX</v>
          </cell>
          <cell r="B415" t="str">
            <v>Lien Telecom VDSL France</v>
          </cell>
          <cell r="C415"/>
          <cell r="D415" t="str">
            <v>adecouture</v>
          </cell>
          <cell r="E415" t="str">
            <v>https://antoine.corp.waycom.net/#/link/WOI-WOSYX</v>
          </cell>
          <cell r="F415" t="str">
            <v>C-OHAIX</v>
          </cell>
          <cell r="G415" t="str">
            <v>oka0831</v>
          </cell>
          <cell r="H415" t="str">
            <v>OKAIDI</v>
          </cell>
          <cell r="I415" t="str">
            <v>Rue du 19 Mars 1962
Centre Commercial Barentin</v>
          </cell>
          <cell r="J415" t="str">
            <v>BARENTIN</v>
          </cell>
          <cell r="K415" t="str">
            <v>76360</v>
          </cell>
          <cell r="L415" t="str">
            <v>FR</v>
          </cell>
          <cell r="M415" t="str">
            <v>https://antoine.corp.waycom.net/#/link/C-OHAIX</v>
          </cell>
          <cell r="N415" t="str">
            <v>C-BDFXA</v>
          </cell>
          <cell r="O415" t="str">
            <v>IDK Group</v>
          </cell>
          <cell r="P415" t="str">
            <v>DE037249</v>
          </cell>
          <cell r="Q415" t="str">
            <v>CO-EMDGO</v>
          </cell>
          <cell r="R415" t="str">
            <v>in-progress</v>
          </cell>
          <cell r="S415" t="str">
            <v>https://antoine.corp.waycom.net/#/link/CO-EMDGO</v>
          </cell>
          <cell r="T415" t="str">
            <v>IDKIDS 2021</v>
          </cell>
          <cell r="U415" t="str">
            <v>tsalmon</v>
          </cell>
          <cell r="V415"/>
          <cell r="W415"/>
          <cell r="X415" t="str">
            <v>WO-OZUDC</v>
          </cell>
          <cell r="Y415" t="str">
            <v>Lien Telecom VDSL - France - Lien Telecom VDSL France</v>
          </cell>
          <cell r="Z415" t="str">
            <v>new</v>
          </cell>
          <cell r="AA415" t="str">
            <v>https://antoine.corp.waycom.net/#/link/WO-OZUDC</v>
          </cell>
          <cell r="AB415" t="str">
            <v>1.0000</v>
          </cell>
          <cell r="AC415" t="str">
            <v>lkowal</v>
          </cell>
          <cell r="AD415" t="str">
            <v>30/09/2021</v>
          </cell>
          <cell r="AE415" t="str">
            <v>06/10/2021</v>
          </cell>
          <cell r="AF415"/>
          <cell r="AG415" t="str">
            <v>P-LINKS</v>
          </cell>
          <cell r="AH415" t="str">
            <v>Lien opérateur nu</v>
          </cell>
          <cell r="AI415" t="str">
            <v>automatic</v>
          </cell>
          <cell r="AJ415" t="str">
            <v>new</v>
          </cell>
          <cell r="AK415" t="str">
            <v>21/10/2021 23:59:59</v>
          </cell>
          <cell r="AL415"/>
          <cell r="AM415"/>
          <cell r="AN415"/>
          <cell r="AO415"/>
        </row>
        <row r="416">
          <cell r="A416" t="str">
            <v>WOI-EQFVF</v>
          </cell>
          <cell r="B416" t="str">
            <v>Lien Telecom VDSL - France - Lien Telecom VDSL France</v>
          </cell>
          <cell r="C416"/>
          <cell r="D416"/>
          <cell r="E416" t="str">
            <v>https://antoine.corp.waycom.net/#/link/WOI-EQFVF</v>
          </cell>
          <cell r="F416" t="str">
            <v>C-OHAIX</v>
          </cell>
          <cell r="G416" t="str">
            <v>oka0831</v>
          </cell>
          <cell r="H416" t="str">
            <v>OKAIDI</v>
          </cell>
          <cell r="I416" t="str">
            <v>Rue du 19 Mars 1962
Centre Commercial Barentin</v>
          </cell>
          <cell r="J416" t="str">
            <v>BARENTIN</v>
          </cell>
          <cell r="K416" t="str">
            <v>76360</v>
          </cell>
          <cell r="L416" t="str">
            <v>FR</v>
          </cell>
          <cell r="M416" t="str">
            <v>https://antoine.corp.waycom.net/#/link/C-OHAIX</v>
          </cell>
          <cell r="N416" t="str">
            <v>C-BDFXA</v>
          </cell>
          <cell r="O416" t="str">
            <v>IDK Group</v>
          </cell>
          <cell r="P416" t="str">
            <v>DE037249</v>
          </cell>
          <cell r="Q416" t="str">
            <v>CO-EMDGO</v>
          </cell>
          <cell r="R416" t="str">
            <v>in-progress</v>
          </cell>
          <cell r="S416" t="str">
            <v>https://antoine.corp.waycom.net/#/link/CO-EMDGO</v>
          </cell>
          <cell r="T416" t="str">
            <v>IDKIDS 2021</v>
          </cell>
          <cell r="U416" t="str">
            <v>tsalmon</v>
          </cell>
          <cell r="V416"/>
          <cell r="W416"/>
          <cell r="X416" t="str">
            <v>WO-OZUDC</v>
          </cell>
          <cell r="Y416" t="str">
            <v>Lien Telecom VDSL - France - Lien Telecom VDSL France</v>
          </cell>
          <cell r="Z416" t="str">
            <v>new</v>
          </cell>
          <cell r="AA416" t="str">
            <v>https://antoine.corp.waycom.net/#/link/WO-OZUDC</v>
          </cell>
          <cell r="AB416" t="str">
            <v>1.0000</v>
          </cell>
          <cell r="AC416" t="str">
            <v>lkowal</v>
          </cell>
          <cell r="AD416" t="str">
            <v>30/09/2021</v>
          </cell>
          <cell r="AE416" t="str">
            <v>30/09/2021</v>
          </cell>
          <cell r="AF416"/>
          <cell r="AG416" t="str">
            <v>P-PQTIM</v>
          </cell>
          <cell r="AH416" t="str">
            <v>Recette de lien livré</v>
          </cell>
          <cell r="AI416" t="str">
            <v>manual</v>
          </cell>
          <cell r="AJ416" t="str">
            <v>new</v>
          </cell>
          <cell r="AK416"/>
          <cell r="AL416"/>
          <cell r="AM416"/>
          <cell r="AN416"/>
          <cell r="AO416"/>
        </row>
        <row r="417">
          <cell r="A417" t="str">
            <v>WOI-VPYTQ</v>
          </cell>
          <cell r="B417" t="str">
            <v>Lien Telecom VDSL France</v>
          </cell>
          <cell r="C417"/>
          <cell r="D417" t="str">
            <v>lboignet</v>
          </cell>
          <cell r="E417" t="str">
            <v>https://antoine.corp.waycom.net/#/link/WOI-VPYTQ</v>
          </cell>
          <cell r="F417" t="str">
            <v>C-GCTDI</v>
          </cell>
          <cell r="G417" t="str">
            <v>oka0699</v>
          </cell>
          <cell r="H417" t="str">
            <v>OKAIDI</v>
          </cell>
          <cell r="I417" t="str">
            <v>335 Rue de Vaugirard</v>
          </cell>
          <cell r="J417" t="str">
            <v>PARIS</v>
          </cell>
          <cell r="K417" t="str">
            <v>75015</v>
          </cell>
          <cell r="L417" t="str">
            <v>FR</v>
          </cell>
          <cell r="M417" t="str">
            <v>https://antoine.corp.waycom.net/#/link/C-GCTDI</v>
          </cell>
          <cell r="N417" t="str">
            <v>C-BDFXA</v>
          </cell>
          <cell r="O417" t="str">
            <v>IDK Group</v>
          </cell>
          <cell r="P417" t="str">
            <v>DE037249</v>
          </cell>
          <cell r="Q417" t="str">
            <v>CO-EMDGO</v>
          </cell>
          <cell r="R417" t="str">
            <v>in-progress</v>
          </cell>
          <cell r="S417" t="str">
            <v>https://antoine.corp.waycom.net/#/link/CO-EMDGO</v>
          </cell>
          <cell r="T417" t="str">
            <v>IDKIDS 2021</v>
          </cell>
          <cell r="U417" t="str">
            <v>tsalmon</v>
          </cell>
          <cell r="V417"/>
          <cell r="W417"/>
          <cell r="X417" t="str">
            <v>WO-QCWKR</v>
          </cell>
          <cell r="Y417" t="str">
            <v>Lien Telecom VDSL - France - Lien Telecom VDSL France</v>
          </cell>
          <cell r="Z417" t="str">
            <v>new</v>
          </cell>
          <cell r="AA417" t="str">
            <v>https://antoine.corp.waycom.net/#/link/WO-QCWKR</v>
          </cell>
          <cell r="AB417" t="str">
            <v>1.0000</v>
          </cell>
          <cell r="AC417" t="str">
            <v>lkowal</v>
          </cell>
          <cell r="AD417" t="str">
            <v>30/09/2021</v>
          </cell>
          <cell r="AE417" t="str">
            <v>06/10/2021</v>
          </cell>
          <cell r="AF417"/>
          <cell r="AG417" t="str">
            <v>P-LINKS</v>
          </cell>
          <cell r="AH417" t="str">
            <v>Lien opérateur nu</v>
          </cell>
          <cell r="AI417" t="str">
            <v>automatic</v>
          </cell>
          <cell r="AJ417" t="str">
            <v>new</v>
          </cell>
          <cell r="AK417" t="str">
            <v>21/10/2021 23:59:59</v>
          </cell>
          <cell r="AL417"/>
          <cell r="AM417"/>
          <cell r="AN417"/>
          <cell r="AO417"/>
        </row>
        <row r="418">
          <cell r="A418" t="str">
            <v>WOI-RVOWE</v>
          </cell>
          <cell r="B418" t="str">
            <v>Lien Telecom VDSL - France - Lien Telecom VDSL France</v>
          </cell>
          <cell r="C418"/>
          <cell r="D418"/>
          <cell r="E418" t="str">
            <v>https://antoine.corp.waycom.net/#/link/WOI-RVOWE</v>
          </cell>
          <cell r="F418" t="str">
            <v>C-GCTDI</v>
          </cell>
          <cell r="G418" t="str">
            <v>oka0699</v>
          </cell>
          <cell r="H418" t="str">
            <v>OKAIDI</v>
          </cell>
          <cell r="I418" t="str">
            <v>335 Rue de Vaugirard</v>
          </cell>
          <cell r="J418" t="str">
            <v>PARIS</v>
          </cell>
          <cell r="K418" t="str">
            <v>75015</v>
          </cell>
          <cell r="L418" t="str">
            <v>FR</v>
          </cell>
          <cell r="M418" t="str">
            <v>https://antoine.corp.waycom.net/#/link/C-GCTDI</v>
          </cell>
          <cell r="N418" t="str">
            <v>C-BDFXA</v>
          </cell>
          <cell r="O418" t="str">
            <v>IDK Group</v>
          </cell>
          <cell r="P418" t="str">
            <v>DE037249</v>
          </cell>
          <cell r="Q418" t="str">
            <v>CO-EMDGO</v>
          </cell>
          <cell r="R418" t="str">
            <v>in-progress</v>
          </cell>
          <cell r="S418" t="str">
            <v>https://antoine.corp.waycom.net/#/link/CO-EMDGO</v>
          </cell>
          <cell r="T418" t="str">
            <v>IDKIDS 2021</v>
          </cell>
          <cell r="U418" t="str">
            <v>tsalmon</v>
          </cell>
          <cell r="V418"/>
          <cell r="W418"/>
          <cell r="X418" t="str">
            <v>WO-QCWKR</v>
          </cell>
          <cell r="Y418" t="str">
            <v>Lien Telecom VDSL - France - Lien Telecom VDSL France</v>
          </cell>
          <cell r="Z418" t="str">
            <v>new</v>
          </cell>
          <cell r="AA418" t="str">
            <v>https://antoine.corp.waycom.net/#/link/WO-QCWKR</v>
          </cell>
          <cell r="AB418" t="str">
            <v>1.0000</v>
          </cell>
          <cell r="AC418" t="str">
            <v>lkowal</v>
          </cell>
          <cell r="AD418" t="str">
            <v>30/09/2021</v>
          </cell>
          <cell r="AE418" t="str">
            <v>30/09/2021</v>
          </cell>
          <cell r="AF418"/>
          <cell r="AG418" t="str">
            <v>P-PQTIM</v>
          </cell>
          <cell r="AH418" t="str">
            <v>Recette de lien livré</v>
          </cell>
          <cell r="AI418" t="str">
            <v>manual</v>
          </cell>
          <cell r="AJ418" t="str">
            <v>new</v>
          </cell>
          <cell r="AK418"/>
          <cell r="AL418"/>
          <cell r="AM418"/>
          <cell r="AN418"/>
          <cell r="AO418"/>
        </row>
        <row r="419">
          <cell r="A419" t="str">
            <v>WOI-RXVWK</v>
          </cell>
          <cell r="B419" t="str">
            <v>Lien Telecom VDSL France</v>
          </cell>
          <cell r="C419"/>
          <cell r="D419" t="str">
            <v>adecouture</v>
          </cell>
          <cell r="E419" t="str">
            <v>https://antoine.corp.waycom.net/#/link/WOI-RXVWK</v>
          </cell>
          <cell r="F419" t="str">
            <v>C-XFZPK</v>
          </cell>
          <cell r="G419" t="str">
            <v>oka0696</v>
          </cell>
          <cell r="H419" t="str">
            <v>OKAIDI</v>
          </cell>
          <cell r="I419" t="str">
            <v>60-62 Grande Rue</v>
          </cell>
          <cell r="J419" t="str">
            <v>BESANCON</v>
          </cell>
          <cell r="K419" t="str">
            <v>25000</v>
          </cell>
          <cell r="L419" t="str">
            <v>FR</v>
          </cell>
          <cell r="M419" t="str">
            <v>https://antoine.corp.waycom.net/#/link/C-XFZPK</v>
          </cell>
          <cell r="N419" t="str">
            <v>C-BDFXA</v>
          </cell>
          <cell r="O419" t="str">
            <v>IDK Group</v>
          </cell>
          <cell r="P419" t="str">
            <v>DE037249</v>
          </cell>
          <cell r="Q419" t="str">
            <v>CO-EMDGO</v>
          </cell>
          <cell r="R419" t="str">
            <v>in-progress</v>
          </cell>
          <cell r="S419" t="str">
            <v>https://antoine.corp.waycom.net/#/link/CO-EMDGO</v>
          </cell>
          <cell r="T419" t="str">
            <v>IDKIDS 2021</v>
          </cell>
          <cell r="U419" t="str">
            <v>tsalmon</v>
          </cell>
          <cell r="V419"/>
          <cell r="W419"/>
          <cell r="X419" t="str">
            <v>WO-MPRCD</v>
          </cell>
          <cell r="Y419" t="str">
            <v>Lien Telecom VDSL - France - Lien Telecom VDSL France</v>
          </cell>
          <cell r="Z419" t="str">
            <v>new</v>
          </cell>
          <cell r="AA419" t="str">
            <v>https://antoine.corp.waycom.net/#/link/WO-MPRCD</v>
          </cell>
          <cell r="AB419" t="str">
            <v>1.0000</v>
          </cell>
          <cell r="AC419" t="str">
            <v>lkowal</v>
          </cell>
          <cell r="AD419" t="str">
            <v>30/09/2021</v>
          </cell>
          <cell r="AE419" t="str">
            <v>06/10/2021</v>
          </cell>
          <cell r="AF419"/>
          <cell r="AG419" t="str">
            <v>P-LINKS</v>
          </cell>
          <cell r="AH419" t="str">
            <v>Lien opérateur nu</v>
          </cell>
          <cell r="AI419" t="str">
            <v>automatic</v>
          </cell>
          <cell r="AJ419" t="str">
            <v>new</v>
          </cell>
          <cell r="AK419" t="str">
            <v>21/10/2021 23:59:59</v>
          </cell>
          <cell r="AL419"/>
          <cell r="AM419"/>
          <cell r="AN419"/>
          <cell r="AO419"/>
        </row>
        <row r="420">
          <cell r="A420" t="str">
            <v>WOI-QNTPC</v>
          </cell>
          <cell r="B420" t="str">
            <v>Lien Telecom VDSL - France - Lien Telecom VDSL France</v>
          </cell>
          <cell r="C420"/>
          <cell r="D420"/>
          <cell r="E420" t="str">
            <v>https://antoine.corp.waycom.net/#/link/WOI-QNTPC</v>
          </cell>
          <cell r="F420" t="str">
            <v>C-XFZPK</v>
          </cell>
          <cell r="G420" t="str">
            <v>oka0696</v>
          </cell>
          <cell r="H420" t="str">
            <v>OKAIDI</v>
          </cell>
          <cell r="I420" t="str">
            <v>60-62 Grande Rue</v>
          </cell>
          <cell r="J420" t="str">
            <v>BESANCON</v>
          </cell>
          <cell r="K420" t="str">
            <v>25000</v>
          </cell>
          <cell r="L420" t="str">
            <v>FR</v>
          </cell>
          <cell r="M420" t="str">
            <v>https://antoine.corp.waycom.net/#/link/C-XFZPK</v>
          </cell>
          <cell r="N420" t="str">
            <v>C-BDFXA</v>
          </cell>
          <cell r="O420" t="str">
            <v>IDK Group</v>
          </cell>
          <cell r="P420" t="str">
            <v>DE037249</v>
          </cell>
          <cell r="Q420" t="str">
            <v>CO-EMDGO</v>
          </cell>
          <cell r="R420" t="str">
            <v>in-progress</v>
          </cell>
          <cell r="S420" t="str">
            <v>https://antoine.corp.waycom.net/#/link/CO-EMDGO</v>
          </cell>
          <cell r="T420" t="str">
            <v>IDKIDS 2021</v>
          </cell>
          <cell r="U420" t="str">
            <v>tsalmon</v>
          </cell>
          <cell r="V420"/>
          <cell r="W420"/>
          <cell r="X420" t="str">
            <v>WO-MPRCD</v>
          </cell>
          <cell r="Y420" t="str">
            <v>Lien Telecom VDSL - France - Lien Telecom VDSL France</v>
          </cell>
          <cell r="Z420" t="str">
            <v>new</v>
          </cell>
          <cell r="AA420" t="str">
            <v>https://antoine.corp.waycom.net/#/link/WO-MPRCD</v>
          </cell>
          <cell r="AB420" t="str">
            <v>1.0000</v>
          </cell>
          <cell r="AC420" t="str">
            <v>lkowal</v>
          </cell>
          <cell r="AD420" t="str">
            <v>30/09/2021</v>
          </cell>
          <cell r="AE420" t="str">
            <v>30/09/2021</v>
          </cell>
          <cell r="AF420"/>
          <cell r="AG420" t="str">
            <v>P-PQTIM</v>
          </cell>
          <cell r="AH420" t="str">
            <v>Recette de lien livré</v>
          </cell>
          <cell r="AI420" t="str">
            <v>manual</v>
          </cell>
          <cell r="AJ420" t="str">
            <v>new</v>
          </cell>
          <cell r="AK420"/>
          <cell r="AL420"/>
          <cell r="AM420"/>
          <cell r="AN420"/>
          <cell r="AO420"/>
        </row>
        <row r="421">
          <cell r="A421" t="str">
            <v>WOI-VNZUS</v>
          </cell>
          <cell r="B421" t="str">
            <v>Lien Telecom VDSL France</v>
          </cell>
          <cell r="C421"/>
          <cell r="D421" t="str">
            <v>adecouture</v>
          </cell>
          <cell r="E421" t="str">
            <v>https://antoine.corp.waycom.net/#/link/WOI-VNZUS</v>
          </cell>
          <cell r="F421" t="str">
            <v>C-RJQNO</v>
          </cell>
          <cell r="G421" t="str">
            <v>oka0566</v>
          </cell>
          <cell r="H421" t="str">
            <v>OKAIDI</v>
          </cell>
          <cell r="I421" t="str">
            <v>15 Rue du Commerce</v>
          </cell>
          <cell r="J421" t="str">
            <v>ANNEMASSE</v>
          </cell>
          <cell r="K421" t="str">
            <v>74100</v>
          </cell>
          <cell r="L421" t="str">
            <v>FR</v>
          </cell>
          <cell r="M421" t="str">
            <v>https://antoine.corp.waycom.net/#/link/C-RJQNO</v>
          </cell>
          <cell r="N421" t="str">
            <v>C-BDFXA</v>
          </cell>
          <cell r="O421" t="str">
            <v>IDK Group</v>
          </cell>
          <cell r="P421" t="str">
            <v>DE037249</v>
          </cell>
          <cell r="Q421" t="str">
            <v>CO-EMDGO</v>
          </cell>
          <cell r="R421" t="str">
            <v>in-progress</v>
          </cell>
          <cell r="S421" t="str">
            <v>https://antoine.corp.waycom.net/#/link/CO-EMDGO</v>
          </cell>
          <cell r="T421" t="str">
            <v>IDKIDS 2021</v>
          </cell>
          <cell r="U421" t="str">
            <v>tsalmon</v>
          </cell>
          <cell r="V421"/>
          <cell r="W421"/>
          <cell r="X421" t="str">
            <v>WO-VKXBO</v>
          </cell>
          <cell r="Y421" t="str">
            <v>Lien Telecom VDSL - France - Lien Telecom VDSL France</v>
          </cell>
          <cell r="Z421" t="str">
            <v>new</v>
          </cell>
          <cell r="AA421" t="str">
            <v>https://antoine.corp.waycom.net/#/link/WO-VKXBO</v>
          </cell>
          <cell r="AB421" t="str">
            <v>1.0000</v>
          </cell>
          <cell r="AC421" t="str">
            <v>lkowal</v>
          </cell>
          <cell r="AD421" t="str">
            <v>30/09/2021</v>
          </cell>
          <cell r="AE421" t="str">
            <v>06/10/2021</v>
          </cell>
          <cell r="AF421"/>
          <cell r="AG421" t="str">
            <v>P-LINKS</v>
          </cell>
          <cell r="AH421" t="str">
            <v>Lien opérateur nu</v>
          </cell>
          <cell r="AI421" t="str">
            <v>automatic</v>
          </cell>
          <cell r="AJ421" t="str">
            <v>new</v>
          </cell>
          <cell r="AK421" t="str">
            <v>21/10/2021 23:59:59</v>
          </cell>
          <cell r="AL421"/>
          <cell r="AM421"/>
          <cell r="AN421"/>
          <cell r="AO421"/>
        </row>
        <row r="422">
          <cell r="A422" t="str">
            <v>WOI-NTXIE</v>
          </cell>
          <cell r="B422" t="str">
            <v>Lien Telecom VDSL - France - Lien Telecom VDSL France</v>
          </cell>
          <cell r="C422"/>
          <cell r="D422"/>
          <cell r="E422" t="str">
            <v>https://antoine.corp.waycom.net/#/link/WOI-NTXIE</v>
          </cell>
          <cell r="F422" t="str">
            <v>C-RJQNO</v>
          </cell>
          <cell r="G422" t="str">
            <v>oka0566</v>
          </cell>
          <cell r="H422" t="str">
            <v>OKAIDI</v>
          </cell>
          <cell r="I422" t="str">
            <v>15 Rue du Commerce</v>
          </cell>
          <cell r="J422" t="str">
            <v>ANNEMASSE</v>
          </cell>
          <cell r="K422" t="str">
            <v>74100</v>
          </cell>
          <cell r="L422" t="str">
            <v>FR</v>
          </cell>
          <cell r="M422" t="str">
            <v>https://antoine.corp.waycom.net/#/link/C-RJQNO</v>
          </cell>
          <cell r="N422" t="str">
            <v>C-BDFXA</v>
          </cell>
          <cell r="O422" t="str">
            <v>IDK Group</v>
          </cell>
          <cell r="P422" t="str">
            <v>DE037249</v>
          </cell>
          <cell r="Q422" t="str">
            <v>CO-EMDGO</v>
          </cell>
          <cell r="R422" t="str">
            <v>in-progress</v>
          </cell>
          <cell r="S422" t="str">
            <v>https://antoine.corp.waycom.net/#/link/CO-EMDGO</v>
          </cell>
          <cell r="T422" t="str">
            <v>IDKIDS 2021</v>
          </cell>
          <cell r="U422" t="str">
            <v>tsalmon</v>
          </cell>
          <cell r="V422"/>
          <cell r="W422"/>
          <cell r="X422" t="str">
            <v>WO-VKXBO</v>
          </cell>
          <cell r="Y422" t="str">
            <v>Lien Telecom VDSL - France - Lien Telecom VDSL France</v>
          </cell>
          <cell r="Z422" t="str">
            <v>new</v>
          </cell>
          <cell r="AA422" t="str">
            <v>https://antoine.corp.waycom.net/#/link/WO-VKXBO</v>
          </cell>
          <cell r="AB422" t="str">
            <v>1.0000</v>
          </cell>
          <cell r="AC422" t="str">
            <v>lkowal</v>
          </cell>
          <cell r="AD422" t="str">
            <v>30/09/2021</v>
          </cell>
          <cell r="AE422" t="str">
            <v>30/09/2021</v>
          </cell>
          <cell r="AF422"/>
          <cell r="AG422" t="str">
            <v>P-PQTIM</v>
          </cell>
          <cell r="AH422" t="str">
            <v>Recette de lien livré</v>
          </cell>
          <cell r="AI422" t="str">
            <v>manual</v>
          </cell>
          <cell r="AJ422" t="str">
            <v>new</v>
          </cell>
          <cell r="AK422"/>
          <cell r="AL422"/>
          <cell r="AM422"/>
          <cell r="AN422"/>
          <cell r="AO422"/>
        </row>
        <row r="423">
          <cell r="A423" t="str">
            <v>WOI-HNXGD</v>
          </cell>
          <cell r="B423" t="str">
            <v>Lien Telecom VDSL France</v>
          </cell>
          <cell r="C423"/>
          <cell r="D423" t="str">
            <v>lboignet</v>
          </cell>
          <cell r="E423" t="str">
            <v>https://antoine.corp.waycom.net/#/link/WOI-HNXGD</v>
          </cell>
          <cell r="F423" t="str">
            <v>C-NZWNU</v>
          </cell>
          <cell r="G423" t="str">
            <v>oka0555</v>
          </cell>
          <cell r="H423" t="str">
            <v>OKAIDI</v>
          </cell>
          <cell r="I423" t="str">
            <v>45 Rue nationale</v>
          </cell>
          <cell r="J423" t="str">
            <v>PONTIVY</v>
          </cell>
          <cell r="K423" t="str">
            <v>56300</v>
          </cell>
          <cell r="L423" t="str">
            <v>FR</v>
          </cell>
          <cell r="M423" t="str">
            <v>https://antoine.corp.waycom.net/#/link/C-NZWNU</v>
          </cell>
          <cell r="N423" t="str">
            <v>C-BDFXA</v>
          </cell>
          <cell r="O423" t="str">
            <v>IDK Group</v>
          </cell>
          <cell r="P423" t="str">
            <v>DE037249</v>
          </cell>
          <cell r="Q423" t="str">
            <v>CO-EMDGO</v>
          </cell>
          <cell r="R423" t="str">
            <v>in-progress</v>
          </cell>
          <cell r="S423" t="str">
            <v>https://antoine.corp.waycom.net/#/link/CO-EMDGO</v>
          </cell>
          <cell r="T423" t="str">
            <v>IDKIDS 2021</v>
          </cell>
          <cell r="U423" t="str">
            <v>tsalmon</v>
          </cell>
          <cell r="V423"/>
          <cell r="W423"/>
          <cell r="X423" t="str">
            <v>WO-GLMLA</v>
          </cell>
          <cell r="Y423" t="str">
            <v>Lien Telecom VDSL - France - Lien Telecom VDSL France</v>
          </cell>
          <cell r="Z423" t="str">
            <v>new</v>
          </cell>
          <cell r="AA423" t="str">
            <v>https://antoine.corp.waycom.net/#/link/WO-GLMLA</v>
          </cell>
          <cell r="AB423" t="str">
            <v>1.0000</v>
          </cell>
          <cell r="AC423" t="str">
            <v>lkowal</v>
          </cell>
          <cell r="AD423" t="str">
            <v>30/09/2021</v>
          </cell>
          <cell r="AE423" t="str">
            <v>06/10/2021</v>
          </cell>
          <cell r="AF423"/>
          <cell r="AG423" t="str">
            <v>P-LINKS</v>
          </cell>
          <cell r="AH423" t="str">
            <v>Lien opérateur nu</v>
          </cell>
          <cell r="AI423" t="str">
            <v>automatic</v>
          </cell>
          <cell r="AJ423" t="str">
            <v>new</v>
          </cell>
          <cell r="AK423" t="str">
            <v>21/10/2021 23:59:59</v>
          </cell>
          <cell r="AL423"/>
          <cell r="AM423"/>
          <cell r="AN423"/>
          <cell r="AO423"/>
        </row>
        <row r="424">
          <cell r="A424" t="str">
            <v>WOI-UFGWB</v>
          </cell>
          <cell r="B424" t="str">
            <v>Lien Telecom VDSL - France - Lien Telecom VDSL France</v>
          </cell>
          <cell r="C424"/>
          <cell r="D424"/>
          <cell r="E424" t="str">
            <v>https://antoine.corp.waycom.net/#/link/WOI-UFGWB</v>
          </cell>
          <cell r="F424" t="str">
            <v>C-NZWNU</v>
          </cell>
          <cell r="G424" t="str">
            <v>oka0555</v>
          </cell>
          <cell r="H424" t="str">
            <v>OKAIDI</v>
          </cell>
          <cell r="I424" t="str">
            <v>45 Rue nationale</v>
          </cell>
          <cell r="J424" t="str">
            <v>PONTIVY</v>
          </cell>
          <cell r="K424" t="str">
            <v>56300</v>
          </cell>
          <cell r="L424" t="str">
            <v>FR</v>
          </cell>
          <cell r="M424" t="str">
            <v>https://antoine.corp.waycom.net/#/link/C-NZWNU</v>
          </cell>
          <cell r="N424" t="str">
            <v>C-BDFXA</v>
          </cell>
          <cell r="O424" t="str">
            <v>IDK Group</v>
          </cell>
          <cell r="P424" t="str">
            <v>DE037249</v>
          </cell>
          <cell r="Q424" t="str">
            <v>CO-EMDGO</v>
          </cell>
          <cell r="R424" t="str">
            <v>in-progress</v>
          </cell>
          <cell r="S424" t="str">
            <v>https://antoine.corp.waycom.net/#/link/CO-EMDGO</v>
          </cell>
          <cell r="T424" t="str">
            <v>IDKIDS 2021</v>
          </cell>
          <cell r="U424" t="str">
            <v>tsalmon</v>
          </cell>
          <cell r="V424"/>
          <cell r="W424"/>
          <cell r="X424" t="str">
            <v>WO-GLMLA</v>
          </cell>
          <cell r="Y424" t="str">
            <v>Lien Telecom VDSL - France - Lien Telecom VDSL France</v>
          </cell>
          <cell r="Z424" t="str">
            <v>new</v>
          </cell>
          <cell r="AA424" t="str">
            <v>https://antoine.corp.waycom.net/#/link/WO-GLMLA</v>
          </cell>
          <cell r="AB424" t="str">
            <v>1.0000</v>
          </cell>
          <cell r="AC424" t="str">
            <v>lkowal</v>
          </cell>
          <cell r="AD424" t="str">
            <v>30/09/2021</v>
          </cell>
          <cell r="AE424" t="str">
            <v>30/09/2021</v>
          </cell>
          <cell r="AF424"/>
          <cell r="AG424" t="str">
            <v>P-PQTIM</v>
          </cell>
          <cell r="AH424" t="str">
            <v>Recette de lien livré</v>
          </cell>
          <cell r="AI424" t="str">
            <v>manual</v>
          </cell>
          <cell r="AJ424" t="str">
            <v>new</v>
          </cell>
          <cell r="AK424"/>
          <cell r="AL424"/>
          <cell r="AM424"/>
          <cell r="AN424"/>
          <cell r="AO424"/>
        </row>
        <row r="425">
          <cell r="A425" t="str">
            <v>WOI-GSMEW</v>
          </cell>
          <cell r="B425" t="str">
            <v>Lien Telecom VDSL France</v>
          </cell>
          <cell r="C425"/>
          <cell r="D425" t="str">
            <v>adecouture</v>
          </cell>
          <cell r="E425" t="str">
            <v>https://antoine.corp.waycom.net/#/link/WOI-GSMEW</v>
          </cell>
          <cell r="F425" t="str">
            <v>C-QNYKF</v>
          </cell>
          <cell r="G425" t="str">
            <v>oka0533</v>
          </cell>
          <cell r="H425" t="str">
            <v>OKAIDI</v>
          </cell>
          <cell r="I425" t="str">
            <v>6-8 Rue Bédarrides</v>
          </cell>
          <cell r="J425" t="str">
            <v>AIX EN PROVENCE</v>
          </cell>
          <cell r="K425" t="str">
            <v>13100</v>
          </cell>
          <cell r="L425" t="str">
            <v>FR</v>
          </cell>
          <cell r="M425" t="str">
            <v>https://antoine.corp.waycom.net/#/link/C-QNYKF</v>
          </cell>
          <cell r="N425" t="str">
            <v>C-BDFXA</v>
          </cell>
          <cell r="O425" t="str">
            <v>IDK Group</v>
          </cell>
          <cell r="P425" t="str">
            <v>DE037249</v>
          </cell>
          <cell r="Q425" t="str">
            <v>CO-EMDGO</v>
          </cell>
          <cell r="R425" t="str">
            <v>in-progress</v>
          </cell>
          <cell r="S425" t="str">
            <v>https://antoine.corp.waycom.net/#/link/CO-EMDGO</v>
          </cell>
          <cell r="T425" t="str">
            <v>IDKIDS 2021</v>
          </cell>
          <cell r="U425" t="str">
            <v>tsalmon</v>
          </cell>
          <cell r="V425"/>
          <cell r="W425"/>
          <cell r="X425" t="str">
            <v>WO-IIXKI</v>
          </cell>
          <cell r="Y425" t="str">
            <v>Lien Telecom VDSL - France - Lien Telecom VDSL France</v>
          </cell>
          <cell r="Z425" t="str">
            <v>new</v>
          </cell>
          <cell r="AA425" t="str">
            <v>https://antoine.corp.waycom.net/#/link/WO-IIXKI</v>
          </cell>
          <cell r="AB425" t="str">
            <v>1.0000</v>
          </cell>
          <cell r="AC425" t="str">
            <v>lkowal</v>
          </cell>
          <cell r="AD425" t="str">
            <v>30/09/2021</v>
          </cell>
          <cell r="AE425" t="str">
            <v>06/10/2021</v>
          </cell>
          <cell r="AF425"/>
          <cell r="AG425" t="str">
            <v>P-LINKS</v>
          </cell>
          <cell r="AH425" t="str">
            <v>Lien opérateur nu</v>
          </cell>
          <cell r="AI425" t="str">
            <v>automatic</v>
          </cell>
          <cell r="AJ425" t="str">
            <v>new</v>
          </cell>
          <cell r="AK425" t="str">
            <v>21/10/2021 23:59:59</v>
          </cell>
          <cell r="AL425"/>
          <cell r="AM425"/>
          <cell r="AN425"/>
          <cell r="AO425"/>
        </row>
        <row r="426">
          <cell r="A426" t="str">
            <v>WOI-HUWZY</v>
          </cell>
          <cell r="B426" t="str">
            <v>Lien Telecom VDSL - France - Lien Telecom VDSL France</v>
          </cell>
          <cell r="C426"/>
          <cell r="D426"/>
          <cell r="E426" t="str">
            <v>https://antoine.corp.waycom.net/#/link/WOI-HUWZY</v>
          </cell>
          <cell r="F426" t="str">
            <v>C-QNYKF</v>
          </cell>
          <cell r="G426" t="str">
            <v>oka0533</v>
          </cell>
          <cell r="H426" t="str">
            <v>OKAIDI</v>
          </cell>
          <cell r="I426" t="str">
            <v>6-8 Rue Bédarrides</v>
          </cell>
          <cell r="J426" t="str">
            <v>AIX EN PROVENCE</v>
          </cell>
          <cell r="K426" t="str">
            <v>13100</v>
          </cell>
          <cell r="L426" t="str">
            <v>FR</v>
          </cell>
          <cell r="M426" t="str">
            <v>https://antoine.corp.waycom.net/#/link/C-QNYKF</v>
          </cell>
          <cell r="N426" t="str">
            <v>C-BDFXA</v>
          </cell>
          <cell r="O426" t="str">
            <v>IDK Group</v>
          </cell>
          <cell r="P426" t="str">
            <v>DE037249</v>
          </cell>
          <cell r="Q426" t="str">
            <v>CO-EMDGO</v>
          </cell>
          <cell r="R426" t="str">
            <v>in-progress</v>
          </cell>
          <cell r="S426" t="str">
            <v>https://antoine.corp.waycom.net/#/link/CO-EMDGO</v>
          </cell>
          <cell r="T426" t="str">
            <v>IDKIDS 2021</v>
          </cell>
          <cell r="U426" t="str">
            <v>tsalmon</v>
          </cell>
          <cell r="V426"/>
          <cell r="W426"/>
          <cell r="X426" t="str">
            <v>WO-IIXKI</v>
          </cell>
          <cell r="Y426" t="str">
            <v>Lien Telecom VDSL - France - Lien Telecom VDSL France</v>
          </cell>
          <cell r="Z426" t="str">
            <v>new</v>
          </cell>
          <cell r="AA426" t="str">
            <v>https://antoine.corp.waycom.net/#/link/WO-IIXKI</v>
          </cell>
          <cell r="AB426" t="str">
            <v>1.0000</v>
          </cell>
          <cell r="AC426" t="str">
            <v>lkowal</v>
          </cell>
          <cell r="AD426" t="str">
            <v>30/09/2021</v>
          </cell>
          <cell r="AE426" t="str">
            <v>30/09/2021</v>
          </cell>
          <cell r="AF426"/>
          <cell r="AG426" t="str">
            <v>P-PQTIM</v>
          </cell>
          <cell r="AH426" t="str">
            <v>Recette de lien livré</v>
          </cell>
          <cell r="AI426" t="str">
            <v>manual</v>
          </cell>
          <cell r="AJ426" t="str">
            <v>new</v>
          </cell>
          <cell r="AK426"/>
          <cell r="AL426"/>
          <cell r="AM426"/>
          <cell r="AN426"/>
          <cell r="AO426"/>
        </row>
        <row r="427">
          <cell r="A427" t="str">
            <v>WOI-RPOVF</v>
          </cell>
          <cell r="B427" t="str">
            <v>Lien Telecom VDSL France</v>
          </cell>
          <cell r="C427"/>
          <cell r="D427" t="str">
            <v>adecouture</v>
          </cell>
          <cell r="E427" t="str">
            <v>https://antoine.corp.waycom.net/#/link/WOI-RPOVF</v>
          </cell>
          <cell r="F427" t="str">
            <v>C-ZXYPV</v>
          </cell>
          <cell r="G427" t="str">
            <v>oka0483</v>
          </cell>
          <cell r="H427" t="str">
            <v>OKAIDI</v>
          </cell>
          <cell r="I427" t="str">
            <v>39 bis Avenue Garibaldi
Centre Commercial St Martial</v>
          </cell>
          <cell r="J427" t="str">
            <v>LIMOGES</v>
          </cell>
          <cell r="K427" t="str">
            <v>87000</v>
          </cell>
          <cell r="L427" t="str">
            <v>FR</v>
          </cell>
          <cell r="M427" t="str">
            <v>https://antoine.corp.waycom.net/#/link/C-ZXYPV</v>
          </cell>
          <cell r="N427" t="str">
            <v>C-BDFXA</v>
          </cell>
          <cell r="O427" t="str">
            <v>IDK Group</v>
          </cell>
          <cell r="P427" t="str">
            <v>DE037249</v>
          </cell>
          <cell r="Q427" t="str">
            <v>CO-EMDGO</v>
          </cell>
          <cell r="R427" t="str">
            <v>in-progress</v>
          </cell>
          <cell r="S427" t="str">
            <v>https://antoine.corp.waycom.net/#/link/CO-EMDGO</v>
          </cell>
          <cell r="T427" t="str">
            <v>IDKIDS 2021</v>
          </cell>
          <cell r="U427" t="str">
            <v>tsalmon</v>
          </cell>
          <cell r="V427"/>
          <cell r="W427"/>
          <cell r="X427" t="str">
            <v>WO-OBKRP</v>
          </cell>
          <cell r="Y427" t="str">
            <v>Lien Telecom VDSL - France - Lien Telecom VDSL France</v>
          </cell>
          <cell r="Z427" t="str">
            <v>new</v>
          </cell>
          <cell r="AA427" t="str">
            <v>https://antoine.corp.waycom.net/#/link/WO-OBKRP</v>
          </cell>
          <cell r="AB427" t="str">
            <v>1.0000</v>
          </cell>
          <cell r="AC427" t="str">
            <v>lkowal</v>
          </cell>
          <cell r="AD427" t="str">
            <v>30/09/2021</v>
          </cell>
          <cell r="AE427" t="str">
            <v>06/10/2021</v>
          </cell>
          <cell r="AF427"/>
          <cell r="AG427" t="str">
            <v>P-LINKS</v>
          </cell>
          <cell r="AH427" t="str">
            <v>Lien opérateur nu</v>
          </cell>
          <cell r="AI427" t="str">
            <v>automatic</v>
          </cell>
          <cell r="AJ427" t="str">
            <v>new</v>
          </cell>
          <cell r="AK427" t="str">
            <v>21/10/2021 23:59:59</v>
          </cell>
          <cell r="AL427"/>
          <cell r="AM427"/>
          <cell r="AN427"/>
          <cell r="AO427"/>
        </row>
        <row r="428">
          <cell r="A428" t="str">
            <v>WOI-XGJSE</v>
          </cell>
          <cell r="B428" t="str">
            <v>Lien Telecom VDSL - France - Lien Telecom VDSL France</v>
          </cell>
          <cell r="C428"/>
          <cell r="D428"/>
          <cell r="E428" t="str">
            <v>https://antoine.corp.waycom.net/#/link/WOI-XGJSE</v>
          </cell>
          <cell r="F428" t="str">
            <v>C-ZXYPV</v>
          </cell>
          <cell r="G428" t="str">
            <v>oka0483</v>
          </cell>
          <cell r="H428" t="str">
            <v>OKAIDI</v>
          </cell>
          <cell r="I428" t="str">
            <v>39 bis Avenue Garibaldi
Centre Commercial St Martial</v>
          </cell>
          <cell r="J428" t="str">
            <v>LIMOGES</v>
          </cell>
          <cell r="K428" t="str">
            <v>87000</v>
          </cell>
          <cell r="L428" t="str">
            <v>FR</v>
          </cell>
          <cell r="M428" t="str">
            <v>https://antoine.corp.waycom.net/#/link/C-ZXYPV</v>
          </cell>
          <cell r="N428" t="str">
            <v>C-BDFXA</v>
          </cell>
          <cell r="O428" t="str">
            <v>IDK Group</v>
          </cell>
          <cell r="P428" t="str">
            <v>DE037249</v>
          </cell>
          <cell r="Q428" t="str">
            <v>CO-EMDGO</v>
          </cell>
          <cell r="R428" t="str">
            <v>in-progress</v>
          </cell>
          <cell r="S428" t="str">
            <v>https://antoine.corp.waycom.net/#/link/CO-EMDGO</v>
          </cell>
          <cell r="T428" t="str">
            <v>IDKIDS 2021</v>
          </cell>
          <cell r="U428" t="str">
            <v>tsalmon</v>
          </cell>
          <cell r="V428"/>
          <cell r="W428"/>
          <cell r="X428" t="str">
            <v>WO-OBKRP</v>
          </cell>
          <cell r="Y428" t="str">
            <v>Lien Telecom VDSL - France - Lien Telecom VDSL France</v>
          </cell>
          <cell r="Z428" t="str">
            <v>new</v>
          </cell>
          <cell r="AA428" t="str">
            <v>https://antoine.corp.waycom.net/#/link/WO-OBKRP</v>
          </cell>
          <cell r="AB428" t="str">
            <v>1.0000</v>
          </cell>
          <cell r="AC428" t="str">
            <v>lkowal</v>
          </cell>
          <cell r="AD428" t="str">
            <v>30/09/2021</v>
          </cell>
          <cell r="AE428" t="str">
            <v>30/09/2021</v>
          </cell>
          <cell r="AF428"/>
          <cell r="AG428" t="str">
            <v>P-PQTIM</v>
          </cell>
          <cell r="AH428" t="str">
            <v>Recette de lien livré</v>
          </cell>
          <cell r="AI428" t="str">
            <v>manual</v>
          </cell>
          <cell r="AJ428" t="str">
            <v>new</v>
          </cell>
          <cell r="AK428"/>
          <cell r="AL428"/>
          <cell r="AM428"/>
          <cell r="AN428"/>
          <cell r="AO428"/>
        </row>
        <row r="429">
          <cell r="A429" t="str">
            <v>WOI-IILGY</v>
          </cell>
          <cell r="B429" t="str">
            <v>Lien Telecom VDSL France</v>
          </cell>
          <cell r="C429"/>
          <cell r="D429" t="str">
            <v>lboignet</v>
          </cell>
          <cell r="E429" t="str">
            <v>https://antoine.corp.waycom.net/#/link/WOI-IILGY</v>
          </cell>
          <cell r="F429" t="str">
            <v>C-PANSL</v>
          </cell>
          <cell r="G429" t="str">
            <v>oka0473</v>
          </cell>
          <cell r="H429" t="str">
            <v>OKAIDI</v>
          </cell>
          <cell r="I429" t="str">
            <v>Place des Arts</v>
          </cell>
          <cell r="J429" t="str">
            <v>THONON LES BAINS</v>
          </cell>
          <cell r="K429" t="str">
            <v>74200</v>
          </cell>
          <cell r="L429" t="str">
            <v>FR</v>
          </cell>
          <cell r="M429" t="str">
            <v>https://antoine.corp.waycom.net/#/link/C-PANSL</v>
          </cell>
          <cell r="N429" t="str">
            <v>C-BDFXA</v>
          </cell>
          <cell r="O429" t="str">
            <v>IDK Group</v>
          </cell>
          <cell r="P429" t="str">
            <v>DE037249</v>
          </cell>
          <cell r="Q429" t="str">
            <v>CO-EMDGO</v>
          </cell>
          <cell r="R429" t="str">
            <v>in-progress</v>
          </cell>
          <cell r="S429" t="str">
            <v>https://antoine.corp.waycom.net/#/link/CO-EMDGO</v>
          </cell>
          <cell r="T429" t="str">
            <v>IDKIDS 2021</v>
          </cell>
          <cell r="U429" t="str">
            <v>tsalmon</v>
          </cell>
          <cell r="V429"/>
          <cell r="W429"/>
          <cell r="X429" t="str">
            <v>WO-NSOXE</v>
          </cell>
          <cell r="Y429" t="str">
            <v>Lien Telecom VDSL - France - Lien Telecom VDSL France</v>
          </cell>
          <cell r="Z429" t="str">
            <v>new</v>
          </cell>
          <cell r="AA429" t="str">
            <v>https://antoine.corp.waycom.net/#/link/WO-NSOXE</v>
          </cell>
          <cell r="AB429" t="str">
            <v>1.0000</v>
          </cell>
          <cell r="AC429" t="str">
            <v>lkowal</v>
          </cell>
          <cell r="AD429" t="str">
            <v>30/09/2021</v>
          </cell>
          <cell r="AE429" t="str">
            <v>06/10/2021</v>
          </cell>
          <cell r="AF429"/>
          <cell r="AG429" t="str">
            <v>P-LINKS</v>
          </cell>
          <cell r="AH429" t="str">
            <v>Lien opérateur nu</v>
          </cell>
          <cell r="AI429" t="str">
            <v>automatic</v>
          </cell>
          <cell r="AJ429" t="str">
            <v>new</v>
          </cell>
          <cell r="AK429" t="str">
            <v>21/10/2021 23:59:59</v>
          </cell>
          <cell r="AL429"/>
          <cell r="AM429"/>
          <cell r="AN429"/>
          <cell r="AO429"/>
        </row>
        <row r="430">
          <cell r="A430" t="str">
            <v>WOI-KNMOP</v>
          </cell>
          <cell r="B430" t="str">
            <v>Lien Telecom VDSL - France - Lien Telecom VDSL France</v>
          </cell>
          <cell r="C430"/>
          <cell r="D430"/>
          <cell r="E430" t="str">
            <v>https://antoine.corp.waycom.net/#/link/WOI-KNMOP</v>
          </cell>
          <cell r="F430" t="str">
            <v>C-PANSL</v>
          </cell>
          <cell r="G430" t="str">
            <v>oka0473</v>
          </cell>
          <cell r="H430" t="str">
            <v>OKAIDI</v>
          </cell>
          <cell r="I430" t="str">
            <v>Place des Arts</v>
          </cell>
          <cell r="J430" t="str">
            <v>THONON LES BAINS</v>
          </cell>
          <cell r="K430" t="str">
            <v>74200</v>
          </cell>
          <cell r="L430" t="str">
            <v>FR</v>
          </cell>
          <cell r="M430" t="str">
            <v>https://antoine.corp.waycom.net/#/link/C-PANSL</v>
          </cell>
          <cell r="N430" t="str">
            <v>C-BDFXA</v>
          </cell>
          <cell r="O430" t="str">
            <v>IDK Group</v>
          </cell>
          <cell r="P430" t="str">
            <v>DE037249</v>
          </cell>
          <cell r="Q430" t="str">
            <v>CO-EMDGO</v>
          </cell>
          <cell r="R430" t="str">
            <v>in-progress</v>
          </cell>
          <cell r="S430" t="str">
            <v>https://antoine.corp.waycom.net/#/link/CO-EMDGO</v>
          </cell>
          <cell r="T430" t="str">
            <v>IDKIDS 2021</v>
          </cell>
          <cell r="U430" t="str">
            <v>tsalmon</v>
          </cell>
          <cell r="V430"/>
          <cell r="W430"/>
          <cell r="X430" t="str">
            <v>WO-NSOXE</v>
          </cell>
          <cell r="Y430" t="str">
            <v>Lien Telecom VDSL - France - Lien Telecom VDSL France</v>
          </cell>
          <cell r="Z430" t="str">
            <v>new</v>
          </cell>
          <cell r="AA430" t="str">
            <v>https://antoine.corp.waycom.net/#/link/WO-NSOXE</v>
          </cell>
          <cell r="AB430" t="str">
            <v>1.0000</v>
          </cell>
          <cell r="AC430" t="str">
            <v>lkowal</v>
          </cell>
          <cell r="AD430" t="str">
            <v>30/09/2021</v>
          </cell>
          <cell r="AE430" t="str">
            <v>30/09/2021</v>
          </cell>
          <cell r="AF430"/>
          <cell r="AG430" t="str">
            <v>P-PQTIM</v>
          </cell>
          <cell r="AH430" t="str">
            <v>Recette de lien livré</v>
          </cell>
          <cell r="AI430" t="str">
            <v>manual</v>
          </cell>
          <cell r="AJ430" t="str">
            <v>new</v>
          </cell>
          <cell r="AK430"/>
          <cell r="AL430"/>
          <cell r="AM430"/>
          <cell r="AN430"/>
          <cell r="AO430"/>
        </row>
        <row r="431">
          <cell r="A431" t="str">
            <v>WOI-AWZCJ</v>
          </cell>
          <cell r="B431" t="str">
            <v>Lien Telecom VDSL France</v>
          </cell>
          <cell r="C431"/>
          <cell r="D431" t="str">
            <v>lboignet</v>
          </cell>
          <cell r="E431" t="str">
            <v>https://antoine.corp.waycom.net/#/link/WOI-AWZCJ</v>
          </cell>
          <cell r="F431" t="str">
            <v>C-HGRBJ</v>
          </cell>
          <cell r="G431" t="str">
            <v>oka0337</v>
          </cell>
          <cell r="H431" t="str">
            <v>OKAIDI</v>
          </cell>
          <cell r="I431" t="str">
            <v>49 Rue de la République</v>
          </cell>
          <cell r="J431" t="str">
            <v>PONTARLIER</v>
          </cell>
          <cell r="K431" t="str">
            <v>25300</v>
          </cell>
          <cell r="L431" t="str">
            <v>FR</v>
          </cell>
          <cell r="M431" t="str">
            <v>https://antoine.corp.waycom.net/#/link/C-HGRBJ</v>
          </cell>
          <cell r="N431" t="str">
            <v>C-BDFXA</v>
          </cell>
          <cell r="O431" t="str">
            <v>IDK Group</v>
          </cell>
          <cell r="P431" t="str">
            <v>DE037249</v>
          </cell>
          <cell r="Q431" t="str">
            <v>CO-EMDGO</v>
          </cell>
          <cell r="R431" t="str">
            <v>in-progress</v>
          </cell>
          <cell r="S431" t="str">
            <v>https://antoine.corp.waycom.net/#/link/CO-EMDGO</v>
          </cell>
          <cell r="T431" t="str">
            <v>IDKIDS 2021</v>
          </cell>
          <cell r="U431" t="str">
            <v>tsalmon</v>
          </cell>
          <cell r="V431"/>
          <cell r="W431"/>
          <cell r="X431" t="str">
            <v>WO-RWGVS</v>
          </cell>
          <cell r="Y431" t="str">
            <v>Lien Telecom VDSL - France - Lien Telecom VDSL France</v>
          </cell>
          <cell r="Z431" t="str">
            <v>new</v>
          </cell>
          <cell r="AA431" t="str">
            <v>https://antoine.corp.waycom.net/#/link/WO-RWGVS</v>
          </cell>
          <cell r="AB431" t="str">
            <v>1.0000</v>
          </cell>
          <cell r="AC431" t="str">
            <v>lkowal</v>
          </cell>
          <cell r="AD431" t="str">
            <v>30/09/2021</v>
          </cell>
          <cell r="AE431" t="str">
            <v>06/10/2021</v>
          </cell>
          <cell r="AF431"/>
          <cell r="AG431" t="str">
            <v>P-LINKS</v>
          </cell>
          <cell r="AH431" t="str">
            <v>Lien opérateur nu</v>
          </cell>
          <cell r="AI431" t="str">
            <v>automatic</v>
          </cell>
          <cell r="AJ431" t="str">
            <v>new</v>
          </cell>
          <cell r="AK431" t="str">
            <v>21/10/2021 23:59:59</v>
          </cell>
          <cell r="AL431"/>
          <cell r="AM431"/>
          <cell r="AN431"/>
          <cell r="AO431"/>
        </row>
        <row r="432">
          <cell r="A432" t="str">
            <v>WOI-MLBAY</v>
          </cell>
          <cell r="B432" t="str">
            <v>Lien Telecom VDSL - France - Lien Telecom VDSL France</v>
          </cell>
          <cell r="C432"/>
          <cell r="D432"/>
          <cell r="E432" t="str">
            <v>https://antoine.corp.waycom.net/#/link/WOI-MLBAY</v>
          </cell>
          <cell r="F432" t="str">
            <v>C-HGRBJ</v>
          </cell>
          <cell r="G432" t="str">
            <v>oka0337</v>
          </cell>
          <cell r="H432" t="str">
            <v>OKAIDI</v>
          </cell>
          <cell r="I432" t="str">
            <v>49 Rue de la République</v>
          </cell>
          <cell r="J432" t="str">
            <v>PONTARLIER</v>
          </cell>
          <cell r="K432" t="str">
            <v>25300</v>
          </cell>
          <cell r="L432" t="str">
            <v>FR</v>
          </cell>
          <cell r="M432" t="str">
            <v>https://antoine.corp.waycom.net/#/link/C-HGRBJ</v>
          </cell>
          <cell r="N432" t="str">
            <v>C-BDFXA</v>
          </cell>
          <cell r="O432" t="str">
            <v>IDK Group</v>
          </cell>
          <cell r="P432" t="str">
            <v>DE037249</v>
          </cell>
          <cell r="Q432" t="str">
            <v>CO-EMDGO</v>
          </cell>
          <cell r="R432" t="str">
            <v>in-progress</v>
          </cell>
          <cell r="S432" t="str">
            <v>https://antoine.corp.waycom.net/#/link/CO-EMDGO</v>
          </cell>
          <cell r="T432" t="str">
            <v>IDKIDS 2021</v>
          </cell>
          <cell r="U432" t="str">
            <v>tsalmon</v>
          </cell>
          <cell r="V432"/>
          <cell r="W432"/>
          <cell r="X432" t="str">
            <v>WO-RWGVS</v>
          </cell>
          <cell r="Y432" t="str">
            <v>Lien Telecom VDSL - France - Lien Telecom VDSL France</v>
          </cell>
          <cell r="Z432" t="str">
            <v>new</v>
          </cell>
          <cell r="AA432" t="str">
            <v>https://antoine.corp.waycom.net/#/link/WO-RWGVS</v>
          </cell>
          <cell r="AB432" t="str">
            <v>1.0000</v>
          </cell>
          <cell r="AC432" t="str">
            <v>lkowal</v>
          </cell>
          <cell r="AD432" t="str">
            <v>30/09/2021</v>
          </cell>
          <cell r="AE432" t="str">
            <v>30/09/2021</v>
          </cell>
          <cell r="AF432"/>
          <cell r="AG432" t="str">
            <v>P-PQTIM</v>
          </cell>
          <cell r="AH432" t="str">
            <v>Recette de lien livré</v>
          </cell>
          <cell r="AI432" t="str">
            <v>manual</v>
          </cell>
          <cell r="AJ432" t="str">
            <v>new</v>
          </cell>
          <cell r="AK432"/>
          <cell r="AL432"/>
          <cell r="AM432"/>
          <cell r="AN432"/>
          <cell r="AO432"/>
        </row>
        <row r="433">
          <cell r="A433" t="str">
            <v>WOI-GGEFO</v>
          </cell>
          <cell r="B433" t="str">
            <v>Lien Telecom VDSL France</v>
          </cell>
          <cell r="C433"/>
          <cell r="D433" t="str">
            <v>lboignet</v>
          </cell>
          <cell r="E433" t="str">
            <v>https://antoine.corp.waycom.net/#/link/WOI-GGEFO</v>
          </cell>
          <cell r="F433" t="str">
            <v>C-IAPEH</v>
          </cell>
          <cell r="G433" t="str">
            <v>oka0199</v>
          </cell>
          <cell r="H433" t="str">
            <v>OKAIDI</v>
          </cell>
          <cell r="I433" t="str">
            <v>22 Rue Francis Davso</v>
          </cell>
          <cell r="J433" t="str">
            <v>MARSEILLE</v>
          </cell>
          <cell r="K433" t="str">
            <v>13001</v>
          </cell>
          <cell r="L433" t="str">
            <v>FR</v>
          </cell>
          <cell r="M433" t="str">
            <v>https://antoine.corp.waycom.net/#/link/C-IAPEH</v>
          </cell>
          <cell r="N433" t="str">
            <v>C-BDFXA</v>
          </cell>
          <cell r="O433" t="str">
            <v>IDK Group</v>
          </cell>
          <cell r="P433" t="str">
            <v>DE037249</v>
          </cell>
          <cell r="Q433" t="str">
            <v>CO-EMDGO</v>
          </cell>
          <cell r="R433" t="str">
            <v>in-progress</v>
          </cell>
          <cell r="S433" t="str">
            <v>https://antoine.corp.waycom.net/#/link/CO-EMDGO</v>
          </cell>
          <cell r="T433" t="str">
            <v>IDKIDS 2021</v>
          </cell>
          <cell r="U433" t="str">
            <v>tsalmon</v>
          </cell>
          <cell r="V433"/>
          <cell r="W433"/>
          <cell r="X433" t="str">
            <v>WO-SGAIN</v>
          </cell>
          <cell r="Y433" t="str">
            <v>Lien Telecom VDSL - France - Lien Telecom VDSL France</v>
          </cell>
          <cell r="Z433" t="str">
            <v>new</v>
          </cell>
          <cell r="AA433" t="str">
            <v>https://antoine.corp.waycom.net/#/link/WO-SGAIN</v>
          </cell>
          <cell r="AB433" t="str">
            <v>1.0000</v>
          </cell>
          <cell r="AC433" t="str">
            <v>lkowal</v>
          </cell>
          <cell r="AD433" t="str">
            <v>30/09/2021</v>
          </cell>
          <cell r="AE433" t="str">
            <v>06/10/2021</v>
          </cell>
          <cell r="AF433"/>
          <cell r="AG433" t="str">
            <v>P-LINKS</v>
          </cell>
          <cell r="AH433" t="str">
            <v>Lien opérateur nu</v>
          </cell>
          <cell r="AI433" t="str">
            <v>automatic</v>
          </cell>
          <cell r="AJ433" t="str">
            <v>new</v>
          </cell>
          <cell r="AK433" t="str">
            <v>21/10/2021 23:59:59</v>
          </cell>
          <cell r="AL433"/>
          <cell r="AM433"/>
          <cell r="AN433"/>
          <cell r="AO433"/>
        </row>
        <row r="434">
          <cell r="A434" t="str">
            <v>WOI-QCXJQ</v>
          </cell>
          <cell r="B434" t="str">
            <v>Lien Telecom VDSL - France - Lien Telecom VDSL France</v>
          </cell>
          <cell r="C434"/>
          <cell r="D434"/>
          <cell r="E434" t="str">
            <v>https://antoine.corp.waycom.net/#/link/WOI-QCXJQ</v>
          </cell>
          <cell r="F434" t="str">
            <v>C-IAPEH</v>
          </cell>
          <cell r="G434" t="str">
            <v>oka0199</v>
          </cell>
          <cell r="H434" t="str">
            <v>OKAIDI</v>
          </cell>
          <cell r="I434" t="str">
            <v>22 Rue Francis Davso</v>
          </cell>
          <cell r="J434" t="str">
            <v>MARSEILLE</v>
          </cell>
          <cell r="K434" t="str">
            <v>13001</v>
          </cell>
          <cell r="L434" t="str">
            <v>FR</v>
          </cell>
          <cell r="M434" t="str">
            <v>https://antoine.corp.waycom.net/#/link/C-IAPEH</v>
          </cell>
          <cell r="N434" t="str">
            <v>C-BDFXA</v>
          </cell>
          <cell r="O434" t="str">
            <v>IDK Group</v>
          </cell>
          <cell r="P434" t="str">
            <v>DE037249</v>
          </cell>
          <cell r="Q434" t="str">
            <v>CO-EMDGO</v>
          </cell>
          <cell r="R434" t="str">
            <v>in-progress</v>
          </cell>
          <cell r="S434" t="str">
            <v>https://antoine.corp.waycom.net/#/link/CO-EMDGO</v>
          </cell>
          <cell r="T434" t="str">
            <v>IDKIDS 2021</v>
          </cell>
          <cell r="U434" t="str">
            <v>tsalmon</v>
          </cell>
          <cell r="V434"/>
          <cell r="W434"/>
          <cell r="X434" t="str">
            <v>WO-SGAIN</v>
          </cell>
          <cell r="Y434" t="str">
            <v>Lien Telecom VDSL - France - Lien Telecom VDSL France</v>
          </cell>
          <cell r="Z434" t="str">
            <v>new</v>
          </cell>
          <cell r="AA434" t="str">
            <v>https://antoine.corp.waycom.net/#/link/WO-SGAIN</v>
          </cell>
          <cell r="AB434" t="str">
            <v>1.0000</v>
          </cell>
          <cell r="AC434" t="str">
            <v>lkowal</v>
          </cell>
          <cell r="AD434" t="str">
            <v>30/09/2021</v>
          </cell>
          <cell r="AE434" t="str">
            <v>30/09/2021</v>
          </cell>
          <cell r="AF434"/>
          <cell r="AG434" t="str">
            <v>P-PQTIM</v>
          </cell>
          <cell r="AH434" t="str">
            <v>Recette de lien livré</v>
          </cell>
          <cell r="AI434" t="str">
            <v>manual</v>
          </cell>
          <cell r="AJ434" t="str">
            <v>new</v>
          </cell>
          <cell r="AK434"/>
          <cell r="AL434"/>
          <cell r="AM434"/>
          <cell r="AN434"/>
          <cell r="AO434"/>
        </row>
        <row r="435">
          <cell r="A435" t="str">
            <v>WOI-VHQOO</v>
          </cell>
          <cell r="B435" t="str">
            <v>Lien Telecom VDSL France</v>
          </cell>
          <cell r="C435"/>
          <cell r="D435" t="str">
            <v>lboignet</v>
          </cell>
          <cell r="E435" t="str">
            <v>https://antoine.corp.waycom.net/#/link/WOI-VHQOO</v>
          </cell>
          <cell r="F435" t="str">
            <v>C-OIQDV</v>
          </cell>
          <cell r="G435" t="str">
            <v>oka0174</v>
          </cell>
          <cell r="H435" t="str">
            <v>OKAIDI</v>
          </cell>
          <cell r="I435" t="str">
            <v>12-14 Rue Rollon</v>
          </cell>
          <cell r="J435" t="str">
            <v>ROUEN</v>
          </cell>
          <cell r="K435" t="str">
            <v>76000</v>
          </cell>
          <cell r="L435" t="str">
            <v>FR</v>
          </cell>
          <cell r="M435" t="str">
            <v>https://antoine.corp.waycom.net/#/link/C-OIQDV</v>
          </cell>
          <cell r="N435" t="str">
            <v>C-BDFXA</v>
          </cell>
          <cell r="O435" t="str">
            <v>IDK Group</v>
          </cell>
          <cell r="P435" t="str">
            <v>DE037249</v>
          </cell>
          <cell r="Q435" t="str">
            <v>CO-EMDGO</v>
          </cell>
          <cell r="R435" t="str">
            <v>in-progress</v>
          </cell>
          <cell r="S435" t="str">
            <v>https://antoine.corp.waycom.net/#/link/CO-EMDGO</v>
          </cell>
          <cell r="T435" t="str">
            <v>IDKIDS 2021</v>
          </cell>
          <cell r="U435" t="str">
            <v>tsalmon</v>
          </cell>
          <cell r="V435"/>
          <cell r="W435"/>
          <cell r="X435" t="str">
            <v>WO-ZEUDI</v>
          </cell>
          <cell r="Y435" t="str">
            <v>Lien Telecom VDSL - France - Lien Telecom VDSL France</v>
          </cell>
          <cell r="Z435" t="str">
            <v>new</v>
          </cell>
          <cell r="AA435" t="str">
            <v>https://antoine.corp.waycom.net/#/link/WO-ZEUDI</v>
          </cell>
          <cell r="AB435" t="str">
            <v>1.0000</v>
          </cell>
          <cell r="AC435" t="str">
            <v>lkowal</v>
          </cell>
          <cell r="AD435" t="str">
            <v>30/09/2021</v>
          </cell>
          <cell r="AE435" t="str">
            <v>04/10/2021</v>
          </cell>
          <cell r="AF435"/>
          <cell r="AG435" t="str">
            <v>P-LINKS</v>
          </cell>
          <cell r="AH435" t="str">
            <v>Lien opérateur nu</v>
          </cell>
          <cell r="AI435" t="str">
            <v>automatic</v>
          </cell>
          <cell r="AJ435" t="str">
            <v>new</v>
          </cell>
          <cell r="AK435"/>
          <cell r="AL435"/>
          <cell r="AM435"/>
          <cell r="AN435"/>
          <cell r="AO435"/>
        </row>
        <row r="436">
          <cell r="A436" t="str">
            <v>WOI-VNHGW</v>
          </cell>
          <cell r="B436" t="str">
            <v>Lien Telecom VDSL - France - Lien Telecom VDSL France</v>
          </cell>
          <cell r="C436"/>
          <cell r="D436"/>
          <cell r="E436" t="str">
            <v>https://antoine.corp.waycom.net/#/link/WOI-VNHGW</v>
          </cell>
          <cell r="F436" t="str">
            <v>C-OIQDV</v>
          </cell>
          <cell r="G436" t="str">
            <v>oka0174</v>
          </cell>
          <cell r="H436" t="str">
            <v>OKAIDI</v>
          </cell>
          <cell r="I436" t="str">
            <v>12-14 Rue Rollon</v>
          </cell>
          <cell r="J436" t="str">
            <v>ROUEN</v>
          </cell>
          <cell r="K436" t="str">
            <v>76000</v>
          </cell>
          <cell r="L436" t="str">
            <v>FR</v>
          </cell>
          <cell r="M436" t="str">
            <v>https://antoine.corp.waycom.net/#/link/C-OIQDV</v>
          </cell>
          <cell r="N436" t="str">
            <v>C-BDFXA</v>
          </cell>
          <cell r="O436" t="str">
            <v>IDK Group</v>
          </cell>
          <cell r="P436" t="str">
            <v>DE037249</v>
          </cell>
          <cell r="Q436" t="str">
            <v>CO-EMDGO</v>
          </cell>
          <cell r="R436" t="str">
            <v>in-progress</v>
          </cell>
          <cell r="S436" t="str">
            <v>https://antoine.corp.waycom.net/#/link/CO-EMDGO</v>
          </cell>
          <cell r="T436" t="str">
            <v>IDKIDS 2021</v>
          </cell>
          <cell r="U436" t="str">
            <v>tsalmon</v>
          </cell>
          <cell r="V436"/>
          <cell r="W436"/>
          <cell r="X436" t="str">
            <v>WO-ZEUDI</v>
          </cell>
          <cell r="Y436" t="str">
            <v>Lien Telecom VDSL - France - Lien Telecom VDSL France</v>
          </cell>
          <cell r="Z436" t="str">
            <v>new</v>
          </cell>
          <cell r="AA436" t="str">
            <v>https://antoine.corp.waycom.net/#/link/WO-ZEUDI</v>
          </cell>
          <cell r="AB436" t="str">
            <v>1.0000</v>
          </cell>
          <cell r="AC436" t="str">
            <v>lkowal</v>
          </cell>
          <cell r="AD436" t="str">
            <v>30/09/2021</v>
          </cell>
          <cell r="AE436" t="str">
            <v>30/09/2021</v>
          </cell>
          <cell r="AF436"/>
          <cell r="AG436" t="str">
            <v>P-PQTIM</v>
          </cell>
          <cell r="AH436" t="str">
            <v>Recette de lien livré</v>
          </cell>
          <cell r="AI436" t="str">
            <v>manual</v>
          </cell>
          <cell r="AJ436" t="str">
            <v>new</v>
          </cell>
          <cell r="AK436"/>
          <cell r="AL436"/>
          <cell r="AM436"/>
          <cell r="AN436"/>
          <cell r="AO436"/>
        </row>
        <row r="437">
          <cell r="A437" t="str">
            <v>WOI-KKEQW</v>
          </cell>
          <cell r="B437" t="str">
            <v>Lien Telecom VDSL France</v>
          </cell>
          <cell r="C437"/>
          <cell r="D437" t="str">
            <v>lboignet</v>
          </cell>
          <cell r="E437" t="str">
            <v>https://antoine.corp.waycom.net/#/link/WOI-KKEQW</v>
          </cell>
          <cell r="F437" t="str">
            <v>C-HWXEB</v>
          </cell>
          <cell r="G437" t="str">
            <v>oka0156</v>
          </cell>
          <cell r="H437" t="str">
            <v>OKAIDI</v>
          </cell>
          <cell r="I437" t="str">
            <v>13 Rue Scribe</v>
          </cell>
          <cell r="J437" t="str">
            <v>NANTES</v>
          </cell>
          <cell r="K437" t="str">
            <v>44000</v>
          </cell>
          <cell r="L437" t="str">
            <v>FR</v>
          </cell>
          <cell r="M437" t="str">
            <v>https://antoine.corp.waycom.net/#/link/C-HWXEB</v>
          </cell>
          <cell r="N437" t="str">
            <v>C-BDFXA</v>
          </cell>
          <cell r="O437" t="str">
            <v>IDK Group</v>
          </cell>
          <cell r="P437" t="str">
            <v>DE037249</v>
          </cell>
          <cell r="Q437" t="str">
            <v>CO-EMDGO</v>
          </cell>
          <cell r="R437" t="str">
            <v>in-progress</v>
          </cell>
          <cell r="S437" t="str">
            <v>https://antoine.corp.waycom.net/#/link/CO-EMDGO</v>
          </cell>
          <cell r="T437" t="str">
            <v>IDKIDS 2021</v>
          </cell>
          <cell r="U437" t="str">
            <v>tsalmon</v>
          </cell>
          <cell r="V437"/>
          <cell r="W437"/>
          <cell r="X437" t="str">
            <v>WO-KWXCY</v>
          </cell>
          <cell r="Y437" t="str">
            <v>Lien Telecom VDSL - France - Lien Telecom VDSL France</v>
          </cell>
          <cell r="Z437" t="str">
            <v>new</v>
          </cell>
          <cell r="AA437" t="str">
            <v>https://antoine.corp.waycom.net/#/link/WO-KWXCY</v>
          </cell>
          <cell r="AB437" t="str">
            <v>1.0000</v>
          </cell>
          <cell r="AC437" t="str">
            <v>lkowal</v>
          </cell>
          <cell r="AD437" t="str">
            <v>30/09/2021</v>
          </cell>
          <cell r="AE437" t="str">
            <v>04/10/2021</v>
          </cell>
          <cell r="AF437"/>
          <cell r="AG437" t="str">
            <v>P-LINKS</v>
          </cell>
          <cell r="AH437" t="str">
            <v>Lien opérateur nu</v>
          </cell>
          <cell r="AI437" t="str">
            <v>automatic</v>
          </cell>
          <cell r="AJ437" t="str">
            <v>new</v>
          </cell>
          <cell r="AK437"/>
          <cell r="AL437"/>
          <cell r="AM437"/>
          <cell r="AN437"/>
          <cell r="AO437"/>
        </row>
        <row r="438">
          <cell r="A438" t="str">
            <v>WOI-PGTRT</v>
          </cell>
          <cell r="B438" t="str">
            <v>Lien Telecom VDSL - France - Lien Telecom VDSL France</v>
          </cell>
          <cell r="C438"/>
          <cell r="D438"/>
          <cell r="E438" t="str">
            <v>https://antoine.corp.waycom.net/#/link/WOI-PGTRT</v>
          </cell>
          <cell r="F438" t="str">
            <v>C-HWXEB</v>
          </cell>
          <cell r="G438" t="str">
            <v>oka0156</v>
          </cell>
          <cell r="H438" t="str">
            <v>OKAIDI</v>
          </cell>
          <cell r="I438" t="str">
            <v>13 Rue Scribe</v>
          </cell>
          <cell r="J438" t="str">
            <v>NANTES</v>
          </cell>
          <cell r="K438" t="str">
            <v>44000</v>
          </cell>
          <cell r="L438" t="str">
            <v>FR</v>
          </cell>
          <cell r="M438" t="str">
            <v>https://antoine.corp.waycom.net/#/link/C-HWXEB</v>
          </cell>
          <cell r="N438" t="str">
            <v>C-BDFXA</v>
          </cell>
          <cell r="O438" t="str">
            <v>IDK Group</v>
          </cell>
          <cell r="P438" t="str">
            <v>DE037249</v>
          </cell>
          <cell r="Q438" t="str">
            <v>CO-EMDGO</v>
          </cell>
          <cell r="R438" t="str">
            <v>in-progress</v>
          </cell>
          <cell r="S438" t="str">
            <v>https://antoine.corp.waycom.net/#/link/CO-EMDGO</v>
          </cell>
          <cell r="T438" t="str">
            <v>IDKIDS 2021</v>
          </cell>
          <cell r="U438" t="str">
            <v>tsalmon</v>
          </cell>
          <cell r="V438"/>
          <cell r="W438"/>
          <cell r="X438" t="str">
            <v>WO-KWXCY</v>
          </cell>
          <cell r="Y438" t="str">
            <v>Lien Telecom VDSL - France - Lien Telecom VDSL France</v>
          </cell>
          <cell r="Z438" t="str">
            <v>new</v>
          </cell>
          <cell r="AA438" t="str">
            <v>https://antoine.corp.waycom.net/#/link/WO-KWXCY</v>
          </cell>
          <cell r="AB438" t="str">
            <v>1.0000</v>
          </cell>
          <cell r="AC438" t="str">
            <v>lkowal</v>
          </cell>
          <cell r="AD438" t="str">
            <v>30/09/2021</v>
          </cell>
          <cell r="AE438" t="str">
            <v>30/09/2021</v>
          </cell>
          <cell r="AF438"/>
          <cell r="AG438" t="str">
            <v>P-PQTIM</v>
          </cell>
          <cell r="AH438" t="str">
            <v>Recette de lien livré</v>
          </cell>
          <cell r="AI438" t="str">
            <v>manual</v>
          </cell>
          <cell r="AJ438" t="str">
            <v>new</v>
          </cell>
          <cell r="AK438"/>
          <cell r="AL438"/>
          <cell r="AM438"/>
          <cell r="AN438"/>
          <cell r="AO438"/>
        </row>
        <row r="439">
          <cell r="A439" t="str">
            <v>WOI-FVIEM</v>
          </cell>
          <cell r="B439" t="str">
            <v>Lien Telecom VDSL France</v>
          </cell>
          <cell r="C439"/>
          <cell r="D439" t="str">
            <v>lboignet</v>
          </cell>
          <cell r="E439" t="str">
            <v>https://antoine.corp.waycom.net/#/link/WOI-FVIEM</v>
          </cell>
          <cell r="F439" t="str">
            <v>C-ZIJNS</v>
          </cell>
          <cell r="G439" t="str">
            <v>oka0146</v>
          </cell>
          <cell r="H439" t="str">
            <v>OKAIDI</v>
          </cell>
          <cell r="I439" t="str">
            <v>Rue de la Bauche Thiraud
C Cial Leclerc Oceane</v>
          </cell>
          <cell r="J439" t="str">
            <v>REZE</v>
          </cell>
          <cell r="K439" t="str">
            <v>44400</v>
          </cell>
          <cell r="L439" t="str">
            <v>FR</v>
          </cell>
          <cell r="M439" t="str">
            <v>https://antoine.corp.waycom.net/#/link/C-ZIJNS</v>
          </cell>
          <cell r="N439" t="str">
            <v>C-BDFXA</v>
          </cell>
          <cell r="O439" t="str">
            <v>IDK Group</v>
          </cell>
          <cell r="P439" t="str">
            <v>DE037249</v>
          </cell>
          <cell r="Q439" t="str">
            <v>CO-EMDGO</v>
          </cell>
          <cell r="R439" t="str">
            <v>in-progress</v>
          </cell>
          <cell r="S439" t="str">
            <v>https://antoine.corp.waycom.net/#/link/CO-EMDGO</v>
          </cell>
          <cell r="T439" t="str">
            <v>IDKIDS 2021</v>
          </cell>
          <cell r="U439" t="str">
            <v>tsalmon</v>
          </cell>
          <cell r="V439"/>
          <cell r="W439"/>
          <cell r="X439" t="str">
            <v>WO-EKTXU</v>
          </cell>
          <cell r="Y439" t="str">
            <v>Lien Telecom VDSL - France - Lien Telecom VDSL France</v>
          </cell>
          <cell r="Z439" t="str">
            <v>new</v>
          </cell>
          <cell r="AA439" t="str">
            <v>https://antoine.corp.waycom.net/#/link/WO-EKTXU</v>
          </cell>
          <cell r="AB439" t="str">
            <v>1.0000</v>
          </cell>
          <cell r="AC439" t="str">
            <v>lkowal</v>
          </cell>
          <cell r="AD439" t="str">
            <v>30/09/2021</v>
          </cell>
          <cell r="AE439" t="str">
            <v>04/10/2021</v>
          </cell>
          <cell r="AF439"/>
          <cell r="AG439" t="str">
            <v>P-LINKS</v>
          </cell>
          <cell r="AH439" t="str">
            <v>Lien opérateur nu</v>
          </cell>
          <cell r="AI439" t="str">
            <v>automatic</v>
          </cell>
          <cell r="AJ439" t="str">
            <v>new</v>
          </cell>
          <cell r="AK439"/>
          <cell r="AL439"/>
          <cell r="AM439"/>
          <cell r="AN439"/>
          <cell r="AO439"/>
        </row>
        <row r="440">
          <cell r="A440" t="str">
            <v>WOI-DYCGY</v>
          </cell>
          <cell r="B440" t="str">
            <v>Lien Telecom VDSL - France - Lien Telecom VDSL France</v>
          </cell>
          <cell r="C440"/>
          <cell r="D440"/>
          <cell r="E440" t="str">
            <v>https://antoine.corp.waycom.net/#/link/WOI-DYCGY</v>
          </cell>
          <cell r="F440" t="str">
            <v>C-ZIJNS</v>
          </cell>
          <cell r="G440" t="str">
            <v>oka0146</v>
          </cell>
          <cell r="H440" t="str">
            <v>OKAIDI</v>
          </cell>
          <cell r="I440" t="str">
            <v>Rue de la Bauche Thiraud
C Cial Leclerc Oceane</v>
          </cell>
          <cell r="J440" t="str">
            <v>REZE</v>
          </cell>
          <cell r="K440" t="str">
            <v>44400</v>
          </cell>
          <cell r="L440" t="str">
            <v>FR</v>
          </cell>
          <cell r="M440" t="str">
            <v>https://antoine.corp.waycom.net/#/link/C-ZIJNS</v>
          </cell>
          <cell r="N440" t="str">
            <v>C-BDFXA</v>
          </cell>
          <cell r="O440" t="str">
            <v>IDK Group</v>
          </cell>
          <cell r="P440" t="str">
            <v>DE037249</v>
          </cell>
          <cell r="Q440" t="str">
            <v>CO-EMDGO</v>
          </cell>
          <cell r="R440" t="str">
            <v>in-progress</v>
          </cell>
          <cell r="S440" t="str">
            <v>https://antoine.corp.waycom.net/#/link/CO-EMDGO</v>
          </cell>
          <cell r="T440" t="str">
            <v>IDKIDS 2021</v>
          </cell>
          <cell r="U440" t="str">
            <v>tsalmon</v>
          </cell>
          <cell r="V440"/>
          <cell r="W440"/>
          <cell r="X440" t="str">
            <v>WO-EKTXU</v>
          </cell>
          <cell r="Y440" t="str">
            <v>Lien Telecom VDSL - France - Lien Telecom VDSL France</v>
          </cell>
          <cell r="Z440" t="str">
            <v>new</v>
          </cell>
          <cell r="AA440" t="str">
            <v>https://antoine.corp.waycom.net/#/link/WO-EKTXU</v>
          </cell>
          <cell r="AB440" t="str">
            <v>1.0000</v>
          </cell>
          <cell r="AC440" t="str">
            <v>lkowal</v>
          </cell>
          <cell r="AD440" t="str">
            <v>30/09/2021</v>
          </cell>
          <cell r="AE440" t="str">
            <v>30/09/2021</v>
          </cell>
          <cell r="AF440"/>
          <cell r="AG440" t="str">
            <v>P-PQTIM</v>
          </cell>
          <cell r="AH440" t="str">
            <v>Recette de lien livré</v>
          </cell>
          <cell r="AI440" t="str">
            <v>manual</v>
          </cell>
          <cell r="AJ440" t="str">
            <v>new</v>
          </cell>
          <cell r="AK440"/>
          <cell r="AL440"/>
          <cell r="AM440"/>
          <cell r="AN440"/>
          <cell r="AO440"/>
        </row>
        <row r="441">
          <cell r="A441" t="str">
            <v>WOI-WLORY</v>
          </cell>
          <cell r="B441" t="str">
            <v>Lien Telecom VDSL France</v>
          </cell>
          <cell r="C441"/>
          <cell r="D441" t="str">
            <v>adecouture</v>
          </cell>
          <cell r="E441" t="str">
            <v>https://antoine.corp.waycom.net/#/link/WOI-WLORY</v>
          </cell>
          <cell r="F441" t="str">
            <v>C-DOVDR</v>
          </cell>
          <cell r="G441" t="str">
            <v>oka0122</v>
          </cell>
          <cell r="H441" t="str">
            <v>OKAIDI</v>
          </cell>
          <cell r="I441" t="str">
            <v>Rue de l'Anisserie
C.Cial Auchan</v>
          </cell>
          <cell r="J441" t="str">
            <v>CHATEAUBERNARD</v>
          </cell>
          <cell r="K441" t="str">
            <v>16100</v>
          </cell>
          <cell r="L441" t="str">
            <v>FR</v>
          </cell>
          <cell r="M441" t="str">
            <v>https://antoine.corp.waycom.net/#/link/C-DOVDR</v>
          </cell>
          <cell r="N441" t="str">
            <v>C-BDFXA</v>
          </cell>
          <cell r="O441" t="str">
            <v>IDK Group</v>
          </cell>
          <cell r="P441" t="str">
            <v>DE037249</v>
          </cell>
          <cell r="Q441" t="str">
            <v>CO-EMDGO</v>
          </cell>
          <cell r="R441" t="str">
            <v>in-progress</v>
          </cell>
          <cell r="S441" t="str">
            <v>https://antoine.corp.waycom.net/#/link/CO-EMDGO</v>
          </cell>
          <cell r="T441" t="str">
            <v>IDKIDS 2021</v>
          </cell>
          <cell r="U441" t="str">
            <v>tsalmon</v>
          </cell>
          <cell r="V441"/>
          <cell r="W441"/>
          <cell r="X441" t="str">
            <v>WO-TQJGI</v>
          </cell>
          <cell r="Y441" t="str">
            <v>Lien Telecom VDSL - France - Lien Telecom VDSL France</v>
          </cell>
          <cell r="Z441" t="str">
            <v>new</v>
          </cell>
          <cell r="AA441" t="str">
            <v>https://antoine.corp.waycom.net/#/link/WO-TQJGI</v>
          </cell>
          <cell r="AB441" t="str">
            <v>1.0000</v>
          </cell>
          <cell r="AC441" t="str">
            <v>lkowal</v>
          </cell>
          <cell r="AD441" t="str">
            <v>30/09/2021</v>
          </cell>
          <cell r="AE441" t="str">
            <v>04/10/2021</v>
          </cell>
          <cell r="AF441"/>
          <cell r="AG441" t="str">
            <v>P-LINKS</v>
          </cell>
          <cell r="AH441" t="str">
            <v>Lien opérateur nu</v>
          </cell>
          <cell r="AI441" t="str">
            <v>automatic</v>
          </cell>
          <cell r="AJ441" t="str">
            <v>new</v>
          </cell>
          <cell r="AK441"/>
          <cell r="AL441"/>
          <cell r="AM441"/>
          <cell r="AN441"/>
          <cell r="AO441"/>
        </row>
        <row r="442">
          <cell r="A442" t="str">
            <v>WOI-NSERC</v>
          </cell>
          <cell r="B442" t="str">
            <v>Lien Telecom VDSL - France - Lien Telecom VDSL France</v>
          </cell>
          <cell r="C442"/>
          <cell r="D442"/>
          <cell r="E442" t="str">
            <v>https://antoine.corp.waycom.net/#/link/WOI-NSERC</v>
          </cell>
          <cell r="F442" t="str">
            <v>C-DOVDR</v>
          </cell>
          <cell r="G442" t="str">
            <v>oka0122</v>
          </cell>
          <cell r="H442" t="str">
            <v>OKAIDI</v>
          </cell>
          <cell r="I442" t="str">
            <v>Rue de l'Anisserie
C.Cial Auchan</v>
          </cell>
          <cell r="J442" t="str">
            <v>CHATEAUBERNARD</v>
          </cell>
          <cell r="K442" t="str">
            <v>16100</v>
          </cell>
          <cell r="L442" t="str">
            <v>FR</v>
          </cell>
          <cell r="M442" t="str">
            <v>https://antoine.corp.waycom.net/#/link/C-DOVDR</v>
          </cell>
          <cell r="N442" t="str">
            <v>C-BDFXA</v>
          </cell>
          <cell r="O442" t="str">
            <v>IDK Group</v>
          </cell>
          <cell r="P442" t="str">
            <v>DE037249</v>
          </cell>
          <cell r="Q442" t="str">
            <v>CO-EMDGO</v>
          </cell>
          <cell r="R442" t="str">
            <v>in-progress</v>
          </cell>
          <cell r="S442" t="str">
            <v>https://antoine.corp.waycom.net/#/link/CO-EMDGO</v>
          </cell>
          <cell r="T442" t="str">
            <v>IDKIDS 2021</v>
          </cell>
          <cell r="U442" t="str">
            <v>tsalmon</v>
          </cell>
          <cell r="V442"/>
          <cell r="W442"/>
          <cell r="X442" t="str">
            <v>WO-TQJGI</v>
          </cell>
          <cell r="Y442" t="str">
            <v>Lien Telecom VDSL - France - Lien Telecom VDSL France</v>
          </cell>
          <cell r="Z442" t="str">
            <v>new</v>
          </cell>
          <cell r="AA442" t="str">
            <v>https://antoine.corp.waycom.net/#/link/WO-TQJGI</v>
          </cell>
          <cell r="AB442" t="str">
            <v>1.0000</v>
          </cell>
          <cell r="AC442" t="str">
            <v>lkowal</v>
          </cell>
          <cell r="AD442" t="str">
            <v>30/09/2021</v>
          </cell>
          <cell r="AE442" t="str">
            <v>30/09/2021</v>
          </cell>
          <cell r="AF442"/>
          <cell r="AG442" t="str">
            <v>P-PQTIM</v>
          </cell>
          <cell r="AH442" t="str">
            <v>Recette de lien livré</v>
          </cell>
          <cell r="AI442" t="str">
            <v>manual</v>
          </cell>
          <cell r="AJ442" t="str">
            <v>new</v>
          </cell>
          <cell r="AK442"/>
          <cell r="AL442"/>
          <cell r="AM442"/>
          <cell r="AN442"/>
          <cell r="AO442"/>
        </row>
        <row r="443">
          <cell r="A443" t="str">
            <v>WOI-PQEDG</v>
          </cell>
          <cell r="B443" t="str">
            <v>Lien Telecom VDSL France</v>
          </cell>
          <cell r="C443"/>
          <cell r="D443" t="str">
            <v>lboignet</v>
          </cell>
          <cell r="E443" t="str">
            <v>https://antoine.corp.waycom.net/#/link/WOI-PQEDG</v>
          </cell>
          <cell r="F443" t="str">
            <v>C-UJNBQ</v>
          </cell>
          <cell r="G443" t="str">
            <v>oka0024</v>
          </cell>
          <cell r="H443" t="str">
            <v>OKAIDI</v>
          </cell>
          <cell r="I443" t="str">
            <v>1-7 Rue Alexandre Pourcel</v>
          </cell>
          <cell r="J443" t="str">
            <v>ST ETIENNE</v>
          </cell>
          <cell r="K443" t="str">
            <v>42000</v>
          </cell>
          <cell r="L443" t="str">
            <v>FR</v>
          </cell>
          <cell r="M443" t="str">
            <v>https://antoine.corp.waycom.net/#/link/C-UJNBQ</v>
          </cell>
          <cell r="N443" t="str">
            <v>C-BDFXA</v>
          </cell>
          <cell r="O443" t="str">
            <v>IDK Group</v>
          </cell>
          <cell r="P443" t="str">
            <v>DE037249</v>
          </cell>
          <cell r="Q443" t="str">
            <v>CO-EMDGO</v>
          </cell>
          <cell r="R443" t="str">
            <v>in-progress</v>
          </cell>
          <cell r="S443" t="str">
            <v>https://antoine.corp.waycom.net/#/link/CO-EMDGO</v>
          </cell>
          <cell r="T443" t="str">
            <v>IDKIDS 2021</v>
          </cell>
          <cell r="U443" t="str">
            <v>tsalmon</v>
          </cell>
          <cell r="V443"/>
          <cell r="W443"/>
          <cell r="X443" t="str">
            <v>WO-KIMHR</v>
          </cell>
          <cell r="Y443" t="str">
            <v>Lien Telecom VDSL - France - Lien Telecom VDSL France</v>
          </cell>
          <cell r="Z443" t="str">
            <v>new</v>
          </cell>
          <cell r="AA443" t="str">
            <v>https://antoine.corp.waycom.net/#/link/WO-KIMHR</v>
          </cell>
          <cell r="AB443" t="str">
            <v>1.0000</v>
          </cell>
          <cell r="AC443" t="str">
            <v>lkowal</v>
          </cell>
          <cell r="AD443" t="str">
            <v>30/09/2021</v>
          </cell>
          <cell r="AE443" t="str">
            <v>04/10/2021</v>
          </cell>
          <cell r="AF443"/>
          <cell r="AG443" t="str">
            <v>P-LINKS</v>
          </cell>
          <cell r="AH443" t="str">
            <v>Lien opérateur nu</v>
          </cell>
          <cell r="AI443" t="str">
            <v>automatic</v>
          </cell>
          <cell r="AJ443" t="str">
            <v>new</v>
          </cell>
          <cell r="AK443"/>
          <cell r="AL443"/>
          <cell r="AM443"/>
          <cell r="AN443"/>
          <cell r="AO443"/>
        </row>
        <row r="444">
          <cell r="A444" t="str">
            <v>WOI-YFCKU</v>
          </cell>
          <cell r="B444" t="str">
            <v>Lien Telecom VDSL - France - Lien Telecom VDSL France</v>
          </cell>
          <cell r="C444"/>
          <cell r="D444"/>
          <cell r="E444" t="str">
            <v>https://antoine.corp.waycom.net/#/link/WOI-YFCKU</v>
          </cell>
          <cell r="F444" t="str">
            <v>C-UJNBQ</v>
          </cell>
          <cell r="G444" t="str">
            <v>oka0024</v>
          </cell>
          <cell r="H444" t="str">
            <v>OKAIDI</v>
          </cell>
          <cell r="I444" t="str">
            <v>1-7 Rue Alexandre Pourcel</v>
          </cell>
          <cell r="J444" t="str">
            <v>ST ETIENNE</v>
          </cell>
          <cell r="K444" t="str">
            <v>42000</v>
          </cell>
          <cell r="L444" t="str">
            <v>FR</v>
          </cell>
          <cell r="M444" t="str">
            <v>https://antoine.corp.waycom.net/#/link/C-UJNBQ</v>
          </cell>
          <cell r="N444" t="str">
            <v>C-BDFXA</v>
          </cell>
          <cell r="O444" t="str">
            <v>IDK Group</v>
          </cell>
          <cell r="P444" t="str">
            <v>DE037249</v>
          </cell>
          <cell r="Q444" t="str">
            <v>CO-EMDGO</v>
          </cell>
          <cell r="R444" t="str">
            <v>in-progress</v>
          </cell>
          <cell r="S444" t="str">
            <v>https://antoine.corp.waycom.net/#/link/CO-EMDGO</v>
          </cell>
          <cell r="T444" t="str">
            <v>IDKIDS 2021</v>
          </cell>
          <cell r="U444" t="str">
            <v>tsalmon</v>
          </cell>
          <cell r="V444"/>
          <cell r="W444"/>
          <cell r="X444" t="str">
            <v>WO-KIMHR</v>
          </cell>
          <cell r="Y444" t="str">
            <v>Lien Telecom VDSL - France - Lien Telecom VDSL France</v>
          </cell>
          <cell r="Z444" t="str">
            <v>new</v>
          </cell>
          <cell r="AA444" t="str">
            <v>https://antoine.corp.waycom.net/#/link/WO-KIMHR</v>
          </cell>
          <cell r="AB444" t="str">
            <v>1.0000</v>
          </cell>
          <cell r="AC444" t="str">
            <v>lkowal</v>
          </cell>
          <cell r="AD444" t="str">
            <v>30/09/2021</v>
          </cell>
          <cell r="AE444" t="str">
            <v>30/09/2021</v>
          </cell>
          <cell r="AF444"/>
          <cell r="AG444" t="str">
            <v>P-PQTIM</v>
          </cell>
          <cell r="AH444" t="str">
            <v>Recette de lien livré</v>
          </cell>
          <cell r="AI444" t="str">
            <v>manual</v>
          </cell>
          <cell r="AJ444" t="str">
            <v>new</v>
          </cell>
          <cell r="AK444"/>
          <cell r="AL444"/>
          <cell r="AM444"/>
          <cell r="AN444"/>
          <cell r="AO444"/>
        </row>
        <row r="445">
          <cell r="A445" t="str">
            <v>WOI-QDCUX</v>
          </cell>
          <cell r="B445" t="str">
            <v>Lien Telecom VDSL France</v>
          </cell>
          <cell r="C445"/>
          <cell r="D445" t="str">
            <v>adecouture</v>
          </cell>
          <cell r="E445" t="str">
            <v>https://antoine.corp.waycom.net/#/link/WOI-QDCUX</v>
          </cell>
          <cell r="F445" t="str">
            <v>C-YDSIK</v>
          </cell>
          <cell r="G445" t="str">
            <v>oka0013</v>
          </cell>
          <cell r="H445" t="str">
            <v>OKAIDI</v>
          </cell>
          <cell r="I445" t="str">
            <v>182-184 Grande Rue</v>
          </cell>
          <cell r="J445" t="str">
            <v>DIEPPE</v>
          </cell>
          <cell r="K445" t="str">
            <v>76200</v>
          </cell>
          <cell r="L445" t="str">
            <v>FR</v>
          </cell>
          <cell r="M445" t="str">
            <v>https://antoine.corp.waycom.net/#/link/C-YDSIK</v>
          </cell>
          <cell r="N445" t="str">
            <v>C-BDFXA</v>
          </cell>
          <cell r="O445" t="str">
            <v>IDK Group</v>
          </cell>
          <cell r="P445" t="str">
            <v>DE037249</v>
          </cell>
          <cell r="Q445" t="str">
            <v>CO-EMDGO</v>
          </cell>
          <cell r="R445" t="str">
            <v>in-progress</v>
          </cell>
          <cell r="S445" t="str">
            <v>https://antoine.corp.waycom.net/#/link/CO-EMDGO</v>
          </cell>
          <cell r="T445" t="str">
            <v>IDKIDS 2021</v>
          </cell>
          <cell r="U445" t="str">
            <v>tsalmon</v>
          </cell>
          <cell r="V445"/>
          <cell r="W445"/>
          <cell r="X445" t="str">
            <v>WO-ZOCSR</v>
          </cell>
          <cell r="Y445" t="str">
            <v>Lien Telecom VDSL - France - Lien Telecom VDSL France</v>
          </cell>
          <cell r="Z445" t="str">
            <v>new</v>
          </cell>
          <cell r="AA445" t="str">
            <v>https://antoine.corp.waycom.net/#/link/WO-ZOCSR</v>
          </cell>
          <cell r="AB445" t="str">
            <v>1.0000</v>
          </cell>
          <cell r="AC445" t="str">
            <v>lkowal</v>
          </cell>
          <cell r="AD445" t="str">
            <v>30/09/2021</v>
          </cell>
          <cell r="AE445" t="str">
            <v>06/10/2021</v>
          </cell>
          <cell r="AF445"/>
          <cell r="AG445" t="str">
            <v>P-LINKS</v>
          </cell>
          <cell r="AH445" t="str">
            <v>Lien opérateur nu</v>
          </cell>
          <cell r="AI445" t="str">
            <v>automatic</v>
          </cell>
          <cell r="AJ445" t="str">
            <v>new</v>
          </cell>
          <cell r="AK445" t="str">
            <v>19/10/2021 23:59:59</v>
          </cell>
          <cell r="AL445"/>
          <cell r="AM445"/>
          <cell r="AN445"/>
          <cell r="AO445"/>
        </row>
        <row r="446">
          <cell r="A446" t="str">
            <v>WOI-NSKLA</v>
          </cell>
          <cell r="B446" t="str">
            <v>Lien Telecom VDSL - France - Lien Telecom VDSL France</v>
          </cell>
          <cell r="C446"/>
          <cell r="D446"/>
          <cell r="E446" t="str">
            <v>https://antoine.corp.waycom.net/#/link/WOI-NSKLA</v>
          </cell>
          <cell r="F446" t="str">
            <v>C-YDSIK</v>
          </cell>
          <cell r="G446" t="str">
            <v>oka0013</v>
          </cell>
          <cell r="H446" t="str">
            <v>OKAIDI</v>
          </cell>
          <cell r="I446" t="str">
            <v>182-184 Grande Rue</v>
          </cell>
          <cell r="J446" t="str">
            <v>DIEPPE</v>
          </cell>
          <cell r="K446" t="str">
            <v>76200</v>
          </cell>
          <cell r="L446" t="str">
            <v>FR</v>
          </cell>
          <cell r="M446" t="str">
            <v>https://antoine.corp.waycom.net/#/link/C-YDSIK</v>
          </cell>
          <cell r="N446" t="str">
            <v>C-BDFXA</v>
          </cell>
          <cell r="O446" t="str">
            <v>IDK Group</v>
          </cell>
          <cell r="P446" t="str">
            <v>DE037249</v>
          </cell>
          <cell r="Q446" t="str">
            <v>CO-EMDGO</v>
          </cell>
          <cell r="R446" t="str">
            <v>in-progress</v>
          </cell>
          <cell r="S446" t="str">
            <v>https://antoine.corp.waycom.net/#/link/CO-EMDGO</v>
          </cell>
          <cell r="T446" t="str">
            <v>IDKIDS 2021</v>
          </cell>
          <cell r="U446" t="str">
            <v>tsalmon</v>
          </cell>
          <cell r="V446"/>
          <cell r="W446"/>
          <cell r="X446" t="str">
            <v>WO-ZOCSR</v>
          </cell>
          <cell r="Y446" t="str">
            <v>Lien Telecom VDSL - France - Lien Telecom VDSL France</v>
          </cell>
          <cell r="Z446" t="str">
            <v>new</v>
          </cell>
          <cell r="AA446" t="str">
            <v>https://antoine.corp.waycom.net/#/link/WO-ZOCSR</v>
          </cell>
          <cell r="AB446" t="str">
            <v>1.0000</v>
          </cell>
          <cell r="AC446" t="str">
            <v>lkowal</v>
          </cell>
          <cell r="AD446" t="str">
            <v>30/09/2021</v>
          </cell>
          <cell r="AE446" t="str">
            <v>30/09/2021</v>
          </cell>
          <cell r="AF446"/>
          <cell r="AG446" t="str">
            <v>P-PQTIM</v>
          </cell>
          <cell r="AH446" t="str">
            <v>Recette de lien livré</v>
          </cell>
          <cell r="AI446" t="str">
            <v>manual</v>
          </cell>
          <cell r="AJ446" t="str">
            <v>new</v>
          </cell>
          <cell r="AK446"/>
          <cell r="AL446"/>
          <cell r="AM446"/>
          <cell r="AN446"/>
          <cell r="AO446"/>
        </row>
        <row r="447">
          <cell r="A447" t="str">
            <v>WOI-OXKCY</v>
          </cell>
          <cell r="B447" t="str">
            <v>Lien Telecom ADSL France dégroupage total</v>
          </cell>
          <cell r="C447"/>
          <cell r="D447" t="str">
            <v>adecouture</v>
          </cell>
          <cell r="E447" t="str">
            <v>https://antoine.corp.waycom.net/#/link/WOI-OXKCY</v>
          </cell>
          <cell r="F447" t="str">
            <v>C-CPAUU</v>
          </cell>
          <cell r="G447" t="str">
            <v>oka0075</v>
          </cell>
          <cell r="H447" t="str">
            <v>OKAIDI BRUAY LA BUISSIERE C.C.</v>
          </cell>
          <cell r="I447" t="str">
            <v>1115 Rue de la Libération
C.Cial CORA</v>
          </cell>
          <cell r="J447" t="str">
            <v>BRUAY LA BUISSIERE</v>
          </cell>
          <cell r="K447" t="str">
            <v>62700</v>
          </cell>
          <cell r="L447" t="str">
            <v>FR</v>
          </cell>
          <cell r="M447" t="str">
            <v>https://antoine.corp.waycom.net/#/link/C-CPAUU</v>
          </cell>
          <cell r="N447" t="str">
            <v>C-BDFXA</v>
          </cell>
          <cell r="O447" t="str">
            <v>IDK Group</v>
          </cell>
          <cell r="P447" t="str">
            <v>DE037249</v>
          </cell>
          <cell r="Q447" t="str">
            <v>CO-EMDGO</v>
          </cell>
          <cell r="R447" t="str">
            <v>in-progress</v>
          </cell>
          <cell r="S447" t="str">
            <v>https://antoine.corp.waycom.net/#/link/CO-EMDGO</v>
          </cell>
          <cell r="T447" t="str">
            <v>IDKIDS 2021</v>
          </cell>
          <cell r="U447" t="str">
            <v>tsalmon</v>
          </cell>
          <cell r="V447"/>
          <cell r="W447"/>
          <cell r="X447" t="str">
            <v>WO-XBQGI</v>
          </cell>
          <cell r="Y447" t="str">
            <v>Lien Telecom ADSL - France - Lien Telecom ADSL France dégroupage total</v>
          </cell>
          <cell r="Z447" t="str">
            <v>new</v>
          </cell>
          <cell r="AA447" t="str">
            <v>https://antoine.corp.waycom.net/#/link/WO-XBQGI</v>
          </cell>
          <cell r="AB447" t="str">
            <v>1.0000</v>
          </cell>
          <cell r="AC447" t="str">
            <v>lkowal</v>
          </cell>
          <cell r="AD447" t="str">
            <v>30/09/2021</v>
          </cell>
          <cell r="AE447" t="str">
            <v>04/10/2021</v>
          </cell>
          <cell r="AF447"/>
          <cell r="AG447" t="str">
            <v>P-LINKS</v>
          </cell>
          <cell r="AH447" t="str">
            <v>Lien opérateur nu</v>
          </cell>
          <cell r="AI447" t="str">
            <v>automatic</v>
          </cell>
          <cell r="AJ447" t="str">
            <v>new</v>
          </cell>
          <cell r="AK447"/>
          <cell r="AL447"/>
          <cell r="AM447"/>
          <cell r="AN447"/>
          <cell r="AO447"/>
        </row>
        <row r="448">
          <cell r="A448" t="str">
            <v>WOI-URRDO</v>
          </cell>
          <cell r="B448" t="str">
            <v>Lien Telecom ADSL - France - Lien Telecom ADSL France dégroupage total</v>
          </cell>
          <cell r="C448"/>
          <cell r="D448"/>
          <cell r="E448" t="str">
            <v>https://antoine.corp.waycom.net/#/link/WOI-URRDO</v>
          </cell>
          <cell r="F448" t="str">
            <v>C-CPAUU</v>
          </cell>
          <cell r="G448" t="str">
            <v>oka0075</v>
          </cell>
          <cell r="H448" t="str">
            <v>OKAIDI BRUAY LA BUISSIERE C.C.</v>
          </cell>
          <cell r="I448" t="str">
            <v>1115 Rue de la Libération
C.Cial CORA</v>
          </cell>
          <cell r="J448" t="str">
            <v>BRUAY LA BUISSIERE</v>
          </cell>
          <cell r="K448" t="str">
            <v>62700</v>
          </cell>
          <cell r="L448" t="str">
            <v>FR</v>
          </cell>
          <cell r="M448" t="str">
            <v>https://antoine.corp.waycom.net/#/link/C-CPAUU</v>
          </cell>
          <cell r="N448" t="str">
            <v>C-BDFXA</v>
          </cell>
          <cell r="O448" t="str">
            <v>IDK Group</v>
          </cell>
          <cell r="P448" t="str">
            <v>DE037249</v>
          </cell>
          <cell r="Q448" t="str">
            <v>CO-EMDGO</v>
          </cell>
          <cell r="R448" t="str">
            <v>in-progress</v>
          </cell>
          <cell r="S448" t="str">
            <v>https://antoine.corp.waycom.net/#/link/CO-EMDGO</v>
          </cell>
          <cell r="T448" t="str">
            <v>IDKIDS 2021</v>
          </cell>
          <cell r="U448" t="str">
            <v>tsalmon</v>
          </cell>
          <cell r="V448"/>
          <cell r="W448"/>
          <cell r="X448" t="str">
            <v>WO-XBQGI</v>
          </cell>
          <cell r="Y448" t="str">
            <v>Lien Telecom ADSL - France - Lien Telecom ADSL France dégroupage total</v>
          </cell>
          <cell r="Z448" t="str">
            <v>new</v>
          </cell>
          <cell r="AA448" t="str">
            <v>https://antoine.corp.waycom.net/#/link/WO-XBQGI</v>
          </cell>
          <cell r="AB448" t="str">
            <v>1.0000</v>
          </cell>
          <cell r="AC448" t="str">
            <v>lkowal</v>
          </cell>
          <cell r="AD448" t="str">
            <v>30/09/2021</v>
          </cell>
          <cell r="AE448" t="str">
            <v>30/09/2021</v>
          </cell>
          <cell r="AF448"/>
          <cell r="AG448" t="str">
            <v>P-PQTIM</v>
          </cell>
          <cell r="AH448" t="str">
            <v>Recette de lien livré</v>
          </cell>
          <cell r="AI448" t="str">
            <v>manual</v>
          </cell>
          <cell r="AJ448" t="str">
            <v>new</v>
          </cell>
          <cell r="AK448"/>
          <cell r="AL448"/>
          <cell r="AM448"/>
          <cell r="AN448"/>
          <cell r="AO448"/>
        </row>
        <row r="449">
          <cell r="A449" t="str">
            <v>WOI-OKVSO</v>
          </cell>
          <cell r="B449" t="str">
            <v>Lien Telecom ADSL France dégroupage total</v>
          </cell>
          <cell r="C449"/>
          <cell r="D449" t="str">
            <v>adecouture</v>
          </cell>
          <cell r="E449" t="str">
            <v>https://antoine.corp.waycom.net/#/link/WOI-OKVSO</v>
          </cell>
          <cell r="F449" t="str">
            <v>C-CWCRM</v>
          </cell>
          <cell r="G449" t="str">
            <v>oka0071</v>
          </cell>
          <cell r="H449" t="str">
            <v>OKAIDI</v>
          </cell>
          <cell r="I449" t="str">
            <v>1001 Boulevard du Kent
Centre commercial Cité Europe</v>
          </cell>
          <cell r="J449" t="str">
            <v>COQUELLES</v>
          </cell>
          <cell r="K449" t="str">
            <v>62231</v>
          </cell>
          <cell r="L449" t="str">
            <v>FR</v>
          </cell>
          <cell r="M449" t="str">
            <v>https://antoine.corp.waycom.net/#/link/C-CWCRM</v>
          </cell>
          <cell r="N449" t="str">
            <v>C-BDFXA</v>
          </cell>
          <cell r="O449" t="str">
            <v>IDK Group</v>
          </cell>
          <cell r="P449" t="str">
            <v>DE037249</v>
          </cell>
          <cell r="Q449" t="str">
            <v>CO-EMDGO</v>
          </cell>
          <cell r="R449" t="str">
            <v>in-progress</v>
          </cell>
          <cell r="S449" t="str">
            <v>https://antoine.corp.waycom.net/#/link/CO-EMDGO</v>
          </cell>
          <cell r="T449" t="str">
            <v>IDKIDS 2021</v>
          </cell>
          <cell r="U449" t="str">
            <v>tsalmon</v>
          </cell>
          <cell r="V449"/>
          <cell r="W449"/>
          <cell r="X449" t="str">
            <v>WO-KICCP</v>
          </cell>
          <cell r="Y449" t="str">
            <v>Lien Telecom ADSL - France - Lien Telecom ADSL France dégroupage total</v>
          </cell>
          <cell r="Z449" t="str">
            <v>new</v>
          </cell>
          <cell r="AA449" t="str">
            <v>https://antoine.corp.waycom.net/#/link/WO-KICCP</v>
          </cell>
          <cell r="AB449" t="str">
            <v>1.0000</v>
          </cell>
          <cell r="AC449" t="str">
            <v>lkowal</v>
          </cell>
          <cell r="AD449" t="str">
            <v>30/09/2021</v>
          </cell>
          <cell r="AE449" t="str">
            <v>06/10/2021</v>
          </cell>
          <cell r="AF449"/>
          <cell r="AG449" t="str">
            <v>P-LINKS</v>
          </cell>
          <cell r="AH449" t="str">
            <v>Lien opérateur nu</v>
          </cell>
          <cell r="AI449" t="str">
            <v>automatic</v>
          </cell>
          <cell r="AJ449" t="str">
            <v>new</v>
          </cell>
          <cell r="AK449" t="str">
            <v>20/10/2021 23:59:59</v>
          </cell>
          <cell r="AL449"/>
          <cell r="AM449"/>
          <cell r="AN449"/>
          <cell r="AO449"/>
        </row>
        <row r="450">
          <cell r="A450" t="str">
            <v>WOI-IPSCK</v>
          </cell>
          <cell r="B450" t="str">
            <v>Lien Telecom ADSL - France - Lien Telecom ADSL France dégroupage total</v>
          </cell>
          <cell r="C450"/>
          <cell r="D450"/>
          <cell r="E450" t="str">
            <v>https://antoine.corp.waycom.net/#/link/WOI-IPSCK</v>
          </cell>
          <cell r="F450" t="str">
            <v>C-CWCRM</v>
          </cell>
          <cell r="G450" t="str">
            <v>oka0071</v>
          </cell>
          <cell r="H450" t="str">
            <v>OKAIDI</v>
          </cell>
          <cell r="I450" t="str">
            <v>1001 Boulevard du Kent
Centre commercial Cité Europe</v>
          </cell>
          <cell r="J450" t="str">
            <v>COQUELLES</v>
          </cell>
          <cell r="K450" t="str">
            <v>62231</v>
          </cell>
          <cell r="L450" t="str">
            <v>FR</v>
          </cell>
          <cell r="M450" t="str">
            <v>https://antoine.corp.waycom.net/#/link/C-CWCRM</v>
          </cell>
          <cell r="N450" t="str">
            <v>C-BDFXA</v>
          </cell>
          <cell r="O450" t="str">
            <v>IDK Group</v>
          </cell>
          <cell r="P450" t="str">
            <v>DE037249</v>
          </cell>
          <cell r="Q450" t="str">
            <v>CO-EMDGO</v>
          </cell>
          <cell r="R450" t="str">
            <v>in-progress</v>
          </cell>
          <cell r="S450" t="str">
            <v>https://antoine.corp.waycom.net/#/link/CO-EMDGO</v>
          </cell>
          <cell r="T450" t="str">
            <v>IDKIDS 2021</v>
          </cell>
          <cell r="U450" t="str">
            <v>tsalmon</v>
          </cell>
          <cell r="V450"/>
          <cell r="W450"/>
          <cell r="X450" t="str">
            <v>WO-KICCP</v>
          </cell>
          <cell r="Y450" t="str">
            <v>Lien Telecom ADSL - France - Lien Telecom ADSL France dégroupage total</v>
          </cell>
          <cell r="Z450" t="str">
            <v>new</v>
          </cell>
          <cell r="AA450" t="str">
            <v>https://antoine.corp.waycom.net/#/link/WO-KICCP</v>
          </cell>
          <cell r="AB450" t="str">
            <v>1.0000</v>
          </cell>
          <cell r="AC450" t="str">
            <v>lkowal</v>
          </cell>
          <cell r="AD450" t="str">
            <v>30/09/2021</v>
          </cell>
          <cell r="AE450" t="str">
            <v>30/09/2021</v>
          </cell>
          <cell r="AF450"/>
          <cell r="AG450" t="str">
            <v>P-PQTIM</v>
          </cell>
          <cell r="AH450" t="str">
            <v>Recette de lien livré</v>
          </cell>
          <cell r="AI450" t="str">
            <v>manual</v>
          </cell>
          <cell r="AJ450" t="str">
            <v>new</v>
          </cell>
          <cell r="AK450"/>
          <cell r="AL450"/>
          <cell r="AM450"/>
          <cell r="AN450"/>
          <cell r="AO450"/>
        </row>
        <row r="451">
          <cell r="A451" t="str">
            <v>WOI-TGQZV</v>
          </cell>
          <cell r="B451" t="str">
            <v>Lien Telecom ADSL France dégroupage total</v>
          </cell>
          <cell r="C451"/>
          <cell r="D451" t="str">
            <v>adecouture</v>
          </cell>
          <cell r="E451" t="str">
            <v>https://antoine.corp.waycom.net/#/link/WOI-TGQZV</v>
          </cell>
          <cell r="F451" t="str">
            <v>C-YCRSZ</v>
          </cell>
          <cell r="G451" t="str">
            <v>oka0040</v>
          </cell>
          <cell r="H451" t="str">
            <v>OKAIDI</v>
          </cell>
          <cell r="I451" t="str">
            <v>15-17-19 Avenue Henri Matisse
C c Carrefour  Aulnoy CC</v>
          </cell>
          <cell r="J451" t="str">
            <v>AULNOY LEZ VALENCIENNES</v>
          </cell>
          <cell r="K451" t="str">
            <v>59300</v>
          </cell>
          <cell r="L451" t="str">
            <v>FR</v>
          </cell>
          <cell r="M451" t="str">
            <v>https://antoine.corp.waycom.net/#/link/C-YCRSZ</v>
          </cell>
          <cell r="N451" t="str">
            <v>C-BDFXA</v>
          </cell>
          <cell r="O451" t="str">
            <v>IDK Group</v>
          </cell>
          <cell r="P451" t="str">
            <v>DE037249</v>
          </cell>
          <cell r="Q451" t="str">
            <v>CO-EMDGO</v>
          </cell>
          <cell r="R451" t="str">
            <v>in-progress</v>
          </cell>
          <cell r="S451" t="str">
            <v>https://antoine.corp.waycom.net/#/link/CO-EMDGO</v>
          </cell>
          <cell r="T451" t="str">
            <v>IDKIDS 2021</v>
          </cell>
          <cell r="U451" t="str">
            <v>tsalmon</v>
          </cell>
          <cell r="V451"/>
          <cell r="W451"/>
          <cell r="X451" t="str">
            <v>WO-CFCYT</v>
          </cell>
          <cell r="Y451" t="str">
            <v>Lien Telecom ADSL - France - Lien Telecom ADSL France dégroupage total</v>
          </cell>
          <cell r="Z451" t="str">
            <v>new</v>
          </cell>
          <cell r="AA451" t="str">
            <v>https://antoine.corp.waycom.net/#/link/WO-CFCYT</v>
          </cell>
          <cell r="AB451" t="str">
            <v>1.0000</v>
          </cell>
          <cell r="AC451" t="str">
            <v>lkowal</v>
          </cell>
          <cell r="AD451" t="str">
            <v>30/09/2021</v>
          </cell>
          <cell r="AE451" t="str">
            <v>06/10/2021</v>
          </cell>
          <cell r="AF451"/>
          <cell r="AG451" t="str">
            <v>P-LINKS</v>
          </cell>
          <cell r="AH451" t="str">
            <v>Lien opérateur nu</v>
          </cell>
          <cell r="AI451" t="str">
            <v>automatic</v>
          </cell>
          <cell r="AJ451" t="str">
            <v>new</v>
          </cell>
          <cell r="AK451" t="str">
            <v>20/10/2021 23:59:59</v>
          </cell>
          <cell r="AL451"/>
          <cell r="AM451"/>
          <cell r="AN451"/>
          <cell r="AO451"/>
        </row>
        <row r="452">
          <cell r="A452" t="str">
            <v>WOI-OXNOJ</v>
          </cell>
          <cell r="B452" t="str">
            <v>Lien Telecom ADSL - France - Lien Telecom ADSL France dégroupage total</v>
          </cell>
          <cell r="C452"/>
          <cell r="D452"/>
          <cell r="E452" t="str">
            <v>https://antoine.corp.waycom.net/#/link/WOI-OXNOJ</v>
          </cell>
          <cell r="F452" t="str">
            <v>C-YCRSZ</v>
          </cell>
          <cell r="G452" t="str">
            <v>oka0040</v>
          </cell>
          <cell r="H452" t="str">
            <v>OKAIDI</v>
          </cell>
          <cell r="I452" t="str">
            <v>15-17-19 Avenue Henri Matisse
C c Carrefour  Aulnoy CC</v>
          </cell>
          <cell r="J452" t="str">
            <v>AULNOY LEZ VALENCIENNES</v>
          </cell>
          <cell r="K452" t="str">
            <v>59300</v>
          </cell>
          <cell r="L452" t="str">
            <v>FR</v>
          </cell>
          <cell r="M452" t="str">
            <v>https://antoine.corp.waycom.net/#/link/C-YCRSZ</v>
          </cell>
          <cell r="N452" t="str">
            <v>C-BDFXA</v>
          </cell>
          <cell r="O452" t="str">
            <v>IDK Group</v>
          </cell>
          <cell r="P452" t="str">
            <v>DE037249</v>
          </cell>
          <cell r="Q452" t="str">
            <v>CO-EMDGO</v>
          </cell>
          <cell r="R452" t="str">
            <v>in-progress</v>
          </cell>
          <cell r="S452" t="str">
            <v>https://antoine.corp.waycom.net/#/link/CO-EMDGO</v>
          </cell>
          <cell r="T452" t="str">
            <v>IDKIDS 2021</v>
          </cell>
          <cell r="U452" t="str">
            <v>tsalmon</v>
          </cell>
          <cell r="V452"/>
          <cell r="W452"/>
          <cell r="X452" t="str">
            <v>WO-CFCYT</v>
          </cell>
          <cell r="Y452" t="str">
            <v>Lien Telecom ADSL - France - Lien Telecom ADSL France dégroupage total</v>
          </cell>
          <cell r="Z452" t="str">
            <v>new</v>
          </cell>
          <cell r="AA452" t="str">
            <v>https://antoine.corp.waycom.net/#/link/WO-CFCYT</v>
          </cell>
          <cell r="AB452" t="str">
            <v>1.0000</v>
          </cell>
          <cell r="AC452" t="str">
            <v>lkowal</v>
          </cell>
          <cell r="AD452" t="str">
            <v>30/09/2021</v>
          </cell>
          <cell r="AE452" t="str">
            <v>30/09/2021</v>
          </cell>
          <cell r="AF452"/>
          <cell r="AG452" t="str">
            <v>P-PQTIM</v>
          </cell>
          <cell r="AH452" t="str">
            <v>Recette de lien livré</v>
          </cell>
          <cell r="AI452" t="str">
            <v>manual</v>
          </cell>
          <cell r="AJ452" t="str">
            <v>new</v>
          </cell>
          <cell r="AK452"/>
          <cell r="AL452"/>
          <cell r="AM452"/>
          <cell r="AN452"/>
          <cell r="AO452"/>
        </row>
        <row r="453">
          <cell r="A453" t="str">
            <v>WOI-IUBKX</v>
          </cell>
          <cell r="B453" t="str">
            <v>Lien Telecom ADSL France dégroupage total</v>
          </cell>
          <cell r="C453"/>
          <cell r="D453" t="str">
            <v>adecouture</v>
          </cell>
          <cell r="E453" t="str">
            <v>https://antoine.corp.waycom.net/#/link/WOI-IUBKX</v>
          </cell>
          <cell r="F453" t="str">
            <v>C-PCGYS</v>
          </cell>
          <cell r="G453" t="str">
            <v>oka0032</v>
          </cell>
          <cell r="H453" t="str">
            <v>OKAIDI</v>
          </cell>
          <cell r="I453" t="str">
            <v>Boulevard du Val
C.Cial Saint Clair  Allée du Val Renouf</v>
          </cell>
          <cell r="J453" t="str">
            <v>HEROUVILLE ST CLAIR</v>
          </cell>
          <cell r="K453" t="str">
            <v>14200</v>
          </cell>
          <cell r="L453" t="str">
            <v>FR</v>
          </cell>
          <cell r="M453" t="str">
            <v>https://antoine.corp.waycom.net/#/link/C-PCGYS</v>
          </cell>
          <cell r="N453" t="str">
            <v>C-BDFXA</v>
          </cell>
          <cell r="O453" t="str">
            <v>IDK Group</v>
          </cell>
          <cell r="P453" t="str">
            <v>DE037249</v>
          </cell>
          <cell r="Q453" t="str">
            <v>CO-EMDGO</v>
          </cell>
          <cell r="R453" t="str">
            <v>in-progress</v>
          </cell>
          <cell r="S453" t="str">
            <v>https://antoine.corp.waycom.net/#/link/CO-EMDGO</v>
          </cell>
          <cell r="T453" t="str">
            <v>IDKIDS 2021</v>
          </cell>
          <cell r="U453" t="str">
            <v>tsalmon</v>
          </cell>
          <cell r="V453"/>
          <cell r="W453"/>
          <cell r="X453" t="str">
            <v>WO-NLLUM</v>
          </cell>
          <cell r="Y453" t="str">
            <v>Lien Telecom ADSL - France - Lien Telecom ADSL France dégroupage total</v>
          </cell>
          <cell r="Z453" t="str">
            <v>new</v>
          </cell>
          <cell r="AA453" t="str">
            <v>https://antoine.corp.waycom.net/#/link/WO-NLLUM</v>
          </cell>
          <cell r="AB453" t="str">
            <v>1.0000</v>
          </cell>
          <cell r="AC453" t="str">
            <v>lkowal</v>
          </cell>
          <cell r="AD453" t="str">
            <v>30/09/2021</v>
          </cell>
          <cell r="AE453" t="str">
            <v>06/10/2021</v>
          </cell>
          <cell r="AF453"/>
          <cell r="AG453" t="str">
            <v>P-LINKS</v>
          </cell>
          <cell r="AH453" t="str">
            <v>Lien opérateur nu</v>
          </cell>
          <cell r="AI453" t="str">
            <v>automatic</v>
          </cell>
          <cell r="AJ453" t="str">
            <v>new</v>
          </cell>
          <cell r="AK453" t="str">
            <v>20/10/2021 23:59:59</v>
          </cell>
          <cell r="AL453"/>
          <cell r="AM453"/>
          <cell r="AN453"/>
          <cell r="AO453"/>
        </row>
        <row r="454">
          <cell r="A454" t="str">
            <v>WOI-NIQLF</v>
          </cell>
          <cell r="B454" t="str">
            <v>Lien Telecom ADSL - France - Lien Telecom ADSL France dégroupage total</v>
          </cell>
          <cell r="C454"/>
          <cell r="D454"/>
          <cell r="E454" t="str">
            <v>https://antoine.corp.waycom.net/#/link/WOI-NIQLF</v>
          </cell>
          <cell r="F454" t="str">
            <v>C-PCGYS</v>
          </cell>
          <cell r="G454" t="str">
            <v>oka0032</v>
          </cell>
          <cell r="H454" t="str">
            <v>OKAIDI</v>
          </cell>
          <cell r="I454" t="str">
            <v>Boulevard du Val
C.Cial Saint Clair  Allée du Val Renouf</v>
          </cell>
          <cell r="J454" t="str">
            <v>HEROUVILLE ST CLAIR</v>
          </cell>
          <cell r="K454" t="str">
            <v>14200</v>
          </cell>
          <cell r="L454" t="str">
            <v>FR</v>
          </cell>
          <cell r="M454" t="str">
            <v>https://antoine.corp.waycom.net/#/link/C-PCGYS</v>
          </cell>
          <cell r="N454" t="str">
            <v>C-BDFXA</v>
          </cell>
          <cell r="O454" t="str">
            <v>IDK Group</v>
          </cell>
          <cell r="P454" t="str">
            <v>DE037249</v>
          </cell>
          <cell r="Q454" t="str">
            <v>CO-EMDGO</v>
          </cell>
          <cell r="R454" t="str">
            <v>in-progress</v>
          </cell>
          <cell r="S454" t="str">
            <v>https://antoine.corp.waycom.net/#/link/CO-EMDGO</v>
          </cell>
          <cell r="T454" t="str">
            <v>IDKIDS 2021</v>
          </cell>
          <cell r="U454" t="str">
            <v>tsalmon</v>
          </cell>
          <cell r="V454"/>
          <cell r="W454"/>
          <cell r="X454" t="str">
            <v>WO-NLLUM</v>
          </cell>
          <cell r="Y454" t="str">
            <v>Lien Telecom ADSL - France - Lien Telecom ADSL France dégroupage total</v>
          </cell>
          <cell r="Z454" t="str">
            <v>new</v>
          </cell>
          <cell r="AA454" t="str">
            <v>https://antoine.corp.waycom.net/#/link/WO-NLLUM</v>
          </cell>
          <cell r="AB454" t="str">
            <v>1.0000</v>
          </cell>
          <cell r="AC454" t="str">
            <v>lkowal</v>
          </cell>
          <cell r="AD454" t="str">
            <v>30/09/2021</v>
          </cell>
          <cell r="AE454" t="str">
            <v>30/09/2021</v>
          </cell>
          <cell r="AF454"/>
          <cell r="AG454" t="str">
            <v>P-PQTIM</v>
          </cell>
          <cell r="AH454" t="str">
            <v>Recette de lien livré</v>
          </cell>
          <cell r="AI454" t="str">
            <v>manual</v>
          </cell>
          <cell r="AJ454" t="str">
            <v>new</v>
          </cell>
          <cell r="AK454"/>
          <cell r="AL454"/>
          <cell r="AM454"/>
          <cell r="AN454"/>
          <cell r="AO454"/>
        </row>
        <row r="455">
          <cell r="A455" t="str">
            <v>WOI-VIZLF</v>
          </cell>
          <cell r="B455" t="str">
            <v>Lien Telecom ADSL France dégroupage total</v>
          </cell>
          <cell r="C455"/>
          <cell r="D455" t="str">
            <v>adecouture</v>
          </cell>
          <cell r="E455" t="str">
            <v>https://antoine.corp.waycom.net/#/link/WOI-VIZLF</v>
          </cell>
          <cell r="F455" t="str">
            <v>C-ZZUJL</v>
          </cell>
          <cell r="G455" t="str">
            <v>oka0022</v>
          </cell>
          <cell r="H455" t="str">
            <v>OKAIDI</v>
          </cell>
          <cell r="I455" t="str">
            <v>Rue de la Croix des Maheux
Centre Commercial des 3 Fontaines</v>
          </cell>
          <cell r="J455" t="str">
            <v>CERGY</v>
          </cell>
          <cell r="K455" t="str">
            <v>95000</v>
          </cell>
          <cell r="L455" t="str">
            <v>FR</v>
          </cell>
          <cell r="M455" t="str">
            <v>https://antoine.corp.waycom.net/#/link/C-ZZUJL</v>
          </cell>
          <cell r="N455" t="str">
            <v>C-BDFXA</v>
          </cell>
          <cell r="O455" t="str">
            <v>IDK Group</v>
          </cell>
          <cell r="P455" t="str">
            <v>DE037249</v>
          </cell>
          <cell r="Q455" t="str">
            <v>CO-EMDGO</v>
          </cell>
          <cell r="R455" t="str">
            <v>in-progress</v>
          </cell>
          <cell r="S455" t="str">
            <v>https://antoine.corp.waycom.net/#/link/CO-EMDGO</v>
          </cell>
          <cell r="T455" t="str">
            <v>IDKIDS 2021</v>
          </cell>
          <cell r="U455" t="str">
            <v>tsalmon</v>
          </cell>
          <cell r="V455"/>
          <cell r="W455"/>
          <cell r="X455" t="str">
            <v>WO-DNJZA</v>
          </cell>
          <cell r="Y455" t="str">
            <v>Lien Telecom ADSL - France - Lien Telecom ADSL France dégroupage total</v>
          </cell>
          <cell r="Z455" t="str">
            <v>new</v>
          </cell>
          <cell r="AA455" t="str">
            <v>https://antoine.corp.waycom.net/#/link/WO-DNJZA</v>
          </cell>
          <cell r="AB455" t="str">
            <v>1.0000</v>
          </cell>
          <cell r="AC455" t="str">
            <v>lkowal</v>
          </cell>
          <cell r="AD455" t="str">
            <v>30/09/2021</v>
          </cell>
          <cell r="AE455" t="str">
            <v>06/10/2021</v>
          </cell>
          <cell r="AF455"/>
          <cell r="AG455" t="str">
            <v>P-LINKS</v>
          </cell>
          <cell r="AH455" t="str">
            <v>Lien opérateur nu</v>
          </cell>
          <cell r="AI455" t="str">
            <v>automatic</v>
          </cell>
          <cell r="AJ455" t="str">
            <v>new</v>
          </cell>
          <cell r="AK455" t="str">
            <v>20/10/2021 23:59:59</v>
          </cell>
          <cell r="AL455"/>
          <cell r="AM455"/>
          <cell r="AN455"/>
          <cell r="AO455"/>
        </row>
        <row r="456">
          <cell r="A456" t="str">
            <v>WOI-JAXZG</v>
          </cell>
          <cell r="B456" t="str">
            <v>Lien Telecom ADSL - France - Lien Telecom ADSL France dégroupage total</v>
          </cell>
          <cell r="C456"/>
          <cell r="D456"/>
          <cell r="E456" t="str">
            <v>https://antoine.corp.waycom.net/#/link/WOI-JAXZG</v>
          </cell>
          <cell r="F456" t="str">
            <v>C-ZZUJL</v>
          </cell>
          <cell r="G456" t="str">
            <v>oka0022</v>
          </cell>
          <cell r="H456" t="str">
            <v>OKAIDI</v>
          </cell>
          <cell r="I456" t="str">
            <v>Rue de la Croix des Maheux
Centre Commercial des 3 Fontaines</v>
          </cell>
          <cell r="J456" t="str">
            <v>CERGY</v>
          </cell>
          <cell r="K456" t="str">
            <v>95000</v>
          </cell>
          <cell r="L456" t="str">
            <v>FR</v>
          </cell>
          <cell r="M456" t="str">
            <v>https://antoine.corp.waycom.net/#/link/C-ZZUJL</v>
          </cell>
          <cell r="N456" t="str">
            <v>C-BDFXA</v>
          </cell>
          <cell r="O456" t="str">
            <v>IDK Group</v>
          </cell>
          <cell r="P456" t="str">
            <v>DE037249</v>
          </cell>
          <cell r="Q456" t="str">
            <v>CO-EMDGO</v>
          </cell>
          <cell r="R456" t="str">
            <v>in-progress</v>
          </cell>
          <cell r="S456" t="str">
            <v>https://antoine.corp.waycom.net/#/link/CO-EMDGO</v>
          </cell>
          <cell r="T456" t="str">
            <v>IDKIDS 2021</v>
          </cell>
          <cell r="U456" t="str">
            <v>tsalmon</v>
          </cell>
          <cell r="V456"/>
          <cell r="W456"/>
          <cell r="X456" t="str">
            <v>WO-DNJZA</v>
          </cell>
          <cell r="Y456" t="str">
            <v>Lien Telecom ADSL - France - Lien Telecom ADSL France dégroupage total</v>
          </cell>
          <cell r="Z456" t="str">
            <v>new</v>
          </cell>
          <cell r="AA456" t="str">
            <v>https://antoine.corp.waycom.net/#/link/WO-DNJZA</v>
          </cell>
          <cell r="AB456" t="str">
            <v>1.0000</v>
          </cell>
          <cell r="AC456" t="str">
            <v>lkowal</v>
          </cell>
          <cell r="AD456" t="str">
            <v>30/09/2021</v>
          </cell>
          <cell r="AE456" t="str">
            <v>30/09/2021</v>
          </cell>
          <cell r="AF456"/>
          <cell r="AG456" t="str">
            <v>P-PQTIM</v>
          </cell>
          <cell r="AH456" t="str">
            <v>Recette de lien livré</v>
          </cell>
          <cell r="AI456" t="str">
            <v>manual</v>
          </cell>
          <cell r="AJ456" t="str">
            <v>new</v>
          </cell>
          <cell r="AK456"/>
          <cell r="AL456"/>
          <cell r="AM456"/>
          <cell r="AN456"/>
          <cell r="AO456"/>
        </row>
        <row r="457">
          <cell r="A457" t="str">
            <v>WOI-JOYEE</v>
          </cell>
          <cell r="B457" t="str">
            <v>Lien Telecom ADSL France dégroupage total</v>
          </cell>
          <cell r="C457"/>
          <cell r="D457" t="str">
            <v>lboignet</v>
          </cell>
          <cell r="E457" t="str">
            <v>https://antoine.corp.waycom.net/#/link/WOI-JOYEE</v>
          </cell>
          <cell r="F457" t="str">
            <v>C-WYBZU</v>
          </cell>
          <cell r="G457" t="str">
            <v>oka0019</v>
          </cell>
          <cell r="H457" t="str">
            <v>OKAIDI</v>
          </cell>
          <cell r="I457" t="str">
            <v>Chemin de Montravel</v>
          </cell>
          <cell r="J457" t="str">
            <v>VILLARS</v>
          </cell>
          <cell r="K457" t="str">
            <v>42390</v>
          </cell>
          <cell r="L457" t="str">
            <v>FR</v>
          </cell>
          <cell r="M457" t="str">
            <v>https://antoine.corp.waycom.net/#/link/C-WYBZU</v>
          </cell>
          <cell r="N457" t="str">
            <v>C-BDFXA</v>
          </cell>
          <cell r="O457" t="str">
            <v>IDK Group</v>
          </cell>
          <cell r="P457" t="str">
            <v>DE037249</v>
          </cell>
          <cell r="Q457" t="str">
            <v>CO-EMDGO</v>
          </cell>
          <cell r="R457" t="str">
            <v>in-progress</v>
          </cell>
          <cell r="S457" t="str">
            <v>https://antoine.corp.waycom.net/#/link/CO-EMDGO</v>
          </cell>
          <cell r="T457" t="str">
            <v>IDKIDS 2021</v>
          </cell>
          <cell r="U457" t="str">
            <v>tsalmon</v>
          </cell>
          <cell r="V457"/>
          <cell r="W457"/>
          <cell r="X457" t="str">
            <v>WO-FQMGJ</v>
          </cell>
          <cell r="Y457" t="str">
            <v>Lien Telecom ADSL - France - Lien Telecom ADSL France dégroupage total</v>
          </cell>
          <cell r="Z457" t="str">
            <v>new</v>
          </cell>
          <cell r="AA457" t="str">
            <v>https://antoine.corp.waycom.net/#/link/WO-FQMGJ</v>
          </cell>
          <cell r="AB457" t="str">
            <v>1.0000</v>
          </cell>
          <cell r="AC457" t="str">
            <v>lkowal</v>
          </cell>
          <cell r="AD457" t="str">
            <v>30/09/2021</v>
          </cell>
          <cell r="AE457" t="str">
            <v>06/10/2021</v>
          </cell>
          <cell r="AF457"/>
          <cell r="AG457" t="str">
            <v>P-LINKS</v>
          </cell>
          <cell r="AH457" t="str">
            <v>Lien opérateur nu</v>
          </cell>
          <cell r="AI457" t="str">
            <v>automatic</v>
          </cell>
          <cell r="AJ457" t="str">
            <v>new</v>
          </cell>
          <cell r="AK457" t="str">
            <v>20/10/2021 23:59:59</v>
          </cell>
          <cell r="AL457"/>
          <cell r="AM457"/>
          <cell r="AN457"/>
          <cell r="AO457"/>
        </row>
        <row r="458">
          <cell r="A458" t="str">
            <v>WOI-NPYPY</v>
          </cell>
          <cell r="B458" t="str">
            <v>Lien Telecom ADSL - France - Lien Telecom ADSL France dégroupage total</v>
          </cell>
          <cell r="C458"/>
          <cell r="D458"/>
          <cell r="E458" t="str">
            <v>https://antoine.corp.waycom.net/#/link/WOI-NPYPY</v>
          </cell>
          <cell r="F458" t="str">
            <v>C-WYBZU</v>
          </cell>
          <cell r="G458" t="str">
            <v>oka0019</v>
          </cell>
          <cell r="H458" t="str">
            <v>OKAIDI</v>
          </cell>
          <cell r="I458" t="str">
            <v>Chemin de Montravel</v>
          </cell>
          <cell r="J458" t="str">
            <v>VILLARS</v>
          </cell>
          <cell r="K458" t="str">
            <v>42390</v>
          </cell>
          <cell r="L458" t="str">
            <v>FR</v>
          </cell>
          <cell r="M458" t="str">
            <v>https://antoine.corp.waycom.net/#/link/C-WYBZU</v>
          </cell>
          <cell r="N458" t="str">
            <v>C-BDFXA</v>
          </cell>
          <cell r="O458" t="str">
            <v>IDK Group</v>
          </cell>
          <cell r="P458" t="str">
            <v>DE037249</v>
          </cell>
          <cell r="Q458" t="str">
            <v>CO-EMDGO</v>
          </cell>
          <cell r="R458" t="str">
            <v>in-progress</v>
          </cell>
          <cell r="S458" t="str">
            <v>https://antoine.corp.waycom.net/#/link/CO-EMDGO</v>
          </cell>
          <cell r="T458" t="str">
            <v>IDKIDS 2021</v>
          </cell>
          <cell r="U458" t="str">
            <v>tsalmon</v>
          </cell>
          <cell r="V458"/>
          <cell r="W458"/>
          <cell r="X458" t="str">
            <v>WO-FQMGJ</v>
          </cell>
          <cell r="Y458" t="str">
            <v>Lien Telecom ADSL - France - Lien Telecom ADSL France dégroupage total</v>
          </cell>
          <cell r="Z458" t="str">
            <v>new</v>
          </cell>
          <cell r="AA458" t="str">
            <v>https://antoine.corp.waycom.net/#/link/WO-FQMGJ</v>
          </cell>
          <cell r="AB458" t="str">
            <v>1.0000</v>
          </cell>
          <cell r="AC458" t="str">
            <v>lkowal</v>
          </cell>
          <cell r="AD458" t="str">
            <v>30/09/2021</v>
          </cell>
          <cell r="AE458" t="str">
            <v>30/09/2021</v>
          </cell>
          <cell r="AF458"/>
          <cell r="AG458" t="str">
            <v>P-PQTIM</v>
          </cell>
          <cell r="AH458" t="str">
            <v>Recette de lien livré</v>
          </cell>
          <cell r="AI458" t="str">
            <v>manual</v>
          </cell>
          <cell r="AJ458" t="str">
            <v>new</v>
          </cell>
          <cell r="AK458"/>
          <cell r="AL458"/>
          <cell r="AM458"/>
          <cell r="AN458"/>
          <cell r="AO458"/>
        </row>
        <row r="459">
          <cell r="A459" t="str">
            <v>WOI-QMMTG</v>
          </cell>
          <cell r="B459" t="str">
            <v>Lien Telecom ADSL France dégroupage total</v>
          </cell>
          <cell r="C459"/>
          <cell r="D459" t="str">
            <v>adecouture</v>
          </cell>
          <cell r="E459" t="str">
            <v>https://antoine.corp.waycom.net/#/link/WOI-QMMTG</v>
          </cell>
          <cell r="F459" t="str">
            <v>C-LSBQJ</v>
          </cell>
          <cell r="G459" t="str">
            <v>oka1344</v>
          </cell>
          <cell r="H459" t="str">
            <v>OKAIDI</v>
          </cell>
          <cell r="I459" t="str">
            <v>2 Avenue Charles de Gaulle
Centre Commercial Parly 2</v>
          </cell>
          <cell r="J459" t="str">
            <v>LE CHESNAY</v>
          </cell>
          <cell r="K459" t="str">
            <v>78150</v>
          </cell>
          <cell r="L459" t="str">
            <v>FR</v>
          </cell>
          <cell r="M459" t="str">
            <v>https://antoine.corp.waycom.net/#/link/C-LSBQJ</v>
          </cell>
          <cell r="N459" t="str">
            <v>C-BDFXA</v>
          </cell>
          <cell r="O459" t="str">
            <v>IDK Group</v>
          </cell>
          <cell r="P459" t="str">
            <v>DE037249</v>
          </cell>
          <cell r="Q459" t="str">
            <v>CO-EMDGO</v>
          </cell>
          <cell r="R459" t="str">
            <v>in-progress</v>
          </cell>
          <cell r="S459" t="str">
            <v>https://antoine.corp.waycom.net/#/link/CO-EMDGO</v>
          </cell>
          <cell r="T459" t="str">
            <v>IDKIDS 2021</v>
          </cell>
          <cell r="U459" t="str">
            <v>tsalmon</v>
          </cell>
          <cell r="V459"/>
          <cell r="W459"/>
          <cell r="X459" t="str">
            <v>WO-KNDHG</v>
          </cell>
          <cell r="Y459" t="str">
            <v>Lien Telecom ADSL - France - Lien Telecom ADSL France dégroupage total</v>
          </cell>
          <cell r="Z459" t="str">
            <v>new</v>
          </cell>
          <cell r="AA459" t="str">
            <v>https://antoine.corp.waycom.net/#/link/WO-KNDHG</v>
          </cell>
          <cell r="AB459" t="str">
            <v>1.0000</v>
          </cell>
          <cell r="AC459" t="str">
            <v>lkowal</v>
          </cell>
          <cell r="AD459" t="str">
            <v>30/09/2021</v>
          </cell>
          <cell r="AE459" t="str">
            <v>06/10/2021</v>
          </cell>
          <cell r="AF459" t="str">
            <v>PLANCHE</v>
          </cell>
          <cell r="AG459" t="str">
            <v>P-ORFOP</v>
          </cell>
          <cell r="AH459" t="str">
            <v>Lien opérateur ADSL/VDSL nu - France</v>
          </cell>
          <cell r="AI459" t="str">
            <v>automatic</v>
          </cell>
          <cell r="AJ459" t="str">
            <v>new</v>
          </cell>
          <cell r="AK459" t="str">
            <v>20/10/2021 23:59:59</v>
          </cell>
          <cell r="AL459"/>
          <cell r="AM459"/>
          <cell r="AN459"/>
          <cell r="AO459"/>
        </row>
        <row r="460">
          <cell r="A460" t="str">
            <v>WOI-COIUS</v>
          </cell>
          <cell r="B460" t="str">
            <v>Lien Telecom ADSL - France - Lien Telecom ADSL France dégroupage total</v>
          </cell>
          <cell r="C460"/>
          <cell r="D460"/>
          <cell r="E460" t="str">
            <v>https://antoine.corp.waycom.net/#/link/WOI-COIUS</v>
          </cell>
          <cell r="F460" t="str">
            <v>C-LSBQJ</v>
          </cell>
          <cell r="G460" t="str">
            <v>oka1344</v>
          </cell>
          <cell r="H460" t="str">
            <v>OKAIDI</v>
          </cell>
          <cell r="I460" t="str">
            <v>2 Avenue Charles de Gaulle
Centre Commercial Parly 2</v>
          </cell>
          <cell r="J460" t="str">
            <v>LE CHESNAY</v>
          </cell>
          <cell r="K460" t="str">
            <v>78150</v>
          </cell>
          <cell r="L460" t="str">
            <v>FR</v>
          </cell>
          <cell r="M460" t="str">
            <v>https://antoine.corp.waycom.net/#/link/C-LSBQJ</v>
          </cell>
          <cell r="N460" t="str">
            <v>C-BDFXA</v>
          </cell>
          <cell r="O460" t="str">
            <v>IDK Group</v>
          </cell>
          <cell r="P460" t="str">
            <v>DE037249</v>
          </cell>
          <cell r="Q460" t="str">
            <v>CO-EMDGO</v>
          </cell>
          <cell r="R460" t="str">
            <v>in-progress</v>
          </cell>
          <cell r="S460" t="str">
            <v>https://antoine.corp.waycom.net/#/link/CO-EMDGO</v>
          </cell>
          <cell r="T460" t="str">
            <v>IDKIDS 2021</v>
          </cell>
          <cell r="U460" t="str">
            <v>tsalmon</v>
          </cell>
          <cell r="V460"/>
          <cell r="W460"/>
          <cell r="X460" t="str">
            <v>WO-KNDHG</v>
          </cell>
          <cell r="Y460" t="str">
            <v>Lien Telecom ADSL - France - Lien Telecom ADSL France dégroupage total</v>
          </cell>
          <cell r="Z460" t="str">
            <v>new</v>
          </cell>
          <cell r="AA460" t="str">
            <v>https://antoine.corp.waycom.net/#/link/WO-KNDHG</v>
          </cell>
          <cell r="AB460" t="str">
            <v>1.0000</v>
          </cell>
          <cell r="AC460" t="str">
            <v>lkowal</v>
          </cell>
          <cell r="AD460" t="str">
            <v>30/09/2021</v>
          </cell>
          <cell r="AE460" t="str">
            <v>30/09/2021</v>
          </cell>
          <cell r="AF460" t="str">
            <v>PLANCHE</v>
          </cell>
          <cell r="AG460" t="str">
            <v>P-PQTIM</v>
          </cell>
          <cell r="AH460" t="str">
            <v>Recette de lien livré</v>
          </cell>
          <cell r="AI460" t="str">
            <v>manual</v>
          </cell>
          <cell r="AJ460" t="str">
            <v>new</v>
          </cell>
          <cell r="AK460"/>
          <cell r="AL460"/>
          <cell r="AM460"/>
          <cell r="AN460"/>
          <cell r="AO460"/>
        </row>
        <row r="461">
          <cell r="A461" t="str">
            <v>WOI-AIXKC</v>
          </cell>
          <cell r="B461" t="str">
            <v>Lien Telecom ADSL France dégroupage total</v>
          </cell>
          <cell r="C461"/>
          <cell r="D461" t="str">
            <v>adecouture</v>
          </cell>
          <cell r="E461" t="str">
            <v>https://antoine.corp.waycom.net/#/link/WOI-AIXKC</v>
          </cell>
          <cell r="F461" t="str">
            <v>C-JDQWG</v>
          </cell>
          <cell r="G461" t="str">
            <v>oka1338</v>
          </cell>
          <cell r="H461" t="str">
            <v>OKAIDI CLERMONT FERRAND NACARAT</v>
          </cell>
          <cell r="I461" t="str">
            <v>Boulevard Saint-Jean
La Galerie Nacarat</v>
          </cell>
          <cell r="J461" t="str">
            <v>CLERMONT FERRAND</v>
          </cell>
          <cell r="K461" t="str">
            <v>63100</v>
          </cell>
          <cell r="L461" t="str">
            <v>FR</v>
          </cell>
          <cell r="M461" t="str">
            <v>https://antoine.corp.waycom.net/#/link/C-JDQWG</v>
          </cell>
          <cell r="N461" t="str">
            <v>C-BDFXA</v>
          </cell>
          <cell r="O461" t="str">
            <v>IDK Group</v>
          </cell>
          <cell r="P461" t="str">
            <v>DE037249</v>
          </cell>
          <cell r="Q461" t="str">
            <v>CO-EMDGO</v>
          </cell>
          <cell r="R461" t="str">
            <v>in-progress</v>
          </cell>
          <cell r="S461" t="str">
            <v>https://antoine.corp.waycom.net/#/link/CO-EMDGO</v>
          </cell>
          <cell r="T461" t="str">
            <v>IDKIDS 2021</v>
          </cell>
          <cell r="U461" t="str">
            <v>tsalmon</v>
          </cell>
          <cell r="V461"/>
          <cell r="W461"/>
          <cell r="X461" t="str">
            <v>WO-AZDLE</v>
          </cell>
          <cell r="Y461" t="str">
            <v>Lien Telecom ADSL - France - Lien Telecom ADSL France dégroupage total</v>
          </cell>
          <cell r="Z461" t="str">
            <v>new</v>
          </cell>
          <cell r="AA461" t="str">
            <v>https://antoine.corp.waycom.net/#/link/WO-AZDLE</v>
          </cell>
          <cell r="AB461" t="str">
            <v>1.0000</v>
          </cell>
          <cell r="AC461" t="str">
            <v>lkowal</v>
          </cell>
          <cell r="AD461" t="str">
            <v>30/09/2021</v>
          </cell>
          <cell r="AE461" t="str">
            <v>06/10/2021</v>
          </cell>
          <cell r="AF461" t="str">
            <v>LEMONI</v>
          </cell>
          <cell r="AG461" t="str">
            <v>P-ORFOP</v>
          </cell>
          <cell r="AH461" t="str">
            <v>Lien opérateur ADSL/VDSL nu - France</v>
          </cell>
          <cell r="AI461" t="str">
            <v>automatic</v>
          </cell>
          <cell r="AJ461" t="str">
            <v>new</v>
          </cell>
          <cell r="AK461" t="str">
            <v>20/10/2021 23:59:59</v>
          </cell>
          <cell r="AL461"/>
          <cell r="AM461"/>
          <cell r="AN461"/>
          <cell r="AO461"/>
        </row>
        <row r="462">
          <cell r="A462" t="str">
            <v>WOI-AUVVB</v>
          </cell>
          <cell r="B462" t="str">
            <v>Lien Telecom ADSL - France - Lien Telecom ADSL France dégroupage total</v>
          </cell>
          <cell r="C462"/>
          <cell r="D462"/>
          <cell r="E462" t="str">
            <v>https://antoine.corp.waycom.net/#/link/WOI-AUVVB</v>
          </cell>
          <cell r="F462" t="str">
            <v>C-JDQWG</v>
          </cell>
          <cell r="G462" t="str">
            <v>oka1338</v>
          </cell>
          <cell r="H462" t="str">
            <v>OKAIDI CLERMONT FERRAND NACARAT</v>
          </cell>
          <cell r="I462" t="str">
            <v>Boulevard Saint-Jean
La Galerie Nacarat</v>
          </cell>
          <cell r="J462" t="str">
            <v>CLERMONT FERRAND</v>
          </cell>
          <cell r="K462" t="str">
            <v>63100</v>
          </cell>
          <cell r="L462" t="str">
            <v>FR</v>
          </cell>
          <cell r="M462" t="str">
            <v>https://antoine.corp.waycom.net/#/link/C-JDQWG</v>
          </cell>
          <cell r="N462" t="str">
            <v>C-BDFXA</v>
          </cell>
          <cell r="O462" t="str">
            <v>IDK Group</v>
          </cell>
          <cell r="P462" t="str">
            <v>DE037249</v>
          </cell>
          <cell r="Q462" t="str">
            <v>CO-EMDGO</v>
          </cell>
          <cell r="R462" t="str">
            <v>in-progress</v>
          </cell>
          <cell r="S462" t="str">
            <v>https://antoine.corp.waycom.net/#/link/CO-EMDGO</v>
          </cell>
          <cell r="T462" t="str">
            <v>IDKIDS 2021</v>
          </cell>
          <cell r="U462" t="str">
            <v>tsalmon</v>
          </cell>
          <cell r="V462"/>
          <cell r="W462"/>
          <cell r="X462" t="str">
            <v>WO-AZDLE</v>
          </cell>
          <cell r="Y462" t="str">
            <v>Lien Telecom ADSL - France - Lien Telecom ADSL France dégroupage total</v>
          </cell>
          <cell r="Z462" t="str">
            <v>new</v>
          </cell>
          <cell r="AA462" t="str">
            <v>https://antoine.corp.waycom.net/#/link/WO-AZDLE</v>
          </cell>
          <cell r="AB462" t="str">
            <v>1.0000</v>
          </cell>
          <cell r="AC462" t="str">
            <v>lkowal</v>
          </cell>
          <cell r="AD462" t="str">
            <v>30/09/2021</v>
          </cell>
          <cell r="AE462" t="str">
            <v>30/09/2021</v>
          </cell>
          <cell r="AF462" t="str">
            <v>LEMONI</v>
          </cell>
          <cell r="AG462" t="str">
            <v>P-PQTIM</v>
          </cell>
          <cell r="AH462" t="str">
            <v>Recette de lien livré</v>
          </cell>
          <cell r="AI462" t="str">
            <v>manual</v>
          </cell>
          <cell r="AJ462" t="str">
            <v>new</v>
          </cell>
          <cell r="AK462"/>
          <cell r="AL462"/>
          <cell r="AM462"/>
          <cell r="AN462"/>
          <cell r="AO462"/>
        </row>
        <row r="463">
          <cell r="A463" t="str">
            <v>WOI-AFDTO</v>
          </cell>
          <cell r="B463" t="str">
            <v>Lien Telecom ADSL France dégroupage total</v>
          </cell>
          <cell r="C463"/>
          <cell r="D463" t="str">
            <v>adecouture</v>
          </cell>
          <cell r="E463" t="str">
            <v>https://antoine.corp.waycom.net/#/link/WOI-AFDTO</v>
          </cell>
          <cell r="F463" t="str">
            <v>C-OCRBC</v>
          </cell>
          <cell r="G463" t="str">
            <v>oka1337</v>
          </cell>
          <cell r="H463" t="str">
            <v>OKAIDI MARSEILLE AVANT CAP</v>
          </cell>
          <cell r="I463" t="str">
            <v>Avenue du Plan de Campagne
Local 30</v>
          </cell>
          <cell r="J463" t="str">
            <v>CABRIES</v>
          </cell>
          <cell r="K463" t="str">
            <v>13480</v>
          </cell>
          <cell r="L463" t="str">
            <v>FR</v>
          </cell>
          <cell r="M463" t="str">
            <v>https://antoine.corp.waycom.net/#/link/C-OCRBC</v>
          </cell>
          <cell r="N463" t="str">
            <v>C-BDFXA</v>
          </cell>
          <cell r="O463" t="str">
            <v>IDK Group</v>
          </cell>
          <cell r="P463" t="str">
            <v>DE037249</v>
          </cell>
          <cell r="Q463" t="str">
            <v>CO-EMDGO</v>
          </cell>
          <cell r="R463" t="str">
            <v>in-progress</v>
          </cell>
          <cell r="S463" t="str">
            <v>https://antoine.corp.waycom.net/#/link/CO-EMDGO</v>
          </cell>
          <cell r="T463" t="str">
            <v>IDKIDS 2021</v>
          </cell>
          <cell r="U463" t="str">
            <v>tsalmon</v>
          </cell>
          <cell r="V463"/>
          <cell r="W463"/>
          <cell r="X463" t="str">
            <v>WO-UKNNE</v>
          </cell>
          <cell r="Y463" t="str">
            <v>Lien Telecom ADSL - France - Lien Telecom ADSL France dégroupage total</v>
          </cell>
          <cell r="Z463" t="str">
            <v>new</v>
          </cell>
          <cell r="AA463" t="str">
            <v>https://antoine.corp.waycom.net/#/link/WO-UKNNE</v>
          </cell>
          <cell r="AB463" t="str">
            <v>1.0000</v>
          </cell>
          <cell r="AC463" t="str">
            <v>lkowal</v>
          </cell>
          <cell r="AD463" t="str">
            <v>30/09/2021</v>
          </cell>
          <cell r="AE463" t="str">
            <v>06/10/2021</v>
          </cell>
          <cell r="AF463" t="str">
            <v>0</v>
          </cell>
          <cell r="AG463" t="str">
            <v>P-ORFOP</v>
          </cell>
          <cell r="AH463" t="str">
            <v>Lien opérateur ADSL/VDSL nu - France</v>
          </cell>
          <cell r="AI463" t="str">
            <v>automatic</v>
          </cell>
          <cell r="AJ463" t="str">
            <v>new</v>
          </cell>
          <cell r="AK463" t="str">
            <v>20/10/2021 23:59:59</v>
          </cell>
          <cell r="AL463"/>
          <cell r="AM463"/>
          <cell r="AN463"/>
          <cell r="AO463"/>
        </row>
        <row r="464">
          <cell r="A464" t="str">
            <v>WOI-JMZHV</v>
          </cell>
          <cell r="B464" t="str">
            <v>Lien Telecom ADSL - France - Lien Telecom ADSL France dégroupage total</v>
          </cell>
          <cell r="C464"/>
          <cell r="D464"/>
          <cell r="E464" t="str">
            <v>https://antoine.corp.waycom.net/#/link/WOI-JMZHV</v>
          </cell>
          <cell r="F464" t="str">
            <v>C-OCRBC</v>
          </cell>
          <cell r="G464" t="str">
            <v>oka1337</v>
          </cell>
          <cell r="H464" t="str">
            <v>OKAIDI MARSEILLE AVANT CAP</v>
          </cell>
          <cell r="I464" t="str">
            <v>Avenue du Plan de Campagne
Local 30</v>
          </cell>
          <cell r="J464" t="str">
            <v>CABRIES</v>
          </cell>
          <cell r="K464" t="str">
            <v>13480</v>
          </cell>
          <cell r="L464" t="str">
            <v>FR</v>
          </cell>
          <cell r="M464" t="str">
            <v>https://antoine.corp.waycom.net/#/link/C-OCRBC</v>
          </cell>
          <cell r="N464" t="str">
            <v>C-BDFXA</v>
          </cell>
          <cell r="O464" t="str">
            <v>IDK Group</v>
          </cell>
          <cell r="P464" t="str">
            <v>DE037249</v>
          </cell>
          <cell r="Q464" t="str">
            <v>CO-EMDGO</v>
          </cell>
          <cell r="R464" t="str">
            <v>in-progress</v>
          </cell>
          <cell r="S464" t="str">
            <v>https://antoine.corp.waycom.net/#/link/CO-EMDGO</v>
          </cell>
          <cell r="T464" t="str">
            <v>IDKIDS 2021</v>
          </cell>
          <cell r="U464" t="str">
            <v>tsalmon</v>
          </cell>
          <cell r="V464"/>
          <cell r="W464"/>
          <cell r="X464" t="str">
            <v>WO-UKNNE</v>
          </cell>
          <cell r="Y464" t="str">
            <v>Lien Telecom ADSL - France - Lien Telecom ADSL France dégroupage total</v>
          </cell>
          <cell r="Z464" t="str">
            <v>new</v>
          </cell>
          <cell r="AA464" t="str">
            <v>https://antoine.corp.waycom.net/#/link/WO-UKNNE</v>
          </cell>
          <cell r="AB464" t="str">
            <v>1.0000</v>
          </cell>
          <cell r="AC464" t="str">
            <v>lkowal</v>
          </cell>
          <cell r="AD464" t="str">
            <v>30/09/2021</v>
          </cell>
          <cell r="AE464" t="str">
            <v>30/09/2021</v>
          </cell>
          <cell r="AF464" t="str">
            <v>0</v>
          </cell>
          <cell r="AG464" t="str">
            <v>P-PQTIM</v>
          </cell>
          <cell r="AH464" t="str">
            <v>Recette de lien livré</v>
          </cell>
          <cell r="AI464" t="str">
            <v>manual</v>
          </cell>
          <cell r="AJ464" t="str">
            <v>new</v>
          </cell>
          <cell r="AK464"/>
          <cell r="AL464"/>
          <cell r="AM464"/>
          <cell r="AN464"/>
          <cell r="AO464"/>
        </row>
        <row r="465">
          <cell r="A465" t="str">
            <v>WOI-MMXEZ</v>
          </cell>
          <cell r="B465" t="str">
            <v>Lien Telecom ADSL France dégroupage total</v>
          </cell>
          <cell r="C465"/>
          <cell r="D465" t="str">
            <v>lboignet</v>
          </cell>
          <cell r="E465" t="str">
            <v>https://antoine.corp.waycom.net/#/link/WOI-MMXEZ</v>
          </cell>
          <cell r="F465" t="str">
            <v>C-MJXPG</v>
          </cell>
          <cell r="G465" t="str">
            <v>oka0355</v>
          </cell>
          <cell r="H465" t="str">
            <v>OKAIDI</v>
          </cell>
          <cell r="I465" t="str">
            <v>54 Route de Bayonne
Centre Commercial Carrefour Toulouse Purpan</v>
          </cell>
          <cell r="J465" t="str">
            <v>TOULOUSE</v>
          </cell>
          <cell r="K465" t="str">
            <v>31300</v>
          </cell>
          <cell r="L465" t="str">
            <v>FR</v>
          </cell>
          <cell r="M465" t="str">
            <v>https://antoine.corp.waycom.net/#/link/C-MJXPG</v>
          </cell>
          <cell r="N465" t="str">
            <v>C-BDFXA</v>
          </cell>
          <cell r="O465" t="str">
            <v>IDK Group</v>
          </cell>
          <cell r="P465" t="str">
            <v>DE037249</v>
          </cell>
          <cell r="Q465" t="str">
            <v>CO-EMDGO</v>
          </cell>
          <cell r="R465" t="str">
            <v>in-progress</v>
          </cell>
          <cell r="S465" t="str">
            <v>https://antoine.corp.waycom.net/#/link/CO-EMDGO</v>
          </cell>
          <cell r="T465" t="str">
            <v>IDKIDS 2021</v>
          </cell>
          <cell r="U465" t="str">
            <v>tsalmon</v>
          </cell>
          <cell r="V465"/>
          <cell r="W465"/>
          <cell r="X465" t="str">
            <v>WO-BLKSA</v>
          </cell>
          <cell r="Y465" t="str">
            <v>Lien Telecom ADSL - France - Lien Telecom ADSL France dégroupage total</v>
          </cell>
          <cell r="Z465" t="str">
            <v>new</v>
          </cell>
          <cell r="AA465" t="str">
            <v>https://antoine.corp.waycom.net/#/link/WO-BLKSA</v>
          </cell>
          <cell r="AB465" t="str">
            <v>1.0000</v>
          </cell>
          <cell r="AC465" t="str">
            <v>lkowal</v>
          </cell>
          <cell r="AD465" t="str">
            <v>30/09/2021</v>
          </cell>
          <cell r="AE465" t="str">
            <v>06/10/2021</v>
          </cell>
          <cell r="AF465" t="str">
            <v>0</v>
          </cell>
          <cell r="AG465" t="str">
            <v>P-ORFOP</v>
          </cell>
          <cell r="AH465" t="str">
            <v>Lien opérateur ADSL/VDSL nu - France</v>
          </cell>
          <cell r="AI465" t="str">
            <v>automatic</v>
          </cell>
          <cell r="AJ465" t="str">
            <v>new</v>
          </cell>
          <cell r="AK465" t="str">
            <v>20/10/2021 23:59:59</v>
          </cell>
          <cell r="AL465"/>
          <cell r="AM465"/>
          <cell r="AN465"/>
          <cell r="AO465"/>
        </row>
        <row r="466">
          <cell r="A466" t="str">
            <v>WOI-RGESF</v>
          </cell>
          <cell r="B466" t="str">
            <v>Lien Telecom ADSL - France - Lien Telecom ADSL France dégroupage total</v>
          </cell>
          <cell r="C466"/>
          <cell r="D466"/>
          <cell r="E466" t="str">
            <v>https://antoine.corp.waycom.net/#/link/WOI-RGESF</v>
          </cell>
          <cell r="F466" t="str">
            <v>C-MJXPG</v>
          </cell>
          <cell r="G466" t="str">
            <v>oka0355</v>
          </cell>
          <cell r="H466" t="str">
            <v>OKAIDI</v>
          </cell>
          <cell r="I466" t="str">
            <v>54 Route de Bayonne
Centre Commercial Carrefour Toulouse Purpan</v>
          </cell>
          <cell r="J466" t="str">
            <v>TOULOUSE</v>
          </cell>
          <cell r="K466" t="str">
            <v>31300</v>
          </cell>
          <cell r="L466" t="str">
            <v>FR</v>
          </cell>
          <cell r="M466" t="str">
            <v>https://antoine.corp.waycom.net/#/link/C-MJXPG</v>
          </cell>
          <cell r="N466" t="str">
            <v>C-BDFXA</v>
          </cell>
          <cell r="O466" t="str">
            <v>IDK Group</v>
          </cell>
          <cell r="P466" t="str">
            <v>DE037249</v>
          </cell>
          <cell r="Q466" t="str">
            <v>CO-EMDGO</v>
          </cell>
          <cell r="R466" t="str">
            <v>in-progress</v>
          </cell>
          <cell r="S466" t="str">
            <v>https://antoine.corp.waycom.net/#/link/CO-EMDGO</v>
          </cell>
          <cell r="T466" t="str">
            <v>IDKIDS 2021</v>
          </cell>
          <cell r="U466" t="str">
            <v>tsalmon</v>
          </cell>
          <cell r="V466"/>
          <cell r="W466"/>
          <cell r="X466" t="str">
            <v>WO-BLKSA</v>
          </cell>
          <cell r="Y466" t="str">
            <v>Lien Telecom ADSL - France - Lien Telecom ADSL France dégroupage total</v>
          </cell>
          <cell r="Z466" t="str">
            <v>new</v>
          </cell>
          <cell r="AA466" t="str">
            <v>https://antoine.corp.waycom.net/#/link/WO-BLKSA</v>
          </cell>
          <cell r="AB466" t="str">
            <v>1.0000</v>
          </cell>
          <cell r="AC466" t="str">
            <v>lkowal</v>
          </cell>
          <cell r="AD466" t="str">
            <v>30/09/2021</v>
          </cell>
          <cell r="AE466" t="str">
            <v>30/09/2021</v>
          </cell>
          <cell r="AF466" t="str">
            <v>0</v>
          </cell>
          <cell r="AG466" t="str">
            <v>P-PQTIM</v>
          </cell>
          <cell r="AH466" t="str">
            <v>Recette de lien livré</v>
          </cell>
          <cell r="AI466" t="str">
            <v>manual</v>
          </cell>
          <cell r="AJ466" t="str">
            <v>new</v>
          </cell>
          <cell r="AK466"/>
          <cell r="AL466"/>
          <cell r="AM466"/>
          <cell r="AN466"/>
          <cell r="AO466"/>
        </row>
        <row r="467">
          <cell r="A467" t="str">
            <v>WOI-YCQYE</v>
          </cell>
          <cell r="B467" t="str">
            <v>Lien Telecom ADSL France dégroupage total</v>
          </cell>
          <cell r="C467"/>
          <cell r="D467" t="str">
            <v>lboignet</v>
          </cell>
          <cell r="E467" t="str">
            <v>https://antoine.corp.waycom.net/#/link/WOI-YCQYE</v>
          </cell>
          <cell r="F467" t="str">
            <v>C-XSALV</v>
          </cell>
          <cell r="G467" t="str">
            <v>oka0072</v>
          </cell>
          <cell r="H467" t="str">
            <v>OKAIDI</v>
          </cell>
          <cell r="I467" t="str">
            <v>Rue Docteur Bouchut
C Cial La Part Dieu</v>
          </cell>
          <cell r="J467" t="str">
            <v>LYON</v>
          </cell>
          <cell r="K467" t="str">
            <v>69003</v>
          </cell>
          <cell r="L467" t="str">
            <v>FR</v>
          </cell>
          <cell r="M467" t="str">
            <v>https://antoine.corp.waycom.net/#/link/C-XSALV</v>
          </cell>
          <cell r="N467" t="str">
            <v>C-BDFXA</v>
          </cell>
          <cell r="O467" t="str">
            <v>IDK Group</v>
          </cell>
          <cell r="P467" t="str">
            <v>DE037249</v>
          </cell>
          <cell r="Q467" t="str">
            <v>CO-EMDGO</v>
          </cell>
          <cell r="R467" t="str">
            <v>in-progress</v>
          </cell>
          <cell r="S467" t="str">
            <v>https://antoine.corp.waycom.net/#/link/CO-EMDGO</v>
          </cell>
          <cell r="T467" t="str">
            <v>IDKIDS 2021</v>
          </cell>
          <cell r="U467" t="str">
            <v>tsalmon</v>
          </cell>
          <cell r="V467"/>
          <cell r="W467"/>
          <cell r="X467" t="str">
            <v>WO-KCAWO</v>
          </cell>
          <cell r="Y467" t="str">
            <v>Lien Telecom ADSL - France - Lien Telecom ADSL France dégroupage total</v>
          </cell>
          <cell r="Z467" t="str">
            <v>new</v>
          </cell>
          <cell r="AA467" t="str">
            <v>https://antoine.corp.waycom.net/#/link/WO-KCAWO</v>
          </cell>
          <cell r="AB467" t="str">
            <v>1.0000</v>
          </cell>
          <cell r="AC467" t="str">
            <v>lkowal</v>
          </cell>
          <cell r="AD467" t="str">
            <v>30/09/2021</v>
          </cell>
          <cell r="AE467" t="str">
            <v>06/10/2021</v>
          </cell>
          <cell r="AF467" t="str">
            <v>POZZIT</v>
          </cell>
          <cell r="AG467" t="str">
            <v>P-ORFOP</v>
          </cell>
          <cell r="AH467" t="str">
            <v>Lien opérateur ADSL/VDSL nu - France</v>
          </cell>
          <cell r="AI467" t="str">
            <v>automatic</v>
          </cell>
          <cell r="AJ467" t="str">
            <v>new</v>
          </cell>
          <cell r="AK467" t="str">
            <v>15/10/2021 23:59:59</v>
          </cell>
          <cell r="AL467"/>
          <cell r="AM467"/>
          <cell r="AN467"/>
          <cell r="AO467"/>
        </row>
        <row r="468">
          <cell r="A468" t="str">
            <v>WOI-PJPBL</v>
          </cell>
          <cell r="B468" t="str">
            <v>Lien Telecom ADSL - France - Lien Telecom ADSL France dégroupage total</v>
          </cell>
          <cell r="C468"/>
          <cell r="D468"/>
          <cell r="E468" t="str">
            <v>https://antoine.corp.waycom.net/#/link/WOI-PJPBL</v>
          </cell>
          <cell r="F468" t="str">
            <v>C-XSALV</v>
          </cell>
          <cell r="G468" t="str">
            <v>oka0072</v>
          </cell>
          <cell r="H468" t="str">
            <v>OKAIDI</v>
          </cell>
          <cell r="I468" t="str">
            <v>Rue Docteur Bouchut
C Cial La Part Dieu</v>
          </cell>
          <cell r="J468" t="str">
            <v>LYON</v>
          </cell>
          <cell r="K468" t="str">
            <v>69003</v>
          </cell>
          <cell r="L468" t="str">
            <v>FR</v>
          </cell>
          <cell r="M468" t="str">
            <v>https://antoine.corp.waycom.net/#/link/C-XSALV</v>
          </cell>
          <cell r="N468" t="str">
            <v>C-BDFXA</v>
          </cell>
          <cell r="O468" t="str">
            <v>IDK Group</v>
          </cell>
          <cell r="P468" t="str">
            <v>DE037249</v>
          </cell>
          <cell r="Q468" t="str">
            <v>CO-EMDGO</v>
          </cell>
          <cell r="R468" t="str">
            <v>in-progress</v>
          </cell>
          <cell r="S468" t="str">
            <v>https://antoine.corp.waycom.net/#/link/CO-EMDGO</v>
          </cell>
          <cell r="T468" t="str">
            <v>IDKIDS 2021</v>
          </cell>
          <cell r="U468" t="str">
            <v>tsalmon</v>
          </cell>
          <cell r="V468"/>
          <cell r="W468"/>
          <cell r="X468" t="str">
            <v>WO-KCAWO</v>
          </cell>
          <cell r="Y468" t="str">
            <v>Lien Telecom ADSL - France - Lien Telecom ADSL France dégroupage total</v>
          </cell>
          <cell r="Z468" t="str">
            <v>new</v>
          </cell>
          <cell r="AA468" t="str">
            <v>https://antoine.corp.waycom.net/#/link/WO-KCAWO</v>
          </cell>
          <cell r="AB468" t="str">
            <v>1.0000</v>
          </cell>
          <cell r="AC468" t="str">
            <v>lkowal</v>
          </cell>
          <cell r="AD468" t="str">
            <v>30/09/2021</v>
          </cell>
          <cell r="AE468" t="str">
            <v>30/09/2021</v>
          </cell>
          <cell r="AF468" t="str">
            <v>POZZIT</v>
          </cell>
          <cell r="AG468" t="str">
            <v>P-PQTIM</v>
          </cell>
          <cell r="AH468" t="str">
            <v>Recette de lien livré</v>
          </cell>
          <cell r="AI468" t="str">
            <v>manual</v>
          </cell>
          <cell r="AJ468" t="str">
            <v>new</v>
          </cell>
          <cell r="AK468"/>
          <cell r="AL468"/>
          <cell r="AM468"/>
          <cell r="AN468"/>
          <cell r="AO468"/>
        </row>
        <row r="469">
          <cell r="A469" t="str">
            <v>WOI-CAEFF</v>
          </cell>
          <cell r="B469" t="str">
            <v>Lien Telecom VDSL France</v>
          </cell>
          <cell r="C469"/>
          <cell r="D469" t="str">
            <v>adecouture</v>
          </cell>
          <cell r="E469" t="str">
            <v>https://antoine.corp.waycom.net/#/link/WOI-CAEFF</v>
          </cell>
          <cell r="F469" t="str">
            <v>C-UJOHR</v>
          </cell>
          <cell r="G469" t="str">
            <v>oka1553</v>
          </cell>
          <cell r="H469" t="str">
            <v>OKAIDI</v>
          </cell>
          <cell r="I469" t="str">
            <v>46 Rue du 6 Juin</v>
          </cell>
          <cell r="J469" t="str">
            <v>FLERS</v>
          </cell>
          <cell r="K469" t="str">
            <v>61100</v>
          </cell>
          <cell r="L469" t="str">
            <v>FR</v>
          </cell>
          <cell r="M469" t="str">
            <v>https://antoine.corp.waycom.net/#/link/C-UJOHR</v>
          </cell>
          <cell r="N469" t="str">
            <v>C-BDFXA</v>
          </cell>
          <cell r="O469" t="str">
            <v>IDK Group</v>
          </cell>
          <cell r="P469" t="str">
            <v>DE037249</v>
          </cell>
          <cell r="Q469" t="str">
            <v>CO-EMDGO</v>
          </cell>
          <cell r="R469" t="str">
            <v>in-progress</v>
          </cell>
          <cell r="S469" t="str">
            <v>https://antoine.corp.waycom.net/#/link/CO-EMDGO</v>
          </cell>
          <cell r="T469" t="str">
            <v>IDKIDS 2021</v>
          </cell>
          <cell r="U469" t="str">
            <v>tsalmon</v>
          </cell>
          <cell r="V469"/>
          <cell r="W469"/>
          <cell r="X469" t="str">
            <v>WO-AGRGX</v>
          </cell>
          <cell r="Y469" t="str">
            <v>Lien Telecom VDSL - France - Lien Telecom VDSL France</v>
          </cell>
          <cell r="Z469" t="str">
            <v>new</v>
          </cell>
          <cell r="AA469" t="str">
            <v>https://antoine.corp.waycom.net/#/link/WO-AGRGX</v>
          </cell>
          <cell r="AB469" t="str">
            <v>1.0000</v>
          </cell>
          <cell r="AC469" t="str">
            <v>lkowal</v>
          </cell>
          <cell r="AD469" t="str">
            <v>30/09/2021</v>
          </cell>
          <cell r="AE469" t="str">
            <v>06/10/2021</v>
          </cell>
          <cell r="AF469" t="str">
            <v>.</v>
          </cell>
          <cell r="AG469" t="str">
            <v>P-LINKS</v>
          </cell>
          <cell r="AH469" t="str">
            <v>Lien opérateur nu</v>
          </cell>
          <cell r="AI469" t="str">
            <v>automatic</v>
          </cell>
          <cell r="AJ469" t="str">
            <v>new</v>
          </cell>
          <cell r="AK469" t="str">
            <v>15/10/2021 23:59:59</v>
          </cell>
          <cell r="AL469"/>
          <cell r="AM469"/>
          <cell r="AN469"/>
          <cell r="AO469"/>
        </row>
        <row r="470">
          <cell r="A470" t="str">
            <v>WOI-WCHRQ</v>
          </cell>
          <cell r="B470" t="str">
            <v>Lien Telecom VDSL - France - Lien Telecom VDSL France</v>
          </cell>
          <cell r="C470"/>
          <cell r="D470"/>
          <cell r="E470" t="str">
            <v>https://antoine.corp.waycom.net/#/link/WOI-WCHRQ</v>
          </cell>
          <cell r="F470" t="str">
            <v>C-UJOHR</v>
          </cell>
          <cell r="G470" t="str">
            <v>oka1553</v>
          </cell>
          <cell r="H470" t="str">
            <v>OKAIDI</v>
          </cell>
          <cell r="I470" t="str">
            <v>46 Rue du 6 Juin</v>
          </cell>
          <cell r="J470" t="str">
            <v>FLERS</v>
          </cell>
          <cell r="K470" t="str">
            <v>61100</v>
          </cell>
          <cell r="L470" t="str">
            <v>FR</v>
          </cell>
          <cell r="M470" t="str">
            <v>https://antoine.corp.waycom.net/#/link/C-UJOHR</v>
          </cell>
          <cell r="N470" t="str">
            <v>C-BDFXA</v>
          </cell>
          <cell r="O470" t="str">
            <v>IDK Group</v>
          </cell>
          <cell r="P470" t="str">
            <v>DE037249</v>
          </cell>
          <cell r="Q470" t="str">
            <v>CO-EMDGO</v>
          </cell>
          <cell r="R470" t="str">
            <v>in-progress</v>
          </cell>
          <cell r="S470" t="str">
            <v>https://antoine.corp.waycom.net/#/link/CO-EMDGO</v>
          </cell>
          <cell r="T470" t="str">
            <v>IDKIDS 2021</v>
          </cell>
          <cell r="U470" t="str">
            <v>tsalmon</v>
          </cell>
          <cell r="V470"/>
          <cell r="W470"/>
          <cell r="X470" t="str">
            <v>WO-AGRGX</v>
          </cell>
          <cell r="Y470" t="str">
            <v>Lien Telecom VDSL - France - Lien Telecom VDSL France</v>
          </cell>
          <cell r="Z470" t="str">
            <v>new</v>
          </cell>
          <cell r="AA470" t="str">
            <v>https://antoine.corp.waycom.net/#/link/WO-AGRGX</v>
          </cell>
          <cell r="AB470" t="str">
            <v>1.0000</v>
          </cell>
          <cell r="AC470" t="str">
            <v>lkowal</v>
          </cell>
          <cell r="AD470" t="str">
            <v>30/09/2021</v>
          </cell>
          <cell r="AE470" t="str">
            <v>30/09/2021</v>
          </cell>
          <cell r="AF470" t="str">
            <v>.</v>
          </cell>
          <cell r="AG470" t="str">
            <v>P-PQTIM</v>
          </cell>
          <cell r="AH470" t="str">
            <v>Recette de lien livré</v>
          </cell>
          <cell r="AI470" t="str">
            <v>manual</v>
          </cell>
          <cell r="AJ470" t="str">
            <v>new</v>
          </cell>
          <cell r="AK470"/>
          <cell r="AL470"/>
          <cell r="AM470"/>
          <cell r="AN470"/>
          <cell r="AO470"/>
        </row>
        <row r="471">
          <cell r="A471" t="str">
            <v>WOI-MIRAZ</v>
          </cell>
          <cell r="B471" t="str">
            <v>Lien Telecom VDSL France</v>
          </cell>
          <cell r="C471"/>
          <cell r="D471" t="str">
            <v>adecouture</v>
          </cell>
          <cell r="E471" t="str">
            <v>https://antoine.corp.waycom.net/#/link/WOI-MIRAZ</v>
          </cell>
          <cell r="F471" t="str">
            <v>C-GKWHL</v>
          </cell>
          <cell r="G471" t="str">
            <v>oka1546</v>
          </cell>
          <cell r="H471" t="str">
            <v>OKAIDI</v>
          </cell>
          <cell r="I471" t="str">
            <v>37 Boulevard Alexandre III</v>
          </cell>
          <cell r="J471" t="str">
            <v>DUNKERQUE</v>
          </cell>
          <cell r="K471" t="str">
            <v>59140</v>
          </cell>
          <cell r="L471" t="str">
            <v>FR</v>
          </cell>
          <cell r="M471" t="str">
            <v>https://antoine.corp.waycom.net/#/link/C-GKWHL</v>
          </cell>
          <cell r="N471" t="str">
            <v>C-BDFXA</v>
          </cell>
          <cell r="O471" t="str">
            <v>IDK Group</v>
          </cell>
          <cell r="P471" t="str">
            <v>DE037249</v>
          </cell>
          <cell r="Q471" t="str">
            <v>CO-EMDGO</v>
          </cell>
          <cell r="R471" t="str">
            <v>in-progress</v>
          </cell>
          <cell r="S471" t="str">
            <v>https://antoine.corp.waycom.net/#/link/CO-EMDGO</v>
          </cell>
          <cell r="T471" t="str">
            <v>IDKIDS 2021</v>
          </cell>
          <cell r="U471" t="str">
            <v>tsalmon</v>
          </cell>
          <cell r="V471"/>
          <cell r="W471"/>
          <cell r="X471" t="str">
            <v>WO-DXAKC</v>
          </cell>
          <cell r="Y471" t="str">
            <v>Lien Telecom VDSL - France - Lien Telecom VDSL France</v>
          </cell>
          <cell r="Z471" t="str">
            <v>new</v>
          </cell>
          <cell r="AA471" t="str">
            <v>https://antoine.corp.waycom.net/#/link/WO-DXAKC</v>
          </cell>
          <cell r="AB471" t="str">
            <v>1.0000</v>
          </cell>
          <cell r="AC471" t="str">
            <v>lkowal</v>
          </cell>
          <cell r="AD471" t="str">
            <v>30/09/2021</v>
          </cell>
          <cell r="AE471" t="str">
            <v>06/10/2021</v>
          </cell>
          <cell r="AF471"/>
          <cell r="AG471" t="str">
            <v>P-LINKS</v>
          </cell>
          <cell r="AH471" t="str">
            <v>Lien opérateur nu</v>
          </cell>
          <cell r="AI471" t="str">
            <v>automatic</v>
          </cell>
          <cell r="AJ471" t="str">
            <v>new</v>
          </cell>
          <cell r="AK471" t="str">
            <v>15/10/2021 23:59:59</v>
          </cell>
          <cell r="AL471"/>
          <cell r="AM471"/>
          <cell r="AN471"/>
          <cell r="AO471"/>
        </row>
        <row r="472">
          <cell r="A472" t="str">
            <v>WOI-RYYWX</v>
          </cell>
          <cell r="B472" t="str">
            <v>Lien Telecom VDSL - France - Lien Telecom VDSL France</v>
          </cell>
          <cell r="C472"/>
          <cell r="D472"/>
          <cell r="E472" t="str">
            <v>https://antoine.corp.waycom.net/#/link/WOI-RYYWX</v>
          </cell>
          <cell r="F472" t="str">
            <v>C-GKWHL</v>
          </cell>
          <cell r="G472" t="str">
            <v>oka1546</v>
          </cell>
          <cell r="H472" t="str">
            <v>OKAIDI</v>
          </cell>
          <cell r="I472" t="str">
            <v>37 Boulevard Alexandre III</v>
          </cell>
          <cell r="J472" t="str">
            <v>DUNKERQUE</v>
          </cell>
          <cell r="K472" t="str">
            <v>59140</v>
          </cell>
          <cell r="L472" t="str">
            <v>FR</v>
          </cell>
          <cell r="M472" t="str">
            <v>https://antoine.corp.waycom.net/#/link/C-GKWHL</v>
          </cell>
          <cell r="N472" t="str">
            <v>C-BDFXA</v>
          </cell>
          <cell r="O472" t="str">
            <v>IDK Group</v>
          </cell>
          <cell r="P472" t="str">
            <v>DE037249</v>
          </cell>
          <cell r="Q472" t="str">
            <v>CO-EMDGO</v>
          </cell>
          <cell r="R472" t="str">
            <v>in-progress</v>
          </cell>
          <cell r="S472" t="str">
            <v>https://antoine.corp.waycom.net/#/link/CO-EMDGO</v>
          </cell>
          <cell r="T472" t="str">
            <v>IDKIDS 2021</v>
          </cell>
          <cell r="U472" t="str">
            <v>tsalmon</v>
          </cell>
          <cell r="V472"/>
          <cell r="W472"/>
          <cell r="X472" t="str">
            <v>WO-DXAKC</v>
          </cell>
          <cell r="Y472" t="str">
            <v>Lien Telecom VDSL - France - Lien Telecom VDSL France</v>
          </cell>
          <cell r="Z472" t="str">
            <v>new</v>
          </cell>
          <cell r="AA472" t="str">
            <v>https://antoine.corp.waycom.net/#/link/WO-DXAKC</v>
          </cell>
          <cell r="AB472" t="str">
            <v>1.0000</v>
          </cell>
          <cell r="AC472" t="str">
            <v>lkowal</v>
          </cell>
          <cell r="AD472" t="str">
            <v>30/09/2021</v>
          </cell>
          <cell r="AE472" t="str">
            <v>30/09/2021</v>
          </cell>
          <cell r="AF472"/>
          <cell r="AG472" t="str">
            <v>P-PQTIM</v>
          </cell>
          <cell r="AH472" t="str">
            <v>Recette de lien livré</v>
          </cell>
          <cell r="AI472" t="str">
            <v>manual</v>
          </cell>
          <cell r="AJ472" t="str">
            <v>new</v>
          </cell>
          <cell r="AK472"/>
          <cell r="AL472"/>
          <cell r="AM472"/>
          <cell r="AN472"/>
          <cell r="AO472"/>
        </row>
        <row r="473">
          <cell r="A473" t="str">
            <v>WOI-VVKWX</v>
          </cell>
          <cell r="B473" t="str">
            <v>Lien Telecom VDSL France</v>
          </cell>
          <cell r="C473"/>
          <cell r="D473" t="str">
            <v>adecouture</v>
          </cell>
          <cell r="E473" t="str">
            <v>https://antoine.corp.waycom.net/#/link/WOI-VVKWX</v>
          </cell>
          <cell r="F473" t="str">
            <v>C-BAYBV</v>
          </cell>
          <cell r="G473" t="str">
            <v>oka1536</v>
          </cell>
          <cell r="H473" t="str">
            <v>OKAIDI</v>
          </cell>
          <cell r="I473" t="str">
            <v>40 Rue Victoire de la Marne</v>
          </cell>
          <cell r="J473" t="str">
            <v>CHAUMONT</v>
          </cell>
          <cell r="K473" t="str">
            <v>52000</v>
          </cell>
          <cell r="L473" t="str">
            <v>FR</v>
          </cell>
          <cell r="M473" t="str">
            <v>https://antoine.corp.waycom.net/#/link/C-BAYBV</v>
          </cell>
          <cell r="N473" t="str">
            <v>C-BDFXA</v>
          </cell>
          <cell r="O473" t="str">
            <v>IDK Group</v>
          </cell>
          <cell r="P473" t="str">
            <v>DE037249</v>
          </cell>
          <cell r="Q473" t="str">
            <v>CO-EMDGO</v>
          </cell>
          <cell r="R473" t="str">
            <v>in-progress</v>
          </cell>
          <cell r="S473" t="str">
            <v>https://antoine.corp.waycom.net/#/link/CO-EMDGO</v>
          </cell>
          <cell r="T473" t="str">
            <v>IDKIDS 2021</v>
          </cell>
          <cell r="U473" t="str">
            <v>tsalmon</v>
          </cell>
          <cell r="V473"/>
          <cell r="W473"/>
          <cell r="X473" t="str">
            <v>WO-QVBIQ</v>
          </cell>
          <cell r="Y473" t="str">
            <v>Lien Telecom VDSL - France - Lien Telecom VDSL France</v>
          </cell>
          <cell r="Z473" t="str">
            <v>new</v>
          </cell>
          <cell r="AA473" t="str">
            <v>https://antoine.corp.waycom.net/#/link/WO-QVBIQ</v>
          </cell>
          <cell r="AB473" t="str">
            <v>1.0000</v>
          </cell>
          <cell r="AC473" t="str">
            <v>lkowal</v>
          </cell>
          <cell r="AD473" t="str">
            <v>30/09/2021</v>
          </cell>
          <cell r="AE473" t="str">
            <v>06/10/2021</v>
          </cell>
          <cell r="AF473"/>
          <cell r="AG473" t="str">
            <v>P-LINKS</v>
          </cell>
          <cell r="AH473" t="str">
            <v>Lien opérateur nu</v>
          </cell>
          <cell r="AI473" t="str">
            <v>automatic</v>
          </cell>
          <cell r="AJ473" t="str">
            <v>new</v>
          </cell>
          <cell r="AK473" t="str">
            <v>15/10/2021 23:59:59</v>
          </cell>
          <cell r="AL473"/>
          <cell r="AM473"/>
          <cell r="AN473"/>
          <cell r="AO473"/>
        </row>
        <row r="474">
          <cell r="A474" t="str">
            <v>WOI-TEOSI</v>
          </cell>
          <cell r="B474" t="str">
            <v>Lien Telecom VDSL - France - Lien Telecom VDSL France</v>
          </cell>
          <cell r="C474"/>
          <cell r="D474"/>
          <cell r="E474" t="str">
            <v>https://antoine.corp.waycom.net/#/link/WOI-TEOSI</v>
          </cell>
          <cell r="F474" t="str">
            <v>C-BAYBV</v>
          </cell>
          <cell r="G474" t="str">
            <v>oka1536</v>
          </cell>
          <cell r="H474" t="str">
            <v>OKAIDI</v>
          </cell>
          <cell r="I474" t="str">
            <v>40 Rue Victoire de la Marne</v>
          </cell>
          <cell r="J474" t="str">
            <v>CHAUMONT</v>
          </cell>
          <cell r="K474" t="str">
            <v>52000</v>
          </cell>
          <cell r="L474" t="str">
            <v>FR</v>
          </cell>
          <cell r="M474" t="str">
            <v>https://antoine.corp.waycom.net/#/link/C-BAYBV</v>
          </cell>
          <cell r="N474" t="str">
            <v>C-BDFXA</v>
          </cell>
          <cell r="O474" t="str">
            <v>IDK Group</v>
          </cell>
          <cell r="P474" t="str">
            <v>DE037249</v>
          </cell>
          <cell r="Q474" t="str">
            <v>CO-EMDGO</v>
          </cell>
          <cell r="R474" t="str">
            <v>in-progress</v>
          </cell>
          <cell r="S474" t="str">
            <v>https://antoine.corp.waycom.net/#/link/CO-EMDGO</v>
          </cell>
          <cell r="T474" t="str">
            <v>IDKIDS 2021</v>
          </cell>
          <cell r="U474" t="str">
            <v>tsalmon</v>
          </cell>
          <cell r="V474"/>
          <cell r="W474"/>
          <cell r="X474" t="str">
            <v>WO-QVBIQ</v>
          </cell>
          <cell r="Y474" t="str">
            <v>Lien Telecom VDSL - France - Lien Telecom VDSL France</v>
          </cell>
          <cell r="Z474" t="str">
            <v>new</v>
          </cell>
          <cell r="AA474" t="str">
            <v>https://antoine.corp.waycom.net/#/link/WO-QVBIQ</v>
          </cell>
          <cell r="AB474" t="str">
            <v>1.0000</v>
          </cell>
          <cell r="AC474" t="str">
            <v>lkowal</v>
          </cell>
          <cell r="AD474" t="str">
            <v>30/09/2021</v>
          </cell>
          <cell r="AE474" t="str">
            <v>30/09/2021</v>
          </cell>
          <cell r="AF474"/>
          <cell r="AG474" t="str">
            <v>P-PQTIM</v>
          </cell>
          <cell r="AH474" t="str">
            <v>Recette de lien livré</v>
          </cell>
          <cell r="AI474" t="str">
            <v>manual</v>
          </cell>
          <cell r="AJ474" t="str">
            <v>new</v>
          </cell>
          <cell r="AK474"/>
          <cell r="AL474"/>
          <cell r="AM474"/>
          <cell r="AN474"/>
          <cell r="AO474"/>
        </row>
        <row r="475">
          <cell r="A475" t="str">
            <v>WOI-OJKXI</v>
          </cell>
          <cell r="B475" t="str">
            <v>Lien Telecom VDSL France</v>
          </cell>
          <cell r="C475"/>
          <cell r="D475" t="str">
            <v>adecouture</v>
          </cell>
          <cell r="E475" t="str">
            <v>https://antoine.corp.waycom.net/#/link/WOI-OJKXI</v>
          </cell>
          <cell r="F475" t="str">
            <v>C-VUHZE</v>
          </cell>
          <cell r="G475" t="str">
            <v>oka1476</v>
          </cell>
          <cell r="H475" t="str">
            <v>OKAIDI</v>
          </cell>
          <cell r="I475" t="str">
            <v>25 Rue des Sayes
CC Carrefour L'Isle D'Abeau</v>
          </cell>
          <cell r="J475" t="str">
            <v>L'ISLE- D'ABEAU</v>
          </cell>
          <cell r="K475" t="str">
            <v>38080</v>
          </cell>
          <cell r="L475" t="str">
            <v>FR</v>
          </cell>
          <cell r="M475" t="str">
            <v>https://antoine.corp.waycom.net/#/link/C-VUHZE</v>
          </cell>
          <cell r="N475" t="str">
            <v>C-BDFXA</v>
          </cell>
          <cell r="O475" t="str">
            <v>IDK Group</v>
          </cell>
          <cell r="P475" t="str">
            <v>DE037249</v>
          </cell>
          <cell r="Q475" t="str">
            <v>CO-EMDGO</v>
          </cell>
          <cell r="R475" t="str">
            <v>in-progress</v>
          </cell>
          <cell r="S475" t="str">
            <v>https://antoine.corp.waycom.net/#/link/CO-EMDGO</v>
          </cell>
          <cell r="T475" t="str">
            <v>IDKIDS 2021</v>
          </cell>
          <cell r="U475" t="str">
            <v>tsalmon</v>
          </cell>
          <cell r="V475"/>
          <cell r="W475"/>
          <cell r="X475" t="str">
            <v>WO-TLQWN</v>
          </cell>
          <cell r="Y475" t="str">
            <v>Lien Telecom VDSL - France - Lien Telecom VDSL France</v>
          </cell>
          <cell r="Z475" t="str">
            <v>new</v>
          </cell>
          <cell r="AA475" t="str">
            <v>https://antoine.corp.waycom.net/#/link/WO-TLQWN</v>
          </cell>
          <cell r="AB475" t="str">
            <v>1.0000</v>
          </cell>
          <cell r="AC475" t="str">
            <v>lkowal</v>
          </cell>
          <cell r="AD475" t="str">
            <v>30/09/2021</v>
          </cell>
          <cell r="AE475" t="str">
            <v>06/10/2021</v>
          </cell>
          <cell r="AF475"/>
          <cell r="AG475" t="str">
            <v>P-LINKS</v>
          </cell>
          <cell r="AH475" t="str">
            <v>Lien opérateur nu</v>
          </cell>
          <cell r="AI475" t="str">
            <v>automatic</v>
          </cell>
          <cell r="AJ475" t="str">
            <v>new</v>
          </cell>
          <cell r="AK475" t="str">
            <v>15/10/2021 23:59:59</v>
          </cell>
          <cell r="AL475"/>
          <cell r="AM475"/>
          <cell r="AN475"/>
          <cell r="AO475"/>
        </row>
        <row r="476">
          <cell r="A476" t="str">
            <v>WOI-JILBH</v>
          </cell>
          <cell r="B476" t="str">
            <v>Lien Telecom VDSL - France - Lien Telecom VDSL France</v>
          </cell>
          <cell r="C476"/>
          <cell r="D476"/>
          <cell r="E476" t="str">
            <v>https://antoine.corp.waycom.net/#/link/WOI-JILBH</v>
          </cell>
          <cell r="F476" t="str">
            <v>C-VUHZE</v>
          </cell>
          <cell r="G476" t="str">
            <v>oka1476</v>
          </cell>
          <cell r="H476" t="str">
            <v>OKAIDI</v>
          </cell>
          <cell r="I476" t="str">
            <v>25 Rue des Sayes
CC Carrefour L'Isle D'Abeau</v>
          </cell>
          <cell r="J476" t="str">
            <v>L'ISLE- D'ABEAU</v>
          </cell>
          <cell r="K476" t="str">
            <v>38080</v>
          </cell>
          <cell r="L476" t="str">
            <v>FR</v>
          </cell>
          <cell r="M476" t="str">
            <v>https://antoine.corp.waycom.net/#/link/C-VUHZE</v>
          </cell>
          <cell r="N476" t="str">
            <v>C-BDFXA</v>
          </cell>
          <cell r="O476" t="str">
            <v>IDK Group</v>
          </cell>
          <cell r="P476" t="str">
            <v>DE037249</v>
          </cell>
          <cell r="Q476" t="str">
            <v>CO-EMDGO</v>
          </cell>
          <cell r="R476" t="str">
            <v>in-progress</v>
          </cell>
          <cell r="S476" t="str">
            <v>https://antoine.corp.waycom.net/#/link/CO-EMDGO</v>
          </cell>
          <cell r="T476" t="str">
            <v>IDKIDS 2021</v>
          </cell>
          <cell r="U476" t="str">
            <v>tsalmon</v>
          </cell>
          <cell r="V476"/>
          <cell r="W476"/>
          <cell r="X476" t="str">
            <v>WO-TLQWN</v>
          </cell>
          <cell r="Y476" t="str">
            <v>Lien Telecom VDSL - France - Lien Telecom VDSL France</v>
          </cell>
          <cell r="Z476" t="str">
            <v>new</v>
          </cell>
          <cell r="AA476" t="str">
            <v>https://antoine.corp.waycom.net/#/link/WO-TLQWN</v>
          </cell>
          <cell r="AB476" t="str">
            <v>1.0000</v>
          </cell>
          <cell r="AC476" t="str">
            <v>lkowal</v>
          </cell>
          <cell r="AD476" t="str">
            <v>30/09/2021</v>
          </cell>
          <cell r="AE476" t="str">
            <v>30/09/2021</v>
          </cell>
          <cell r="AF476"/>
          <cell r="AG476" t="str">
            <v>P-PQTIM</v>
          </cell>
          <cell r="AH476" t="str">
            <v>Recette de lien livré</v>
          </cell>
          <cell r="AI476" t="str">
            <v>manual</v>
          </cell>
          <cell r="AJ476" t="str">
            <v>new</v>
          </cell>
          <cell r="AK476"/>
          <cell r="AL476"/>
          <cell r="AM476"/>
          <cell r="AN476"/>
          <cell r="AO476"/>
        </row>
        <row r="477">
          <cell r="A477" t="str">
            <v>WOI-HHZVI</v>
          </cell>
          <cell r="B477" t="str">
            <v>Lien Telecom VDSL France</v>
          </cell>
          <cell r="C477"/>
          <cell r="D477" t="str">
            <v>adecouture</v>
          </cell>
          <cell r="E477" t="str">
            <v>https://antoine.corp.waycom.net/#/link/WOI-HHZVI</v>
          </cell>
          <cell r="F477" t="str">
            <v>C-JTQXI</v>
          </cell>
          <cell r="G477" t="str">
            <v>oka1335</v>
          </cell>
          <cell r="H477" t="str">
            <v>OKAIDI</v>
          </cell>
          <cell r="I477" t="str">
            <v>4 Boulevard Saint-André
Centre Commercial Jeu de Paume</v>
          </cell>
          <cell r="J477" t="str">
            <v>BEAUVAIS</v>
          </cell>
          <cell r="K477" t="str">
            <v>60000</v>
          </cell>
          <cell r="L477" t="str">
            <v>FR</v>
          </cell>
          <cell r="M477" t="str">
            <v>https://antoine.corp.waycom.net/#/link/C-JTQXI</v>
          </cell>
          <cell r="N477" t="str">
            <v>C-BDFXA</v>
          </cell>
          <cell r="O477" t="str">
            <v>IDK Group</v>
          </cell>
          <cell r="P477" t="str">
            <v>DE037249</v>
          </cell>
          <cell r="Q477" t="str">
            <v>CO-EMDGO</v>
          </cell>
          <cell r="R477" t="str">
            <v>in-progress</v>
          </cell>
          <cell r="S477" t="str">
            <v>https://antoine.corp.waycom.net/#/link/CO-EMDGO</v>
          </cell>
          <cell r="T477" t="str">
            <v>IDKIDS 2021</v>
          </cell>
          <cell r="U477" t="str">
            <v>tsalmon</v>
          </cell>
          <cell r="V477"/>
          <cell r="W477"/>
          <cell r="X477" t="str">
            <v>WO-XIZFG</v>
          </cell>
          <cell r="Y477" t="str">
            <v>Lien Telecom VDSL - France - Lien Telecom VDSL France</v>
          </cell>
          <cell r="Z477" t="str">
            <v>new</v>
          </cell>
          <cell r="AA477" t="str">
            <v>https://antoine.corp.waycom.net/#/link/WO-XIZFG</v>
          </cell>
          <cell r="AB477" t="str">
            <v>1.0000</v>
          </cell>
          <cell r="AC477" t="str">
            <v>lkowal</v>
          </cell>
          <cell r="AD477" t="str">
            <v>30/09/2021</v>
          </cell>
          <cell r="AE477" t="str">
            <v>06/10/2021</v>
          </cell>
          <cell r="AF477"/>
          <cell r="AG477" t="str">
            <v>P-LINKS</v>
          </cell>
          <cell r="AH477" t="str">
            <v>Lien opérateur nu</v>
          </cell>
          <cell r="AI477" t="str">
            <v>automatic</v>
          </cell>
          <cell r="AJ477" t="str">
            <v>new</v>
          </cell>
          <cell r="AK477" t="str">
            <v>15/10/2021 23:59:59</v>
          </cell>
          <cell r="AL477"/>
          <cell r="AM477"/>
          <cell r="AN477"/>
          <cell r="AO477"/>
        </row>
        <row r="478">
          <cell r="A478" t="str">
            <v>WOI-YOKKN</v>
          </cell>
          <cell r="B478" t="str">
            <v>Lien Telecom VDSL - France - Lien Telecom VDSL France</v>
          </cell>
          <cell r="C478"/>
          <cell r="D478"/>
          <cell r="E478" t="str">
            <v>https://antoine.corp.waycom.net/#/link/WOI-YOKKN</v>
          </cell>
          <cell r="F478" t="str">
            <v>C-JTQXI</v>
          </cell>
          <cell r="G478" t="str">
            <v>oka1335</v>
          </cell>
          <cell r="H478" t="str">
            <v>OKAIDI</v>
          </cell>
          <cell r="I478" t="str">
            <v>4 Boulevard Saint-André
Centre Commercial Jeu de Paume</v>
          </cell>
          <cell r="J478" t="str">
            <v>BEAUVAIS</v>
          </cell>
          <cell r="K478" t="str">
            <v>60000</v>
          </cell>
          <cell r="L478" t="str">
            <v>FR</v>
          </cell>
          <cell r="M478" t="str">
            <v>https://antoine.corp.waycom.net/#/link/C-JTQXI</v>
          </cell>
          <cell r="N478" t="str">
            <v>C-BDFXA</v>
          </cell>
          <cell r="O478" t="str">
            <v>IDK Group</v>
          </cell>
          <cell r="P478" t="str">
            <v>DE037249</v>
          </cell>
          <cell r="Q478" t="str">
            <v>CO-EMDGO</v>
          </cell>
          <cell r="R478" t="str">
            <v>in-progress</v>
          </cell>
          <cell r="S478" t="str">
            <v>https://antoine.corp.waycom.net/#/link/CO-EMDGO</v>
          </cell>
          <cell r="T478" t="str">
            <v>IDKIDS 2021</v>
          </cell>
          <cell r="U478" t="str">
            <v>tsalmon</v>
          </cell>
          <cell r="V478"/>
          <cell r="W478"/>
          <cell r="X478" t="str">
            <v>WO-XIZFG</v>
          </cell>
          <cell r="Y478" t="str">
            <v>Lien Telecom VDSL - France - Lien Telecom VDSL France</v>
          </cell>
          <cell r="Z478" t="str">
            <v>new</v>
          </cell>
          <cell r="AA478" t="str">
            <v>https://antoine.corp.waycom.net/#/link/WO-XIZFG</v>
          </cell>
          <cell r="AB478" t="str">
            <v>1.0000</v>
          </cell>
          <cell r="AC478" t="str">
            <v>lkowal</v>
          </cell>
          <cell r="AD478" t="str">
            <v>30/09/2021</v>
          </cell>
          <cell r="AE478" t="str">
            <v>30/09/2021</v>
          </cell>
          <cell r="AF478"/>
          <cell r="AG478" t="str">
            <v>P-PQTIM</v>
          </cell>
          <cell r="AH478" t="str">
            <v>Recette de lien livré</v>
          </cell>
          <cell r="AI478" t="str">
            <v>manual</v>
          </cell>
          <cell r="AJ478" t="str">
            <v>new</v>
          </cell>
          <cell r="AK478"/>
          <cell r="AL478"/>
          <cell r="AM478"/>
          <cell r="AN478"/>
          <cell r="AO478"/>
        </row>
        <row r="479">
          <cell r="A479" t="str">
            <v>WOI-KTLKW</v>
          </cell>
          <cell r="B479" t="str">
            <v>Lien Telecom VDSL France</v>
          </cell>
          <cell r="C479"/>
          <cell r="D479" t="str">
            <v>lboignet</v>
          </cell>
          <cell r="E479" t="str">
            <v>https://antoine.corp.waycom.net/#/link/WOI-KTLKW</v>
          </cell>
          <cell r="F479" t="str">
            <v>C-ZRZJO</v>
          </cell>
          <cell r="G479" t="str">
            <v>oka1147</v>
          </cell>
          <cell r="H479" t="str">
            <v>OKAIDI</v>
          </cell>
          <cell r="I479" t="str">
            <v>4 Cours Senozan</v>
          </cell>
          <cell r="J479" t="str">
            <v>VOIRON</v>
          </cell>
          <cell r="K479" t="str">
            <v>38500</v>
          </cell>
          <cell r="L479" t="str">
            <v>FR</v>
          </cell>
          <cell r="M479" t="str">
            <v>https://antoine.corp.waycom.net/#/link/C-ZRZJO</v>
          </cell>
          <cell r="N479" t="str">
            <v>C-BDFXA</v>
          </cell>
          <cell r="O479" t="str">
            <v>IDK Group</v>
          </cell>
          <cell r="P479" t="str">
            <v>DE037249</v>
          </cell>
          <cell r="Q479" t="str">
            <v>CO-EMDGO</v>
          </cell>
          <cell r="R479" t="str">
            <v>in-progress</v>
          </cell>
          <cell r="S479" t="str">
            <v>https://antoine.corp.waycom.net/#/link/CO-EMDGO</v>
          </cell>
          <cell r="T479" t="str">
            <v>IDKIDS 2021</v>
          </cell>
          <cell r="U479" t="str">
            <v>tsalmon</v>
          </cell>
          <cell r="V479"/>
          <cell r="W479"/>
          <cell r="X479" t="str">
            <v>WO-UZLIT</v>
          </cell>
          <cell r="Y479" t="str">
            <v>Lien Telecom VDSL - France - Lien Telecom VDSL France</v>
          </cell>
          <cell r="Z479" t="str">
            <v>new</v>
          </cell>
          <cell r="AA479" t="str">
            <v>https://antoine.corp.waycom.net/#/link/WO-UZLIT</v>
          </cell>
          <cell r="AB479" t="str">
            <v>1.0000</v>
          </cell>
          <cell r="AC479" t="str">
            <v>lkowal</v>
          </cell>
          <cell r="AD479" t="str">
            <v>30/09/2021</v>
          </cell>
          <cell r="AE479" t="str">
            <v>06/10/2021</v>
          </cell>
          <cell r="AF479"/>
          <cell r="AG479" t="str">
            <v>P-LINKS</v>
          </cell>
          <cell r="AH479" t="str">
            <v>Lien opérateur nu</v>
          </cell>
          <cell r="AI479" t="str">
            <v>automatic</v>
          </cell>
          <cell r="AJ479" t="str">
            <v>new</v>
          </cell>
          <cell r="AK479" t="str">
            <v>15/10/2021 23:59:59</v>
          </cell>
          <cell r="AL479"/>
          <cell r="AM479"/>
          <cell r="AN479"/>
          <cell r="AO479"/>
        </row>
        <row r="480">
          <cell r="A480" t="str">
            <v>WOI-NYITI</v>
          </cell>
          <cell r="B480" t="str">
            <v>Lien Telecom VDSL - France - Lien Telecom VDSL France</v>
          </cell>
          <cell r="C480"/>
          <cell r="D480"/>
          <cell r="E480" t="str">
            <v>https://antoine.corp.waycom.net/#/link/WOI-NYITI</v>
          </cell>
          <cell r="F480" t="str">
            <v>C-ZRZJO</v>
          </cell>
          <cell r="G480" t="str">
            <v>oka1147</v>
          </cell>
          <cell r="H480" t="str">
            <v>OKAIDI</v>
          </cell>
          <cell r="I480" t="str">
            <v>4 Cours Senozan</v>
          </cell>
          <cell r="J480" t="str">
            <v>VOIRON</v>
          </cell>
          <cell r="K480" t="str">
            <v>38500</v>
          </cell>
          <cell r="L480" t="str">
            <v>FR</v>
          </cell>
          <cell r="M480" t="str">
            <v>https://antoine.corp.waycom.net/#/link/C-ZRZJO</v>
          </cell>
          <cell r="N480" t="str">
            <v>C-BDFXA</v>
          </cell>
          <cell r="O480" t="str">
            <v>IDK Group</v>
          </cell>
          <cell r="P480" t="str">
            <v>DE037249</v>
          </cell>
          <cell r="Q480" t="str">
            <v>CO-EMDGO</v>
          </cell>
          <cell r="R480" t="str">
            <v>in-progress</v>
          </cell>
          <cell r="S480" t="str">
            <v>https://antoine.corp.waycom.net/#/link/CO-EMDGO</v>
          </cell>
          <cell r="T480" t="str">
            <v>IDKIDS 2021</v>
          </cell>
          <cell r="U480" t="str">
            <v>tsalmon</v>
          </cell>
          <cell r="V480"/>
          <cell r="W480"/>
          <cell r="X480" t="str">
            <v>WO-UZLIT</v>
          </cell>
          <cell r="Y480" t="str">
            <v>Lien Telecom VDSL - France - Lien Telecom VDSL France</v>
          </cell>
          <cell r="Z480" t="str">
            <v>new</v>
          </cell>
          <cell r="AA480" t="str">
            <v>https://antoine.corp.waycom.net/#/link/WO-UZLIT</v>
          </cell>
          <cell r="AB480" t="str">
            <v>1.0000</v>
          </cell>
          <cell r="AC480" t="str">
            <v>lkowal</v>
          </cell>
          <cell r="AD480" t="str">
            <v>30/09/2021</v>
          </cell>
          <cell r="AE480" t="str">
            <v>30/09/2021</v>
          </cell>
          <cell r="AF480"/>
          <cell r="AG480" t="str">
            <v>P-PQTIM</v>
          </cell>
          <cell r="AH480" t="str">
            <v>Recette de lien livré</v>
          </cell>
          <cell r="AI480" t="str">
            <v>manual</v>
          </cell>
          <cell r="AJ480" t="str">
            <v>new</v>
          </cell>
          <cell r="AK480"/>
          <cell r="AL480"/>
          <cell r="AM480"/>
          <cell r="AN480"/>
          <cell r="AO480"/>
        </row>
        <row r="481">
          <cell r="A481" t="str">
            <v>WOI-KZENV</v>
          </cell>
          <cell r="B481" t="str">
            <v>Lien Telecom VDSL France</v>
          </cell>
          <cell r="C481"/>
          <cell r="D481" t="str">
            <v>lboignet</v>
          </cell>
          <cell r="E481" t="str">
            <v>https://antoine.corp.waycom.net/#/link/WOI-KZENV</v>
          </cell>
          <cell r="F481" t="str">
            <v>C-GCLAQ</v>
          </cell>
          <cell r="G481" t="str">
            <v>oka0937</v>
          </cell>
          <cell r="H481" t="str">
            <v>OKAIDI</v>
          </cell>
          <cell r="I481" t="str">
            <v>Rue Georges Méliès
Centre Commercial Odysseum  Place de Lisbonne</v>
          </cell>
          <cell r="J481" t="str">
            <v>MONTPELLIER</v>
          </cell>
          <cell r="K481" t="str">
            <v>34000</v>
          </cell>
          <cell r="L481" t="str">
            <v>FR</v>
          </cell>
          <cell r="M481" t="str">
            <v>https://antoine.corp.waycom.net/#/link/C-GCLAQ</v>
          </cell>
          <cell r="N481" t="str">
            <v>C-BDFXA</v>
          </cell>
          <cell r="O481" t="str">
            <v>IDK Group</v>
          </cell>
          <cell r="P481" t="str">
            <v>DE037249</v>
          </cell>
          <cell r="Q481" t="str">
            <v>CO-EMDGO</v>
          </cell>
          <cell r="R481" t="str">
            <v>in-progress</v>
          </cell>
          <cell r="S481" t="str">
            <v>https://antoine.corp.waycom.net/#/link/CO-EMDGO</v>
          </cell>
          <cell r="T481" t="str">
            <v>IDKIDS 2021</v>
          </cell>
          <cell r="U481" t="str">
            <v>tsalmon</v>
          </cell>
          <cell r="V481"/>
          <cell r="W481"/>
          <cell r="X481" t="str">
            <v>WO-VRSPP</v>
          </cell>
          <cell r="Y481" t="str">
            <v>Lien Telecom VDSL - France - Lien Telecom VDSL France</v>
          </cell>
          <cell r="Z481" t="str">
            <v>new</v>
          </cell>
          <cell r="AA481" t="str">
            <v>https://antoine.corp.waycom.net/#/link/WO-VRSPP</v>
          </cell>
          <cell r="AB481" t="str">
            <v>1.0000</v>
          </cell>
          <cell r="AC481" t="str">
            <v>lkowal</v>
          </cell>
          <cell r="AD481" t="str">
            <v>30/09/2021</v>
          </cell>
          <cell r="AE481" t="str">
            <v>06/10/2021</v>
          </cell>
          <cell r="AF481"/>
          <cell r="AG481" t="str">
            <v>P-LINKS</v>
          </cell>
          <cell r="AH481" t="str">
            <v>Lien opérateur nu</v>
          </cell>
          <cell r="AI481" t="str">
            <v>automatic</v>
          </cell>
          <cell r="AJ481" t="str">
            <v>new</v>
          </cell>
          <cell r="AK481" t="str">
            <v>15/10/2021 23:59:59</v>
          </cell>
          <cell r="AL481"/>
          <cell r="AM481"/>
          <cell r="AN481"/>
          <cell r="AO481"/>
        </row>
        <row r="482">
          <cell r="A482" t="str">
            <v>WOI-LSQPY</v>
          </cell>
          <cell r="B482" t="str">
            <v>Lien Telecom VDSL - France - Lien Telecom VDSL France</v>
          </cell>
          <cell r="C482"/>
          <cell r="D482"/>
          <cell r="E482" t="str">
            <v>https://antoine.corp.waycom.net/#/link/WOI-LSQPY</v>
          </cell>
          <cell r="F482" t="str">
            <v>C-GCLAQ</v>
          </cell>
          <cell r="G482" t="str">
            <v>oka0937</v>
          </cell>
          <cell r="H482" t="str">
            <v>OKAIDI</v>
          </cell>
          <cell r="I482" t="str">
            <v>Rue Georges Méliès
Centre Commercial Odysseum  Place de Lisbonne</v>
          </cell>
          <cell r="J482" t="str">
            <v>MONTPELLIER</v>
          </cell>
          <cell r="K482" t="str">
            <v>34000</v>
          </cell>
          <cell r="L482" t="str">
            <v>FR</v>
          </cell>
          <cell r="M482" t="str">
            <v>https://antoine.corp.waycom.net/#/link/C-GCLAQ</v>
          </cell>
          <cell r="N482" t="str">
            <v>C-BDFXA</v>
          </cell>
          <cell r="O482" t="str">
            <v>IDK Group</v>
          </cell>
          <cell r="P482" t="str">
            <v>DE037249</v>
          </cell>
          <cell r="Q482" t="str">
            <v>CO-EMDGO</v>
          </cell>
          <cell r="R482" t="str">
            <v>in-progress</v>
          </cell>
          <cell r="S482" t="str">
            <v>https://antoine.corp.waycom.net/#/link/CO-EMDGO</v>
          </cell>
          <cell r="T482" t="str">
            <v>IDKIDS 2021</v>
          </cell>
          <cell r="U482" t="str">
            <v>tsalmon</v>
          </cell>
          <cell r="V482"/>
          <cell r="W482"/>
          <cell r="X482" t="str">
            <v>WO-VRSPP</v>
          </cell>
          <cell r="Y482" t="str">
            <v>Lien Telecom VDSL - France - Lien Telecom VDSL France</v>
          </cell>
          <cell r="Z482" t="str">
            <v>new</v>
          </cell>
          <cell r="AA482" t="str">
            <v>https://antoine.corp.waycom.net/#/link/WO-VRSPP</v>
          </cell>
          <cell r="AB482" t="str">
            <v>1.0000</v>
          </cell>
          <cell r="AC482" t="str">
            <v>lkowal</v>
          </cell>
          <cell r="AD482" t="str">
            <v>30/09/2021</v>
          </cell>
          <cell r="AE482" t="str">
            <v>30/09/2021</v>
          </cell>
          <cell r="AF482"/>
          <cell r="AG482" t="str">
            <v>P-PQTIM</v>
          </cell>
          <cell r="AH482" t="str">
            <v>Recette de lien livré</v>
          </cell>
          <cell r="AI482" t="str">
            <v>manual</v>
          </cell>
          <cell r="AJ482" t="str">
            <v>new</v>
          </cell>
          <cell r="AK482"/>
          <cell r="AL482"/>
          <cell r="AM482"/>
          <cell r="AN482"/>
          <cell r="AO482"/>
        </row>
        <row r="483">
          <cell r="A483" t="str">
            <v>WOI-SRLAZ</v>
          </cell>
          <cell r="B483" t="str">
            <v>Lien Telecom VDSL France</v>
          </cell>
          <cell r="C483"/>
          <cell r="D483" t="str">
            <v>lboignet</v>
          </cell>
          <cell r="E483" t="str">
            <v>https://antoine.corp.waycom.net/#/link/WOI-SRLAZ</v>
          </cell>
          <cell r="F483" t="str">
            <v>C-ZKNRE</v>
          </cell>
          <cell r="G483" t="str">
            <v>oka0720</v>
          </cell>
          <cell r="H483" t="str">
            <v>OKAIDI</v>
          </cell>
          <cell r="I483" t="str">
            <v>17 Passage de la Réale
CC les Halles local n° 247-2</v>
          </cell>
          <cell r="J483" t="str">
            <v>PARIS</v>
          </cell>
          <cell r="K483" t="str">
            <v>75045</v>
          </cell>
          <cell r="L483" t="str">
            <v>FR</v>
          </cell>
          <cell r="M483" t="str">
            <v>https://antoine.corp.waycom.net/#/link/C-ZKNRE</v>
          </cell>
          <cell r="N483" t="str">
            <v>C-BDFXA</v>
          </cell>
          <cell r="O483" t="str">
            <v>IDK Group</v>
          </cell>
          <cell r="P483" t="str">
            <v>DE037249</v>
          </cell>
          <cell r="Q483" t="str">
            <v>CO-EMDGO</v>
          </cell>
          <cell r="R483" t="str">
            <v>in-progress</v>
          </cell>
          <cell r="S483" t="str">
            <v>https://antoine.corp.waycom.net/#/link/CO-EMDGO</v>
          </cell>
          <cell r="T483" t="str">
            <v>IDKIDS 2021</v>
          </cell>
          <cell r="U483" t="str">
            <v>tsalmon</v>
          </cell>
          <cell r="V483"/>
          <cell r="W483"/>
          <cell r="X483" t="str">
            <v>WO-XICQI</v>
          </cell>
          <cell r="Y483" t="str">
            <v>Lien Telecom VDSL - France - Lien Telecom VDSL France</v>
          </cell>
          <cell r="Z483" t="str">
            <v>new</v>
          </cell>
          <cell r="AA483" t="str">
            <v>https://antoine.corp.waycom.net/#/link/WO-XICQI</v>
          </cell>
          <cell r="AB483" t="str">
            <v>1.0000</v>
          </cell>
          <cell r="AC483" t="str">
            <v>lkowal</v>
          </cell>
          <cell r="AD483" t="str">
            <v>30/09/2021</v>
          </cell>
          <cell r="AE483" t="str">
            <v>06/10/2021</v>
          </cell>
          <cell r="AF483"/>
          <cell r="AG483" t="str">
            <v>P-LINKS</v>
          </cell>
          <cell r="AH483" t="str">
            <v>Lien opérateur nu</v>
          </cell>
          <cell r="AI483" t="str">
            <v>automatic</v>
          </cell>
          <cell r="AJ483" t="str">
            <v>new</v>
          </cell>
          <cell r="AK483" t="str">
            <v>15/10/2021 23:59:59</v>
          </cell>
          <cell r="AL483"/>
          <cell r="AM483"/>
          <cell r="AN483"/>
          <cell r="AO483"/>
        </row>
        <row r="484">
          <cell r="A484" t="str">
            <v>WOI-EFSRX</v>
          </cell>
          <cell r="B484" t="str">
            <v>Lien Telecom VDSL - France - Lien Telecom VDSL France</v>
          </cell>
          <cell r="C484"/>
          <cell r="D484"/>
          <cell r="E484" t="str">
            <v>https://antoine.corp.waycom.net/#/link/WOI-EFSRX</v>
          </cell>
          <cell r="F484" t="str">
            <v>C-ZKNRE</v>
          </cell>
          <cell r="G484" t="str">
            <v>oka0720</v>
          </cell>
          <cell r="H484" t="str">
            <v>OKAIDI</v>
          </cell>
          <cell r="I484" t="str">
            <v>17 Passage de la Réale
CC les Halles local n° 247-2</v>
          </cell>
          <cell r="J484" t="str">
            <v>PARIS</v>
          </cell>
          <cell r="K484" t="str">
            <v>75045</v>
          </cell>
          <cell r="L484" t="str">
            <v>FR</v>
          </cell>
          <cell r="M484" t="str">
            <v>https://antoine.corp.waycom.net/#/link/C-ZKNRE</v>
          </cell>
          <cell r="N484" t="str">
            <v>C-BDFXA</v>
          </cell>
          <cell r="O484" t="str">
            <v>IDK Group</v>
          </cell>
          <cell r="P484" t="str">
            <v>DE037249</v>
          </cell>
          <cell r="Q484" t="str">
            <v>CO-EMDGO</v>
          </cell>
          <cell r="R484" t="str">
            <v>in-progress</v>
          </cell>
          <cell r="S484" t="str">
            <v>https://antoine.corp.waycom.net/#/link/CO-EMDGO</v>
          </cell>
          <cell r="T484" t="str">
            <v>IDKIDS 2021</v>
          </cell>
          <cell r="U484" t="str">
            <v>tsalmon</v>
          </cell>
          <cell r="V484"/>
          <cell r="W484"/>
          <cell r="X484" t="str">
            <v>WO-XICQI</v>
          </cell>
          <cell r="Y484" t="str">
            <v>Lien Telecom VDSL - France - Lien Telecom VDSL France</v>
          </cell>
          <cell r="Z484" t="str">
            <v>new</v>
          </cell>
          <cell r="AA484" t="str">
            <v>https://antoine.corp.waycom.net/#/link/WO-XICQI</v>
          </cell>
          <cell r="AB484" t="str">
            <v>1.0000</v>
          </cell>
          <cell r="AC484" t="str">
            <v>lkowal</v>
          </cell>
          <cell r="AD484" t="str">
            <v>30/09/2021</v>
          </cell>
          <cell r="AE484" t="str">
            <v>30/09/2021</v>
          </cell>
          <cell r="AF484"/>
          <cell r="AG484" t="str">
            <v>P-PQTIM</v>
          </cell>
          <cell r="AH484" t="str">
            <v>Recette de lien livré</v>
          </cell>
          <cell r="AI484" t="str">
            <v>manual</v>
          </cell>
          <cell r="AJ484" t="str">
            <v>new</v>
          </cell>
          <cell r="AK484"/>
          <cell r="AL484"/>
          <cell r="AM484"/>
          <cell r="AN484"/>
          <cell r="AO484"/>
        </row>
        <row r="485">
          <cell r="A485" t="str">
            <v>WOI-DHXAX</v>
          </cell>
          <cell r="B485" t="str">
            <v>Lien Telecom VDSL France</v>
          </cell>
          <cell r="C485"/>
          <cell r="D485" t="str">
            <v>lboignet</v>
          </cell>
          <cell r="E485" t="str">
            <v>https://antoine.corp.waycom.net/#/link/WOI-DHXAX</v>
          </cell>
          <cell r="F485" t="str">
            <v>C-QGURS</v>
          </cell>
          <cell r="G485" t="str">
            <v>oka0653</v>
          </cell>
          <cell r="H485" t="str">
            <v>OKAIDI</v>
          </cell>
          <cell r="I485" t="str">
            <v>Parvis De La Défense
Centre Commercial Les Quatre Temps</v>
          </cell>
          <cell r="J485" t="str">
            <v>PUTEAUX</v>
          </cell>
          <cell r="K485" t="str">
            <v>92800</v>
          </cell>
          <cell r="L485" t="str">
            <v>FR</v>
          </cell>
          <cell r="M485" t="str">
            <v>https://antoine.corp.waycom.net/#/link/C-QGURS</v>
          </cell>
          <cell r="N485" t="str">
            <v>C-BDFXA</v>
          </cell>
          <cell r="O485" t="str">
            <v>IDK Group</v>
          </cell>
          <cell r="P485" t="str">
            <v>DE037249</v>
          </cell>
          <cell r="Q485" t="str">
            <v>CO-EMDGO</v>
          </cell>
          <cell r="R485" t="str">
            <v>in-progress</v>
          </cell>
          <cell r="S485" t="str">
            <v>https://antoine.corp.waycom.net/#/link/CO-EMDGO</v>
          </cell>
          <cell r="T485" t="str">
            <v>IDKIDS 2021</v>
          </cell>
          <cell r="U485" t="str">
            <v>tsalmon</v>
          </cell>
          <cell r="V485"/>
          <cell r="W485"/>
          <cell r="X485" t="str">
            <v>WO-WGMAO</v>
          </cell>
          <cell r="Y485" t="str">
            <v>Lien Telecom VDSL - France - Lien Telecom VDSL France</v>
          </cell>
          <cell r="Z485" t="str">
            <v>new</v>
          </cell>
          <cell r="AA485" t="str">
            <v>https://antoine.corp.waycom.net/#/link/WO-WGMAO</v>
          </cell>
          <cell r="AB485" t="str">
            <v>1.0000</v>
          </cell>
          <cell r="AC485" t="str">
            <v>lkowal</v>
          </cell>
          <cell r="AD485" t="str">
            <v>30/09/2021</v>
          </cell>
          <cell r="AE485" t="str">
            <v>06/10/2021</v>
          </cell>
          <cell r="AF485" t="str">
            <v>RANO</v>
          </cell>
          <cell r="AG485" t="str">
            <v>P-LINKS</v>
          </cell>
          <cell r="AH485" t="str">
            <v>Lien opérateur nu</v>
          </cell>
          <cell r="AI485" t="str">
            <v>automatic</v>
          </cell>
          <cell r="AJ485" t="str">
            <v>new</v>
          </cell>
          <cell r="AK485" t="str">
            <v>15/10/2021 23:59:59</v>
          </cell>
          <cell r="AL485"/>
          <cell r="AM485"/>
          <cell r="AN485"/>
          <cell r="AO485"/>
        </row>
        <row r="486">
          <cell r="A486" t="str">
            <v>WOI-SPKPD</v>
          </cell>
          <cell r="B486" t="str">
            <v>Lien Telecom VDSL - France - Lien Telecom VDSL France</v>
          </cell>
          <cell r="C486"/>
          <cell r="D486"/>
          <cell r="E486" t="str">
            <v>https://antoine.corp.waycom.net/#/link/WOI-SPKPD</v>
          </cell>
          <cell r="F486" t="str">
            <v>C-QGURS</v>
          </cell>
          <cell r="G486" t="str">
            <v>oka0653</v>
          </cell>
          <cell r="H486" t="str">
            <v>OKAIDI</v>
          </cell>
          <cell r="I486" t="str">
            <v>Parvis De La Défense
Centre Commercial Les Quatre Temps</v>
          </cell>
          <cell r="J486" t="str">
            <v>PUTEAUX</v>
          </cell>
          <cell r="K486" t="str">
            <v>92800</v>
          </cell>
          <cell r="L486" t="str">
            <v>FR</v>
          </cell>
          <cell r="M486" t="str">
            <v>https://antoine.corp.waycom.net/#/link/C-QGURS</v>
          </cell>
          <cell r="N486" t="str">
            <v>C-BDFXA</v>
          </cell>
          <cell r="O486" t="str">
            <v>IDK Group</v>
          </cell>
          <cell r="P486" t="str">
            <v>DE037249</v>
          </cell>
          <cell r="Q486" t="str">
            <v>CO-EMDGO</v>
          </cell>
          <cell r="R486" t="str">
            <v>in-progress</v>
          </cell>
          <cell r="S486" t="str">
            <v>https://antoine.corp.waycom.net/#/link/CO-EMDGO</v>
          </cell>
          <cell r="T486" t="str">
            <v>IDKIDS 2021</v>
          </cell>
          <cell r="U486" t="str">
            <v>tsalmon</v>
          </cell>
          <cell r="V486"/>
          <cell r="W486"/>
          <cell r="X486" t="str">
            <v>WO-WGMAO</v>
          </cell>
          <cell r="Y486" t="str">
            <v>Lien Telecom VDSL - France - Lien Telecom VDSL France</v>
          </cell>
          <cell r="Z486" t="str">
            <v>new</v>
          </cell>
          <cell r="AA486" t="str">
            <v>https://antoine.corp.waycom.net/#/link/WO-WGMAO</v>
          </cell>
          <cell r="AB486" t="str">
            <v>1.0000</v>
          </cell>
          <cell r="AC486" t="str">
            <v>lkowal</v>
          </cell>
          <cell r="AD486" t="str">
            <v>30/09/2021</v>
          </cell>
          <cell r="AE486" t="str">
            <v>30/09/2021</v>
          </cell>
          <cell r="AF486" t="str">
            <v>RANO</v>
          </cell>
          <cell r="AG486" t="str">
            <v>P-PQTIM</v>
          </cell>
          <cell r="AH486" t="str">
            <v>Recette de lien livré</v>
          </cell>
          <cell r="AI486" t="str">
            <v>manual</v>
          </cell>
          <cell r="AJ486" t="str">
            <v>new</v>
          </cell>
          <cell r="AK486"/>
          <cell r="AL486"/>
          <cell r="AM486"/>
          <cell r="AN486"/>
          <cell r="AO486"/>
        </row>
        <row r="487">
          <cell r="A487" t="str">
            <v>WOI-XSCLH</v>
          </cell>
          <cell r="B487" t="str">
            <v>Lien Telecom VDSL France</v>
          </cell>
          <cell r="C487"/>
          <cell r="D487" t="str">
            <v>lboignet</v>
          </cell>
          <cell r="E487" t="str">
            <v>https://antoine.corp.waycom.net/#/link/WOI-XSCLH</v>
          </cell>
          <cell r="F487" t="str">
            <v>C-GHVGZ</v>
          </cell>
          <cell r="G487" t="str">
            <v>oka0501</v>
          </cell>
          <cell r="H487" t="str">
            <v>OKAIDI</v>
          </cell>
          <cell r="I487" t="str">
            <v>Rue Deudon
CC Nice Etoile</v>
          </cell>
          <cell r="J487" t="str">
            <v>NICE</v>
          </cell>
          <cell r="K487" t="str">
            <v>06000</v>
          </cell>
          <cell r="L487" t="str">
            <v>FR</v>
          </cell>
          <cell r="M487" t="str">
            <v>https://antoine.corp.waycom.net/#/link/C-GHVGZ</v>
          </cell>
          <cell r="N487" t="str">
            <v>C-BDFXA</v>
          </cell>
          <cell r="O487" t="str">
            <v>IDK Group</v>
          </cell>
          <cell r="P487" t="str">
            <v>DE037249</v>
          </cell>
          <cell r="Q487" t="str">
            <v>CO-EMDGO</v>
          </cell>
          <cell r="R487" t="str">
            <v>in-progress</v>
          </cell>
          <cell r="S487" t="str">
            <v>https://antoine.corp.waycom.net/#/link/CO-EMDGO</v>
          </cell>
          <cell r="T487" t="str">
            <v>IDKIDS 2021</v>
          </cell>
          <cell r="U487" t="str">
            <v>tsalmon</v>
          </cell>
          <cell r="V487"/>
          <cell r="W487"/>
          <cell r="X487" t="str">
            <v>WO-IPMUS</v>
          </cell>
          <cell r="Y487" t="str">
            <v>Lien Telecom VDSL - France - Lien Telecom VDSL France</v>
          </cell>
          <cell r="Z487" t="str">
            <v>new</v>
          </cell>
          <cell r="AA487" t="str">
            <v>https://antoine.corp.waycom.net/#/link/WO-IPMUS</v>
          </cell>
          <cell r="AB487" t="str">
            <v>1.0000</v>
          </cell>
          <cell r="AC487" t="str">
            <v>lkowal</v>
          </cell>
          <cell r="AD487" t="str">
            <v>30/09/2021</v>
          </cell>
          <cell r="AE487" t="str">
            <v>06/10/2021</v>
          </cell>
          <cell r="AF487"/>
          <cell r="AG487" t="str">
            <v>P-LINKS</v>
          </cell>
          <cell r="AH487" t="str">
            <v>Lien opérateur nu</v>
          </cell>
          <cell r="AI487" t="str">
            <v>automatic</v>
          </cell>
          <cell r="AJ487" t="str">
            <v>new</v>
          </cell>
          <cell r="AK487" t="str">
            <v>15/10/2021 23:59:59</v>
          </cell>
          <cell r="AL487"/>
          <cell r="AM487"/>
          <cell r="AN487"/>
          <cell r="AO487"/>
        </row>
        <row r="488">
          <cell r="A488" t="str">
            <v>WOI-WHFOK</v>
          </cell>
          <cell r="B488" t="str">
            <v>Lien Telecom VDSL - France - Lien Telecom VDSL France</v>
          </cell>
          <cell r="C488"/>
          <cell r="D488"/>
          <cell r="E488" t="str">
            <v>https://antoine.corp.waycom.net/#/link/WOI-WHFOK</v>
          </cell>
          <cell r="F488" t="str">
            <v>C-GHVGZ</v>
          </cell>
          <cell r="G488" t="str">
            <v>oka0501</v>
          </cell>
          <cell r="H488" t="str">
            <v>OKAIDI</v>
          </cell>
          <cell r="I488" t="str">
            <v>Rue Deudon
CC Nice Etoile</v>
          </cell>
          <cell r="J488" t="str">
            <v>NICE</v>
          </cell>
          <cell r="K488" t="str">
            <v>06000</v>
          </cell>
          <cell r="L488" t="str">
            <v>FR</v>
          </cell>
          <cell r="M488" t="str">
            <v>https://antoine.corp.waycom.net/#/link/C-GHVGZ</v>
          </cell>
          <cell r="N488" t="str">
            <v>C-BDFXA</v>
          </cell>
          <cell r="O488" t="str">
            <v>IDK Group</v>
          </cell>
          <cell r="P488" t="str">
            <v>DE037249</v>
          </cell>
          <cell r="Q488" t="str">
            <v>CO-EMDGO</v>
          </cell>
          <cell r="R488" t="str">
            <v>in-progress</v>
          </cell>
          <cell r="S488" t="str">
            <v>https://antoine.corp.waycom.net/#/link/CO-EMDGO</v>
          </cell>
          <cell r="T488" t="str">
            <v>IDKIDS 2021</v>
          </cell>
          <cell r="U488" t="str">
            <v>tsalmon</v>
          </cell>
          <cell r="V488"/>
          <cell r="W488"/>
          <cell r="X488" t="str">
            <v>WO-IPMUS</v>
          </cell>
          <cell r="Y488" t="str">
            <v>Lien Telecom VDSL - France - Lien Telecom VDSL France</v>
          </cell>
          <cell r="Z488" t="str">
            <v>new</v>
          </cell>
          <cell r="AA488" t="str">
            <v>https://antoine.corp.waycom.net/#/link/WO-IPMUS</v>
          </cell>
          <cell r="AB488" t="str">
            <v>1.0000</v>
          </cell>
          <cell r="AC488" t="str">
            <v>lkowal</v>
          </cell>
          <cell r="AD488" t="str">
            <v>30/09/2021</v>
          </cell>
          <cell r="AE488" t="str">
            <v>30/09/2021</v>
          </cell>
          <cell r="AF488"/>
          <cell r="AG488" t="str">
            <v>P-PQTIM</v>
          </cell>
          <cell r="AH488" t="str">
            <v>Recette de lien livré</v>
          </cell>
          <cell r="AI488" t="str">
            <v>manual</v>
          </cell>
          <cell r="AJ488" t="str">
            <v>new</v>
          </cell>
          <cell r="AK488"/>
          <cell r="AL488"/>
          <cell r="AM488"/>
          <cell r="AN488"/>
          <cell r="AO488"/>
        </row>
        <row r="489">
          <cell r="A489" t="str">
            <v>WOI-FFRLP</v>
          </cell>
          <cell r="B489" t="str">
            <v>Lien Telecom VDSL France</v>
          </cell>
          <cell r="C489"/>
          <cell r="D489" t="str">
            <v>adecouture</v>
          </cell>
          <cell r="E489" t="str">
            <v>https://antoine.corp.waycom.net/#/link/WOI-FFRLP</v>
          </cell>
          <cell r="F489" t="str">
            <v>C-XNUQS</v>
          </cell>
          <cell r="G489" t="str">
            <v>oka0263</v>
          </cell>
          <cell r="H489" t="str">
            <v>OKAIDI</v>
          </cell>
          <cell r="I489" t="str">
            <v>Route de Rassuen
CC Géant Casino- Les Cognets  Route de Fos</v>
          </cell>
          <cell r="J489" t="str">
            <v>ISTRES</v>
          </cell>
          <cell r="K489" t="str">
            <v>13800</v>
          </cell>
          <cell r="L489" t="str">
            <v>FR</v>
          </cell>
          <cell r="M489" t="str">
            <v>https://antoine.corp.waycom.net/#/link/C-XNUQS</v>
          </cell>
          <cell r="N489" t="str">
            <v>C-BDFXA</v>
          </cell>
          <cell r="O489" t="str">
            <v>IDK Group</v>
          </cell>
          <cell r="P489" t="str">
            <v>DE037249</v>
          </cell>
          <cell r="Q489" t="str">
            <v>CO-EMDGO</v>
          </cell>
          <cell r="R489" t="str">
            <v>in-progress</v>
          </cell>
          <cell r="S489" t="str">
            <v>https://antoine.corp.waycom.net/#/link/CO-EMDGO</v>
          </cell>
          <cell r="T489" t="str">
            <v>IDKIDS 2021</v>
          </cell>
          <cell r="U489" t="str">
            <v>tsalmon</v>
          </cell>
          <cell r="V489"/>
          <cell r="W489"/>
          <cell r="X489" t="str">
            <v>WO-ZQQMR</v>
          </cell>
          <cell r="Y489" t="str">
            <v>Lien Telecom VDSL - France - Lien Telecom VDSL France</v>
          </cell>
          <cell r="Z489" t="str">
            <v>new</v>
          </cell>
          <cell r="AA489" t="str">
            <v>https://antoine.corp.waycom.net/#/link/WO-ZQQMR</v>
          </cell>
          <cell r="AB489" t="str">
            <v>1.0000</v>
          </cell>
          <cell r="AC489" t="str">
            <v>lkowal</v>
          </cell>
          <cell r="AD489" t="str">
            <v>30/09/2021</v>
          </cell>
          <cell r="AE489" t="str">
            <v>06/10/2021</v>
          </cell>
          <cell r="AF489"/>
          <cell r="AG489" t="str">
            <v>P-LINKS</v>
          </cell>
          <cell r="AH489" t="str">
            <v>Lien opérateur nu</v>
          </cell>
          <cell r="AI489" t="str">
            <v>automatic</v>
          </cell>
          <cell r="AJ489" t="str">
            <v>new</v>
          </cell>
          <cell r="AK489" t="str">
            <v>15/10/2021 23:59:59</v>
          </cell>
          <cell r="AL489"/>
          <cell r="AM489"/>
          <cell r="AN489"/>
          <cell r="AO489"/>
        </row>
        <row r="490">
          <cell r="A490" t="str">
            <v>WOI-ZYOCC</v>
          </cell>
          <cell r="B490" t="str">
            <v>Lien Telecom VDSL - France - Lien Telecom VDSL France</v>
          </cell>
          <cell r="C490"/>
          <cell r="D490"/>
          <cell r="E490" t="str">
            <v>https://antoine.corp.waycom.net/#/link/WOI-ZYOCC</v>
          </cell>
          <cell r="F490" t="str">
            <v>C-XNUQS</v>
          </cell>
          <cell r="G490" t="str">
            <v>oka0263</v>
          </cell>
          <cell r="H490" t="str">
            <v>OKAIDI</v>
          </cell>
          <cell r="I490" t="str">
            <v>Route de Rassuen
CC Géant Casino- Les Cognets  Route de Fos</v>
          </cell>
          <cell r="J490" t="str">
            <v>ISTRES</v>
          </cell>
          <cell r="K490" t="str">
            <v>13800</v>
          </cell>
          <cell r="L490" t="str">
            <v>FR</v>
          </cell>
          <cell r="M490" t="str">
            <v>https://antoine.corp.waycom.net/#/link/C-XNUQS</v>
          </cell>
          <cell r="N490" t="str">
            <v>C-BDFXA</v>
          </cell>
          <cell r="O490" t="str">
            <v>IDK Group</v>
          </cell>
          <cell r="P490" t="str">
            <v>DE037249</v>
          </cell>
          <cell r="Q490" t="str">
            <v>CO-EMDGO</v>
          </cell>
          <cell r="R490" t="str">
            <v>in-progress</v>
          </cell>
          <cell r="S490" t="str">
            <v>https://antoine.corp.waycom.net/#/link/CO-EMDGO</v>
          </cell>
          <cell r="T490" t="str">
            <v>IDKIDS 2021</v>
          </cell>
          <cell r="U490" t="str">
            <v>tsalmon</v>
          </cell>
          <cell r="V490"/>
          <cell r="W490"/>
          <cell r="X490" t="str">
            <v>WO-ZQQMR</v>
          </cell>
          <cell r="Y490" t="str">
            <v>Lien Telecom VDSL - France - Lien Telecom VDSL France</v>
          </cell>
          <cell r="Z490" t="str">
            <v>new</v>
          </cell>
          <cell r="AA490" t="str">
            <v>https://antoine.corp.waycom.net/#/link/WO-ZQQMR</v>
          </cell>
          <cell r="AB490" t="str">
            <v>1.0000</v>
          </cell>
          <cell r="AC490" t="str">
            <v>lkowal</v>
          </cell>
          <cell r="AD490" t="str">
            <v>30/09/2021</v>
          </cell>
          <cell r="AE490" t="str">
            <v>30/09/2021</v>
          </cell>
          <cell r="AF490"/>
          <cell r="AG490" t="str">
            <v>P-PQTIM</v>
          </cell>
          <cell r="AH490" t="str">
            <v>Recette de lien livré</v>
          </cell>
          <cell r="AI490" t="str">
            <v>manual</v>
          </cell>
          <cell r="AJ490" t="str">
            <v>new</v>
          </cell>
          <cell r="AK490"/>
          <cell r="AL490"/>
          <cell r="AM490"/>
          <cell r="AN490"/>
          <cell r="AO490"/>
        </row>
        <row r="491">
          <cell r="A491" t="str">
            <v>WOI-BYUYB</v>
          </cell>
          <cell r="B491" t="str">
            <v>Lien Telecom VDSL France</v>
          </cell>
          <cell r="C491"/>
          <cell r="D491" t="str">
            <v>adecouture</v>
          </cell>
          <cell r="E491" t="str">
            <v>https://antoine.corp.waycom.net/#/link/WOI-BYUYB</v>
          </cell>
          <cell r="F491" t="str">
            <v>C-SNNMX</v>
          </cell>
          <cell r="G491" t="str">
            <v>oka0102</v>
          </cell>
          <cell r="H491" t="str">
            <v>OKAIDI</v>
          </cell>
          <cell r="I491" t="str">
            <v>12 Rue Gobin</v>
          </cell>
          <cell r="J491" t="str">
            <v>CHALLANS</v>
          </cell>
          <cell r="K491" t="str">
            <v>85300</v>
          </cell>
          <cell r="L491" t="str">
            <v>FR</v>
          </cell>
          <cell r="M491" t="str">
            <v>https://antoine.corp.waycom.net/#/link/C-SNNMX</v>
          </cell>
          <cell r="N491" t="str">
            <v>C-BDFXA</v>
          </cell>
          <cell r="O491" t="str">
            <v>IDK Group</v>
          </cell>
          <cell r="P491" t="str">
            <v>DE037249</v>
          </cell>
          <cell r="Q491" t="str">
            <v>CO-EMDGO</v>
          </cell>
          <cell r="R491" t="str">
            <v>in-progress</v>
          </cell>
          <cell r="S491" t="str">
            <v>https://antoine.corp.waycom.net/#/link/CO-EMDGO</v>
          </cell>
          <cell r="T491" t="str">
            <v>IDKIDS 2021</v>
          </cell>
          <cell r="U491" t="str">
            <v>tsalmon</v>
          </cell>
          <cell r="V491"/>
          <cell r="W491"/>
          <cell r="X491" t="str">
            <v>WO-HMBGE</v>
          </cell>
          <cell r="Y491" t="str">
            <v>Lien Telecom VDSL - France - Lien Telecom VDSL France</v>
          </cell>
          <cell r="Z491" t="str">
            <v>new</v>
          </cell>
          <cell r="AA491" t="str">
            <v>https://antoine.corp.waycom.net/#/link/WO-HMBGE</v>
          </cell>
          <cell r="AB491" t="str">
            <v>1.0000</v>
          </cell>
          <cell r="AC491" t="str">
            <v>lkowal</v>
          </cell>
          <cell r="AD491" t="str">
            <v>30/09/2021</v>
          </cell>
          <cell r="AE491" t="str">
            <v>06/10/2021</v>
          </cell>
          <cell r="AF491"/>
          <cell r="AG491" t="str">
            <v>P-LINKS</v>
          </cell>
          <cell r="AH491" t="str">
            <v>Lien opérateur nu</v>
          </cell>
          <cell r="AI491" t="str">
            <v>automatic</v>
          </cell>
          <cell r="AJ491" t="str">
            <v>new</v>
          </cell>
          <cell r="AK491" t="str">
            <v>15/10/2021 23:59:59</v>
          </cell>
          <cell r="AL491"/>
          <cell r="AM491"/>
          <cell r="AN491"/>
          <cell r="AO491"/>
        </row>
        <row r="492">
          <cell r="A492" t="str">
            <v>WOI-XTRSH</v>
          </cell>
          <cell r="B492" t="str">
            <v>Lien Telecom VDSL - France - Lien Telecom VDSL France</v>
          </cell>
          <cell r="C492"/>
          <cell r="D492"/>
          <cell r="E492" t="str">
            <v>https://antoine.corp.waycom.net/#/link/WOI-XTRSH</v>
          </cell>
          <cell r="F492" t="str">
            <v>C-SNNMX</v>
          </cell>
          <cell r="G492" t="str">
            <v>oka0102</v>
          </cell>
          <cell r="H492" t="str">
            <v>OKAIDI</v>
          </cell>
          <cell r="I492" t="str">
            <v>12 Rue Gobin</v>
          </cell>
          <cell r="J492" t="str">
            <v>CHALLANS</v>
          </cell>
          <cell r="K492" t="str">
            <v>85300</v>
          </cell>
          <cell r="L492" t="str">
            <v>FR</v>
          </cell>
          <cell r="M492" t="str">
            <v>https://antoine.corp.waycom.net/#/link/C-SNNMX</v>
          </cell>
          <cell r="N492" t="str">
            <v>C-BDFXA</v>
          </cell>
          <cell r="O492" t="str">
            <v>IDK Group</v>
          </cell>
          <cell r="P492" t="str">
            <v>DE037249</v>
          </cell>
          <cell r="Q492" t="str">
            <v>CO-EMDGO</v>
          </cell>
          <cell r="R492" t="str">
            <v>in-progress</v>
          </cell>
          <cell r="S492" t="str">
            <v>https://antoine.corp.waycom.net/#/link/CO-EMDGO</v>
          </cell>
          <cell r="T492" t="str">
            <v>IDKIDS 2021</v>
          </cell>
          <cell r="U492" t="str">
            <v>tsalmon</v>
          </cell>
          <cell r="V492"/>
          <cell r="W492"/>
          <cell r="X492" t="str">
            <v>WO-HMBGE</v>
          </cell>
          <cell r="Y492" t="str">
            <v>Lien Telecom VDSL - France - Lien Telecom VDSL France</v>
          </cell>
          <cell r="Z492" t="str">
            <v>new</v>
          </cell>
          <cell r="AA492" t="str">
            <v>https://antoine.corp.waycom.net/#/link/WO-HMBGE</v>
          </cell>
          <cell r="AB492" t="str">
            <v>1.0000</v>
          </cell>
          <cell r="AC492" t="str">
            <v>lkowal</v>
          </cell>
          <cell r="AD492" t="str">
            <v>30/09/2021</v>
          </cell>
          <cell r="AE492" t="str">
            <v>30/09/2021</v>
          </cell>
          <cell r="AF492"/>
          <cell r="AG492" t="str">
            <v>P-PQTIM</v>
          </cell>
          <cell r="AH492" t="str">
            <v>Recette de lien livré</v>
          </cell>
          <cell r="AI492" t="str">
            <v>manual</v>
          </cell>
          <cell r="AJ492" t="str">
            <v>new</v>
          </cell>
          <cell r="AK492"/>
          <cell r="AL492"/>
          <cell r="AM492"/>
          <cell r="AN492"/>
          <cell r="AO492"/>
        </row>
        <row r="493">
          <cell r="A493" t="str">
            <v>WOI-YXIYW</v>
          </cell>
          <cell r="B493" t="str">
            <v>Lien Telecom VDSL France</v>
          </cell>
          <cell r="C493"/>
          <cell r="D493" t="str">
            <v>lboignet</v>
          </cell>
          <cell r="E493" t="str">
            <v>https://antoine.corp.waycom.net/#/link/WOI-YXIYW</v>
          </cell>
          <cell r="F493" t="str">
            <v>C-CLLWA</v>
          </cell>
          <cell r="G493" t="str">
            <v>oka0080</v>
          </cell>
          <cell r="H493" t="str">
            <v>OKAIDI</v>
          </cell>
          <cell r="I493" t="str">
            <v>Boulevard Charles de Gaulle
C.Cial Auchan St Cyr</v>
          </cell>
          <cell r="J493" t="str">
            <v>SAINT CYR SUR LOIRE</v>
          </cell>
          <cell r="K493" t="str">
            <v>37540</v>
          </cell>
          <cell r="L493" t="str">
            <v>FR</v>
          </cell>
          <cell r="M493" t="str">
            <v>https://antoine.corp.waycom.net/#/link/C-CLLWA</v>
          </cell>
          <cell r="N493" t="str">
            <v>C-BDFXA</v>
          </cell>
          <cell r="O493" t="str">
            <v>IDK Group</v>
          </cell>
          <cell r="P493" t="str">
            <v>DE037249</v>
          </cell>
          <cell r="Q493" t="str">
            <v>CO-EMDGO</v>
          </cell>
          <cell r="R493" t="str">
            <v>in-progress</v>
          </cell>
          <cell r="S493" t="str">
            <v>https://antoine.corp.waycom.net/#/link/CO-EMDGO</v>
          </cell>
          <cell r="T493" t="str">
            <v>IDKIDS 2021</v>
          </cell>
          <cell r="U493" t="str">
            <v>tsalmon</v>
          </cell>
          <cell r="V493"/>
          <cell r="W493"/>
          <cell r="X493" t="str">
            <v>WO-QCQKC</v>
          </cell>
          <cell r="Y493" t="str">
            <v>Lien Telecom VDSL - France - Lien Telecom VDSL France</v>
          </cell>
          <cell r="Z493" t="str">
            <v>new</v>
          </cell>
          <cell r="AA493" t="str">
            <v>https://antoine.corp.waycom.net/#/link/WO-QCQKC</v>
          </cell>
          <cell r="AB493" t="str">
            <v>1.0000</v>
          </cell>
          <cell r="AC493" t="str">
            <v>lkowal</v>
          </cell>
          <cell r="AD493" t="str">
            <v>30/09/2021</v>
          </cell>
          <cell r="AE493" t="str">
            <v>06/10/2021</v>
          </cell>
          <cell r="AF493"/>
          <cell r="AG493" t="str">
            <v>P-LINKS</v>
          </cell>
          <cell r="AH493" t="str">
            <v>Lien opérateur nu</v>
          </cell>
          <cell r="AI493" t="str">
            <v>automatic</v>
          </cell>
          <cell r="AJ493" t="str">
            <v>new</v>
          </cell>
          <cell r="AK493" t="str">
            <v>15/10/2021 23:59:59</v>
          </cell>
          <cell r="AL493"/>
          <cell r="AM493"/>
          <cell r="AN493"/>
          <cell r="AO493"/>
        </row>
        <row r="494">
          <cell r="A494" t="str">
            <v>WOI-UHUYU</v>
          </cell>
          <cell r="B494" t="str">
            <v>Lien Telecom VDSL - France - Lien Telecom VDSL France</v>
          </cell>
          <cell r="C494"/>
          <cell r="D494"/>
          <cell r="E494" t="str">
            <v>https://antoine.corp.waycom.net/#/link/WOI-UHUYU</v>
          </cell>
          <cell r="F494" t="str">
            <v>C-CLLWA</v>
          </cell>
          <cell r="G494" t="str">
            <v>oka0080</v>
          </cell>
          <cell r="H494" t="str">
            <v>OKAIDI</v>
          </cell>
          <cell r="I494" t="str">
            <v>Boulevard Charles de Gaulle
C.Cial Auchan St Cyr</v>
          </cell>
          <cell r="J494" t="str">
            <v>SAINT CYR SUR LOIRE</v>
          </cell>
          <cell r="K494" t="str">
            <v>37540</v>
          </cell>
          <cell r="L494" t="str">
            <v>FR</v>
          </cell>
          <cell r="M494" t="str">
            <v>https://antoine.corp.waycom.net/#/link/C-CLLWA</v>
          </cell>
          <cell r="N494" t="str">
            <v>C-BDFXA</v>
          </cell>
          <cell r="O494" t="str">
            <v>IDK Group</v>
          </cell>
          <cell r="P494" t="str">
            <v>DE037249</v>
          </cell>
          <cell r="Q494" t="str">
            <v>CO-EMDGO</v>
          </cell>
          <cell r="R494" t="str">
            <v>in-progress</v>
          </cell>
          <cell r="S494" t="str">
            <v>https://antoine.corp.waycom.net/#/link/CO-EMDGO</v>
          </cell>
          <cell r="T494" t="str">
            <v>IDKIDS 2021</v>
          </cell>
          <cell r="U494" t="str">
            <v>tsalmon</v>
          </cell>
          <cell r="V494"/>
          <cell r="W494"/>
          <cell r="X494" t="str">
            <v>WO-QCQKC</v>
          </cell>
          <cell r="Y494" t="str">
            <v>Lien Telecom VDSL - France - Lien Telecom VDSL France</v>
          </cell>
          <cell r="Z494" t="str">
            <v>new</v>
          </cell>
          <cell r="AA494" t="str">
            <v>https://antoine.corp.waycom.net/#/link/WO-QCQKC</v>
          </cell>
          <cell r="AB494" t="str">
            <v>1.0000</v>
          </cell>
          <cell r="AC494" t="str">
            <v>lkowal</v>
          </cell>
          <cell r="AD494" t="str">
            <v>30/09/2021</v>
          </cell>
          <cell r="AE494" t="str">
            <v>30/09/2021</v>
          </cell>
          <cell r="AF494"/>
          <cell r="AG494" t="str">
            <v>P-PQTIM</v>
          </cell>
          <cell r="AH494" t="str">
            <v>Recette de lien livré</v>
          </cell>
          <cell r="AI494" t="str">
            <v>manual</v>
          </cell>
          <cell r="AJ494" t="str">
            <v>new</v>
          </cell>
          <cell r="AK494"/>
          <cell r="AL494"/>
          <cell r="AM494"/>
          <cell r="AN494"/>
          <cell r="AO494"/>
        </row>
        <row r="495">
          <cell r="A495" t="str">
            <v>WOI-MRWEU</v>
          </cell>
          <cell r="B495" t="str">
            <v>Lien Telecom VDSL France</v>
          </cell>
          <cell r="C495"/>
          <cell r="D495" t="str">
            <v>adecouture</v>
          </cell>
          <cell r="E495" t="str">
            <v>https://antoine.corp.waycom.net/#/link/WOI-MRWEU</v>
          </cell>
          <cell r="F495" t="str">
            <v>C-CGEVH</v>
          </cell>
          <cell r="G495" t="str">
            <v>oka0035</v>
          </cell>
          <cell r="H495" t="str">
            <v>OKAIDI</v>
          </cell>
          <cell r="I495" t="str">
            <v>Avenue Willy Brandt
C.Cial Euralille</v>
          </cell>
          <cell r="J495" t="str">
            <v>LILLE</v>
          </cell>
          <cell r="K495" t="str">
            <v>59000</v>
          </cell>
          <cell r="L495" t="str">
            <v>FR</v>
          </cell>
          <cell r="M495" t="str">
            <v>https://antoine.corp.waycom.net/#/link/C-CGEVH</v>
          </cell>
          <cell r="N495" t="str">
            <v>C-BDFXA</v>
          </cell>
          <cell r="O495" t="str">
            <v>IDK Group</v>
          </cell>
          <cell r="P495" t="str">
            <v>DE037249</v>
          </cell>
          <cell r="Q495" t="str">
            <v>CO-EMDGO</v>
          </cell>
          <cell r="R495" t="str">
            <v>in-progress</v>
          </cell>
          <cell r="S495" t="str">
            <v>https://antoine.corp.waycom.net/#/link/CO-EMDGO</v>
          </cell>
          <cell r="T495" t="str">
            <v>IDKIDS 2021</v>
          </cell>
          <cell r="U495" t="str">
            <v>tsalmon</v>
          </cell>
          <cell r="V495"/>
          <cell r="W495"/>
          <cell r="X495" t="str">
            <v>WO-NNBGZ</v>
          </cell>
          <cell r="Y495" t="str">
            <v>Lien Telecom VDSL - France - Lien Telecom VDSL France</v>
          </cell>
          <cell r="Z495" t="str">
            <v>new</v>
          </cell>
          <cell r="AA495" t="str">
            <v>https://antoine.corp.waycom.net/#/link/WO-NNBGZ</v>
          </cell>
          <cell r="AB495" t="str">
            <v>1.0000</v>
          </cell>
          <cell r="AC495" t="str">
            <v>lkowal</v>
          </cell>
          <cell r="AD495" t="str">
            <v>30/09/2021</v>
          </cell>
          <cell r="AE495" t="str">
            <v>06/10/2021</v>
          </cell>
          <cell r="AF495"/>
          <cell r="AG495" t="str">
            <v>P-LINKS</v>
          </cell>
          <cell r="AH495" t="str">
            <v>Lien opérateur nu</v>
          </cell>
          <cell r="AI495" t="str">
            <v>automatic</v>
          </cell>
          <cell r="AJ495" t="str">
            <v>new</v>
          </cell>
          <cell r="AK495" t="str">
            <v>15/10/2021 23:59:59</v>
          </cell>
          <cell r="AL495"/>
          <cell r="AM495"/>
          <cell r="AN495"/>
          <cell r="AO495"/>
        </row>
        <row r="496">
          <cell r="A496" t="str">
            <v>WOI-SUEFY</v>
          </cell>
          <cell r="B496" t="str">
            <v>Lien Telecom VDSL - France - Lien Telecom VDSL France</v>
          </cell>
          <cell r="C496"/>
          <cell r="D496"/>
          <cell r="E496" t="str">
            <v>https://antoine.corp.waycom.net/#/link/WOI-SUEFY</v>
          </cell>
          <cell r="F496" t="str">
            <v>C-CGEVH</v>
          </cell>
          <cell r="G496" t="str">
            <v>oka0035</v>
          </cell>
          <cell r="H496" t="str">
            <v>OKAIDI</v>
          </cell>
          <cell r="I496" t="str">
            <v>Avenue Willy Brandt
C.Cial Euralille</v>
          </cell>
          <cell r="J496" t="str">
            <v>LILLE</v>
          </cell>
          <cell r="K496" t="str">
            <v>59000</v>
          </cell>
          <cell r="L496" t="str">
            <v>FR</v>
          </cell>
          <cell r="M496" t="str">
            <v>https://antoine.corp.waycom.net/#/link/C-CGEVH</v>
          </cell>
          <cell r="N496" t="str">
            <v>C-BDFXA</v>
          </cell>
          <cell r="O496" t="str">
            <v>IDK Group</v>
          </cell>
          <cell r="P496" t="str">
            <v>DE037249</v>
          </cell>
          <cell r="Q496" t="str">
            <v>CO-EMDGO</v>
          </cell>
          <cell r="R496" t="str">
            <v>in-progress</v>
          </cell>
          <cell r="S496" t="str">
            <v>https://antoine.corp.waycom.net/#/link/CO-EMDGO</v>
          </cell>
          <cell r="T496" t="str">
            <v>IDKIDS 2021</v>
          </cell>
          <cell r="U496" t="str">
            <v>tsalmon</v>
          </cell>
          <cell r="V496"/>
          <cell r="W496"/>
          <cell r="X496" t="str">
            <v>WO-NNBGZ</v>
          </cell>
          <cell r="Y496" t="str">
            <v>Lien Telecom VDSL - France - Lien Telecom VDSL France</v>
          </cell>
          <cell r="Z496" t="str">
            <v>new</v>
          </cell>
          <cell r="AA496" t="str">
            <v>https://antoine.corp.waycom.net/#/link/WO-NNBGZ</v>
          </cell>
          <cell r="AB496" t="str">
            <v>1.0000</v>
          </cell>
          <cell r="AC496" t="str">
            <v>lkowal</v>
          </cell>
          <cell r="AD496" t="str">
            <v>30/09/2021</v>
          </cell>
          <cell r="AE496" t="str">
            <v>30/09/2021</v>
          </cell>
          <cell r="AF496"/>
          <cell r="AG496" t="str">
            <v>P-PQTIM</v>
          </cell>
          <cell r="AH496" t="str">
            <v>Recette de lien livré</v>
          </cell>
          <cell r="AI496" t="str">
            <v>manual</v>
          </cell>
          <cell r="AJ496" t="str">
            <v>new</v>
          </cell>
          <cell r="AK496"/>
          <cell r="AL496"/>
          <cell r="AM496"/>
          <cell r="AN496"/>
          <cell r="AO496"/>
        </row>
        <row r="497">
          <cell r="A497" t="str">
            <v>WOI-WYUOR</v>
          </cell>
          <cell r="B497" t="str">
            <v>Lien Telecom FTTH 1 Gbps France</v>
          </cell>
          <cell r="C497"/>
          <cell r="D497" t="str">
            <v>lboignet</v>
          </cell>
          <cell r="E497" t="str">
            <v>https://antoine.corp.waycom.net/#/link/WOI-WYUOR</v>
          </cell>
          <cell r="F497" t="str">
            <v>C-MFEFM</v>
          </cell>
          <cell r="G497" t="str">
            <v>oka1276</v>
          </cell>
          <cell r="H497" t="str">
            <v>OKAIDI</v>
          </cell>
          <cell r="I497" t="str">
            <v>1 Avenue Gustave Eiffel
C.Cial Géant Bois de Bersol</v>
          </cell>
          <cell r="J497" t="str">
            <v>PESSAC</v>
          </cell>
          <cell r="K497" t="str">
            <v>33600</v>
          </cell>
          <cell r="L497" t="str">
            <v>FR</v>
          </cell>
          <cell r="M497" t="str">
            <v>https://antoine.corp.waycom.net/#/link/C-MFEFM</v>
          </cell>
          <cell r="N497" t="str">
            <v>C-BDFXA</v>
          </cell>
          <cell r="O497" t="str">
            <v>IDK Group</v>
          </cell>
          <cell r="P497" t="str">
            <v>DE037249</v>
          </cell>
          <cell r="Q497" t="str">
            <v>CO-EMDGO</v>
          </cell>
          <cell r="R497" t="str">
            <v>in-progress</v>
          </cell>
          <cell r="S497" t="str">
            <v>https://antoine.corp.waycom.net/#/link/CO-EMDGO</v>
          </cell>
          <cell r="T497" t="str">
            <v>IDKIDS 2021</v>
          </cell>
          <cell r="U497" t="str">
            <v>tsalmon</v>
          </cell>
          <cell r="V497"/>
          <cell r="W497"/>
          <cell r="X497" t="str">
            <v>WO-IJTUK</v>
          </cell>
          <cell r="Y497" t="str">
            <v>Lien Telecom FTTH - France - Lien Telecom FTTH 1 Gbps France</v>
          </cell>
          <cell r="Z497" t="str">
            <v>new</v>
          </cell>
          <cell r="AA497" t="str">
            <v>https://antoine.corp.waycom.net/#/link/WO-IJTUK</v>
          </cell>
          <cell r="AB497" t="str">
            <v>1.0000</v>
          </cell>
          <cell r="AC497" t="str">
            <v>lkowal</v>
          </cell>
          <cell r="AD497" t="str">
            <v>30/09/2021</v>
          </cell>
          <cell r="AE497" t="str">
            <v>06/10/2021</v>
          </cell>
          <cell r="AF497"/>
          <cell r="AG497" t="str">
            <v>P-LINKS</v>
          </cell>
          <cell r="AH497" t="str">
            <v>Lien opérateur nu</v>
          </cell>
          <cell r="AI497" t="str">
            <v>automatic</v>
          </cell>
          <cell r="AJ497" t="str">
            <v>new</v>
          </cell>
          <cell r="AK497" t="str">
            <v>15/10/2021 23:59:59</v>
          </cell>
          <cell r="AL497"/>
          <cell r="AM497"/>
          <cell r="AN497"/>
          <cell r="AO497"/>
        </row>
        <row r="498">
          <cell r="A498" t="str">
            <v>WOI-JIYFN</v>
          </cell>
          <cell r="B498" t="str">
            <v>Lien Telecom FTTH - France - Lien Telecom FTTH 1 Gbps France</v>
          </cell>
          <cell r="C498"/>
          <cell r="D498"/>
          <cell r="E498" t="str">
            <v>https://antoine.corp.waycom.net/#/link/WOI-JIYFN</v>
          </cell>
          <cell r="F498" t="str">
            <v>C-MFEFM</v>
          </cell>
          <cell r="G498" t="str">
            <v>oka1276</v>
          </cell>
          <cell r="H498" t="str">
            <v>OKAIDI</v>
          </cell>
          <cell r="I498" t="str">
            <v>1 Avenue Gustave Eiffel
C.Cial Géant Bois de Bersol</v>
          </cell>
          <cell r="J498" t="str">
            <v>PESSAC</v>
          </cell>
          <cell r="K498" t="str">
            <v>33600</v>
          </cell>
          <cell r="L498" t="str">
            <v>FR</v>
          </cell>
          <cell r="M498" t="str">
            <v>https://antoine.corp.waycom.net/#/link/C-MFEFM</v>
          </cell>
          <cell r="N498" t="str">
            <v>C-BDFXA</v>
          </cell>
          <cell r="O498" t="str">
            <v>IDK Group</v>
          </cell>
          <cell r="P498" t="str">
            <v>DE037249</v>
          </cell>
          <cell r="Q498" t="str">
            <v>CO-EMDGO</v>
          </cell>
          <cell r="R498" t="str">
            <v>in-progress</v>
          </cell>
          <cell r="S498" t="str">
            <v>https://antoine.corp.waycom.net/#/link/CO-EMDGO</v>
          </cell>
          <cell r="T498" t="str">
            <v>IDKIDS 2021</v>
          </cell>
          <cell r="U498" t="str">
            <v>tsalmon</v>
          </cell>
          <cell r="V498"/>
          <cell r="W498"/>
          <cell r="X498" t="str">
            <v>WO-IJTUK</v>
          </cell>
          <cell r="Y498" t="str">
            <v>Lien Telecom FTTH - France - Lien Telecom FTTH 1 Gbps France</v>
          </cell>
          <cell r="Z498" t="str">
            <v>new</v>
          </cell>
          <cell r="AA498" t="str">
            <v>https://antoine.corp.waycom.net/#/link/WO-IJTUK</v>
          </cell>
          <cell r="AB498" t="str">
            <v>1.0000</v>
          </cell>
          <cell r="AC498" t="str">
            <v>lkowal</v>
          </cell>
          <cell r="AD498" t="str">
            <v>30/09/2021</v>
          </cell>
          <cell r="AE498" t="str">
            <v>30/09/2021</v>
          </cell>
          <cell r="AF498"/>
          <cell r="AG498" t="str">
            <v>P-PQTIM</v>
          </cell>
          <cell r="AH498" t="str">
            <v>Recette de lien livré</v>
          </cell>
          <cell r="AI498" t="str">
            <v>manual</v>
          </cell>
          <cell r="AJ498" t="str">
            <v>new</v>
          </cell>
          <cell r="AK498"/>
          <cell r="AL498"/>
          <cell r="AM498"/>
          <cell r="AN498"/>
          <cell r="AO498"/>
        </row>
        <row r="499">
          <cell r="A499" t="str">
            <v>WOI-URWZE</v>
          </cell>
          <cell r="B499" t="str">
            <v>Lien Telecom FTTH 1 Gbps France</v>
          </cell>
          <cell r="C499"/>
          <cell r="D499" t="str">
            <v>adecouture</v>
          </cell>
          <cell r="E499" t="str">
            <v>https://antoine.corp.waycom.net/#/link/WOI-URWZE</v>
          </cell>
          <cell r="F499" t="str">
            <v>C-QBGXJ</v>
          </cell>
          <cell r="G499" t="str">
            <v>oka1134</v>
          </cell>
          <cell r="H499" t="str">
            <v>OKAIDI</v>
          </cell>
          <cell r="I499" t="str">
            <v>51 Rue de la Porte Dijeaux</v>
          </cell>
          <cell r="J499" t="str">
            <v>BORDEAUX</v>
          </cell>
          <cell r="K499" t="str">
            <v>33000</v>
          </cell>
          <cell r="L499" t="str">
            <v>FR</v>
          </cell>
          <cell r="M499" t="str">
            <v>https://antoine.corp.waycom.net/#/link/C-QBGXJ</v>
          </cell>
          <cell r="N499" t="str">
            <v>C-BDFXA</v>
          </cell>
          <cell r="O499" t="str">
            <v>IDK Group</v>
          </cell>
          <cell r="P499" t="str">
            <v>DE037249</v>
          </cell>
          <cell r="Q499" t="str">
            <v>CO-EMDGO</v>
          </cell>
          <cell r="R499" t="str">
            <v>in-progress</v>
          </cell>
          <cell r="S499" t="str">
            <v>https://antoine.corp.waycom.net/#/link/CO-EMDGO</v>
          </cell>
          <cell r="T499" t="str">
            <v>IDKIDS 2021</v>
          </cell>
          <cell r="U499" t="str">
            <v>tsalmon</v>
          </cell>
          <cell r="V499"/>
          <cell r="W499"/>
          <cell r="X499" t="str">
            <v>WO-TYDAR</v>
          </cell>
          <cell r="Y499" t="str">
            <v>Lien Telecom FTTH - France - Lien Telecom FTTH 1 Gbps France</v>
          </cell>
          <cell r="Z499" t="str">
            <v>new</v>
          </cell>
          <cell r="AA499" t="str">
            <v>https://antoine.corp.waycom.net/#/link/WO-TYDAR</v>
          </cell>
          <cell r="AB499" t="str">
            <v>1.0000</v>
          </cell>
          <cell r="AC499" t="str">
            <v>lkowal</v>
          </cell>
          <cell r="AD499" t="str">
            <v>30/09/2021</v>
          </cell>
          <cell r="AE499" t="str">
            <v>06/10/2021</v>
          </cell>
          <cell r="AF499"/>
          <cell r="AG499" t="str">
            <v>P-LINKS</v>
          </cell>
          <cell r="AH499" t="str">
            <v>Lien opérateur nu</v>
          </cell>
          <cell r="AI499" t="str">
            <v>automatic</v>
          </cell>
          <cell r="AJ499" t="str">
            <v>new</v>
          </cell>
          <cell r="AK499" t="str">
            <v>15/10/2021 23:59:59</v>
          </cell>
          <cell r="AL499"/>
          <cell r="AM499"/>
          <cell r="AN499"/>
          <cell r="AO499"/>
        </row>
        <row r="500">
          <cell r="A500" t="str">
            <v>WOI-FLFNB</v>
          </cell>
          <cell r="B500" t="str">
            <v>Lien Telecom FTTH - France - Lien Telecom FTTH 1 Gbps France</v>
          </cell>
          <cell r="C500"/>
          <cell r="D500"/>
          <cell r="E500" t="str">
            <v>https://antoine.corp.waycom.net/#/link/WOI-FLFNB</v>
          </cell>
          <cell r="F500" t="str">
            <v>C-QBGXJ</v>
          </cell>
          <cell r="G500" t="str">
            <v>oka1134</v>
          </cell>
          <cell r="H500" t="str">
            <v>OKAIDI</v>
          </cell>
          <cell r="I500" t="str">
            <v>51 Rue de la Porte Dijeaux</v>
          </cell>
          <cell r="J500" t="str">
            <v>BORDEAUX</v>
          </cell>
          <cell r="K500" t="str">
            <v>33000</v>
          </cell>
          <cell r="L500" t="str">
            <v>FR</v>
          </cell>
          <cell r="M500" t="str">
            <v>https://antoine.corp.waycom.net/#/link/C-QBGXJ</v>
          </cell>
          <cell r="N500" t="str">
            <v>C-BDFXA</v>
          </cell>
          <cell r="O500" t="str">
            <v>IDK Group</v>
          </cell>
          <cell r="P500" t="str">
            <v>DE037249</v>
          </cell>
          <cell r="Q500" t="str">
            <v>CO-EMDGO</v>
          </cell>
          <cell r="R500" t="str">
            <v>in-progress</v>
          </cell>
          <cell r="S500" t="str">
            <v>https://antoine.corp.waycom.net/#/link/CO-EMDGO</v>
          </cell>
          <cell r="T500" t="str">
            <v>IDKIDS 2021</v>
          </cell>
          <cell r="U500" t="str">
            <v>tsalmon</v>
          </cell>
          <cell r="V500"/>
          <cell r="W500"/>
          <cell r="X500" t="str">
            <v>WO-TYDAR</v>
          </cell>
          <cell r="Y500" t="str">
            <v>Lien Telecom FTTH - France - Lien Telecom FTTH 1 Gbps France</v>
          </cell>
          <cell r="Z500" t="str">
            <v>new</v>
          </cell>
          <cell r="AA500" t="str">
            <v>https://antoine.corp.waycom.net/#/link/WO-TYDAR</v>
          </cell>
          <cell r="AB500" t="str">
            <v>1.0000</v>
          </cell>
          <cell r="AC500" t="str">
            <v>lkowal</v>
          </cell>
          <cell r="AD500" t="str">
            <v>30/09/2021</v>
          </cell>
          <cell r="AE500" t="str">
            <v>30/09/2021</v>
          </cell>
          <cell r="AF500"/>
          <cell r="AG500" t="str">
            <v>P-PQTIM</v>
          </cell>
          <cell r="AH500" t="str">
            <v>Recette de lien livré</v>
          </cell>
          <cell r="AI500" t="str">
            <v>manual</v>
          </cell>
          <cell r="AJ500" t="str">
            <v>new</v>
          </cell>
          <cell r="AK500"/>
          <cell r="AL500"/>
          <cell r="AM500"/>
          <cell r="AN500"/>
          <cell r="AO500"/>
        </row>
        <row r="501">
          <cell r="A501" t="str">
            <v>WOI-TCWJJ</v>
          </cell>
          <cell r="B501" t="str">
            <v>Lien Telecom FTTH 1 Gbps France</v>
          </cell>
          <cell r="C501"/>
          <cell r="D501" t="str">
            <v>adecouture</v>
          </cell>
          <cell r="E501" t="str">
            <v>https://antoine.corp.waycom.net/#/link/WOI-TCWJJ</v>
          </cell>
          <cell r="F501" t="str">
            <v>C-OYSJK</v>
          </cell>
          <cell r="G501" t="str">
            <v>oka0929</v>
          </cell>
          <cell r="H501" t="str">
            <v>OKAIDI</v>
          </cell>
          <cell r="I501" t="str">
            <v>Avenue Jean Léon Laporte
Centre Commercial BAB2</v>
          </cell>
          <cell r="J501" t="str">
            <v>ANGLET</v>
          </cell>
          <cell r="K501" t="str">
            <v>64600</v>
          </cell>
          <cell r="L501" t="str">
            <v>FR</v>
          </cell>
          <cell r="M501" t="str">
            <v>https://antoine.corp.waycom.net/#/link/C-OYSJK</v>
          </cell>
          <cell r="N501" t="str">
            <v>C-BDFXA</v>
          </cell>
          <cell r="O501" t="str">
            <v>IDK Group</v>
          </cell>
          <cell r="P501" t="str">
            <v>DE037249</v>
          </cell>
          <cell r="Q501" t="str">
            <v>CO-EMDGO</v>
          </cell>
          <cell r="R501" t="str">
            <v>in-progress</v>
          </cell>
          <cell r="S501" t="str">
            <v>https://antoine.corp.waycom.net/#/link/CO-EMDGO</v>
          </cell>
          <cell r="T501" t="str">
            <v>IDKIDS 2021</v>
          </cell>
          <cell r="U501" t="str">
            <v>tsalmon</v>
          </cell>
          <cell r="V501"/>
          <cell r="W501"/>
          <cell r="X501" t="str">
            <v>WO-JHZIC</v>
          </cell>
          <cell r="Y501" t="str">
            <v>Lien Telecom FTTH - France - Lien Telecom FTTH 1 Gbps France</v>
          </cell>
          <cell r="Z501" t="str">
            <v>new</v>
          </cell>
          <cell r="AA501" t="str">
            <v>https://antoine.corp.waycom.net/#/link/WO-JHZIC</v>
          </cell>
          <cell r="AB501" t="str">
            <v>1.0000</v>
          </cell>
          <cell r="AC501" t="str">
            <v>lkowal</v>
          </cell>
          <cell r="AD501" t="str">
            <v>30/09/2021</v>
          </cell>
          <cell r="AE501" t="str">
            <v>06/10/2021</v>
          </cell>
          <cell r="AF501"/>
          <cell r="AG501" t="str">
            <v>P-LINKS</v>
          </cell>
          <cell r="AH501" t="str">
            <v>Lien opérateur nu</v>
          </cell>
          <cell r="AI501" t="str">
            <v>automatic</v>
          </cell>
          <cell r="AJ501" t="str">
            <v>new</v>
          </cell>
          <cell r="AK501" t="str">
            <v>15/10/2021 23:59:59</v>
          </cell>
          <cell r="AL501"/>
          <cell r="AM501"/>
          <cell r="AN501"/>
          <cell r="AO501"/>
        </row>
        <row r="502">
          <cell r="A502" t="str">
            <v>WOI-RXJMM</v>
          </cell>
          <cell r="B502" t="str">
            <v>Lien Telecom FTTH - France - Lien Telecom FTTH 1 Gbps France</v>
          </cell>
          <cell r="C502"/>
          <cell r="D502"/>
          <cell r="E502" t="str">
            <v>https://antoine.corp.waycom.net/#/link/WOI-RXJMM</v>
          </cell>
          <cell r="F502" t="str">
            <v>C-OYSJK</v>
          </cell>
          <cell r="G502" t="str">
            <v>oka0929</v>
          </cell>
          <cell r="H502" t="str">
            <v>OKAIDI</v>
          </cell>
          <cell r="I502" t="str">
            <v>Avenue Jean Léon Laporte
Centre Commercial BAB2</v>
          </cell>
          <cell r="J502" t="str">
            <v>ANGLET</v>
          </cell>
          <cell r="K502" t="str">
            <v>64600</v>
          </cell>
          <cell r="L502" t="str">
            <v>FR</v>
          </cell>
          <cell r="M502" t="str">
            <v>https://antoine.corp.waycom.net/#/link/C-OYSJK</v>
          </cell>
          <cell r="N502" t="str">
            <v>C-BDFXA</v>
          </cell>
          <cell r="O502" t="str">
            <v>IDK Group</v>
          </cell>
          <cell r="P502" t="str">
            <v>DE037249</v>
          </cell>
          <cell r="Q502" t="str">
            <v>CO-EMDGO</v>
          </cell>
          <cell r="R502" t="str">
            <v>in-progress</v>
          </cell>
          <cell r="S502" t="str">
            <v>https://antoine.corp.waycom.net/#/link/CO-EMDGO</v>
          </cell>
          <cell r="T502" t="str">
            <v>IDKIDS 2021</v>
          </cell>
          <cell r="U502" t="str">
            <v>tsalmon</v>
          </cell>
          <cell r="V502"/>
          <cell r="W502"/>
          <cell r="X502" t="str">
            <v>WO-JHZIC</v>
          </cell>
          <cell r="Y502" t="str">
            <v>Lien Telecom FTTH - France - Lien Telecom FTTH 1 Gbps France</v>
          </cell>
          <cell r="Z502" t="str">
            <v>new</v>
          </cell>
          <cell r="AA502" t="str">
            <v>https://antoine.corp.waycom.net/#/link/WO-JHZIC</v>
          </cell>
          <cell r="AB502" t="str">
            <v>1.0000</v>
          </cell>
          <cell r="AC502" t="str">
            <v>lkowal</v>
          </cell>
          <cell r="AD502" t="str">
            <v>30/09/2021</v>
          </cell>
          <cell r="AE502" t="str">
            <v>30/09/2021</v>
          </cell>
          <cell r="AF502"/>
          <cell r="AG502" t="str">
            <v>P-PQTIM</v>
          </cell>
          <cell r="AH502" t="str">
            <v>Recette de lien livré</v>
          </cell>
          <cell r="AI502" t="str">
            <v>manual</v>
          </cell>
          <cell r="AJ502" t="str">
            <v>new</v>
          </cell>
          <cell r="AK502"/>
          <cell r="AL502"/>
          <cell r="AM502"/>
          <cell r="AN502"/>
          <cell r="AO502"/>
        </row>
        <row r="503">
          <cell r="A503" t="str">
            <v>WOI-TUXFV</v>
          </cell>
          <cell r="B503" t="str">
            <v>Lien Telecom FTTH 1 Gbps France</v>
          </cell>
          <cell r="C503"/>
          <cell r="D503" t="str">
            <v>adecouture</v>
          </cell>
          <cell r="E503" t="str">
            <v>https://antoine.corp.waycom.net/#/link/WOI-TUXFV</v>
          </cell>
          <cell r="F503" t="str">
            <v>C-JPOOI</v>
          </cell>
          <cell r="G503" t="str">
            <v>oka0892</v>
          </cell>
          <cell r="H503" t="str">
            <v>OKAIDI</v>
          </cell>
          <cell r="I503" t="str">
            <v>Rue de Comboire
Centre Commercial COMBOIRE</v>
          </cell>
          <cell r="J503" t="str">
            <v>ECHIROLLES</v>
          </cell>
          <cell r="K503" t="str">
            <v>38130</v>
          </cell>
          <cell r="L503" t="str">
            <v>FR</v>
          </cell>
          <cell r="M503" t="str">
            <v>https://antoine.corp.waycom.net/#/link/C-JPOOI</v>
          </cell>
          <cell r="N503" t="str">
            <v>C-BDFXA</v>
          </cell>
          <cell r="O503" t="str">
            <v>IDK Group</v>
          </cell>
          <cell r="P503" t="str">
            <v>DE037249</v>
          </cell>
          <cell r="Q503" t="str">
            <v>CO-EMDGO</v>
          </cell>
          <cell r="R503" t="str">
            <v>in-progress</v>
          </cell>
          <cell r="S503" t="str">
            <v>https://antoine.corp.waycom.net/#/link/CO-EMDGO</v>
          </cell>
          <cell r="T503" t="str">
            <v>IDKIDS 2021</v>
          </cell>
          <cell r="U503" t="str">
            <v>tsalmon</v>
          </cell>
          <cell r="V503"/>
          <cell r="W503"/>
          <cell r="X503" t="str">
            <v>WO-PTCAB</v>
          </cell>
          <cell r="Y503" t="str">
            <v>Lien Telecom FTTH - France - Lien Telecom FTTH 1 Gbps France</v>
          </cell>
          <cell r="Z503" t="str">
            <v>new</v>
          </cell>
          <cell r="AA503" t="str">
            <v>https://antoine.corp.waycom.net/#/link/WO-PTCAB</v>
          </cell>
          <cell r="AB503" t="str">
            <v>1.0000</v>
          </cell>
          <cell r="AC503" t="str">
            <v>lkowal</v>
          </cell>
          <cell r="AD503" t="str">
            <v>30/09/2021</v>
          </cell>
          <cell r="AE503" t="str">
            <v>06/10/2021</v>
          </cell>
          <cell r="AF503"/>
          <cell r="AG503" t="str">
            <v>P-LINKS</v>
          </cell>
          <cell r="AH503" t="str">
            <v>Lien opérateur nu</v>
          </cell>
          <cell r="AI503" t="str">
            <v>automatic</v>
          </cell>
          <cell r="AJ503" t="str">
            <v>new</v>
          </cell>
          <cell r="AK503" t="str">
            <v>15/10/2021 23:59:59</v>
          </cell>
          <cell r="AL503"/>
          <cell r="AM503"/>
          <cell r="AN503"/>
          <cell r="AO503"/>
        </row>
        <row r="504">
          <cell r="A504" t="str">
            <v>WOI-KOYLR</v>
          </cell>
          <cell r="B504" t="str">
            <v>Lien Telecom FTTH - France - Lien Telecom FTTH 1 Gbps France</v>
          </cell>
          <cell r="C504"/>
          <cell r="D504"/>
          <cell r="E504" t="str">
            <v>https://antoine.corp.waycom.net/#/link/WOI-KOYLR</v>
          </cell>
          <cell r="F504" t="str">
            <v>C-JPOOI</v>
          </cell>
          <cell r="G504" t="str">
            <v>oka0892</v>
          </cell>
          <cell r="H504" t="str">
            <v>OKAIDI</v>
          </cell>
          <cell r="I504" t="str">
            <v>Rue de Comboire
Centre Commercial COMBOIRE</v>
          </cell>
          <cell r="J504" t="str">
            <v>ECHIROLLES</v>
          </cell>
          <cell r="K504" t="str">
            <v>38130</v>
          </cell>
          <cell r="L504" t="str">
            <v>FR</v>
          </cell>
          <cell r="M504" t="str">
            <v>https://antoine.corp.waycom.net/#/link/C-JPOOI</v>
          </cell>
          <cell r="N504" t="str">
            <v>C-BDFXA</v>
          </cell>
          <cell r="O504" t="str">
            <v>IDK Group</v>
          </cell>
          <cell r="P504" t="str">
            <v>DE037249</v>
          </cell>
          <cell r="Q504" t="str">
            <v>CO-EMDGO</v>
          </cell>
          <cell r="R504" t="str">
            <v>in-progress</v>
          </cell>
          <cell r="S504" t="str">
            <v>https://antoine.corp.waycom.net/#/link/CO-EMDGO</v>
          </cell>
          <cell r="T504" t="str">
            <v>IDKIDS 2021</v>
          </cell>
          <cell r="U504" t="str">
            <v>tsalmon</v>
          </cell>
          <cell r="V504"/>
          <cell r="W504"/>
          <cell r="X504" t="str">
            <v>WO-PTCAB</v>
          </cell>
          <cell r="Y504" t="str">
            <v>Lien Telecom FTTH - France - Lien Telecom FTTH 1 Gbps France</v>
          </cell>
          <cell r="Z504" t="str">
            <v>new</v>
          </cell>
          <cell r="AA504" t="str">
            <v>https://antoine.corp.waycom.net/#/link/WO-PTCAB</v>
          </cell>
          <cell r="AB504" t="str">
            <v>1.0000</v>
          </cell>
          <cell r="AC504" t="str">
            <v>lkowal</v>
          </cell>
          <cell r="AD504" t="str">
            <v>30/09/2021</v>
          </cell>
          <cell r="AE504" t="str">
            <v>30/09/2021</v>
          </cell>
          <cell r="AF504"/>
          <cell r="AG504" t="str">
            <v>P-PQTIM</v>
          </cell>
          <cell r="AH504" t="str">
            <v>Recette de lien livré</v>
          </cell>
          <cell r="AI504" t="str">
            <v>manual</v>
          </cell>
          <cell r="AJ504" t="str">
            <v>new</v>
          </cell>
          <cell r="AK504"/>
          <cell r="AL504"/>
          <cell r="AM504"/>
          <cell r="AN504"/>
          <cell r="AO504"/>
        </row>
        <row r="505">
          <cell r="A505" t="str">
            <v>WOI-IVVQY</v>
          </cell>
          <cell r="B505" t="str">
            <v>Lien Telecom FTTH 1 Gbps France</v>
          </cell>
          <cell r="C505"/>
          <cell r="D505" t="str">
            <v>adecouture</v>
          </cell>
          <cell r="E505" t="str">
            <v>https://antoine.corp.waycom.net/#/link/WOI-IVVQY</v>
          </cell>
          <cell r="F505" t="str">
            <v>C-WHITX</v>
          </cell>
          <cell r="G505" t="str">
            <v>oka0582</v>
          </cell>
          <cell r="H505" t="str">
            <v>OKAIDI</v>
          </cell>
          <cell r="I505" t="str">
            <v>23 Rue de Bras</v>
          </cell>
          <cell r="J505" t="str">
            <v>CAEN</v>
          </cell>
          <cell r="K505" t="str">
            <v>14000</v>
          </cell>
          <cell r="L505" t="str">
            <v>FR</v>
          </cell>
          <cell r="M505" t="str">
            <v>https://antoine.corp.waycom.net/#/link/C-WHITX</v>
          </cell>
          <cell r="N505" t="str">
            <v>C-BDFXA</v>
          </cell>
          <cell r="O505" t="str">
            <v>IDK Group</v>
          </cell>
          <cell r="P505" t="str">
            <v>DE037249</v>
          </cell>
          <cell r="Q505" t="str">
            <v>CO-EMDGO</v>
          </cell>
          <cell r="R505" t="str">
            <v>in-progress</v>
          </cell>
          <cell r="S505" t="str">
            <v>https://antoine.corp.waycom.net/#/link/CO-EMDGO</v>
          </cell>
          <cell r="T505" t="str">
            <v>IDKIDS 2021</v>
          </cell>
          <cell r="U505" t="str">
            <v>tsalmon</v>
          </cell>
          <cell r="V505"/>
          <cell r="W505"/>
          <cell r="X505" t="str">
            <v>WO-FDSMW</v>
          </cell>
          <cell r="Y505" t="str">
            <v>Lien Telecom FTTH - France - Lien Telecom FTTH 1 Gbps France</v>
          </cell>
          <cell r="Z505" t="str">
            <v>new</v>
          </cell>
          <cell r="AA505" t="str">
            <v>https://antoine.corp.waycom.net/#/link/WO-FDSMW</v>
          </cell>
          <cell r="AB505" t="str">
            <v>1.0000</v>
          </cell>
          <cell r="AC505" t="str">
            <v>lkowal</v>
          </cell>
          <cell r="AD505" t="str">
            <v>30/09/2021</v>
          </cell>
          <cell r="AE505" t="str">
            <v>06/10/2021</v>
          </cell>
          <cell r="AF505"/>
          <cell r="AG505" t="str">
            <v>P-LINKS</v>
          </cell>
          <cell r="AH505" t="str">
            <v>Lien opérateur nu</v>
          </cell>
          <cell r="AI505" t="str">
            <v>automatic</v>
          </cell>
          <cell r="AJ505" t="str">
            <v>new</v>
          </cell>
          <cell r="AK505" t="str">
            <v>15/10/2021 23:59:59</v>
          </cell>
          <cell r="AL505"/>
          <cell r="AM505"/>
          <cell r="AN505"/>
          <cell r="AO505"/>
        </row>
        <row r="506">
          <cell r="A506" t="str">
            <v>WOI-KEFQQ</v>
          </cell>
          <cell r="B506" t="str">
            <v>Lien Telecom FTTH - France - Lien Telecom FTTH 1 Gbps France</v>
          </cell>
          <cell r="C506"/>
          <cell r="D506"/>
          <cell r="E506" t="str">
            <v>https://antoine.corp.waycom.net/#/link/WOI-KEFQQ</v>
          </cell>
          <cell r="F506" t="str">
            <v>C-WHITX</v>
          </cell>
          <cell r="G506" t="str">
            <v>oka0582</v>
          </cell>
          <cell r="H506" t="str">
            <v>OKAIDI</v>
          </cell>
          <cell r="I506" t="str">
            <v>23 Rue de Bras</v>
          </cell>
          <cell r="J506" t="str">
            <v>CAEN</v>
          </cell>
          <cell r="K506" t="str">
            <v>14000</v>
          </cell>
          <cell r="L506" t="str">
            <v>FR</v>
          </cell>
          <cell r="M506" t="str">
            <v>https://antoine.corp.waycom.net/#/link/C-WHITX</v>
          </cell>
          <cell r="N506" t="str">
            <v>C-BDFXA</v>
          </cell>
          <cell r="O506" t="str">
            <v>IDK Group</v>
          </cell>
          <cell r="P506" t="str">
            <v>DE037249</v>
          </cell>
          <cell r="Q506" t="str">
            <v>CO-EMDGO</v>
          </cell>
          <cell r="R506" t="str">
            <v>in-progress</v>
          </cell>
          <cell r="S506" t="str">
            <v>https://antoine.corp.waycom.net/#/link/CO-EMDGO</v>
          </cell>
          <cell r="T506" t="str">
            <v>IDKIDS 2021</v>
          </cell>
          <cell r="U506" t="str">
            <v>tsalmon</v>
          </cell>
          <cell r="V506"/>
          <cell r="W506"/>
          <cell r="X506" t="str">
            <v>WO-FDSMW</v>
          </cell>
          <cell r="Y506" t="str">
            <v>Lien Telecom FTTH - France - Lien Telecom FTTH 1 Gbps France</v>
          </cell>
          <cell r="Z506" t="str">
            <v>new</v>
          </cell>
          <cell r="AA506" t="str">
            <v>https://antoine.corp.waycom.net/#/link/WO-FDSMW</v>
          </cell>
          <cell r="AB506" t="str">
            <v>1.0000</v>
          </cell>
          <cell r="AC506" t="str">
            <v>lkowal</v>
          </cell>
          <cell r="AD506" t="str">
            <v>30/09/2021</v>
          </cell>
          <cell r="AE506" t="str">
            <v>30/09/2021</v>
          </cell>
          <cell r="AF506"/>
          <cell r="AG506" t="str">
            <v>P-PQTIM</v>
          </cell>
          <cell r="AH506" t="str">
            <v>Recette de lien livré</v>
          </cell>
          <cell r="AI506" t="str">
            <v>manual</v>
          </cell>
          <cell r="AJ506" t="str">
            <v>new</v>
          </cell>
          <cell r="AK506"/>
          <cell r="AL506"/>
          <cell r="AM506"/>
          <cell r="AN506"/>
          <cell r="AO506"/>
        </row>
        <row r="507">
          <cell r="A507" t="str">
            <v>WOI-TTOFP</v>
          </cell>
          <cell r="B507" t="str">
            <v>Lien Telecom VDSL France</v>
          </cell>
          <cell r="C507"/>
          <cell r="D507" t="str">
            <v>lboignet</v>
          </cell>
          <cell r="E507" t="str">
            <v>https://antoine.corp.waycom.net/#/link/WOI-TTOFP</v>
          </cell>
          <cell r="F507" t="str">
            <v>C-EJEVU</v>
          </cell>
          <cell r="G507" t="str">
            <v>oka0268</v>
          </cell>
          <cell r="H507" t="str">
            <v>OKAIDI</v>
          </cell>
          <cell r="I507" t="str">
            <v>39 Rue Jeanne d'Arc</v>
          </cell>
          <cell r="J507" t="str">
            <v>ORLEANS</v>
          </cell>
          <cell r="K507" t="str">
            <v>45000</v>
          </cell>
          <cell r="L507" t="str">
            <v>FR</v>
          </cell>
          <cell r="M507" t="str">
            <v>https://antoine.corp.waycom.net/#/link/C-EJEVU</v>
          </cell>
          <cell r="N507" t="str">
            <v>C-BDFXA</v>
          </cell>
          <cell r="O507" t="str">
            <v>IDK Group</v>
          </cell>
          <cell r="P507" t="str">
            <v>DE037249</v>
          </cell>
          <cell r="Q507" t="str">
            <v>CO-EMDGO</v>
          </cell>
          <cell r="R507" t="str">
            <v>in-progress</v>
          </cell>
          <cell r="S507" t="str">
            <v>https://antoine.corp.waycom.net/#/link/CO-EMDGO</v>
          </cell>
          <cell r="T507" t="str">
            <v>IDKIDS 2021</v>
          </cell>
          <cell r="U507" t="str">
            <v>tsalmon</v>
          </cell>
          <cell r="V507"/>
          <cell r="W507"/>
          <cell r="X507" t="str">
            <v>WO-VBLPI</v>
          </cell>
          <cell r="Y507" t="str">
            <v>Lien Telecom VDSL - France - Lien Telecom VDSL France</v>
          </cell>
          <cell r="Z507" t="str">
            <v>new</v>
          </cell>
          <cell r="AA507" t="str">
            <v>https://antoine.corp.waycom.net/#/link/WO-VBLPI</v>
          </cell>
          <cell r="AB507" t="str">
            <v>1.0000</v>
          </cell>
          <cell r="AC507" t="str">
            <v>lkowal</v>
          </cell>
          <cell r="AD507" t="str">
            <v>30/09/2021</v>
          </cell>
          <cell r="AE507" t="str">
            <v>06/10/2021</v>
          </cell>
          <cell r="AF507"/>
          <cell r="AG507" t="str">
            <v>P-LINKS</v>
          </cell>
          <cell r="AH507" t="str">
            <v>Lien opérateur nu</v>
          </cell>
          <cell r="AI507" t="str">
            <v>automatic</v>
          </cell>
          <cell r="AJ507" t="str">
            <v>new</v>
          </cell>
          <cell r="AK507" t="str">
            <v>18/10/2021 23:59:59</v>
          </cell>
          <cell r="AL507"/>
          <cell r="AM507"/>
          <cell r="AN507"/>
          <cell r="AO507"/>
        </row>
        <row r="508">
          <cell r="A508" t="str">
            <v>WOI-WPHCQ</v>
          </cell>
          <cell r="B508" t="str">
            <v>Lien Telecom VDSL - France - Lien Telecom VDSL France</v>
          </cell>
          <cell r="C508"/>
          <cell r="D508"/>
          <cell r="E508" t="str">
            <v>https://antoine.corp.waycom.net/#/link/WOI-WPHCQ</v>
          </cell>
          <cell r="F508" t="str">
            <v>C-EJEVU</v>
          </cell>
          <cell r="G508" t="str">
            <v>oka0268</v>
          </cell>
          <cell r="H508" t="str">
            <v>OKAIDI</v>
          </cell>
          <cell r="I508" t="str">
            <v>39 Rue Jeanne d'Arc</v>
          </cell>
          <cell r="J508" t="str">
            <v>ORLEANS</v>
          </cell>
          <cell r="K508" t="str">
            <v>45000</v>
          </cell>
          <cell r="L508" t="str">
            <v>FR</v>
          </cell>
          <cell r="M508" t="str">
            <v>https://antoine.corp.waycom.net/#/link/C-EJEVU</v>
          </cell>
          <cell r="N508" t="str">
            <v>C-BDFXA</v>
          </cell>
          <cell r="O508" t="str">
            <v>IDK Group</v>
          </cell>
          <cell r="P508" t="str">
            <v>DE037249</v>
          </cell>
          <cell r="Q508" t="str">
            <v>CO-EMDGO</v>
          </cell>
          <cell r="R508" t="str">
            <v>in-progress</v>
          </cell>
          <cell r="S508" t="str">
            <v>https://antoine.corp.waycom.net/#/link/CO-EMDGO</v>
          </cell>
          <cell r="T508" t="str">
            <v>IDKIDS 2021</v>
          </cell>
          <cell r="U508" t="str">
            <v>tsalmon</v>
          </cell>
          <cell r="V508"/>
          <cell r="W508"/>
          <cell r="X508" t="str">
            <v>WO-VBLPI</v>
          </cell>
          <cell r="Y508" t="str">
            <v>Lien Telecom VDSL - France - Lien Telecom VDSL France</v>
          </cell>
          <cell r="Z508" t="str">
            <v>new</v>
          </cell>
          <cell r="AA508" t="str">
            <v>https://antoine.corp.waycom.net/#/link/WO-VBLPI</v>
          </cell>
          <cell r="AB508" t="str">
            <v>1.0000</v>
          </cell>
          <cell r="AC508" t="str">
            <v>lkowal</v>
          </cell>
          <cell r="AD508" t="str">
            <v>30/09/2021</v>
          </cell>
          <cell r="AE508" t="str">
            <v>30/09/2021</v>
          </cell>
          <cell r="AF508"/>
          <cell r="AG508" t="str">
            <v>P-PQTIM</v>
          </cell>
          <cell r="AH508" t="str">
            <v>Recette de lien livré</v>
          </cell>
          <cell r="AI508" t="str">
            <v>manual</v>
          </cell>
          <cell r="AJ508" t="str">
            <v>new</v>
          </cell>
          <cell r="AK508"/>
          <cell r="AL508"/>
          <cell r="AM508"/>
          <cell r="AN508"/>
          <cell r="AO508"/>
        </row>
        <row r="509">
          <cell r="A509" t="str">
            <v>WOI-CZVPT</v>
          </cell>
          <cell r="B509" t="str">
            <v>Lien Telecom VDSL France</v>
          </cell>
          <cell r="C509"/>
          <cell r="D509" t="str">
            <v>adecouture</v>
          </cell>
          <cell r="E509" t="str">
            <v>https://antoine.corp.waycom.net/#/link/WOI-CZVPT</v>
          </cell>
          <cell r="F509" t="str">
            <v>C-VQIZA</v>
          </cell>
          <cell r="G509" t="str">
            <v>oka0207</v>
          </cell>
          <cell r="H509" t="str">
            <v>OKAIDI</v>
          </cell>
          <cell r="I509" t="str">
            <v>Chemin Saint-Jean
Centre Commercial Centr'Azur</v>
          </cell>
          <cell r="J509" t="str">
            <v>HYERES</v>
          </cell>
          <cell r="K509" t="str">
            <v>83400</v>
          </cell>
          <cell r="L509" t="str">
            <v>FR</v>
          </cell>
          <cell r="M509" t="str">
            <v>https://antoine.corp.waycom.net/#/link/C-VQIZA</v>
          </cell>
          <cell r="N509" t="str">
            <v>C-BDFXA</v>
          </cell>
          <cell r="O509" t="str">
            <v>IDK Group</v>
          </cell>
          <cell r="P509" t="str">
            <v>DE037249</v>
          </cell>
          <cell r="Q509" t="str">
            <v>CO-EMDGO</v>
          </cell>
          <cell r="R509" t="str">
            <v>in-progress</v>
          </cell>
          <cell r="S509" t="str">
            <v>https://antoine.corp.waycom.net/#/link/CO-EMDGO</v>
          </cell>
          <cell r="T509" t="str">
            <v>IDKIDS 2021</v>
          </cell>
          <cell r="U509" t="str">
            <v>tsalmon</v>
          </cell>
          <cell r="V509"/>
          <cell r="W509"/>
          <cell r="X509" t="str">
            <v>WO-OKECW</v>
          </cell>
          <cell r="Y509" t="str">
            <v>Lien Telecom VDSL - France - Lien Telecom VDSL France</v>
          </cell>
          <cell r="Z509" t="str">
            <v>new</v>
          </cell>
          <cell r="AA509" t="str">
            <v>https://antoine.corp.waycom.net/#/link/WO-OKECW</v>
          </cell>
          <cell r="AB509" t="str">
            <v>1.0000</v>
          </cell>
          <cell r="AC509" t="str">
            <v>lkowal</v>
          </cell>
          <cell r="AD509" t="str">
            <v>30/09/2021</v>
          </cell>
          <cell r="AE509" t="str">
            <v>06/10/2021</v>
          </cell>
          <cell r="AF509"/>
          <cell r="AG509" t="str">
            <v>P-LINKS</v>
          </cell>
          <cell r="AH509" t="str">
            <v>Lien opérateur nu</v>
          </cell>
          <cell r="AI509" t="str">
            <v>automatic</v>
          </cell>
          <cell r="AJ509" t="str">
            <v>new</v>
          </cell>
          <cell r="AK509" t="str">
            <v>18/10/2021 23:59:59</v>
          </cell>
          <cell r="AL509"/>
          <cell r="AM509"/>
          <cell r="AN509"/>
          <cell r="AO509"/>
        </row>
        <row r="510">
          <cell r="A510" t="str">
            <v>WOI-FPHBQ</v>
          </cell>
          <cell r="B510" t="str">
            <v>Lien Telecom VDSL - France - Lien Telecom VDSL France</v>
          </cell>
          <cell r="C510"/>
          <cell r="D510"/>
          <cell r="E510" t="str">
            <v>https://antoine.corp.waycom.net/#/link/WOI-FPHBQ</v>
          </cell>
          <cell r="F510" t="str">
            <v>C-VQIZA</v>
          </cell>
          <cell r="G510" t="str">
            <v>oka0207</v>
          </cell>
          <cell r="H510" t="str">
            <v>OKAIDI</v>
          </cell>
          <cell r="I510" t="str">
            <v>Chemin Saint-Jean
Centre Commercial Centr'Azur</v>
          </cell>
          <cell r="J510" t="str">
            <v>HYERES</v>
          </cell>
          <cell r="K510" t="str">
            <v>83400</v>
          </cell>
          <cell r="L510" t="str">
            <v>FR</v>
          </cell>
          <cell r="M510" t="str">
            <v>https://antoine.corp.waycom.net/#/link/C-VQIZA</v>
          </cell>
          <cell r="N510" t="str">
            <v>C-BDFXA</v>
          </cell>
          <cell r="O510" t="str">
            <v>IDK Group</v>
          </cell>
          <cell r="P510" t="str">
            <v>DE037249</v>
          </cell>
          <cell r="Q510" t="str">
            <v>CO-EMDGO</v>
          </cell>
          <cell r="R510" t="str">
            <v>in-progress</v>
          </cell>
          <cell r="S510" t="str">
            <v>https://antoine.corp.waycom.net/#/link/CO-EMDGO</v>
          </cell>
          <cell r="T510" t="str">
            <v>IDKIDS 2021</v>
          </cell>
          <cell r="U510" t="str">
            <v>tsalmon</v>
          </cell>
          <cell r="V510"/>
          <cell r="W510"/>
          <cell r="X510" t="str">
            <v>WO-OKECW</v>
          </cell>
          <cell r="Y510" t="str">
            <v>Lien Telecom VDSL - France - Lien Telecom VDSL France</v>
          </cell>
          <cell r="Z510" t="str">
            <v>new</v>
          </cell>
          <cell r="AA510" t="str">
            <v>https://antoine.corp.waycom.net/#/link/WO-OKECW</v>
          </cell>
          <cell r="AB510" t="str">
            <v>1.0000</v>
          </cell>
          <cell r="AC510" t="str">
            <v>lkowal</v>
          </cell>
          <cell r="AD510" t="str">
            <v>30/09/2021</v>
          </cell>
          <cell r="AE510" t="str">
            <v>30/09/2021</v>
          </cell>
          <cell r="AF510"/>
          <cell r="AG510" t="str">
            <v>P-PQTIM</v>
          </cell>
          <cell r="AH510" t="str">
            <v>Recette de lien livré</v>
          </cell>
          <cell r="AI510" t="str">
            <v>manual</v>
          </cell>
          <cell r="AJ510" t="str">
            <v>new</v>
          </cell>
          <cell r="AK510"/>
          <cell r="AL510"/>
          <cell r="AM510"/>
          <cell r="AN510"/>
          <cell r="AO510"/>
        </row>
        <row r="511">
          <cell r="A511" t="str">
            <v>WOI-WPSPR</v>
          </cell>
          <cell r="B511" t="str">
            <v>Lien Telecom FTTH 1 Gbps France</v>
          </cell>
          <cell r="C511"/>
          <cell r="D511" t="str">
            <v>lboignet</v>
          </cell>
          <cell r="E511" t="str">
            <v>https://antoine.corp.waycom.net/#/link/WOI-WPSPR</v>
          </cell>
          <cell r="F511" t="str">
            <v>C-PQJNZ</v>
          </cell>
          <cell r="G511" t="str">
            <v>oka0550</v>
          </cell>
          <cell r="H511" t="str">
            <v>OKAIDI</v>
          </cell>
          <cell r="I511" t="str">
            <v>123 Cours Victor Hugo</v>
          </cell>
          <cell r="J511" t="str">
            <v>SALON DE PROVENCE</v>
          </cell>
          <cell r="K511" t="str">
            <v>13300</v>
          </cell>
          <cell r="L511" t="str">
            <v>FR</v>
          </cell>
          <cell r="M511" t="str">
            <v>https://antoine.corp.waycom.net/#/link/C-PQJNZ</v>
          </cell>
          <cell r="N511" t="str">
            <v>C-BDFXA</v>
          </cell>
          <cell r="O511" t="str">
            <v>IDK Group</v>
          </cell>
          <cell r="P511" t="str">
            <v>DE037249</v>
          </cell>
          <cell r="Q511" t="str">
            <v>CO-EMDGO</v>
          </cell>
          <cell r="R511" t="str">
            <v>in-progress</v>
          </cell>
          <cell r="S511" t="str">
            <v>https://antoine.corp.waycom.net/#/link/CO-EMDGO</v>
          </cell>
          <cell r="T511" t="str">
            <v>IDKIDS 2021</v>
          </cell>
          <cell r="U511" t="str">
            <v>tsalmon</v>
          </cell>
          <cell r="V511"/>
          <cell r="W511"/>
          <cell r="X511" t="str">
            <v>WO-LUNLG</v>
          </cell>
          <cell r="Y511" t="str">
            <v>Lien Telecom FTTH - France - Lien Telecom FTTH 1 Gbps France</v>
          </cell>
          <cell r="Z511" t="str">
            <v>new</v>
          </cell>
          <cell r="AA511" t="str">
            <v>https://antoine.corp.waycom.net/#/link/WO-LUNLG</v>
          </cell>
          <cell r="AB511" t="str">
            <v>1.0000</v>
          </cell>
          <cell r="AC511" t="str">
            <v>lkowal</v>
          </cell>
          <cell r="AD511" t="str">
            <v>30/09/2021</v>
          </cell>
          <cell r="AE511" t="str">
            <v>06/10/2021</v>
          </cell>
          <cell r="AF511"/>
          <cell r="AG511" t="str">
            <v>P-LINKS</v>
          </cell>
          <cell r="AH511" t="str">
            <v>Lien opérateur nu</v>
          </cell>
          <cell r="AI511" t="str">
            <v>automatic</v>
          </cell>
          <cell r="AJ511" t="str">
            <v>new</v>
          </cell>
          <cell r="AK511" t="str">
            <v>18/10/2021 23:59:59</v>
          </cell>
          <cell r="AL511"/>
          <cell r="AM511"/>
          <cell r="AN511"/>
          <cell r="AO511"/>
        </row>
        <row r="512">
          <cell r="A512" t="str">
            <v>WOI-MXVGV</v>
          </cell>
          <cell r="B512" t="str">
            <v>Lien Telecom FTTH - France - Lien Telecom FTTH 1 Gbps France</v>
          </cell>
          <cell r="C512"/>
          <cell r="D512"/>
          <cell r="E512" t="str">
            <v>https://antoine.corp.waycom.net/#/link/WOI-MXVGV</v>
          </cell>
          <cell r="F512" t="str">
            <v>C-PQJNZ</v>
          </cell>
          <cell r="G512" t="str">
            <v>oka0550</v>
          </cell>
          <cell r="H512" t="str">
            <v>OKAIDI</v>
          </cell>
          <cell r="I512" t="str">
            <v>123 Cours Victor Hugo</v>
          </cell>
          <cell r="J512" t="str">
            <v>SALON DE PROVENCE</v>
          </cell>
          <cell r="K512" t="str">
            <v>13300</v>
          </cell>
          <cell r="L512" t="str">
            <v>FR</v>
          </cell>
          <cell r="M512" t="str">
            <v>https://antoine.corp.waycom.net/#/link/C-PQJNZ</v>
          </cell>
          <cell r="N512" t="str">
            <v>C-BDFXA</v>
          </cell>
          <cell r="O512" t="str">
            <v>IDK Group</v>
          </cell>
          <cell r="P512" t="str">
            <v>DE037249</v>
          </cell>
          <cell r="Q512" t="str">
            <v>CO-EMDGO</v>
          </cell>
          <cell r="R512" t="str">
            <v>in-progress</v>
          </cell>
          <cell r="S512" t="str">
            <v>https://antoine.corp.waycom.net/#/link/CO-EMDGO</v>
          </cell>
          <cell r="T512" t="str">
            <v>IDKIDS 2021</v>
          </cell>
          <cell r="U512" t="str">
            <v>tsalmon</v>
          </cell>
          <cell r="V512"/>
          <cell r="W512"/>
          <cell r="X512" t="str">
            <v>WO-LUNLG</v>
          </cell>
          <cell r="Y512" t="str">
            <v>Lien Telecom FTTH - France - Lien Telecom FTTH 1 Gbps France</v>
          </cell>
          <cell r="Z512" t="str">
            <v>new</v>
          </cell>
          <cell r="AA512" t="str">
            <v>https://antoine.corp.waycom.net/#/link/WO-LUNLG</v>
          </cell>
          <cell r="AB512" t="str">
            <v>1.0000</v>
          </cell>
          <cell r="AC512" t="str">
            <v>lkowal</v>
          </cell>
          <cell r="AD512" t="str">
            <v>30/09/2021</v>
          </cell>
          <cell r="AE512" t="str">
            <v>30/09/2021</v>
          </cell>
          <cell r="AF512"/>
          <cell r="AG512" t="str">
            <v>P-PQTIM</v>
          </cell>
          <cell r="AH512" t="str">
            <v>Recette de lien livré</v>
          </cell>
          <cell r="AI512" t="str">
            <v>manual</v>
          </cell>
          <cell r="AJ512" t="str">
            <v>new</v>
          </cell>
          <cell r="AK512"/>
          <cell r="AL512"/>
          <cell r="AM512"/>
          <cell r="AN512"/>
          <cell r="AO512"/>
        </row>
        <row r="513">
          <cell r="A513" t="str">
            <v>WOI-DOUTX</v>
          </cell>
          <cell r="B513" t="str">
            <v>Lien Telecom FTTH 1 Gbps France</v>
          </cell>
          <cell r="C513"/>
          <cell r="D513" t="str">
            <v>lboignet</v>
          </cell>
          <cell r="E513" t="str">
            <v>https://antoine.corp.waycom.net/#/link/WOI-DOUTX</v>
          </cell>
          <cell r="F513" t="str">
            <v>C-JIRDQ</v>
          </cell>
          <cell r="G513" t="str">
            <v>oka0500</v>
          </cell>
          <cell r="H513" t="str">
            <v>OKAIDI</v>
          </cell>
          <cell r="I513" t="str">
            <v>2130 Avenue du Languedoc
CC Polygone</v>
          </cell>
          <cell r="J513" t="str">
            <v>PERPIGNAN</v>
          </cell>
          <cell r="K513" t="str">
            <v>66000</v>
          </cell>
          <cell r="L513" t="str">
            <v>FR</v>
          </cell>
          <cell r="M513" t="str">
            <v>https://antoine.corp.waycom.net/#/link/C-JIRDQ</v>
          </cell>
          <cell r="N513" t="str">
            <v>C-BDFXA</v>
          </cell>
          <cell r="O513" t="str">
            <v>IDK Group</v>
          </cell>
          <cell r="P513" t="str">
            <v>DE037249</v>
          </cell>
          <cell r="Q513" t="str">
            <v>CO-EMDGO</v>
          </cell>
          <cell r="R513" t="str">
            <v>in-progress</v>
          </cell>
          <cell r="S513" t="str">
            <v>https://antoine.corp.waycom.net/#/link/CO-EMDGO</v>
          </cell>
          <cell r="T513" t="str">
            <v>IDKIDS 2021</v>
          </cell>
          <cell r="U513" t="str">
            <v>tsalmon</v>
          </cell>
          <cell r="V513"/>
          <cell r="W513"/>
          <cell r="X513" t="str">
            <v>WO-KXBIK</v>
          </cell>
          <cell r="Y513" t="str">
            <v>Lien Telecom FTTH - France - Lien Telecom FTTH 1 Gbps France</v>
          </cell>
          <cell r="Z513" t="str">
            <v>new</v>
          </cell>
          <cell r="AA513" t="str">
            <v>https://antoine.corp.waycom.net/#/link/WO-KXBIK</v>
          </cell>
          <cell r="AB513" t="str">
            <v>1.0000</v>
          </cell>
          <cell r="AC513" t="str">
            <v>lkowal</v>
          </cell>
          <cell r="AD513" t="str">
            <v>30/09/2021</v>
          </cell>
          <cell r="AE513" t="str">
            <v>06/10/2021</v>
          </cell>
          <cell r="AF513"/>
          <cell r="AG513" t="str">
            <v>P-LINKS</v>
          </cell>
          <cell r="AH513" t="str">
            <v>Lien opérateur nu</v>
          </cell>
          <cell r="AI513" t="str">
            <v>automatic</v>
          </cell>
          <cell r="AJ513" t="str">
            <v>new</v>
          </cell>
          <cell r="AK513" t="str">
            <v>18/10/2021 23:59:59</v>
          </cell>
          <cell r="AL513"/>
          <cell r="AM513"/>
          <cell r="AN513"/>
          <cell r="AO513"/>
        </row>
        <row r="514">
          <cell r="A514" t="str">
            <v>WOI-BEGCE</v>
          </cell>
          <cell r="B514" t="str">
            <v>Lien Telecom FTTH - France - Lien Telecom FTTH 1 Gbps France</v>
          </cell>
          <cell r="C514"/>
          <cell r="D514"/>
          <cell r="E514" t="str">
            <v>https://antoine.corp.waycom.net/#/link/WOI-BEGCE</v>
          </cell>
          <cell r="F514" t="str">
            <v>C-JIRDQ</v>
          </cell>
          <cell r="G514" t="str">
            <v>oka0500</v>
          </cell>
          <cell r="H514" t="str">
            <v>OKAIDI</v>
          </cell>
          <cell r="I514" t="str">
            <v>2130 Avenue du Languedoc
CC Polygone</v>
          </cell>
          <cell r="J514" t="str">
            <v>PERPIGNAN</v>
          </cell>
          <cell r="K514" t="str">
            <v>66000</v>
          </cell>
          <cell r="L514" t="str">
            <v>FR</v>
          </cell>
          <cell r="M514" t="str">
            <v>https://antoine.corp.waycom.net/#/link/C-JIRDQ</v>
          </cell>
          <cell r="N514" t="str">
            <v>C-BDFXA</v>
          </cell>
          <cell r="O514" t="str">
            <v>IDK Group</v>
          </cell>
          <cell r="P514" t="str">
            <v>DE037249</v>
          </cell>
          <cell r="Q514" t="str">
            <v>CO-EMDGO</v>
          </cell>
          <cell r="R514" t="str">
            <v>in-progress</v>
          </cell>
          <cell r="S514" t="str">
            <v>https://antoine.corp.waycom.net/#/link/CO-EMDGO</v>
          </cell>
          <cell r="T514" t="str">
            <v>IDKIDS 2021</v>
          </cell>
          <cell r="U514" t="str">
            <v>tsalmon</v>
          </cell>
          <cell r="V514"/>
          <cell r="W514"/>
          <cell r="X514" t="str">
            <v>WO-KXBIK</v>
          </cell>
          <cell r="Y514" t="str">
            <v>Lien Telecom FTTH - France - Lien Telecom FTTH 1 Gbps France</v>
          </cell>
          <cell r="Z514" t="str">
            <v>new</v>
          </cell>
          <cell r="AA514" t="str">
            <v>https://antoine.corp.waycom.net/#/link/WO-KXBIK</v>
          </cell>
          <cell r="AB514" t="str">
            <v>1.0000</v>
          </cell>
          <cell r="AC514" t="str">
            <v>lkowal</v>
          </cell>
          <cell r="AD514" t="str">
            <v>30/09/2021</v>
          </cell>
          <cell r="AE514" t="str">
            <v>30/09/2021</v>
          </cell>
          <cell r="AF514"/>
          <cell r="AG514" t="str">
            <v>P-PQTIM</v>
          </cell>
          <cell r="AH514" t="str">
            <v>Recette de lien livré</v>
          </cell>
          <cell r="AI514" t="str">
            <v>manual</v>
          </cell>
          <cell r="AJ514" t="str">
            <v>new</v>
          </cell>
          <cell r="AK514"/>
          <cell r="AL514"/>
          <cell r="AM514"/>
          <cell r="AN514"/>
          <cell r="AO514"/>
        </row>
        <row r="515">
          <cell r="A515" t="str">
            <v>WOI-GAYNG</v>
          </cell>
          <cell r="B515" t="str">
            <v>Lien Telecom FTTH 1 Gbps France</v>
          </cell>
          <cell r="C515"/>
          <cell r="D515" t="str">
            <v>adecouture</v>
          </cell>
          <cell r="E515" t="str">
            <v>https://antoine.corp.waycom.net/#/link/WOI-GAYNG</v>
          </cell>
          <cell r="F515" t="str">
            <v>C-JLIIX</v>
          </cell>
          <cell r="G515" t="str">
            <v>oka0367</v>
          </cell>
          <cell r="H515" t="str">
            <v>OKAIDI</v>
          </cell>
          <cell r="I515" t="str">
            <v>14 Grand Rue</v>
          </cell>
          <cell r="J515" t="str">
            <v>HAGUENAU</v>
          </cell>
          <cell r="K515" t="str">
            <v>67500</v>
          </cell>
          <cell r="L515" t="str">
            <v>FR</v>
          </cell>
          <cell r="M515" t="str">
            <v>https://antoine.corp.waycom.net/#/link/C-JLIIX</v>
          </cell>
          <cell r="N515" t="str">
            <v>C-BDFXA</v>
          </cell>
          <cell r="O515" t="str">
            <v>IDK Group</v>
          </cell>
          <cell r="P515" t="str">
            <v>DE037249</v>
          </cell>
          <cell r="Q515" t="str">
            <v>CO-EMDGO</v>
          </cell>
          <cell r="R515" t="str">
            <v>in-progress</v>
          </cell>
          <cell r="S515" t="str">
            <v>https://antoine.corp.waycom.net/#/link/CO-EMDGO</v>
          </cell>
          <cell r="T515" t="str">
            <v>IDKIDS 2021</v>
          </cell>
          <cell r="U515" t="str">
            <v>tsalmon</v>
          </cell>
          <cell r="V515"/>
          <cell r="W515"/>
          <cell r="X515" t="str">
            <v>WO-OHVGO</v>
          </cell>
          <cell r="Y515" t="str">
            <v>Lien Telecom FTTH - France - Lien Telecom FTTH 1 Gbps France</v>
          </cell>
          <cell r="Z515" t="str">
            <v>new</v>
          </cell>
          <cell r="AA515" t="str">
            <v>https://antoine.corp.waycom.net/#/link/WO-OHVGO</v>
          </cell>
          <cell r="AB515" t="str">
            <v>1.0000</v>
          </cell>
          <cell r="AC515" t="str">
            <v>lkowal</v>
          </cell>
          <cell r="AD515" t="str">
            <v>30/09/2021</v>
          </cell>
          <cell r="AE515" t="str">
            <v>06/10/2021</v>
          </cell>
          <cell r="AF515"/>
          <cell r="AG515" t="str">
            <v>P-LINKS</v>
          </cell>
          <cell r="AH515" t="str">
            <v>Lien opérateur nu</v>
          </cell>
          <cell r="AI515" t="str">
            <v>automatic</v>
          </cell>
          <cell r="AJ515" t="str">
            <v>new</v>
          </cell>
          <cell r="AK515" t="str">
            <v>18/10/2021 23:59:59</v>
          </cell>
          <cell r="AL515"/>
          <cell r="AM515"/>
          <cell r="AN515"/>
          <cell r="AO515"/>
        </row>
        <row r="516">
          <cell r="A516" t="str">
            <v>WOI-DWMLR</v>
          </cell>
          <cell r="B516" t="str">
            <v>Lien Telecom FTTH - France - Lien Telecom FTTH 1 Gbps France</v>
          </cell>
          <cell r="C516"/>
          <cell r="D516"/>
          <cell r="E516" t="str">
            <v>https://antoine.corp.waycom.net/#/link/WOI-DWMLR</v>
          </cell>
          <cell r="F516" t="str">
            <v>C-JLIIX</v>
          </cell>
          <cell r="G516" t="str">
            <v>oka0367</v>
          </cell>
          <cell r="H516" t="str">
            <v>OKAIDI</v>
          </cell>
          <cell r="I516" t="str">
            <v>14 Grand Rue</v>
          </cell>
          <cell r="J516" t="str">
            <v>HAGUENAU</v>
          </cell>
          <cell r="K516" t="str">
            <v>67500</v>
          </cell>
          <cell r="L516" t="str">
            <v>FR</v>
          </cell>
          <cell r="M516" t="str">
            <v>https://antoine.corp.waycom.net/#/link/C-JLIIX</v>
          </cell>
          <cell r="N516" t="str">
            <v>C-BDFXA</v>
          </cell>
          <cell r="O516" t="str">
            <v>IDK Group</v>
          </cell>
          <cell r="P516" t="str">
            <v>DE037249</v>
          </cell>
          <cell r="Q516" t="str">
            <v>CO-EMDGO</v>
          </cell>
          <cell r="R516" t="str">
            <v>in-progress</v>
          </cell>
          <cell r="S516" t="str">
            <v>https://antoine.corp.waycom.net/#/link/CO-EMDGO</v>
          </cell>
          <cell r="T516" t="str">
            <v>IDKIDS 2021</v>
          </cell>
          <cell r="U516" t="str">
            <v>tsalmon</v>
          </cell>
          <cell r="V516"/>
          <cell r="W516"/>
          <cell r="X516" t="str">
            <v>WO-OHVGO</v>
          </cell>
          <cell r="Y516" t="str">
            <v>Lien Telecom FTTH - France - Lien Telecom FTTH 1 Gbps France</v>
          </cell>
          <cell r="Z516" t="str">
            <v>new</v>
          </cell>
          <cell r="AA516" t="str">
            <v>https://antoine.corp.waycom.net/#/link/WO-OHVGO</v>
          </cell>
          <cell r="AB516" t="str">
            <v>1.0000</v>
          </cell>
          <cell r="AC516" t="str">
            <v>lkowal</v>
          </cell>
          <cell r="AD516" t="str">
            <v>30/09/2021</v>
          </cell>
          <cell r="AE516" t="str">
            <v>30/09/2021</v>
          </cell>
          <cell r="AF516"/>
          <cell r="AG516" t="str">
            <v>P-PQTIM</v>
          </cell>
          <cell r="AH516" t="str">
            <v>Recette de lien livré</v>
          </cell>
          <cell r="AI516" t="str">
            <v>manual</v>
          </cell>
          <cell r="AJ516" t="str">
            <v>new</v>
          </cell>
          <cell r="AK516"/>
          <cell r="AL516"/>
          <cell r="AM516"/>
          <cell r="AN516"/>
          <cell r="AO516"/>
        </row>
        <row r="517">
          <cell r="A517" t="str">
            <v>WOI-ULWVR</v>
          </cell>
          <cell r="B517" t="str">
            <v>Lien Telecom FTTH 1 Gbps France</v>
          </cell>
          <cell r="C517"/>
          <cell r="D517" t="str">
            <v>adecouture</v>
          </cell>
          <cell r="E517" t="str">
            <v>https://antoine.corp.waycom.net/#/link/WOI-ULWVR</v>
          </cell>
          <cell r="F517" t="str">
            <v>C-VJSZB</v>
          </cell>
          <cell r="G517" t="str">
            <v>oka0345</v>
          </cell>
          <cell r="H517" t="str">
            <v>OKAIDI</v>
          </cell>
          <cell r="I517" t="str">
            <v>Avenue des Taillades
Quartier Ravaou  Centre Commercial Auchan  Route de Pertuis</v>
          </cell>
          <cell r="J517" t="str">
            <v>CAVAILLON</v>
          </cell>
          <cell r="K517" t="str">
            <v>84300</v>
          </cell>
          <cell r="L517" t="str">
            <v>FR</v>
          </cell>
          <cell r="M517" t="str">
            <v>https://antoine.corp.waycom.net/#/link/C-VJSZB</v>
          </cell>
          <cell r="N517" t="str">
            <v>C-BDFXA</v>
          </cell>
          <cell r="O517" t="str">
            <v>IDK Group</v>
          </cell>
          <cell r="P517" t="str">
            <v>DE037249</v>
          </cell>
          <cell r="Q517" t="str">
            <v>CO-EMDGO</v>
          </cell>
          <cell r="R517" t="str">
            <v>in-progress</v>
          </cell>
          <cell r="S517" t="str">
            <v>https://antoine.corp.waycom.net/#/link/CO-EMDGO</v>
          </cell>
          <cell r="T517" t="str">
            <v>IDKIDS 2021</v>
          </cell>
          <cell r="U517" t="str">
            <v>tsalmon</v>
          </cell>
          <cell r="V517"/>
          <cell r="W517"/>
          <cell r="X517" t="str">
            <v>WO-IJIPF</v>
          </cell>
          <cell r="Y517" t="str">
            <v>Lien Telecom FTTH - France - Lien Telecom FTTH 1 Gbps France</v>
          </cell>
          <cell r="Z517" t="str">
            <v>new</v>
          </cell>
          <cell r="AA517" t="str">
            <v>https://antoine.corp.waycom.net/#/link/WO-IJIPF</v>
          </cell>
          <cell r="AB517" t="str">
            <v>1.0000</v>
          </cell>
          <cell r="AC517" t="str">
            <v>lkowal</v>
          </cell>
          <cell r="AD517" t="str">
            <v>30/09/2021</v>
          </cell>
          <cell r="AE517" t="str">
            <v>06/10/2021</v>
          </cell>
          <cell r="AF517"/>
          <cell r="AG517" t="str">
            <v>P-LINKS</v>
          </cell>
          <cell r="AH517" t="str">
            <v>Lien opérateur nu</v>
          </cell>
          <cell r="AI517" t="str">
            <v>automatic</v>
          </cell>
          <cell r="AJ517" t="str">
            <v>new</v>
          </cell>
          <cell r="AK517" t="str">
            <v>18/10/2021 23:59:59</v>
          </cell>
          <cell r="AL517"/>
          <cell r="AM517"/>
          <cell r="AN517"/>
          <cell r="AO517"/>
        </row>
        <row r="518">
          <cell r="A518" t="str">
            <v>WOI-HOIUP</v>
          </cell>
          <cell r="B518" t="str">
            <v>Lien Telecom FTTH - France - Lien Telecom FTTH 1 Gbps France</v>
          </cell>
          <cell r="C518"/>
          <cell r="D518"/>
          <cell r="E518" t="str">
            <v>https://antoine.corp.waycom.net/#/link/WOI-HOIUP</v>
          </cell>
          <cell r="F518" t="str">
            <v>C-VJSZB</v>
          </cell>
          <cell r="G518" t="str">
            <v>oka0345</v>
          </cell>
          <cell r="H518" t="str">
            <v>OKAIDI</v>
          </cell>
          <cell r="I518" t="str">
            <v>Avenue des Taillades
Quartier Ravaou  Centre Commercial Auchan  Route de Pertuis</v>
          </cell>
          <cell r="J518" t="str">
            <v>CAVAILLON</v>
          </cell>
          <cell r="K518" t="str">
            <v>84300</v>
          </cell>
          <cell r="L518" t="str">
            <v>FR</v>
          </cell>
          <cell r="M518" t="str">
            <v>https://antoine.corp.waycom.net/#/link/C-VJSZB</v>
          </cell>
          <cell r="N518" t="str">
            <v>C-BDFXA</v>
          </cell>
          <cell r="O518" t="str">
            <v>IDK Group</v>
          </cell>
          <cell r="P518" t="str">
            <v>DE037249</v>
          </cell>
          <cell r="Q518" t="str">
            <v>CO-EMDGO</v>
          </cell>
          <cell r="R518" t="str">
            <v>in-progress</v>
          </cell>
          <cell r="S518" t="str">
            <v>https://antoine.corp.waycom.net/#/link/CO-EMDGO</v>
          </cell>
          <cell r="T518" t="str">
            <v>IDKIDS 2021</v>
          </cell>
          <cell r="U518" t="str">
            <v>tsalmon</v>
          </cell>
          <cell r="V518"/>
          <cell r="W518"/>
          <cell r="X518" t="str">
            <v>WO-IJIPF</v>
          </cell>
          <cell r="Y518" t="str">
            <v>Lien Telecom FTTH - France - Lien Telecom FTTH 1 Gbps France</v>
          </cell>
          <cell r="Z518" t="str">
            <v>new</v>
          </cell>
          <cell r="AA518" t="str">
            <v>https://antoine.corp.waycom.net/#/link/WO-IJIPF</v>
          </cell>
          <cell r="AB518" t="str">
            <v>1.0000</v>
          </cell>
          <cell r="AC518" t="str">
            <v>lkowal</v>
          </cell>
          <cell r="AD518" t="str">
            <v>30/09/2021</v>
          </cell>
          <cell r="AE518" t="str">
            <v>30/09/2021</v>
          </cell>
          <cell r="AF518"/>
          <cell r="AG518" t="str">
            <v>P-PQTIM</v>
          </cell>
          <cell r="AH518" t="str">
            <v>Recette de lien livré</v>
          </cell>
          <cell r="AI518" t="str">
            <v>manual</v>
          </cell>
          <cell r="AJ518" t="str">
            <v>new</v>
          </cell>
          <cell r="AK518"/>
          <cell r="AL518"/>
          <cell r="AM518"/>
          <cell r="AN518"/>
          <cell r="AO518"/>
        </row>
        <row r="519">
          <cell r="A519" t="str">
            <v>WOI-MGHXY</v>
          </cell>
          <cell r="B519" t="str">
            <v>Lien Telecom FTTH 1 Gbps France</v>
          </cell>
          <cell r="C519"/>
          <cell r="D519" t="str">
            <v>lboignet</v>
          </cell>
          <cell r="E519" t="str">
            <v>https://antoine.corp.waycom.net/#/link/WOI-MGHXY</v>
          </cell>
          <cell r="F519" t="str">
            <v>C-PWBXC</v>
          </cell>
          <cell r="G519" t="str">
            <v>oka0297</v>
          </cell>
          <cell r="H519" t="str">
            <v>OKAIDI</v>
          </cell>
          <cell r="I519" t="str">
            <v>42 Rue Saint-Martin</v>
          </cell>
          <cell r="J519" t="str">
            <v>SOISSONS</v>
          </cell>
          <cell r="K519" t="str">
            <v>02200</v>
          </cell>
          <cell r="L519" t="str">
            <v>FR</v>
          </cell>
          <cell r="M519" t="str">
            <v>https://antoine.corp.waycom.net/#/link/C-PWBXC</v>
          </cell>
          <cell r="N519" t="str">
            <v>C-BDFXA</v>
          </cell>
          <cell r="O519" t="str">
            <v>IDK Group</v>
          </cell>
          <cell r="P519" t="str">
            <v>DE037249</v>
          </cell>
          <cell r="Q519" t="str">
            <v>CO-EMDGO</v>
          </cell>
          <cell r="R519" t="str">
            <v>in-progress</v>
          </cell>
          <cell r="S519" t="str">
            <v>https://antoine.corp.waycom.net/#/link/CO-EMDGO</v>
          </cell>
          <cell r="T519" t="str">
            <v>IDKIDS 2021</v>
          </cell>
          <cell r="U519" t="str">
            <v>tsalmon</v>
          </cell>
          <cell r="V519"/>
          <cell r="W519"/>
          <cell r="X519" t="str">
            <v>WO-FABCS</v>
          </cell>
          <cell r="Y519" t="str">
            <v>Lien Telecom FTTH - France - Lien Telecom FTTH 1 Gbps France</v>
          </cell>
          <cell r="Z519" t="str">
            <v>new</v>
          </cell>
          <cell r="AA519" t="str">
            <v>https://antoine.corp.waycom.net/#/link/WO-FABCS</v>
          </cell>
          <cell r="AB519" t="str">
            <v>1.0000</v>
          </cell>
          <cell r="AC519" t="str">
            <v>lkowal</v>
          </cell>
          <cell r="AD519" t="str">
            <v>30/09/2021</v>
          </cell>
          <cell r="AE519" t="str">
            <v>06/10/2021</v>
          </cell>
          <cell r="AF519"/>
          <cell r="AG519" t="str">
            <v>P-LINKS</v>
          </cell>
          <cell r="AH519" t="str">
            <v>Lien opérateur nu</v>
          </cell>
          <cell r="AI519" t="str">
            <v>automatic</v>
          </cell>
          <cell r="AJ519" t="str">
            <v>new</v>
          </cell>
          <cell r="AK519" t="str">
            <v>18/10/2021 23:59:59</v>
          </cell>
          <cell r="AL519"/>
          <cell r="AM519"/>
          <cell r="AN519"/>
          <cell r="AO519"/>
        </row>
        <row r="520">
          <cell r="A520" t="str">
            <v>WOI-ZDLSJ</v>
          </cell>
          <cell r="B520" t="str">
            <v>Lien Telecom FTTH - France - Lien Telecom FTTH 1 Gbps France</v>
          </cell>
          <cell r="C520"/>
          <cell r="D520"/>
          <cell r="E520" t="str">
            <v>https://antoine.corp.waycom.net/#/link/WOI-ZDLSJ</v>
          </cell>
          <cell r="F520" t="str">
            <v>C-PWBXC</v>
          </cell>
          <cell r="G520" t="str">
            <v>oka0297</v>
          </cell>
          <cell r="H520" t="str">
            <v>OKAIDI</v>
          </cell>
          <cell r="I520" t="str">
            <v>42 Rue Saint-Martin</v>
          </cell>
          <cell r="J520" t="str">
            <v>SOISSONS</v>
          </cell>
          <cell r="K520" t="str">
            <v>02200</v>
          </cell>
          <cell r="L520" t="str">
            <v>FR</v>
          </cell>
          <cell r="M520" t="str">
            <v>https://antoine.corp.waycom.net/#/link/C-PWBXC</v>
          </cell>
          <cell r="N520" t="str">
            <v>C-BDFXA</v>
          </cell>
          <cell r="O520" t="str">
            <v>IDK Group</v>
          </cell>
          <cell r="P520" t="str">
            <v>DE037249</v>
          </cell>
          <cell r="Q520" t="str">
            <v>CO-EMDGO</v>
          </cell>
          <cell r="R520" t="str">
            <v>in-progress</v>
          </cell>
          <cell r="S520" t="str">
            <v>https://antoine.corp.waycom.net/#/link/CO-EMDGO</v>
          </cell>
          <cell r="T520" t="str">
            <v>IDKIDS 2021</v>
          </cell>
          <cell r="U520" t="str">
            <v>tsalmon</v>
          </cell>
          <cell r="V520"/>
          <cell r="W520"/>
          <cell r="X520" t="str">
            <v>WO-FABCS</v>
          </cell>
          <cell r="Y520" t="str">
            <v>Lien Telecom FTTH - France - Lien Telecom FTTH 1 Gbps France</v>
          </cell>
          <cell r="Z520" t="str">
            <v>new</v>
          </cell>
          <cell r="AA520" t="str">
            <v>https://antoine.corp.waycom.net/#/link/WO-FABCS</v>
          </cell>
          <cell r="AB520" t="str">
            <v>1.0000</v>
          </cell>
          <cell r="AC520" t="str">
            <v>lkowal</v>
          </cell>
          <cell r="AD520" t="str">
            <v>30/09/2021</v>
          </cell>
          <cell r="AE520" t="str">
            <v>30/09/2021</v>
          </cell>
          <cell r="AF520"/>
          <cell r="AG520" t="str">
            <v>P-PQTIM</v>
          </cell>
          <cell r="AH520" t="str">
            <v>Recette de lien livré</v>
          </cell>
          <cell r="AI520" t="str">
            <v>manual</v>
          </cell>
          <cell r="AJ520" t="str">
            <v>new</v>
          </cell>
          <cell r="AK520"/>
          <cell r="AL520"/>
          <cell r="AM520"/>
          <cell r="AN520"/>
          <cell r="AO520"/>
        </row>
        <row r="521">
          <cell r="A521" t="str">
            <v>WOI-DVSGS</v>
          </cell>
          <cell r="B521" t="str">
            <v>Lien Telecom FTTH 1 Gbps France</v>
          </cell>
          <cell r="C521"/>
          <cell r="D521" t="str">
            <v>adecouture</v>
          </cell>
          <cell r="E521" t="str">
            <v>https://antoine.corp.waycom.net/#/link/WOI-DVSGS</v>
          </cell>
          <cell r="F521" t="str">
            <v>C-XVMBM</v>
          </cell>
          <cell r="G521" t="str">
            <v>oka0296</v>
          </cell>
          <cell r="H521" t="str">
            <v>OKAIDI</v>
          </cell>
          <cell r="I521" t="str">
            <v>Rue de Berne
CC Ile Napoléon</v>
          </cell>
          <cell r="J521" t="str">
            <v>ILLZACH</v>
          </cell>
          <cell r="K521" t="str">
            <v>68110</v>
          </cell>
          <cell r="L521" t="str">
            <v>FR</v>
          </cell>
          <cell r="M521" t="str">
            <v>https://antoine.corp.waycom.net/#/link/C-XVMBM</v>
          </cell>
          <cell r="N521" t="str">
            <v>C-BDFXA</v>
          </cell>
          <cell r="O521" t="str">
            <v>IDK Group</v>
          </cell>
          <cell r="P521" t="str">
            <v>DE037249</v>
          </cell>
          <cell r="Q521" t="str">
            <v>CO-EMDGO</v>
          </cell>
          <cell r="R521" t="str">
            <v>in-progress</v>
          </cell>
          <cell r="S521" t="str">
            <v>https://antoine.corp.waycom.net/#/link/CO-EMDGO</v>
          </cell>
          <cell r="T521" t="str">
            <v>IDKIDS 2021</v>
          </cell>
          <cell r="U521" t="str">
            <v>tsalmon</v>
          </cell>
          <cell r="V521"/>
          <cell r="W521"/>
          <cell r="X521" t="str">
            <v>WO-IPBUN</v>
          </cell>
          <cell r="Y521" t="str">
            <v>Lien Telecom FTTH - France - Lien Telecom FTTH 1 Gbps France</v>
          </cell>
          <cell r="Z521" t="str">
            <v>new</v>
          </cell>
          <cell r="AA521" t="str">
            <v>https://antoine.corp.waycom.net/#/link/WO-IPBUN</v>
          </cell>
          <cell r="AB521" t="str">
            <v>1.0000</v>
          </cell>
          <cell r="AC521" t="str">
            <v>lkowal</v>
          </cell>
          <cell r="AD521" t="str">
            <v>30/09/2021</v>
          </cell>
          <cell r="AE521" t="str">
            <v>06/10/2021</v>
          </cell>
          <cell r="AF521"/>
          <cell r="AG521" t="str">
            <v>P-LINKS</v>
          </cell>
          <cell r="AH521" t="str">
            <v>Lien opérateur nu</v>
          </cell>
          <cell r="AI521" t="str">
            <v>automatic</v>
          </cell>
          <cell r="AJ521" t="str">
            <v>new</v>
          </cell>
          <cell r="AK521" t="str">
            <v>18/10/2021 23:59:59</v>
          </cell>
          <cell r="AL521"/>
          <cell r="AM521"/>
          <cell r="AN521"/>
          <cell r="AO521"/>
        </row>
        <row r="522">
          <cell r="A522" t="str">
            <v>WOI-CNWTO</v>
          </cell>
          <cell r="B522" t="str">
            <v>Lien Telecom FTTH - France - Lien Telecom FTTH 1 Gbps France</v>
          </cell>
          <cell r="C522"/>
          <cell r="D522"/>
          <cell r="E522" t="str">
            <v>https://antoine.corp.waycom.net/#/link/WOI-CNWTO</v>
          </cell>
          <cell r="F522" t="str">
            <v>C-XVMBM</v>
          </cell>
          <cell r="G522" t="str">
            <v>oka0296</v>
          </cell>
          <cell r="H522" t="str">
            <v>OKAIDI</v>
          </cell>
          <cell r="I522" t="str">
            <v>Rue de Berne
CC Ile Napoléon</v>
          </cell>
          <cell r="J522" t="str">
            <v>ILLZACH</v>
          </cell>
          <cell r="K522" t="str">
            <v>68110</v>
          </cell>
          <cell r="L522" t="str">
            <v>FR</v>
          </cell>
          <cell r="M522" t="str">
            <v>https://antoine.corp.waycom.net/#/link/C-XVMBM</v>
          </cell>
          <cell r="N522" t="str">
            <v>C-BDFXA</v>
          </cell>
          <cell r="O522" t="str">
            <v>IDK Group</v>
          </cell>
          <cell r="P522" t="str">
            <v>DE037249</v>
          </cell>
          <cell r="Q522" t="str">
            <v>CO-EMDGO</v>
          </cell>
          <cell r="R522" t="str">
            <v>in-progress</v>
          </cell>
          <cell r="S522" t="str">
            <v>https://antoine.corp.waycom.net/#/link/CO-EMDGO</v>
          </cell>
          <cell r="T522" t="str">
            <v>IDKIDS 2021</v>
          </cell>
          <cell r="U522" t="str">
            <v>tsalmon</v>
          </cell>
          <cell r="V522"/>
          <cell r="W522"/>
          <cell r="X522" t="str">
            <v>WO-IPBUN</v>
          </cell>
          <cell r="Y522" t="str">
            <v>Lien Telecom FTTH - France - Lien Telecom FTTH 1 Gbps France</v>
          </cell>
          <cell r="Z522" t="str">
            <v>new</v>
          </cell>
          <cell r="AA522" t="str">
            <v>https://antoine.corp.waycom.net/#/link/WO-IPBUN</v>
          </cell>
          <cell r="AB522" t="str">
            <v>1.0000</v>
          </cell>
          <cell r="AC522" t="str">
            <v>lkowal</v>
          </cell>
          <cell r="AD522" t="str">
            <v>30/09/2021</v>
          </cell>
          <cell r="AE522" t="str">
            <v>30/09/2021</v>
          </cell>
          <cell r="AF522"/>
          <cell r="AG522" t="str">
            <v>P-PQTIM</v>
          </cell>
          <cell r="AH522" t="str">
            <v>Recette de lien livré</v>
          </cell>
          <cell r="AI522" t="str">
            <v>manual</v>
          </cell>
          <cell r="AJ522" t="str">
            <v>new</v>
          </cell>
          <cell r="AK522"/>
          <cell r="AL522"/>
          <cell r="AM522"/>
          <cell r="AN522"/>
          <cell r="AO522"/>
        </row>
        <row r="523">
          <cell r="A523" t="str">
            <v>WOI-EETVE</v>
          </cell>
          <cell r="B523" t="str">
            <v>Lien Telecom FTTH 1 Gbps France</v>
          </cell>
          <cell r="C523"/>
          <cell r="D523" t="str">
            <v>adecouture</v>
          </cell>
          <cell r="E523" t="str">
            <v>https://antoine.corp.waycom.net/#/link/WOI-EETVE</v>
          </cell>
          <cell r="F523" t="str">
            <v>C-EDAWM</v>
          </cell>
          <cell r="G523" t="str">
            <v>oka0292</v>
          </cell>
          <cell r="H523" t="str">
            <v>OKAIDI</v>
          </cell>
          <cell r="I523" t="str">
            <v>7 Place Aristide Briand</v>
          </cell>
          <cell r="J523" t="str">
            <v>CAMBRAI</v>
          </cell>
          <cell r="K523" t="str">
            <v>59400</v>
          </cell>
          <cell r="L523" t="str">
            <v>FR</v>
          </cell>
          <cell r="M523" t="str">
            <v>https://antoine.corp.waycom.net/#/link/C-EDAWM</v>
          </cell>
          <cell r="N523" t="str">
            <v>C-BDFXA</v>
          </cell>
          <cell r="O523" t="str">
            <v>IDK Group</v>
          </cell>
          <cell r="P523" t="str">
            <v>DE037249</v>
          </cell>
          <cell r="Q523" t="str">
            <v>CO-EMDGO</v>
          </cell>
          <cell r="R523" t="str">
            <v>in-progress</v>
          </cell>
          <cell r="S523" t="str">
            <v>https://antoine.corp.waycom.net/#/link/CO-EMDGO</v>
          </cell>
          <cell r="T523" t="str">
            <v>IDKIDS 2021</v>
          </cell>
          <cell r="U523" t="str">
            <v>tsalmon</v>
          </cell>
          <cell r="V523"/>
          <cell r="W523"/>
          <cell r="X523" t="str">
            <v>WO-FEODX</v>
          </cell>
          <cell r="Y523" t="str">
            <v>Lien Telecom FTTH - France - Lien Telecom FTTH 1 Gbps France</v>
          </cell>
          <cell r="Z523" t="str">
            <v>new</v>
          </cell>
          <cell r="AA523" t="str">
            <v>https://antoine.corp.waycom.net/#/link/WO-FEODX</v>
          </cell>
          <cell r="AB523" t="str">
            <v>1.0000</v>
          </cell>
          <cell r="AC523" t="str">
            <v>lkowal</v>
          </cell>
          <cell r="AD523" t="str">
            <v>30/09/2021</v>
          </cell>
          <cell r="AE523" t="str">
            <v>06/10/2021</v>
          </cell>
          <cell r="AF523"/>
          <cell r="AG523" t="str">
            <v>P-LINKS</v>
          </cell>
          <cell r="AH523" t="str">
            <v>Lien opérateur nu</v>
          </cell>
          <cell r="AI523" t="str">
            <v>automatic</v>
          </cell>
          <cell r="AJ523" t="str">
            <v>new</v>
          </cell>
          <cell r="AK523" t="str">
            <v>18/10/2021 23:59:59</v>
          </cell>
          <cell r="AL523"/>
          <cell r="AM523"/>
          <cell r="AN523"/>
          <cell r="AO523"/>
        </row>
        <row r="524">
          <cell r="A524" t="str">
            <v>WOI-QVHJX</v>
          </cell>
          <cell r="B524" t="str">
            <v>Lien Telecom FTTH - France - Lien Telecom FTTH 1 Gbps France</v>
          </cell>
          <cell r="C524"/>
          <cell r="D524"/>
          <cell r="E524" t="str">
            <v>https://antoine.corp.waycom.net/#/link/WOI-QVHJX</v>
          </cell>
          <cell r="F524" t="str">
            <v>C-EDAWM</v>
          </cell>
          <cell r="G524" t="str">
            <v>oka0292</v>
          </cell>
          <cell r="H524" t="str">
            <v>OKAIDI</v>
          </cell>
          <cell r="I524" t="str">
            <v>7 Place Aristide Briand</v>
          </cell>
          <cell r="J524" t="str">
            <v>CAMBRAI</v>
          </cell>
          <cell r="K524" t="str">
            <v>59400</v>
          </cell>
          <cell r="L524" t="str">
            <v>FR</v>
          </cell>
          <cell r="M524" t="str">
            <v>https://antoine.corp.waycom.net/#/link/C-EDAWM</v>
          </cell>
          <cell r="N524" t="str">
            <v>C-BDFXA</v>
          </cell>
          <cell r="O524" t="str">
            <v>IDK Group</v>
          </cell>
          <cell r="P524" t="str">
            <v>DE037249</v>
          </cell>
          <cell r="Q524" t="str">
            <v>CO-EMDGO</v>
          </cell>
          <cell r="R524" t="str">
            <v>in-progress</v>
          </cell>
          <cell r="S524" t="str">
            <v>https://antoine.corp.waycom.net/#/link/CO-EMDGO</v>
          </cell>
          <cell r="T524" t="str">
            <v>IDKIDS 2021</v>
          </cell>
          <cell r="U524" t="str">
            <v>tsalmon</v>
          </cell>
          <cell r="V524"/>
          <cell r="W524"/>
          <cell r="X524" t="str">
            <v>WO-FEODX</v>
          </cell>
          <cell r="Y524" t="str">
            <v>Lien Telecom FTTH - France - Lien Telecom FTTH 1 Gbps France</v>
          </cell>
          <cell r="Z524" t="str">
            <v>new</v>
          </cell>
          <cell r="AA524" t="str">
            <v>https://antoine.corp.waycom.net/#/link/WO-FEODX</v>
          </cell>
          <cell r="AB524" t="str">
            <v>1.0000</v>
          </cell>
          <cell r="AC524" t="str">
            <v>lkowal</v>
          </cell>
          <cell r="AD524" t="str">
            <v>30/09/2021</v>
          </cell>
          <cell r="AE524" t="str">
            <v>30/09/2021</v>
          </cell>
          <cell r="AF524"/>
          <cell r="AG524" t="str">
            <v>P-PQTIM</v>
          </cell>
          <cell r="AH524" t="str">
            <v>Recette de lien livré</v>
          </cell>
          <cell r="AI524" t="str">
            <v>manual</v>
          </cell>
          <cell r="AJ524" t="str">
            <v>new</v>
          </cell>
          <cell r="AK524"/>
          <cell r="AL524"/>
          <cell r="AM524"/>
          <cell r="AN524"/>
          <cell r="AO524"/>
        </row>
        <row r="525">
          <cell r="A525" t="str">
            <v>WOI-KFHQT</v>
          </cell>
          <cell r="B525" t="str">
            <v>Lien Telecom FTTH 1 Gbps France</v>
          </cell>
          <cell r="C525"/>
          <cell r="D525" t="str">
            <v>lboignet</v>
          </cell>
          <cell r="E525" t="str">
            <v>https://antoine.corp.waycom.net/#/link/WOI-KFHQT</v>
          </cell>
          <cell r="F525" t="str">
            <v>C-GLNII</v>
          </cell>
          <cell r="G525" t="str">
            <v>oka0218</v>
          </cell>
          <cell r="H525" t="str">
            <v>OKAIDI</v>
          </cell>
          <cell r="I525" t="str">
            <v>Rue du Général de Gaulle
CC Carrefour Bay 2</v>
          </cell>
          <cell r="J525" t="str">
            <v>MARNE LA VALLEE</v>
          </cell>
          <cell r="K525" t="str">
            <v>77090</v>
          </cell>
          <cell r="L525" t="str">
            <v>FR</v>
          </cell>
          <cell r="M525" t="str">
            <v>https://antoine.corp.waycom.net/#/link/C-GLNII</v>
          </cell>
          <cell r="N525" t="str">
            <v>C-BDFXA</v>
          </cell>
          <cell r="O525" t="str">
            <v>IDK Group</v>
          </cell>
          <cell r="P525" t="str">
            <v>DE037249</v>
          </cell>
          <cell r="Q525" t="str">
            <v>CO-EMDGO</v>
          </cell>
          <cell r="R525" t="str">
            <v>in-progress</v>
          </cell>
          <cell r="S525" t="str">
            <v>https://antoine.corp.waycom.net/#/link/CO-EMDGO</v>
          </cell>
          <cell r="T525" t="str">
            <v>IDKIDS 2021</v>
          </cell>
          <cell r="U525" t="str">
            <v>tsalmon</v>
          </cell>
          <cell r="V525"/>
          <cell r="W525"/>
          <cell r="X525" t="str">
            <v>WO-NPCJO</v>
          </cell>
          <cell r="Y525" t="str">
            <v>Lien Telecom FTTH - France - Lien Telecom FTTH 1 Gbps France</v>
          </cell>
          <cell r="Z525" t="str">
            <v>new</v>
          </cell>
          <cell r="AA525" t="str">
            <v>https://antoine.corp.waycom.net/#/link/WO-NPCJO</v>
          </cell>
          <cell r="AB525" t="str">
            <v>1.0000</v>
          </cell>
          <cell r="AC525" t="str">
            <v>lkowal</v>
          </cell>
          <cell r="AD525" t="str">
            <v>30/09/2021</v>
          </cell>
          <cell r="AE525" t="str">
            <v>06/10/2021</v>
          </cell>
          <cell r="AF525"/>
          <cell r="AG525" t="str">
            <v>P-LINKS</v>
          </cell>
          <cell r="AH525" t="str">
            <v>Lien opérateur nu</v>
          </cell>
          <cell r="AI525" t="str">
            <v>automatic</v>
          </cell>
          <cell r="AJ525" t="str">
            <v>new</v>
          </cell>
          <cell r="AK525" t="str">
            <v>18/10/2021 23:59:59</v>
          </cell>
          <cell r="AL525"/>
          <cell r="AM525"/>
          <cell r="AN525"/>
          <cell r="AO525"/>
        </row>
        <row r="526">
          <cell r="A526" t="str">
            <v>WOI-SVFGK</v>
          </cell>
          <cell r="B526" t="str">
            <v>Lien Telecom FTTH - France - Lien Telecom FTTH 1 Gbps France</v>
          </cell>
          <cell r="C526"/>
          <cell r="D526"/>
          <cell r="E526" t="str">
            <v>https://antoine.corp.waycom.net/#/link/WOI-SVFGK</v>
          </cell>
          <cell r="F526" t="str">
            <v>C-GLNII</v>
          </cell>
          <cell r="G526" t="str">
            <v>oka0218</v>
          </cell>
          <cell r="H526" t="str">
            <v>OKAIDI</v>
          </cell>
          <cell r="I526" t="str">
            <v>Rue du Général de Gaulle
CC Carrefour Bay 2</v>
          </cell>
          <cell r="J526" t="str">
            <v>MARNE LA VALLEE</v>
          </cell>
          <cell r="K526" t="str">
            <v>77090</v>
          </cell>
          <cell r="L526" t="str">
            <v>FR</v>
          </cell>
          <cell r="M526" t="str">
            <v>https://antoine.corp.waycom.net/#/link/C-GLNII</v>
          </cell>
          <cell r="N526" t="str">
            <v>C-BDFXA</v>
          </cell>
          <cell r="O526" t="str">
            <v>IDK Group</v>
          </cell>
          <cell r="P526" t="str">
            <v>DE037249</v>
          </cell>
          <cell r="Q526" t="str">
            <v>CO-EMDGO</v>
          </cell>
          <cell r="R526" t="str">
            <v>in-progress</v>
          </cell>
          <cell r="S526" t="str">
            <v>https://antoine.corp.waycom.net/#/link/CO-EMDGO</v>
          </cell>
          <cell r="T526" t="str">
            <v>IDKIDS 2021</v>
          </cell>
          <cell r="U526" t="str">
            <v>tsalmon</v>
          </cell>
          <cell r="V526"/>
          <cell r="W526"/>
          <cell r="X526" t="str">
            <v>WO-NPCJO</v>
          </cell>
          <cell r="Y526" t="str">
            <v>Lien Telecom FTTH - France - Lien Telecom FTTH 1 Gbps France</v>
          </cell>
          <cell r="Z526" t="str">
            <v>new</v>
          </cell>
          <cell r="AA526" t="str">
            <v>https://antoine.corp.waycom.net/#/link/WO-NPCJO</v>
          </cell>
          <cell r="AB526" t="str">
            <v>1.0000</v>
          </cell>
          <cell r="AC526" t="str">
            <v>lkowal</v>
          </cell>
          <cell r="AD526" t="str">
            <v>30/09/2021</v>
          </cell>
          <cell r="AE526" t="str">
            <v>30/09/2021</v>
          </cell>
          <cell r="AF526"/>
          <cell r="AG526" t="str">
            <v>P-PQTIM</v>
          </cell>
          <cell r="AH526" t="str">
            <v>Recette de lien livré</v>
          </cell>
          <cell r="AI526" t="str">
            <v>manual</v>
          </cell>
          <cell r="AJ526" t="str">
            <v>new</v>
          </cell>
          <cell r="AK526"/>
          <cell r="AL526"/>
          <cell r="AM526"/>
          <cell r="AN526"/>
          <cell r="AO526"/>
        </row>
        <row r="527">
          <cell r="A527" t="str">
            <v>WOI-RDDIF</v>
          </cell>
          <cell r="B527" t="str">
            <v>Lien Telecom FTTH 1 Gbps France</v>
          </cell>
          <cell r="C527"/>
          <cell r="D527" t="str">
            <v>lboignet</v>
          </cell>
          <cell r="E527" t="str">
            <v>https://antoine.corp.waycom.net/#/link/WOI-RDDIF</v>
          </cell>
          <cell r="F527" t="str">
            <v>C-JWOEX</v>
          </cell>
          <cell r="G527" t="str">
            <v>oka0062</v>
          </cell>
          <cell r="H527" t="str">
            <v>OKAIDI</v>
          </cell>
          <cell r="I527" t="str">
            <v>12 Rue de Brest</v>
          </cell>
          <cell r="J527" t="str">
            <v>LYON</v>
          </cell>
          <cell r="K527" t="str">
            <v>69002</v>
          </cell>
          <cell r="L527" t="str">
            <v>FR</v>
          </cell>
          <cell r="M527" t="str">
            <v>https://antoine.corp.waycom.net/#/link/C-JWOEX</v>
          </cell>
          <cell r="N527" t="str">
            <v>C-BDFXA</v>
          </cell>
          <cell r="O527" t="str">
            <v>IDK Group</v>
          </cell>
          <cell r="P527" t="str">
            <v>DE037249</v>
          </cell>
          <cell r="Q527" t="str">
            <v>CO-EMDGO</v>
          </cell>
          <cell r="R527" t="str">
            <v>in-progress</v>
          </cell>
          <cell r="S527" t="str">
            <v>https://antoine.corp.waycom.net/#/link/CO-EMDGO</v>
          </cell>
          <cell r="T527" t="str">
            <v>IDKIDS 2021</v>
          </cell>
          <cell r="U527" t="str">
            <v>tsalmon</v>
          </cell>
          <cell r="V527"/>
          <cell r="W527"/>
          <cell r="X527" t="str">
            <v>WO-DVGWF</v>
          </cell>
          <cell r="Y527" t="str">
            <v>Lien Telecom FTTH - France - Lien Telecom FTTH 1 Gbps France</v>
          </cell>
          <cell r="Z527" t="str">
            <v>new</v>
          </cell>
          <cell r="AA527" t="str">
            <v>https://antoine.corp.waycom.net/#/link/WO-DVGWF</v>
          </cell>
          <cell r="AB527" t="str">
            <v>1.0000</v>
          </cell>
          <cell r="AC527" t="str">
            <v>lkowal</v>
          </cell>
          <cell r="AD527" t="str">
            <v>30/09/2021</v>
          </cell>
          <cell r="AE527" t="str">
            <v>06/10/2021</v>
          </cell>
          <cell r="AF527"/>
          <cell r="AG527" t="str">
            <v>P-LINKS</v>
          </cell>
          <cell r="AH527" t="str">
            <v>Lien opérateur nu</v>
          </cell>
          <cell r="AI527" t="str">
            <v>automatic</v>
          </cell>
          <cell r="AJ527" t="str">
            <v>new</v>
          </cell>
          <cell r="AK527" t="str">
            <v>18/10/2021 23:59:59</v>
          </cell>
          <cell r="AL527"/>
          <cell r="AM527"/>
          <cell r="AN527"/>
          <cell r="AO527"/>
        </row>
        <row r="528">
          <cell r="A528" t="str">
            <v>WOI-IYYZC</v>
          </cell>
          <cell r="B528" t="str">
            <v>Lien Telecom FTTH - France - Lien Telecom FTTH 1 Gbps France</v>
          </cell>
          <cell r="C528"/>
          <cell r="D528"/>
          <cell r="E528" t="str">
            <v>https://antoine.corp.waycom.net/#/link/WOI-IYYZC</v>
          </cell>
          <cell r="F528" t="str">
            <v>C-JWOEX</v>
          </cell>
          <cell r="G528" t="str">
            <v>oka0062</v>
          </cell>
          <cell r="H528" t="str">
            <v>OKAIDI</v>
          </cell>
          <cell r="I528" t="str">
            <v>12 Rue de Brest</v>
          </cell>
          <cell r="J528" t="str">
            <v>LYON</v>
          </cell>
          <cell r="K528" t="str">
            <v>69002</v>
          </cell>
          <cell r="L528" t="str">
            <v>FR</v>
          </cell>
          <cell r="M528" t="str">
            <v>https://antoine.corp.waycom.net/#/link/C-JWOEX</v>
          </cell>
          <cell r="N528" t="str">
            <v>C-BDFXA</v>
          </cell>
          <cell r="O528" t="str">
            <v>IDK Group</v>
          </cell>
          <cell r="P528" t="str">
            <v>DE037249</v>
          </cell>
          <cell r="Q528" t="str">
            <v>CO-EMDGO</v>
          </cell>
          <cell r="R528" t="str">
            <v>in-progress</v>
          </cell>
          <cell r="S528" t="str">
            <v>https://antoine.corp.waycom.net/#/link/CO-EMDGO</v>
          </cell>
          <cell r="T528" t="str">
            <v>IDKIDS 2021</v>
          </cell>
          <cell r="U528" t="str">
            <v>tsalmon</v>
          </cell>
          <cell r="V528"/>
          <cell r="W528"/>
          <cell r="X528" t="str">
            <v>WO-DVGWF</v>
          </cell>
          <cell r="Y528" t="str">
            <v>Lien Telecom FTTH - France - Lien Telecom FTTH 1 Gbps France</v>
          </cell>
          <cell r="Z528" t="str">
            <v>new</v>
          </cell>
          <cell r="AA528" t="str">
            <v>https://antoine.corp.waycom.net/#/link/WO-DVGWF</v>
          </cell>
          <cell r="AB528" t="str">
            <v>1.0000</v>
          </cell>
          <cell r="AC528" t="str">
            <v>lkowal</v>
          </cell>
          <cell r="AD528" t="str">
            <v>30/09/2021</v>
          </cell>
          <cell r="AE528" t="str">
            <v>30/09/2021</v>
          </cell>
          <cell r="AF528"/>
          <cell r="AG528" t="str">
            <v>P-PQTIM</v>
          </cell>
          <cell r="AH528" t="str">
            <v>Recette de lien livré</v>
          </cell>
          <cell r="AI528" t="str">
            <v>manual</v>
          </cell>
          <cell r="AJ528" t="str">
            <v>new</v>
          </cell>
          <cell r="AK528"/>
          <cell r="AL528"/>
          <cell r="AM528"/>
          <cell r="AN528"/>
          <cell r="AO528"/>
        </row>
        <row r="529">
          <cell r="A529" t="str">
            <v>WOI-MYCWM</v>
          </cell>
          <cell r="B529" t="str">
            <v>Lien Telecom FTTH 1 Gbps France</v>
          </cell>
          <cell r="C529"/>
          <cell r="D529" t="str">
            <v>adecouture</v>
          </cell>
          <cell r="E529" t="str">
            <v>https://antoine.corp.waycom.net/#/link/WOI-MYCWM</v>
          </cell>
          <cell r="F529" t="str">
            <v>C-BZAIU</v>
          </cell>
          <cell r="G529" t="str">
            <v>oka0025</v>
          </cell>
          <cell r="H529" t="str">
            <v>OKAIDI</v>
          </cell>
          <cell r="I529" t="str">
            <v>101 Avenue Jean Moulin
C.Cial Auchan Sud</v>
          </cell>
          <cell r="J529" t="str">
            <v>AUBIERE</v>
          </cell>
          <cell r="K529" t="str">
            <v>63170</v>
          </cell>
          <cell r="L529" t="str">
            <v>FR</v>
          </cell>
          <cell r="M529" t="str">
            <v>https://antoine.corp.waycom.net/#/link/C-BZAIU</v>
          </cell>
          <cell r="N529" t="str">
            <v>C-BDFXA</v>
          </cell>
          <cell r="O529" t="str">
            <v>IDK Group</v>
          </cell>
          <cell r="P529" t="str">
            <v>DE037249</v>
          </cell>
          <cell r="Q529" t="str">
            <v>CO-EMDGO</v>
          </cell>
          <cell r="R529" t="str">
            <v>in-progress</v>
          </cell>
          <cell r="S529" t="str">
            <v>https://antoine.corp.waycom.net/#/link/CO-EMDGO</v>
          </cell>
          <cell r="T529" t="str">
            <v>IDKIDS 2021</v>
          </cell>
          <cell r="U529" t="str">
            <v>tsalmon</v>
          </cell>
          <cell r="V529"/>
          <cell r="W529"/>
          <cell r="X529" t="str">
            <v>WO-UFOUP</v>
          </cell>
          <cell r="Y529" t="str">
            <v>Lien Telecom FTTH - France - Lien Telecom FTTH 1 Gbps France</v>
          </cell>
          <cell r="Z529" t="str">
            <v>new</v>
          </cell>
          <cell r="AA529" t="str">
            <v>https://antoine.corp.waycom.net/#/link/WO-UFOUP</v>
          </cell>
          <cell r="AB529" t="str">
            <v>1.0000</v>
          </cell>
          <cell r="AC529" t="str">
            <v>lkowal</v>
          </cell>
          <cell r="AD529" t="str">
            <v>30/09/2021</v>
          </cell>
          <cell r="AE529" t="str">
            <v>06/10/2021</v>
          </cell>
          <cell r="AF529"/>
          <cell r="AG529" t="str">
            <v>P-LINKS</v>
          </cell>
          <cell r="AH529" t="str">
            <v>Lien opérateur nu</v>
          </cell>
          <cell r="AI529" t="str">
            <v>automatic</v>
          </cell>
          <cell r="AJ529" t="str">
            <v>new</v>
          </cell>
          <cell r="AK529" t="str">
            <v>18/10/2021 23:59:59</v>
          </cell>
          <cell r="AL529"/>
          <cell r="AM529"/>
          <cell r="AN529"/>
          <cell r="AO529"/>
        </row>
        <row r="530">
          <cell r="A530" t="str">
            <v>WOI-PFNRX</v>
          </cell>
          <cell r="B530" t="str">
            <v>Lien Telecom FTTH - France - Lien Telecom FTTH 1 Gbps France</v>
          </cell>
          <cell r="C530"/>
          <cell r="D530"/>
          <cell r="E530" t="str">
            <v>https://antoine.corp.waycom.net/#/link/WOI-PFNRX</v>
          </cell>
          <cell r="F530" t="str">
            <v>C-BZAIU</v>
          </cell>
          <cell r="G530" t="str">
            <v>oka0025</v>
          </cell>
          <cell r="H530" t="str">
            <v>OKAIDI</v>
          </cell>
          <cell r="I530" t="str">
            <v>101 Avenue Jean Moulin
C.Cial Auchan Sud</v>
          </cell>
          <cell r="J530" t="str">
            <v>AUBIERE</v>
          </cell>
          <cell r="K530" t="str">
            <v>63170</v>
          </cell>
          <cell r="L530" t="str">
            <v>FR</v>
          </cell>
          <cell r="M530" t="str">
            <v>https://antoine.corp.waycom.net/#/link/C-BZAIU</v>
          </cell>
          <cell r="N530" t="str">
            <v>C-BDFXA</v>
          </cell>
          <cell r="O530" t="str">
            <v>IDK Group</v>
          </cell>
          <cell r="P530" t="str">
            <v>DE037249</v>
          </cell>
          <cell r="Q530" t="str">
            <v>CO-EMDGO</v>
          </cell>
          <cell r="R530" t="str">
            <v>in-progress</v>
          </cell>
          <cell r="S530" t="str">
            <v>https://antoine.corp.waycom.net/#/link/CO-EMDGO</v>
          </cell>
          <cell r="T530" t="str">
            <v>IDKIDS 2021</v>
          </cell>
          <cell r="U530" t="str">
            <v>tsalmon</v>
          </cell>
          <cell r="V530"/>
          <cell r="W530"/>
          <cell r="X530" t="str">
            <v>WO-UFOUP</v>
          </cell>
          <cell r="Y530" t="str">
            <v>Lien Telecom FTTH - France - Lien Telecom FTTH 1 Gbps France</v>
          </cell>
          <cell r="Z530" t="str">
            <v>new</v>
          </cell>
          <cell r="AA530" t="str">
            <v>https://antoine.corp.waycom.net/#/link/WO-UFOUP</v>
          </cell>
          <cell r="AB530" t="str">
            <v>1.0000</v>
          </cell>
          <cell r="AC530" t="str">
            <v>lkowal</v>
          </cell>
          <cell r="AD530" t="str">
            <v>30/09/2021</v>
          </cell>
          <cell r="AE530" t="str">
            <v>30/09/2021</v>
          </cell>
          <cell r="AF530"/>
          <cell r="AG530" t="str">
            <v>P-PQTIM</v>
          </cell>
          <cell r="AH530" t="str">
            <v>Recette de lien livré</v>
          </cell>
          <cell r="AI530" t="str">
            <v>manual</v>
          </cell>
          <cell r="AJ530" t="str">
            <v>new</v>
          </cell>
          <cell r="AK530"/>
          <cell r="AL530"/>
          <cell r="AM530"/>
          <cell r="AN530"/>
          <cell r="AO530"/>
        </row>
        <row r="531">
          <cell r="A531" t="str">
            <v>WOI-EXYNQ</v>
          </cell>
          <cell r="B531" t="str">
            <v>Lien Telecom FTTH 1 Gbps France</v>
          </cell>
          <cell r="C531"/>
          <cell r="D531" t="str">
            <v>adecouture</v>
          </cell>
          <cell r="E531" t="str">
            <v>https://antoine.corp.waycom.net/#/link/WOI-EXYNQ</v>
          </cell>
          <cell r="F531" t="str">
            <v>C-HEWRR</v>
          </cell>
          <cell r="G531" t="str">
            <v>oka0009</v>
          </cell>
          <cell r="H531" t="str">
            <v>OKAIDI</v>
          </cell>
          <cell r="I531" t="str">
            <v>2 Rue Colonel Jean Muller</v>
          </cell>
          <cell r="J531" t="str">
            <v>LORIENT</v>
          </cell>
          <cell r="K531" t="str">
            <v>56100</v>
          </cell>
          <cell r="L531" t="str">
            <v>FR</v>
          </cell>
          <cell r="M531" t="str">
            <v>https://antoine.corp.waycom.net/#/link/C-HEWRR</v>
          </cell>
          <cell r="N531" t="str">
            <v>C-BDFXA</v>
          </cell>
          <cell r="O531" t="str">
            <v>IDK Group</v>
          </cell>
          <cell r="P531" t="str">
            <v>DE037249</v>
          </cell>
          <cell r="Q531" t="str">
            <v>CO-EMDGO</v>
          </cell>
          <cell r="R531" t="str">
            <v>in-progress</v>
          </cell>
          <cell r="S531" t="str">
            <v>https://antoine.corp.waycom.net/#/link/CO-EMDGO</v>
          </cell>
          <cell r="T531" t="str">
            <v>IDKIDS 2021</v>
          </cell>
          <cell r="U531" t="str">
            <v>tsalmon</v>
          </cell>
          <cell r="V531"/>
          <cell r="W531"/>
          <cell r="X531" t="str">
            <v>WO-VWIQI</v>
          </cell>
          <cell r="Y531" t="str">
            <v>Lien Telecom FTTH - France - Lien Telecom FTTH 1 Gbps France</v>
          </cell>
          <cell r="Z531" t="str">
            <v>new</v>
          </cell>
          <cell r="AA531" t="str">
            <v>https://antoine.corp.waycom.net/#/link/WO-VWIQI</v>
          </cell>
          <cell r="AB531" t="str">
            <v>1.0000</v>
          </cell>
          <cell r="AC531" t="str">
            <v>lkowal</v>
          </cell>
          <cell r="AD531" t="str">
            <v>30/09/2021</v>
          </cell>
          <cell r="AE531" t="str">
            <v>06/10/2021</v>
          </cell>
          <cell r="AF531"/>
          <cell r="AG531" t="str">
            <v>P-LINKS</v>
          </cell>
          <cell r="AH531" t="str">
            <v>Lien opérateur nu</v>
          </cell>
          <cell r="AI531" t="str">
            <v>automatic</v>
          </cell>
          <cell r="AJ531" t="str">
            <v>new</v>
          </cell>
          <cell r="AK531" t="str">
            <v>18/10/2021 23:59:59</v>
          </cell>
          <cell r="AL531"/>
          <cell r="AM531"/>
          <cell r="AN531"/>
          <cell r="AO531"/>
        </row>
        <row r="532">
          <cell r="A532" t="str">
            <v>WOI-OKTHK</v>
          </cell>
          <cell r="B532" t="str">
            <v>Lien Telecom FTTH - France - Lien Telecom FTTH 1 Gbps France</v>
          </cell>
          <cell r="C532"/>
          <cell r="D532"/>
          <cell r="E532" t="str">
            <v>https://antoine.corp.waycom.net/#/link/WOI-OKTHK</v>
          </cell>
          <cell r="F532" t="str">
            <v>C-HEWRR</v>
          </cell>
          <cell r="G532" t="str">
            <v>oka0009</v>
          </cell>
          <cell r="H532" t="str">
            <v>OKAIDI</v>
          </cell>
          <cell r="I532" t="str">
            <v>2 Rue Colonel Jean Muller</v>
          </cell>
          <cell r="J532" t="str">
            <v>LORIENT</v>
          </cell>
          <cell r="K532" t="str">
            <v>56100</v>
          </cell>
          <cell r="L532" t="str">
            <v>FR</v>
          </cell>
          <cell r="M532" t="str">
            <v>https://antoine.corp.waycom.net/#/link/C-HEWRR</v>
          </cell>
          <cell r="N532" t="str">
            <v>C-BDFXA</v>
          </cell>
          <cell r="O532" t="str">
            <v>IDK Group</v>
          </cell>
          <cell r="P532" t="str">
            <v>DE037249</v>
          </cell>
          <cell r="Q532" t="str">
            <v>CO-EMDGO</v>
          </cell>
          <cell r="R532" t="str">
            <v>in-progress</v>
          </cell>
          <cell r="S532" t="str">
            <v>https://antoine.corp.waycom.net/#/link/CO-EMDGO</v>
          </cell>
          <cell r="T532" t="str">
            <v>IDKIDS 2021</v>
          </cell>
          <cell r="U532" t="str">
            <v>tsalmon</v>
          </cell>
          <cell r="V532"/>
          <cell r="W532"/>
          <cell r="X532" t="str">
            <v>WO-VWIQI</v>
          </cell>
          <cell r="Y532" t="str">
            <v>Lien Telecom FTTH - France - Lien Telecom FTTH 1 Gbps France</v>
          </cell>
          <cell r="Z532" t="str">
            <v>new</v>
          </cell>
          <cell r="AA532" t="str">
            <v>https://antoine.corp.waycom.net/#/link/WO-VWIQI</v>
          </cell>
          <cell r="AB532" t="str">
            <v>1.0000</v>
          </cell>
          <cell r="AC532" t="str">
            <v>lkowal</v>
          </cell>
          <cell r="AD532" t="str">
            <v>30/09/2021</v>
          </cell>
          <cell r="AE532" t="str">
            <v>30/09/2021</v>
          </cell>
          <cell r="AF532"/>
          <cell r="AG532" t="str">
            <v>P-PQTIM</v>
          </cell>
          <cell r="AH532" t="str">
            <v>Recette de lien livré</v>
          </cell>
          <cell r="AI532" t="str">
            <v>manual</v>
          </cell>
          <cell r="AJ532" t="str">
            <v>new</v>
          </cell>
          <cell r="AK532"/>
          <cell r="AL532"/>
          <cell r="AM532"/>
          <cell r="AN532"/>
          <cell r="AO532"/>
        </row>
        <row r="533">
          <cell r="A533" t="str">
            <v>WOI-FSZPO</v>
          </cell>
          <cell r="B533" t="str">
            <v>Lien Telecom FTTH 300 Mbps France</v>
          </cell>
          <cell r="C533"/>
          <cell r="D533" t="str">
            <v>lboignet</v>
          </cell>
          <cell r="E533" t="str">
            <v>https://antoine.corp.waycom.net/#/link/WOI-FSZPO</v>
          </cell>
          <cell r="F533" t="str">
            <v>C-IVFNS</v>
          </cell>
          <cell r="G533" t="str">
            <v>oka1473</v>
          </cell>
          <cell r="H533" t="str">
            <v>OKAIDI</v>
          </cell>
          <cell r="I533" t="str">
            <v>6 Avenue de l'Europe
Centre commercial Carrefour</v>
          </cell>
          <cell r="J533" t="str">
            <v>VENETTE</v>
          </cell>
          <cell r="K533" t="str">
            <v>60280</v>
          </cell>
          <cell r="L533" t="str">
            <v>FR</v>
          </cell>
          <cell r="M533" t="str">
            <v>https://antoine.corp.waycom.net/#/link/C-IVFNS</v>
          </cell>
          <cell r="N533" t="str">
            <v>C-BDFXA</v>
          </cell>
          <cell r="O533" t="str">
            <v>IDK Group</v>
          </cell>
          <cell r="P533" t="str">
            <v>DE037249</v>
          </cell>
          <cell r="Q533" t="str">
            <v>CO-EMDGO</v>
          </cell>
          <cell r="R533" t="str">
            <v>in-progress</v>
          </cell>
          <cell r="S533" t="str">
            <v>https://antoine.corp.waycom.net/#/link/CO-EMDGO</v>
          </cell>
          <cell r="T533" t="str">
            <v>IDKIDS 2021</v>
          </cell>
          <cell r="U533" t="str">
            <v>tsalmon</v>
          </cell>
          <cell r="V533"/>
          <cell r="W533"/>
          <cell r="X533" t="str">
            <v>WO-PQEEM</v>
          </cell>
          <cell r="Y533" t="str">
            <v>Lien Telecom FTTH - France - Lien Telecom FTTH 300 Mbps France</v>
          </cell>
          <cell r="Z533" t="str">
            <v>new</v>
          </cell>
          <cell r="AA533" t="str">
            <v>https://antoine.corp.waycom.net/#/link/WO-PQEEM</v>
          </cell>
          <cell r="AB533" t="str">
            <v>1.0000</v>
          </cell>
          <cell r="AC533" t="str">
            <v>lkowal</v>
          </cell>
          <cell r="AD533" t="str">
            <v>30/09/2021</v>
          </cell>
          <cell r="AE533" t="str">
            <v>06/10/2021</v>
          </cell>
          <cell r="AF533"/>
          <cell r="AG533" t="str">
            <v>P-LINKS</v>
          </cell>
          <cell r="AH533" t="str">
            <v>Lien opérateur nu</v>
          </cell>
          <cell r="AI533" t="str">
            <v>automatic</v>
          </cell>
          <cell r="AJ533" t="str">
            <v>new</v>
          </cell>
          <cell r="AK533" t="str">
            <v>18/10/2021 23:59:59</v>
          </cell>
          <cell r="AL533"/>
          <cell r="AM533"/>
          <cell r="AN533"/>
          <cell r="AO533"/>
        </row>
        <row r="534">
          <cell r="A534" t="str">
            <v>WOI-YFGAR</v>
          </cell>
          <cell r="B534" t="str">
            <v>Lien Telecom FTTH - France - Lien Telecom FTTH 300 Mbps France</v>
          </cell>
          <cell r="C534"/>
          <cell r="D534"/>
          <cell r="E534" t="str">
            <v>https://antoine.corp.waycom.net/#/link/WOI-YFGAR</v>
          </cell>
          <cell r="F534" t="str">
            <v>C-IVFNS</v>
          </cell>
          <cell r="G534" t="str">
            <v>oka1473</v>
          </cell>
          <cell r="H534" t="str">
            <v>OKAIDI</v>
          </cell>
          <cell r="I534" t="str">
            <v>6 Avenue de l'Europe
Centre commercial Carrefour</v>
          </cell>
          <cell r="J534" t="str">
            <v>VENETTE</v>
          </cell>
          <cell r="K534" t="str">
            <v>60280</v>
          </cell>
          <cell r="L534" t="str">
            <v>FR</v>
          </cell>
          <cell r="M534" t="str">
            <v>https://antoine.corp.waycom.net/#/link/C-IVFNS</v>
          </cell>
          <cell r="N534" t="str">
            <v>C-BDFXA</v>
          </cell>
          <cell r="O534" t="str">
            <v>IDK Group</v>
          </cell>
          <cell r="P534" t="str">
            <v>DE037249</v>
          </cell>
          <cell r="Q534" t="str">
            <v>CO-EMDGO</v>
          </cell>
          <cell r="R534" t="str">
            <v>in-progress</v>
          </cell>
          <cell r="S534" t="str">
            <v>https://antoine.corp.waycom.net/#/link/CO-EMDGO</v>
          </cell>
          <cell r="T534" t="str">
            <v>IDKIDS 2021</v>
          </cell>
          <cell r="U534" t="str">
            <v>tsalmon</v>
          </cell>
          <cell r="V534"/>
          <cell r="W534"/>
          <cell r="X534" t="str">
            <v>WO-PQEEM</v>
          </cell>
          <cell r="Y534" t="str">
            <v>Lien Telecom FTTH - France - Lien Telecom FTTH 300 Mbps France</v>
          </cell>
          <cell r="Z534" t="str">
            <v>new</v>
          </cell>
          <cell r="AA534" t="str">
            <v>https://antoine.corp.waycom.net/#/link/WO-PQEEM</v>
          </cell>
          <cell r="AB534" t="str">
            <v>1.0000</v>
          </cell>
          <cell r="AC534" t="str">
            <v>lkowal</v>
          </cell>
          <cell r="AD534" t="str">
            <v>30/09/2021</v>
          </cell>
          <cell r="AE534" t="str">
            <v>30/09/2021</v>
          </cell>
          <cell r="AF534"/>
          <cell r="AG534" t="str">
            <v>P-PQTIM</v>
          </cell>
          <cell r="AH534" t="str">
            <v>Recette de lien livré</v>
          </cell>
          <cell r="AI534" t="str">
            <v>manual</v>
          </cell>
          <cell r="AJ534" t="str">
            <v>new</v>
          </cell>
          <cell r="AK534"/>
          <cell r="AL534"/>
          <cell r="AM534"/>
          <cell r="AN534"/>
          <cell r="AO534"/>
        </row>
        <row r="535">
          <cell r="A535" t="str">
            <v>WOI-FVWIM</v>
          </cell>
          <cell r="B535" t="str">
            <v>Lien Telecom FTTH 300 Mbps France</v>
          </cell>
          <cell r="C535"/>
          <cell r="D535" t="str">
            <v>adecouture</v>
          </cell>
          <cell r="E535" t="str">
            <v>https://antoine.corp.waycom.net/#/link/WOI-FVWIM</v>
          </cell>
          <cell r="F535" t="str">
            <v>C-MLPMF</v>
          </cell>
          <cell r="G535" t="str">
            <v>oka1367</v>
          </cell>
          <cell r="H535" t="str">
            <v>OKAIDI</v>
          </cell>
          <cell r="I535" t="str">
            <v>120 Avenue de Bigorre
Centre commercial GEANT CASINO</v>
          </cell>
          <cell r="J535" t="str">
            <v>BOE</v>
          </cell>
          <cell r="K535" t="str">
            <v>47550</v>
          </cell>
          <cell r="L535" t="str">
            <v>FR</v>
          </cell>
          <cell r="M535" t="str">
            <v>https://antoine.corp.waycom.net/#/link/C-MLPMF</v>
          </cell>
          <cell r="N535" t="str">
            <v>C-BDFXA</v>
          </cell>
          <cell r="O535" t="str">
            <v>IDK Group</v>
          </cell>
          <cell r="P535" t="str">
            <v>DE037249</v>
          </cell>
          <cell r="Q535" t="str">
            <v>CO-EMDGO</v>
          </cell>
          <cell r="R535" t="str">
            <v>in-progress</v>
          </cell>
          <cell r="S535" t="str">
            <v>https://antoine.corp.waycom.net/#/link/CO-EMDGO</v>
          </cell>
          <cell r="T535" t="str">
            <v>IDKIDS 2021</v>
          </cell>
          <cell r="U535" t="str">
            <v>tsalmon</v>
          </cell>
          <cell r="V535"/>
          <cell r="W535"/>
          <cell r="X535" t="str">
            <v>WO-UOEHF</v>
          </cell>
          <cell r="Y535" t="str">
            <v>Lien Telecom FTTH - France - Lien Telecom FTTH 300 Mbps France</v>
          </cell>
          <cell r="Z535" t="str">
            <v>new</v>
          </cell>
          <cell r="AA535" t="str">
            <v>https://antoine.corp.waycom.net/#/link/WO-UOEHF</v>
          </cell>
          <cell r="AB535" t="str">
            <v>1.0000</v>
          </cell>
          <cell r="AC535" t="str">
            <v>lkowal</v>
          </cell>
          <cell r="AD535" t="str">
            <v>30/09/2021</v>
          </cell>
          <cell r="AE535" t="str">
            <v>06/10/2021</v>
          </cell>
          <cell r="AF535"/>
          <cell r="AG535" t="str">
            <v>P-LINKS</v>
          </cell>
          <cell r="AH535" t="str">
            <v>Lien opérateur nu</v>
          </cell>
          <cell r="AI535" t="str">
            <v>automatic</v>
          </cell>
          <cell r="AJ535" t="str">
            <v>new</v>
          </cell>
          <cell r="AK535" t="str">
            <v>18/10/2021 23:59:59</v>
          </cell>
          <cell r="AL535"/>
          <cell r="AM535"/>
          <cell r="AN535"/>
          <cell r="AO535"/>
        </row>
        <row r="536">
          <cell r="A536" t="str">
            <v>WOI-UNEUL</v>
          </cell>
          <cell r="B536" t="str">
            <v>Lien Telecom FTTH - France - Lien Telecom FTTH 300 Mbps France</v>
          </cell>
          <cell r="C536"/>
          <cell r="D536"/>
          <cell r="E536" t="str">
            <v>https://antoine.corp.waycom.net/#/link/WOI-UNEUL</v>
          </cell>
          <cell r="F536" t="str">
            <v>C-MLPMF</v>
          </cell>
          <cell r="G536" t="str">
            <v>oka1367</v>
          </cell>
          <cell r="H536" t="str">
            <v>OKAIDI</v>
          </cell>
          <cell r="I536" t="str">
            <v>120 Avenue de Bigorre
Centre commercial GEANT CASINO</v>
          </cell>
          <cell r="J536" t="str">
            <v>BOE</v>
          </cell>
          <cell r="K536" t="str">
            <v>47550</v>
          </cell>
          <cell r="L536" t="str">
            <v>FR</v>
          </cell>
          <cell r="M536" t="str">
            <v>https://antoine.corp.waycom.net/#/link/C-MLPMF</v>
          </cell>
          <cell r="N536" t="str">
            <v>C-BDFXA</v>
          </cell>
          <cell r="O536" t="str">
            <v>IDK Group</v>
          </cell>
          <cell r="P536" t="str">
            <v>DE037249</v>
          </cell>
          <cell r="Q536" t="str">
            <v>CO-EMDGO</v>
          </cell>
          <cell r="R536" t="str">
            <v>in-progress</v>
          </cell>
          <cell r="S536" t="str">
            <v>https://antoine.corp.waycom.net/#/link/CO-EMDGO</v>
          </cell>
          <cell r="T536" t="str">
            <v>IDKIDS 2021</v>
          </cell>
          <cell r="U536" t="str">
            <v>tsalmon</v>
          </cell>
          <cell r="V536"/>
          <cell r="W536"/>
          <cell r="X536" t="str">
            <v>WO-UOEHF</v>
          </cell>
          <cell r="Y536" t="str">
            <v>Lien Telecom FTTH - France - Lien Telecom FTTH 300 Mbps France</v>
          </cell>
          <cell r="Z536" t="str">
            <v>new</v>
          </cell>
          <cell r="AA536" t="str">
            <v>https://antoine.corp.waycom.net/#/link/WO-UOEHF</v>
          </cell>
          <cell r="AB536" t="str">
            <v>1.0000</v>
          </cell>
          <cell r="AC536" t="str">
            <v>lkowal</v>
          </cell>
          <cell r="AD536" t="str">
            <v>30/09/2021</v>
          </cell>
          <cell r="AE536" t="str">
            <v>30/09/2021</v>
          </cell>
          <cell r="AF536"/>
          <cell r="AG536" t="str">
            <v>P-PQTIM</v>
          </cell>
          <cell r="AH536" t="str">
            <v>Recette de lien livré</v>
          </cell>
          <cell r="AI536" t="str">
            <v>manual</v>
          </cell>
          <cell r="AJ536" t="str">
            <v>new</v>
          </cell>
          <cell r="AK536"/>
          <cell r="AL536"/>
          <cell r="AM536"/>
          <cell r="AN536"/>
          <cell r="AO536"/>
        </row>
        <row r="537">
          <cell r="A537" t="str">
            <v>WOI-JIGPS</v>
          </cell>
          <cell r="B537" t="str">
            <v>Lien Telecom FTTH 300 Mbps France</v>
          </cell>
          <cell r="C537"/>
          <cell r="D537" t="str">
            <v>lboignet</v>
          </cell>
          <cell r="E537" t="str">
            <v>https://antoine.corp.waycom.net/#/link/WOI-JIGPS</v>
          </cell>
          <cell r="F537" t="str">
            <v>C-LFXYU</v>
          </cell>
          <cell r="G537" t="str">
            <v>oka0330</v>
          </cell>
          <cell r="H537" t="str">
            <v>OKAIDI</v>
          </cell>
          <cell r="I537" t="str">
            <v>46 Rue Georges Cuvier</v>
          </cell>
          <cell r="J537" t="str">
            <v>MONTBELIARD</v>
          </cell>
          <cell r="K537" t="str">
            <v>25200</v>
          </cell>
          <cell r="L537" t="str">
            <v>FR</v>
          </cell>
          <cell r="M537" t="str">
            <v>https://antoine.corp.waycom.net/#/link/C-LFXYU</v>
          </cell>
          <cell r="N537" t="str">
            <v>C-BDFXA</v>
          </cell>
          <cell r="O537" t="str">
            <v>IDK Group</v>
          </cell>
          <cell r="P537" t="str">
            <v>DE037249</v>
          </cell>
          <cell r="Q537" t="str">
            <v>CO-EMDGO</v>
          </cell>
          <cell r="R537" t="str">
            <v>in-progress</v>
          </cell>
          <cell r="S537" t="str">
            <v>https://antoine.corp.waycom.net/#/link/CO-EMDGO</v>
          </cell>
          <cell r="T537" t="str">
            <v>IDKIDS 2021</v>
          </cell>
          <cell r="U537" t="str">
            <v>tsalmon</v>
          </cell>
          <cell r="V537"/>
          <cell r="W537"/>
          <cell r="X537" t="str">
            <v>WO-ZPBDE</v>
          </cell>
          <cell r="Y537" t="str">
            <v>Lien Telecom FTTH - France - Lien Telecom FTTH 300 Mbps France</v>
          </cell>
          <cell r="Z537" t="str">
            <v>new</v>
          </cell>
          <cell r="AA537" t="str">
            <v>https://antoine.corp.waycom.net/#/link/WO-ZPBDE</v>
          </cell>
          <cell r="AB537" t="str">
            <v>1.0000</v>
          </cell>
          <cell r="AC537" t="str">
            <v>lkowal</v>
          </cell>
          <cell r="AD537" t="str">
            <v>30/09/2021</v>
          </cell>
          <cell r="AE537" t="str">
            <v>06/10/2021</v>
          </cell>
          <cell r="AF537"/>
          <cell r="AG537" t="str">
            <v>P-LINKS</v>
          </cell>
          <cell r="AH537" t="str">
            <v>Lien opérateur nu</v>
          </cell>
          <cell r="AI537" t="str">
            <v>automatic</v>
          </cell>
          <cell r="AJ537" t="str">
            <v>new</v>
          </cell>
          <cell r="AK537" t="str">
            <v>18/10/2021 23:59:59</v>
          </cell>
          <cell r="AL537"/>
          <cell r="AM537"/>
          <cell r="AN537"/>
          <cell r="AO537"/>
        </row>
        <row r="538">
          <cell r="A538" t="str">
            <v>WOI-VQHUT</v>
          </cell>
          <cell r="B538" t="str">
            <v>Lien Telecom FTTH - France - Lien Telecom FTTH 300 Mbps France</v>
          </cell>
          <cell r="C538"/>
          <cell r="D538"/>
          <cell r="E538" t="str">
            <v>https://antoine.corp.waycom.net/#/link/WOI-VQHUT</v>
          </cell>
          <cell r="F538" t="str">
            <v>C-LFXYU</v>
          </cell>
          <cell r="G538" t="str">
            <v>oka0330</v>
          </cell>
          <cell r="H538" t="str">
            <v>OKAIDI</v>
          </cell>
          <cell r="I538" t="str">
            <v>46 Rue Georges Cuvier</v>
          </cell>
          <cell r="J538" t="str">
            <v>MONTBELIARD</v>
          </cell>
          <cell r="K538" t="str">
            <v>25200</v>
          </cell>
          <cell r="L538" t="str">
            <v>FR</v>
          </cell>
          <cell r="M538" t="str">
            <v>https://antoine.corp.waycom.net/#/link/C-LFXYU</v>
          </cell>
          <cell r="N538" t="str">
            <v>C-BDFXA</v>
          </cell>
          <cell r="O538" t="str">
            <v>IDK Group</v>
          </cell>
          <cell r="P538" t="str">
            <v>DE037249</v>
          </cell>
          <cell r="Q538" t="str">
            <v>CO-EMDGO</v>
          </cell>
          <cell r="R538" t="str">
            <v>in-progress</v>
          </cell>
          <cell r="S538" t="str">
            <v>https://antoine.corp.waycom.net/#/link/CO-EMDGO</v>
          </cell>
          <cell r="T538" t="str">
            <v>IDKIDS 2021</v>
          </cell>
          <cell r="U538" t="str">
            <v>tsalmon</v>
          </cell>
          <cell r="V538"/>
          <cell r="W538"/>
          <cell r="X538" t="str">
            <v>WO-ZPBDE</v>
          </cell>
          <cell r="Y538" t="str">
            <v>Lien Telecom FTTH - France - Lien Telecom FTTH 300 Mbps France</v>
          </cell>
          <cell r="Z538" t="str">
            <v>new</v>
          </cell>
          <cell r="AA538" t="str">
            <v>https://antoine.corp.waycom.net/#/link/WO-ZPBDE</v>
          </cell>
          <cell r="AB538" t="str">
            <v>1.0000</v>
          </cell>
          <cell r="AC538" t="str">
            <v>lkowal</v>
          </cell>
          <cell r="AD538" t="str">
            <v>30/09/2021</v>
          </cell>
          <cell r="AE538" t="str">
            <v>30/09/2021</v>
          </cell>
          <cell r="AF538"/>
          <cell r="AG538" t="str">
            <v>P-PQTIM</v>
          </cell>
          <cell r="AH538" t="str">
            <v>Recette de lien livré</v>
          </cell>
          <cell r="AI538" t="str">
            <v>manual</v>
          </cell>
          <cell r="AJ538" t="str">
            <v>new</v>
          </cell>
          <cell r="AK538"/>
          <cell r="AL538"/>
          <cell r="AM538"/>
          <cell r="AN538"/>
          <cell r="AO538"/>
        </row>
        <row r="539">
          <cell r="A539" t="str">
            <v>WOI-VCCJX</v>
          </cell>
          <cell r="B539" t="str">
            <v>Lien Telecom FTTH 1 Gbps France</v>
          </cell>
          <cell r="C539"/>
          <cell r="D539" t="str">
            <v>adecouture</v>
          </cell>
          <cell r="E539" t="str">
            <v>https://antoine.corp.waycom.net/#/link/WOI-VCCJX</v>
          </cell>
          <cell r="F539" t="str">
            <v>C-DHXOP</v>
          </cell>
          <cell r="G539" t="str">
            <v>oka1689</v>
          </cell>
          <cell r="H539" t="str">
            <v>OKAIDI</v>
          </cell>
          <cell r="I539" t="str">
            <v>Rue De Lattre de Tassigny
Centre Commercial Cora  Zone Commerciale Du Buhlfeld Shop'in</v>
          </cell>
          <cell r="J539" t="str">
            <v>HOUSSEN</v>
          </cell>
          <cell r="K539" t="str">
            <v>68125</v>
          </cell>
          <cell r="L539" t="str">
            <v>FR</v>
          </cell>
          <cell r="M539" t="str">
            <v>https://antoine.corp.waycom.net/#/link/C-DHXOP</v>
          </cell>
          <cell r="N539" t="str">
            <v>C-BDFXA</v>
          </cell>
          <cell r="O539" t="str">
            <v>IDK Group</v>
          </cell>
          <cell r="P539" t="str">
            <v>DE037249</v>
          </cell>
          <cell r="Q539" t="str">
            <v>CO-EMDGO</v>
          </cell>
          <cell r="R539" t="str">
            <v>in-progress</v>
          </cell>
          <cell r="S539" t="str">
            <v>https://antoine.corp.waycom.net/#/link/CO-EMDGO</v>
          </cell>
          <cell r="T539" t="str">
            <v>IDKIDS 2021</v>
          </cell>
          <cell r="U539" t="str">
            <v>tsalmon</v>
          </cell>
          <cell r="V539"/>
          <cell r="W539"/>
          <cell r="X539" t="str">
            <v>WO-PMTPN</v>
          </cell>
          <cell r="Y539" t="str">
            <v>Lien Telecom FTTH - France - Lien Telecom FTTH 1 Gbps France</v>
          </cell>
          <cell r="Z539" t="str">
            <v>new</v>
          </cell>
          <cell r="AA539" t="str">
            <v>https://antoine.corp.waycom.net/#/link/WO-PMTPN</v>
          </cell>
          <cell r="AB539" t="str">
            <v>1.0000</v>
          </cell>
          <cell r="AC539" t="str">
            <v>lkowal</v>
          </cell>
          <cell r="AD539" t="str">
            <v>30/09/2021</v>
          </cell>
          <cell r="AE539" t="str">
            <v>06/10/2021</v>
          </cell>
          <cell r="AF539" t="str">
            <v>.</v>
          </cell>
          <cell r="AG539" t="str">
            <v>P-LINKS</v>
          </cell>
          <cell r="AH539" t="str">
            <v>Lien opérateur nu</v>
          </cell>
          <cell r="AI539" t="str">
            <v>automatic</v>
          </cell>
          <cell r="AJ539" t="str">
            <v>new</v>
          </cell>
          <cell r="AK539" t="str">
            <v>18/10/2021 23:59:59</v>
          </cell>
          <cell r="AL539"/>
          <cell r="AM539"/>
          <cell r="AN539"/>
          <cell r="AO539"/>
        </row>
        <row r="540">
          <cell r="A540" t="str">
            <v>WOI-ALHHZ</v>
          </cell>
          <cell r="B540" t="str">
            <v>Lien Telecom FTTH - France - Lien Telecom FTTH 1 Gbps France</v>
          </cell>
          <cell r="C540"/>
          <cell r="D540"/>
          <cell r="E540" t="str">
            <v>https://antoine.corp.waycom.net/#/link/WOI-ALHHZ</v>
          </cell>
          <cell r="F540" t="str">
            <v>C-DHXOP</v>
          </cell>
          <cell r="G540" t="str">
            <v>oka1689</v>
          </cell>
          <cell r="H540" t="str">
            <v>OKAIDI</v>
          </cell>
          <cell r="I540" t="str">
            <v>Rue De Lattre de Tassigny
Centre Commercial Cora  Zone Commerciale Du Buhlfeld Shop'in</v>
          </cell>
          <cell r="J540" t="str">
            <v>HOUSSEN</v>
          </cell>
          <cell r="K540" t="str">
            <v>68125</v>
          </cell>
          <cell r="L540" t="str">
            <v>FR</v>
          </cell>
          <cell r="M540" t="str">
            <v>https://antoine.corp.waycom.net/#/link/C-DHXOP</v>
          </cell>
          <cell r="N540" t="str">
            <v>C-BDFXA</v>
          </cell>
          <cell r="O540" t="str">
            <v>IDK Group</v>
          </cell>
          <cell r="P540" t="str">
            <v>DE037249</v>
          </cell>
          <cell r="Q540" t="str">
            <v>CO-EMDGO</v>
          </cell>
          <cell r="R540" t="str">
            <v>in-progress</v>
          </cell>
          <cell r="S540" t="str">
            <v>https://antoine.corp.waycom.net/#/link/CO-EMDGO</v>
          </cell>
          <cell r="T540" t="str">
            <v>IDKIDS 2021</v>
          </cell>
          <cell r="U540" t="str">
            <v>tsalmon</v>
          </cell>
          <cell r="V540"/>
          <cell r="W540"/>
          <cell r="X540" t="str">
            <v>WO-PMTPN</v>
          </cell>
          <cell r="Y540" t="str">
            <v>Lien Telecom FTTH - France - Lien Telecom FTTH 1 Gbps France</v>
          </cell>
          <cell r="Z540" t="str">
            <v>new</v>
          </cell>
          <cell r="AA540" t="str">
            <v>https://antoine.corp.waycom.net/#/link/WO-PMTPN</v>
          </cell>
          <cell r="AB540" t="str">
            <v>1.0000</v>
          </cell>
          <cell r="AC540" t="str">
            <v>lkowal</v>
          </cell>
          <cell r="AD540" t="str">
            <v>30/09/2021</v>
          </cell>
          <cell r="AE540" t="str">
            <v>30/09/2021</v>
          </cell>
          <cell r="AF540" t="str">
            <v>.</v>
          </cell>
          <cell r="AG540" t="str">
            <v>P-PQTIM</v>
          </cell>
          <cell r="AH540" t="str">
            <v>Recette de lien livré</v>
          </cell>
          <cell r="AI540" t="str">
            <v>manual</v>
          </cell>
          <cell r="AJ540" t="str">
            <v>new</v>
          </cell>
          <cell r="AK540"/>
          <cell r="AL540"/>
          <cell r="AM540"/>
          <cell r="AN540"/>
          <cell r="AO540"/>
        </row>
        <row r="541">
          <cell r="A541" t="str">
            <v>WOI-RUKBN</v>
          </cell>
          <cell r="B541" t="str">
            <v>Lien Telecom FTTH 1 Gbps France</v>
          </cell>
          <cell r="C541"/>
          <cell r="D541" t="str">
            <v>lboignet</v>
          </cell>
          <cell r="E541" t="str">
            <v>https://antoine.corp.waycom.net/#/link/WOI-RUKBN</v>
          </cell>
          <cell r="F541" t="str">
            <v>C-BFPDL</v>
          </cell>
          <cell r="G541" t="str">
            <v>oka1547</v>
          </cell>
          <cell r="H541" t="str">
            <v>OKAIDI</v>
          </cell>
          <cell r="I541" t="str">
            <v>31 Rue Charles de Gaulle</v>
          </cell>
          <cell r="J541" t="str">
            <v>ROANNE</v>
          </cell>
          <cell r="K541" t="str">
            <v>42300</v>
          </cell>
          <cell r="L541" t="str">
            <v>FR</v>
          </cell>
          <cell r="M541" t="str">
            <v>https://antoine.corp.waycom.net/#/link/C-BFPDL</v>
          </cell>
          <cell r="N541" t="str">
            <v>C-BDFXA</v>
          </cell>
          <cell r="O541" t="str">
            <v>IDK Group</v>
          </cell>
          <cell r="P541" t="str">
            <v>DE037249</v>
          </cell>
          <cell r="Q541" t="str">
            <v>CO-EMDGO</v>
          </cell>
          <cell r="R541" t="str">
            <v>in-progress</v>
          </cell>
          <cell r="S541" t="str">
            <v>https://antoine.corp.waycom.net/#/link/CO-EMDGO</v>
          </cell>
          <cell r="T541" t="str">
            <v>IDKIDS 2021</v>
          </cell>
          <cell r="U541" t="str">
            <v>tsalmon</v>
          </cell>
          <cell r="V541"/>
          <cell r="W541"/>
          <cell r="X541" t="str">
            <v>WO-BAYAI</v>
          </cell>
          <cell r="Y541" t="str">
            <v>Lien Telecom FTTH - France - Lien Telecom FTTH 1 Gbps France</v>
          </cell>
          <cell r="Z541" t="str">
            <v>new</v>
          </cell>
          <cell r="AA541" t="str">
            <v>https://antoine.corp.waycom.net/#/link/WO-BAYAI</v>
          </cell>
          <cell r="AB541" t="str">
            <v>1.0000</v>
          </cell>
          <cell r="AC541" t="str">
            <v>lkowal</v>
          </cell>
          <cell r="AD541" t="str">
            <v>30/09/2021</v>
          </cell>
          <cell r="AE541" t="str">
            <v>06/10/2021</v>
          </cell>
          <cell r="AF541"/>
          <cell r="AG541" t="str">
            <v>P-LINKS</v>
          </cell>
          <cell r="AH541" t="str">
            <v>Lien opérateur nu</v>
          </cell>
          <cell r="AI541" t="str">
            <v>automatic</v>
          </cell>
          <cell r="AJ541" t="str">
            <v>new</v>
          </cell>
          <cell r="AK541" t="str">
            <v>18/10/2021 23:59:59</v>
          </cell>
          <cell r="AL541"/>
          <cell r="AM541"/>
          <cell r="AN541"/>
          <cell r="AO541"/>
        </row>
        <row r="542">
          <cell r="A542" t="str">
            <v>WOI-HGAAN</v>
          </cell>
          <cell r="B542" t="str">
            <v>Lien Telecom FTTH - France - Lien Telecom FTTH 1 Gbps France</v>
          </cell>
          <cell r="C542"/>
          <cell r="D542"/>
          <cell r="E542" t="str">
            <v>https://antoine.corp.waycom.net/#/link/WOI-HGAAN</v>
          </cell>
          <cell r="F542" t="str">
            <v>C-BFPDL</v>
          </cell>
          <cell r="G542" t="str">
            <v>oka1547</v>
          </cell>
          <cell r="H542" t="str">
            <v>OKAIDI</v>
          </cell>
          <cell r="I542" t="str">
            <v>31 Rue Charles de Gaulle</v>
          </cell>
          <cell r="J542" t="str">
            <v>ROANNE</v>
          </cell>
          <cell r="K542" t="str">
            <v>42300</v>
          </cell>
          <cell r="L542" t="str">
            <v>FR</v>
          </cell>
          <cell r="M542" t="str">
            <v>https://antoine.corp.waycom.net/#/link/C-BFPDL</v>
          </cell>
          <cell r="N542" t="str">
            <v>C-BDFXA</v>
          </cell>
          <cell r="O542" t="str">
            <v>IDK Group</v>
          </cell>
          <cell r="P542" t="str">
            <v>DE037249</v>
          </cell>
          <cell r="Q542" t="str">
            <v>CO-EMDGO</v>
          </cell>
          <cell r="R542" t="str">
            <v>in-progress</v>
          </cell>
          <cell r="S542" t="str">
            <v>https://antoine.corp.waycom.net/#/link/CO-EMDGO</v>
          </cell>
          <cell r="T542" t="str">
            <v>IDKIDS 2021</v>
          </cell>
          <cell r="U542" t="str">
            <v>tsalmon</v>
          </cell>
          <cell r="V542"/>
          <cell r="W542"/>
          <cell r="X542" t="str">
            <v>WO-BAYAI</v>
          </cell>
          <cell r="Y542" t="str">
            <v>Lien Telecom FTTH - France - Lien Telecom FTTH 1 Gbps France</v>
          </cell>
          <cell r="Z542" t="str">
            <v>new</v>
          </cell>
          <cell r="AA542" t="str">
            <v>https://antoine.corp.waycom.net/#/link/WO-BAYAI</v>
          </cell>
          <cell r="AB542" t="str">
            <v>1.0000</v>
          </cell>
          <cell r="AC542" t="str">
            <v>lkowal</v>
          </cell>
          <cell r="AD542" t="str">
            <v>30/09/2021</v>
          </cell>
          <cell r="AE542" t="str">
            <v>30/09/2021</v>
          </cell>
          <cell r="AF542"/>
          <cell r="AG542" t="str">
            <v>P-PQTIM</v>
          </cell>
          <cell r="AH542" t="str">
            <v>Recette de lien livré</v>
          </cell>
          <cell r="AI542" t="str">
            <v>manual</v>
          </cell>
          <cell r="AJ542" t="str">
            <v>new</v>
          </cell>
          <cell r="AK542"/>
          <cell r="AL542"/>
          <cell r="AM542"/>
          <cell r="AN542"/>
          <cell r="AO542"/>
        </row>
        <row r="543">
          <cell r="A543" t="str">
            <v>WOI-ZCQKT</v>
          </cell>
          <cell r="B543" t="str">
            <v>Lien Telecom FTTH 1 Gbps France</v>
          </cell>
          <cell r="C543"/>
          <cell r="D543" t="str">
            <v>adecouture</v>
          </cell>
          <cell r="E543" t="str">
            <v>https://antoine.corp.waycom.net/#/link/WOI-ZCQKT</v>
          </cell>
          <cell r="F543" t="str">
            <v>C-XZCHZ</v>
          </cell>
          <cell r="G543" t="str">
            <v>oka1433</v>
          </cell>
          <cell r="H543" t="str">
            <v>OKAIDI</v>
          </cell>
          <cell r="I543" t="str">
            <v>Avenue du Grand Sud
Retail Park La petite Madelein</v>
          </cell>
          <cell r="J543" t="str">
            <v>CHAMBRAY LES TOURS</v>
          </cell>
          <cell r="K543" t="str">
            <v>37170</v>
          </cell>
          <cell r="L543" t="str">
            <v>FR</v>
          </cell>
          <cell r="M543" t="str">
            <v>https://antoine.corp.waycom.net/#/link/C-XZCHZ</v>
          </cell>
          <cell r="N543" t="str">
            <v>C-BDFXA</v>
          </cell>
          <cell r="O543" t="str">
            <v>IDK Group</v>
          </cell>
          <cell r="P543" t="str">
            <v>DE037249</v>
          </cell>
          <cell r="Q543" t="str">
            <v>CO-EMDGO</v>
          </cell>
          <cell r="R543" t="str">
            <v>in-progress</v>
          </cell>
          <cell r="S543" t="str">
            <v>https://antoine.corp.waycom.net/#/link/CO-EMDGO</v>
          </cell>
          <cell r="T543" t="str">
            <v>IDKIDS 2021</v>
          </cell>
          <cell r="U543" t="str">
            <v>tsalmon</v>
          </cell>
          <cell r="V543"/>
          <cell r="W543"/>
          <cell r="X543" t="str">
            <v>WO-PHNZK</v>
          </cell>
          <cell r="Y543" t="str">
            <v>Lien Telecom FTTH - France - Lien Telecom FTTH 1 Gbps France</v>
          </cell>
          <cell r="Z543" t="str">
            <v>new</v>
          </cell>
          <cell r="AA543" t="str">
            <v>https://antoine.corp.waycom.net/#/link/WO-PHNZK</v>
          </cell>
          <cell r="AB543" t="str">
            <v>1.0000</v>
          </cell>
          <cell r="AC543" t="str">
            <v>lkowal</v>
          </cell>
          <cell r="AD543" t="str">
            <v>30/09/2021</v>
          </cell>
          <cell r="AE543" t="str">
            <v>06/10/2021</v>
          </cell>
          <cell r="AF543"/>
          <cell r="AG543" t="str">
            <v>P-LINKS</v>
          </cell>
          <cell r="AH543" t="str">
            <v>Lien opérateur nu</v>
          </cell>
          <cell r="AI543" t="str">
            <v>automatic</v>
          </cell>
          <cell r="AJ543" t="str">
            <v>new</v>
          </cell>
          <cell r="AK543" t="str">
            <v>18/10/2021 23:59:59</v>
          </cell>
          <cell r="AL543"/>
          <cell r="AM543"/>
          <cell r="AN543"/>
          <cell r="AO543"/>
        </row>
        <row r="544">
          <cell r="A544" t="str">
            <v>WOI-VGOFY</v>
          </cell>
          <cell r="B544" t="str">
            <v>Lien Telecom FTTH - France - Lien Telecom FTTH 1 Gbps France</v>
          </cell>
          <cell r="C544"/>
          <cell r="D544"/>
          <cell r="E544" t="str">
            <v>https://antoine.corp.waycom.net/#/link/WOI-VGOFY</v>
          </cell>
          <cell r="F544" t="str">
            <v>C-XZCHZ</v>
          </cell>
          <cell r="G544" t="str">
            <v>oka1433</v>
          </cell>
          <cell r="H544" t="str">
            <v>OKAIDI</v>
          </cell>
          <cell r="I544" t="str">
            <v>Avenue du Grand Sud
Retail Park La petite Madelein</v>
          </cell>
          <cell r="J544" t="str">
            <v>CHAMBRAY LES TOURS</v>
          </cell>
          <cell r="K544" t="str">
            <v>37170</v>
          </cell>
          <cell r="L544" t="str">
            <v>FR</v>
          </cell>
          <cell r="M544" t="str">
            <v>https://antoine.corp.waycom.net/#/link/C-XZCHZ</v>
          </cell>
          <cell r="N544" t="str">
            <v>C-BDFXA</v>
          </cell>
          <cell r="O544" t="str">
            <v>IDK Group</v>
          </cell>
          <cell r="P544" t="str">
            <v>DE037249</v>
          </cell>
          <cell r="Q544" t="str">
            <v>CO-EMDGO</v>
          </cell>
          <cell r="R544" t="str">
            <v>in-progress</v>
          </cell>
          <cell r="S544" t="str">
            <v>https://antoine.corp.waycom.net/#/link/CO-EMDGO</v>
          </cell>
          <cell r="T544" t="str">
            <v>IDKIDS 2021</v>
          </cell>
          <cell r="U544" t="str">
            <v>tsalmon</v>
          </cell>
          <cell r="V544"/>
          <cell r="W544"/>
          <cell r="X544" t="str">
            <v>WO-PHNZK</v>
          </cell>
          <cell r="Y544" t="str">
            <v>Lien Telecom FTTH - France - Lien Telecom FTTH 1 Gbps France</v>
          </cell>
          <cell r="Z544" t="str">
            <v>new</v>
          </cell>
          <cell r="AA544" t="str">
            <v>https://antoine.corp.waycom.net/#/link/WO-PHNZK</v>
          </cell>
          <cell r="AB544" t="str">
            <v>1.0000</v>
          </cell>
          <cell r="AC544" t="str">
            <v>lkowal</v>
          </cell>
          <cell r="AD544" t="str">
            <v>30/09/2021</v>
          </cell>
          <cell r="AE544" t="str">
            <v>30/09/2021</v>
          </cell>
          <cell r="AF544"/>
          <cell r="AG544" t="str">
            <v>P-PQTIM</v>
          </cell>
          <cell r="AH544" t="str">
            <v>Recette de lien livré</v>
          </cell>
          <cell r="AI544" t="str">
            <v>manual</v>
          </cell>
          <cell r="AJ544" t="str">
            <v>new</v>
          </cell>
          <cell r="AK544"/>
          <cell r="AL544"/>
          <cell r="AM544"/>
          <cell r="AN544"/>
          <cell r="AO544"/>
        </row>
        <row r="545">
          <cell r="A545" t="str">
            <v>WOI-RDXPM</v>
          </cell>
          <cell r="B545" t="str">
            <v>Lien Telecom FTTH 300 Mbps France</v>
          </cell>
          <cell r="C545"/>
          <cell r="D545" t="str">
            <v>adecouture</v>
          </cell>
          <cell r="E545" t="str">
            <v>https://antoine.corp.waycom.net/#/link/WOI-RDXPM</v>
          </cell>
          <cell r="F545" t="str">
            <v>C-GAIIU</v>
          </cell>
          <cell r="G545" t="str">
            <v>oka0269</v>
          </cell>
          <cell r="H545" t="str">
            <v>OKAIDI</v>
          </cell>
          <cell r="I545" t="str">
            <v>Avenue de la Maison Neuve</v>
          </cell>
          <cell r="J545" t="str">
            <v>BRETIGNY SUR ORGE</v>
          </cell>
          <cell r="K545" t="str">
            <v>91220</v>
          </cell>
          <cell r="L545" t="str">
            <v>FR</v>
          </cell>
          <cell r="M545" t="str">
            <v>https://antoine.corp.waycom.net/#/link/C-GAIIU</v>
          </cell>
          <cell r="N545" t="str">
            <v>C-BDFXA</v>
          </cell>
          <cell r="O545" t="str">
            <v>IDK Group</v>
          </cell>
          <cell r="P545" t="str">
            <v>DE037249</v>
          </cell>
          <cell r="Q545" t="str">
            <v>CO-EMDGO</v>
          </cell>
          <cell r="R545" t="str">
            <v>in-progress</v>
          </cell>
          <cell r="S545" t="str">
            <v>https://antoine.corp.waycom.net/#/link/CO-EMDGO</v>
          </cell>
          <cell r="T545" t="str">
            <v>IDKIDS 2021</v>
          </cell>
          <cell r="U545" t="str">
            <v>tsalmon</v>
          </cell>
          <cell r="V545"/>
          <cell r="W545"/>
          <cell r="X545" t="str">
            <v>WO-YAPEX</v>
          </cell>
          <cell r="Y545" t="str">
            <v>Lien Telecom FTTH - France - Lien Telecom FTTH 300 Mbps France</v>
          </cell>
          <cell r="Z545" t="str">
            <v>new</v>
          </cell>
          <cell r="AA545" t="str">
            <v>https://antoine.corp.waycom.net/#/link/WO-YAPEX</v>
          </cell>
          <cell r="AB545" t="str">
            <v>1.0000</v>
          </cell>
          <cell r="AC545" t="str">
            <v>lkowal</v>
          </cell>
          <cell r="AD545" t="str">
            <v>30/09/2021</v>
          </cell>
          <cell r="AE545" t="str">
            <v>06/10/2021</v>
          </cell>
          <cell r="AF545"/>
          <cell r="AG545" t="str">
            <v>P-LINKS</v>
          </cell>
          <cell r="AH545" t="str">
            <v>Lien opérateur nu</v>
          </cell>
          <cell r="AI545" t="str">
            <v>automatic</v>
          </cell>
          <cell r="AJ545" t="str">
            <v>new</v>
          </cell>
          <cell r="AK545" t="str">
            <v>18/10/2021 23:59:59</v>
          </cell>
          <cell r="AL545"/>
          <cell r="AM545"/>
          <cell r="AN545"/>
          <cell r="AO545"/>
        </row>
        <row r="546">
          <cell r="A546" t="str">
            <v>WOI-MBNAL</v>
          </cell>
          <cell r="B546" t="str">
            <v>Lien Telecom FTTH - France - Lien Telecom FTTH 300 Mbps France</v>
          </cell>
          <cell r="C546"/>
          <cell r="D546"/>
          <cell r="E546" t="str">
            <v>https://antoine.corp.waycom.net/#/link/WOI-MBNAL</v>
          </cell>
          <cell r="F546" t="str">
            <v>C-GAIIU</v>
          </cell>
          <cell r="G546" t="str">
            <v>oka0269</v>
          </cell>
          <cell r="H546" t="str">
            <v>OKAIDI</v>
          </cell>
          <cell r="I546" t="str">
            <v>Avenue de la Maison Neuve</v>
          </cell>
          <cell r="J546" t="str">
            <v>BRETIGNY SUR ORGE</v>
          </cell>
          <cell r="K546" t="str">
            <v>91220</v>
          </cell>
          <cell r="L546" t="str">
            <v>FR</v>
          </cell>
          <cell r="M546" t="str">
            <v>https://antoine.corp.waycom.net/#/link/C-GAIIU</v>
          </cell>
          <cell r="N546" t="str">
            <v>C-BDFXA</v>
          </cell>
          <cell r="O546" t="str">
            <v>IDK Group</v>
          </cell>
          <cell r="P546" t="str">
            <v>DE037249</v>
          </cell>
          <cell r="Q546" t="str">
            <v>CO-EMDGO</v>
          </cell>
          <cell r="R546" t="str">
            <v>in-progress</v>
          </cell>
          <cell r="S546" t="str">
            <v>https://antoine.corp.waycom.net/#/link/CO-EMDGO</v>
          </cell>
          <cell r="T546" t="str">
            <v>IDKIDS 2021</v>
          </cell>
          <cell r="U546" t="str">
            <v>tsalmon</v>
          </cell>
          <cell r="V546"/>
          <cell r="W546"/>
          <cell r="X546" t="str">
            <v>WO-YAPEX</v>
          </cell>
          <cell r="Y546" t="str">
            <v>Lien Telecom FTTH - France - Lien Telecom FTTH 300 Mbps France</v>
          </cell>
          <cell r="Z546" t="str">
            <v>new</v>
          </cell>
          <cell r="AA546" t="str">
            <v>https://antoine.corp.waycom.net/#/link/WO-YAPEX</v>
          </cell>
          <cell r="AB546" t="str">
            <v>1.0000</v>
          </cell>
          <cell r="AC546" t="str">
            <v>lkowal</v>
          </cell>
          <cell r="AD546" t="str">
            <v>30/09/2021</v>
          </cell>
          <cell r="AE546" t="str">
            <v>30/09/2021</v>
          </cell>
          <cell r="AF546"/>
          <cell r="AG546" t="str">
            <v>P-PQTIM</v>
          </cell>
          <cell r="AH546" t="str">
            <v>Recette de lien livré</v>
          </cell>
          <cell r="AI546" t="str">
            <v>manual</v>
          </cell>
          <cell r="AJ546" t="str">
            <v>new</v>
          </cell>
          <cell r="AK546"/>
          <cell r="AL546"/>
          <cell r="AM546"/>
          <cell r="AN546"/>
          <cell r="AO546"/>
        </row>
        <row r="547">
          <cell r="A547" t="str">
            <v>WOI-PCQPM</v>
          </cell>
          <cell r="B547" t="str">
            <v>Lien Telecom FTTH 1 Gbps France</v>
          </cell>
          <cell r="C547"/>
          <cell r="D547" t="str">
            <v>lboignet</v>
          </cell>
          <cell r="E547" t="str">
            <v>https://antoine.corp.waycom.net/#/link/WOI-PCQPM</v>
          </cell>
          <cell r="F547" t="str">
            <v>C-DERFO</v>
          </cell>
          <cell r="G547" t="str">
            <v>oka1687</v>
          </cell>
          <cell r="H547" t="str">
            <v>OKAIDI</v>
          </cell>
          <cell r="I547" t="str">
            <v>Rue de Monthéty
Centre Commercial Carrefour</v>
          </cell>
          <cell r="J547" t="str">
            <v>PONTAULT-COMBAULT</v>
          </cell>
          <cell r="K547" t="str">
            <v>77340</v>
          </cell>
          <cell r="L547" t="str">
            <v>FR</v>
          </cell>
          <cell r="M547" t="str">
            <v>https://antoine.corp.waycom.net/#/link/C-DERFO</v>
          </cell>
          <cell r="N547" t="str">
            <v>C-BDFXA</v>
          </cell>
          <cell r="O547" t="str">
            <v>IDK Group</v>
          </cell>
          <cell r="P547" t="str">
            <v>DE037249</v>
          </cell>
          <cell r="Q547" t="str">
            <v>CO-EMDGO</v>
          </cell>
          <cell r="R547" t="str">
            <v>in-progress</v>
          </cell>
          <cell r="S547" t="str">
            <v>https://antoine.corp.waycom.net/#/link/CO-EMDGO</v>
          </cell>
          <cell r="T547" t="str">
            <v>IDKIDS 2021</v>
          </cell>
          <cell r="U547" t="str">
            <v>tsalmon</v>
          </cell>
          <cell r="V547"/>
          <cell r="W547"/>
          <cell r="X547" t="str">
            <v>WO-CSSCD</v>
          </cell>
          <cell r="Y547" t="str">
            <v>Lien Telecom FTTH - France - Lien Telecom FTTH 1 Gbps France</v>
          </cell>
          <cell r="Z547" t="str">
            <v>new</v>
          </cell>
          <cell r="AA547" t="str">
            <v>https://antoine.corp.waycom.net/#/link/WO-CSSCD</v>
          </cell>
          <cell r="AB547" t="str">
            <v>1.0000</v>
          </cell>
          <cell r="AC547" t="str">
            <v>lkowal</v>
          </cell>
          <cell r="AD547" t="str">
            <v>30/09/2021</v>
          </cell>
          <cell r="AE547" t="str">
            <v>04/10/2021</v>
          </cell>
          <cell r="AF547"/>
          <cell r="AG547" t="str">
            <v>P-SFRFH</v>
          </cell>
          <cell r="AH547" t="str">
            <v>Lien FTTH  SFR nu - France</v>
          </cell>
          <cell r="AI547" t="str">
            <v>automatic</v>
          </cell>
          <cell r="AJ547" t="str">
            <v>new</v>
          </cell>
          <cell r="AK547"/>
          <cell r="AL547"/>
          <cell r="AM547"/>
          <cell r="AN547"/>
          <cell r="AO547"/>
        </row>
        <row r="548">
          <cell r="A548" t="str">
            <v>WOI-NHRKL</v>
          </cell>
          <cell r="B548" t="str">
            <v>Lien Telecom FTTH - France - Lien Telecom FTTH 1 Gbps France</v>
          </cell>
          <cell r="C548"/>
          <cell r="D548"/>
          <cell r="E548" t="str">
            <v>https://antoine.corp.waycom.net/#/link/WOI-NHRKL</v>
          </cell>
          <cell r="F548" t="str">
            <v>C-DERFO</v>
          </cell>
          <cell r="G548" t="str">
            <v>oka1687</v>
          </cell>
          <cell r="H548" t="str">
            <v>OKAIDI</v>
          </cell>
          <cell r="I548" t="str">
            <v>Rue de Monthéty
Centre Commercial Carrefour</v>
          </cell>
          <cell r="J548" t="str">
            <v>PONTAULT-COMBAULT</v>
          </cell>
          <cell r="K548" t="str">
            <v>77340</v>
          </cell>
          <cell r="L548" t="str">
            <v>FR</v>
          </cell>
          <cell r="M548" t="str">
            <v>https://antoine.corp.waycom.net/#/link/C-DERFO</v>
          </cell>
          <cell r="N548" t="str">
            <v>C-BDFXA</v>
          </cell>
          <cell r="O548" t="str">
            <v>IDK Group</v>
          </cell>
          <cell r="P548" t="str">
            <v>DE037249</v>
          </cell>
          <cell r="Q548" t="str">
            <v>CO-EMDGO</v>
          </cell>
          <cell r="R548" t="str">
            <v>in-progress</v>
          </cell>
          <cell r="S548" t="str">
            <v>https://antoine.corp.waycom.net/#/link/CO-EMDGO</v>
          </cell>
          <cell r="T548" t="str">
            <v>IDKIDS 2021</v>
          </cell>
          <cell r="U548" t="str">
            <v>tsalmon</v>
          </cell>
          <cell r="V548"/>
          <cell r="W548"/>
          <cell r="X548" t="str">
            <v>WO-CSSCD</v>
          </cell>
          <cell r="Y548" t="str">
            <v>Lien Telecom FTTH - France - Lien Telecom FTTH 1 Gbps France</v>
          </cell>
          <cell r="Z548" t="str">
            <v>new</v>
          </cell>
          <cell r="AA548" t="str">
            <v>https://antoine.corp.waycom.net/#/link/WO-CSSCD</v>
          </cell>
          <cell r="AB548" t="str">
            <v>1.0000</v>
          </cell>
          <cell r="AC548" t="str">
            <v>lkowal</v>
          </cell>
          <cell r="AD548" t="str">
            <v>30/09/2021</v>
          </cell>
          <cell r="AE548" t="str">
            <v>30/09/2021</v>
          </cell>
          <cell r="AF548"/>
          <cell r="AG548" t="str">
            <v>P-PQTIM</v>
          </cell>
          <cell r="AH548" t="str">
            <v>Recette de lien livré</v>
          </cell>
          <cell r="AI548" t="str">
            <v>manual</v>
          </cell>
          <cell r="AJ548" t="str">
            <v>new</v>
          </cell>
          <cell r="AK548"/>
          <cell r="AL548"/>
          <cell r="AM548"/>
          <cell r="AN548"/>
          <cell r="AO548"/>
        </row>
        <row r="549">
          <cell r="A549" t="str">
            <v>WOI-ELHDX</v>
          </cell>
          <cell r="B549" t="str">
            <v>Lien Telecom FTTH 1 Gbps France</v>
          </cell>
          <cell r="C549"/>
          <cell r="D549" t="str">
            <v>lboignet</v>
          </cell>
          <cell r="E549" t="str">
            <v>https://antoine.corp.waycom.net/#/link/WOI-ELHDX</v>
          </cell>
          <cell r="F549" t="str">
            <v>C-UAWUI</v>
          </cell>
          <cell r="G549" t="str">
            <v>oka1455</v>
          </cell>
          <cell r="H549" t="str">
            <v>OKAIDI</v>
          </cell>
          <cell r="I549" t="str">
            <v>Route de Trembly
Auchan Grand Large</v>
          </cell>
          <cell r="J549" t="str">
            <v>TRIGNAC</v>
          </cell>
          <cell r="K549" t="str">
            <v>44570</v>
          </cell>
          <cell r="L549" t="str">
            <v>FR</v>
          </cell>
          <cell r="M549" t="str">
            <v>https://antoine.corp.waycom.net/#/link/C-UAWUI</v>
          </cell>
          <cell r="N549" t="str">
            <v>C-BDFXA</v>
          </cell>
          <cell r="O549" t="str">
            <v>IDK Group</v>
          </cell>
          <cell r="P549" t="str">
            <v>DE037249</v>
          </cell>
          <cell r="Q549" t="str">
            <v>CO-EMDGO</v>
          </cell>
          <cell r="R549" t="str">
            <v>in-progress</v>
          </cell>
          <cell r="S549" t="str">
            <v>https://antoine.corp.waycom.net/#/link/CO-EMDGO</v>
          </cell>
          <cell r="T549" t="str">
            <v>IDKIDS 2021</v>
          </cell>
          <cell r="U549" t="str">
            <v>tsalmon</v>
          </cell>
          <cell r="V549"/>
          <cell r="W549"/>
          <cell r="X549" t="str">
            <v>WO-HPPXX</v>
          </cell>
          <cell r="Y549" t="str">
            <v>Lien Telecom FTTH - France - Lien Telecom FTTH 1 Gbps France</v>
          </cell>
          <cell r="Z549" t="str">
            <v>new</v>
          </cell>
          <cell r="AA549" t="str">
            <v>https://antoine.corp.waycom.net/#/link/WO-HPPXX</v>
          </cell>
          <cell r="AB549" t="str">
            <v>1.0000</v>
          </cell>
          <cell r="AC549" t="str">
            <v>lkowal</v>
          </cell>
          <cell r="AD549" t="str">
            <v>30/09/2021</v>
          </cell>
          <cell r="AE549" t="str">
            <v>04/10/2021</v>
          </cell>
          <cell r="AF549"/>
          <cell r="AG549" t="str">
            <v>P-SFRFH</v>
          </cell>
          <cell r="AH549" t="str">
            <v>Lien FTTH  SFR nu - France</v>
          </cell>
          <cell r="AI549" t="str">
            <v>automatic</v>
          </cell>
          <cell r="AJ549" t="str">
            <v>new</v>
          </cell>
          <cell r="AK549"/>
          <cell r="AL549"/>
          <cell r="AM549"/>
          <cell r="AN549"/>
          <cell r="AO549"/>
        </row>
        <row r="550">
          <cell r="A550" t="str">
            <v>WOI-HGZQE</v>
          </cell>
          <cell r="B550" t="str">
            <v>Lien Telecom FTTH - France - Lien Telecom FTTH 1 Gbps France</v>
          </cell>
          <cell r="C550"/>
          <cell r="D550"/>
          <cell r="E550" t="str">
            <v>https://antoine.corp.waycom.net/#/link/WOI-HGZQE</v>
          </cell>
          <cell r="F550" t="str">
            <v>C-UAWUI</v>
          </cell>
          <cell r="G550" t="str">
            <v>oka1455</v>
          </cell>
          <cell r="H550" t="str">
            <v>OKAIDI</v>
          </cell>
          <cell r="I550" t="str">
            <v>Route de Trembly
Auchan Grand Large</v>
          </cell>
          <cell r="J550" t="str">
            <v>TRIGNAC</v>
          </cell>
          <cell r="K550" t="str">
            <v>44570</v>
          </cell>
          <cell r="L550" t="str">
            <v>FR</v>
          </cell>
          <cell r="M550" t="str">
            <v>https://antoine.corp.waycom.net/#/link/C-UAWUI</v>
          </cell>
          <cell r="N550" t="str">
            <v>C-BDFXA</v>
          </cell>
          <cell r="O550" t="str">
            <v>IDK Group</v>
          </cell>
          <cell r="P550" t="str">
            <v>DE037249</v>
          </cell>
          <cell r="Q550" t="str">
            <v>CO-EMDGO</v>
          </cell>
          <cell r="R550" t="str">
            <v>in-progress</v>
          </cell>
          <cell r="S550" t="str">
            <v>https://antoine.corp.waycom.net/#/link/CO-EMDGO</v>
          </cell>
          <cell r="T550" t="str">
            <v>IDKIDS 2021</v>
          </cell>
          <cell r="U550" t="str">
            <v>tsalmon</v>
          </cell>
          <cell r="V550"/>
          <cell r="W550"/>
          <cell r="X550" t="str">
            <v>WO-HPPXX</v>
          </cell>
          <cell r="Y550" t="str">
            <v>Lien Telecom FTTH - France - Lien Telecom FTTH 1 Gbps France</v>
          </cell>
          <cell r="Z550" t="str">
            <v>new</v>
          </cell>
          <cell r="AA550" t="str">
            <v>https://antoine.corp.waycom.net/#/link/WO-HPPXX</v>
          </cell>
          <cell r="AB550" t="str">
            <v>1.0000</v>
          </cell>
          <cell r="AC550" t="str">
            <v>lkowal</v>
          </cell>
          <cell r="AD550" t="str">
            <v>30/09/2021</v>
          </cell>
          <cell r="AE550" t="str">
            <v>30/09/2021</v>
          </cell>
          <cell r="AF550"/>
          <cell r="AG550" t="str">
            <v>P-PQTIM</v>
          </cell>
          <cell r="AH550" t="str">
            <v>Recette de lien livré</v>
          </cell>
          <cell r="AI550" t="str">
            <v>manual</v>
          </cell>
          <cell r="AJ550" t="str">
            <v>new</v>
          </cell>
          <cell r="AK550"/>
          <cell r="AL550"/>
          <cell r="AM550"/>
          <cell r="AN550"/>
          <cell r="AO550"/>
        </row>
        <row r="551">
          <cell r="A551" t="str">
            <v>WOI-LXOFN</v>
          </cell>
          <cell r="B551" t="str">
            <v>Lien Telecom FTTH 1 Gbps France</v>
          </cell>
          <cell r="C551"/>
          <cell r="D551" t="str">
            <v>adecouture</v>
          </cell>
          <cell r="E551" t="str">
            <v>https://antoine.corp.waycom.net/#/link/WOI-LXOFN</v>
          </cell>
          <cell r="F551" t="str">
            <v>C-OUEVJ</v>
          </cell>
          <cell r="G551" t="str">
            <v>oka1325</v>
          </cell>
          <cell r="H551" t="str">
            <v>OKAIDI ALBERTVILLE LES 4 VALLEES</v>
          </cell>
          <cell r="I551" t="str">
            <v>Chemin du Chiriac
La Galerie - Géant Albertville</v>
          </cell>
          <cell r="J551" t="str">
            <v>ALBERTVILLE</v>
          </cell>
          <cell r="K551" t="str">
            <v>73200</v>
          </cell>
          <cell r="L551" t="str">
            <v>FR</v>
          </cell>
          <cell r="M551" t="str">
            <v>https://antoine.corp.waycom.net/#/link/C-OUEVJ</v>
          </cell>
          <cell r="N551" t="str">
            <v>C-BDFXA</v>
          </cell>
          <cell r="O551" t="str">
            <v>IDK Group</v>
          </cell>
          <cell r="P551" t="str">
            <v>DE037249</v>
          </cell>
          <cell r="Q551" t="str">
            <v>CO-EMDGO</v>
          </cell>
          <cell r="R551" t="str">
            <v>in-progress</v>
          </cell>
          <cell r="S551" t="str">
            <v>https://antoine.corp.waycom.net/#/link/CO-EMDGO</v>
          </cell>
          <cell r="T551" t="str">
            <v>IDKIDS 2021</v>
          </cell>
          <cell r="U551" t="str">
            <v>tsalmon</v>
          </cell>
          <cell r="V551"/>
          <cell r="W551"/>
          <cell r="X551" t="str">
            <v>WO-ZEUMA</v>
          </cell>
          <cell r="Y551" t="str">
            <v>Lien Telecom FTTH - France - Lien Telecom FTTH 1 Gbps France</v>
          </cell>
          <cell r="Z551" t="str">
            <v>new</v>
          </cell>
          <cell r="AA551" t="str">
            <v>https://antoine.corp.waycom.net/#/link/WO-ZEUMA</v>
          </cell>
          <cell r="AB551" t="str">
            <v>1.0000</v>
          </cell>
          <cell r="AC551" t="str">
            <v>lkowal</v>
          </cell>
          <cell r="AD551" t="str">
            <v>30/09/2021</v>
          </cell>
          <cell r="AE551" t="str">
            <v>04/10/2021</v>
          </cell>
          <cell r="AF551" t="str">
            <v>0</v>
          </cell>
          <cell r="AG551" t="str">
            <v>P-SFRFH</v>
          </cell>
          <cell r="AH551" t="str">
            <v>Lien FTTH  SFR nu - France</v>
          </cell>
          <cell r="AI551" t="str">
            <v>automatic</v>
          </cell>
          <cell r="AJ551" t="str">
            <v>new</v>
          </cell>
          <cell r="AK551"/>
          <cell r="AL551"/>
          <cell r="AM551"/>
          <cell r="AN551"/>
          <cell r="AO551"/>
        </row>
        <row r="552">
          <cell r="A552" t="str">
            <v>WOI-QLBCA</v>
          </cell>
          <cell r="B552" t="str">
            <v>Lien Telecom FTTH - France - Lien Telecom FTTH 1 Gbps France</v>
          </cell>
          <cell r="C552"/>
          <cell r="D552"/>
          <cell r="E552" t="str">
            <v>https://antoine.corp.waycom.net/#/link/WOI-QLBCA</v>
          </cell>
          <cell r="F552" t="str">
            <v>C-OUEVJ</v>
          </cell>
          <cell r="G552" t="str">
            <v>oka1325</v>
          </cell>
          <cell r="H552" t="str">
            <v>OKAIDI ALBERTVILLE LES 4 VALLEES</v>
          </cell>
          <cell r="I552" t="str">
            <v>Chemin du Chiriac
La Galerie - Géant Albertville</v>
          </cell>
          <cell r="J552" t="str">
            <v>ALBERTVILLE</v>
          </cell>
          <cell r="K552" t="str">
            <v>73200</v>
          </cell>
          <cell r="L552" t="str">
            <v>FR</v>
          </cell>
          <cell r="M552" t="str">
            <v>https://antoine.corp.waycom.net/#/link/C-OUEVJ</v>
          </cell>
          <cell r="N552" t="str">
            <v>C-BDFXA</v>
          </cell>
          <cell r="O552" t="str">
            <v>IDK Group</v>
          </cell>
          <cell r="P552" t="str">
            <v>DE037249</v>
          </cell>
          <cell r="Q552" t="str">
            <v>CO-EMDGO</v>
          </cell>
          <cell r="R552" t="str">
            <v>in-progress</v>
          </cell>
          <cell r="S552" t="str">
            <v>https://antoine.corp.waycom.net/#/link/CO-EMDGO</v>
          </cell>
          <cell r="T552" t="str">
            <v>IDKIDS 2021</v>
          </cell>
          <cell r="U552" t="str">
            <v>tsalmon</v>
          </cell>
          <cell r="V552"/>
          <cell r="W552"/>
          <cell r="X552" t="str">
            <v>WO-ZEUMA</v>
          </cell>
          <cell r="Y552" t="str">
            <v>Lien Telecom FTTH - France - Lien Telecom FTTH 1 Gbps France</v>
          </cell>
          <cell r="Z552" t="str">
            <v>new</v>
          </cell>
          <cell r="AA552" t="str">
            <v>https://antoine.corp.waycom.net/#/link/WO-ZEUMA</v>
          </cell>
          <cell r="AB552" t="str">
            <v>1.0000</v>
          </cell>
          <cell r="AC552" t="str">
            <v>lkowal</v>
          </cell>
          <cell r="AD552" t="str">
            <v>30/09/2021</v>
          </cell>
          <cell r="AE552" t="str">
            <v>30/09/2021</v>
          </cell>
          <cell r="AF552" t="str">
            <v>0</v>
          </cell>
          <cell r="AG552" t="str">
            <v>P-PQTIM</v>
          </cell>
          <cell r="AH552" t="str">
            <v>Recette de lien livré</v>
          </cell>
          <cell r="AI552" t="str">
            <v>manual</v>
          </cell>
          <cell r="AJ552" t="str">
            <v>new</v>
          </cell>
          <cell r="AK552"/>
          <cell r="AL552"/>
          <cell r="AM552"/>
          <cell r="AN552"/>
          <cell r="AO552"/>
        </row>
        <row r="553">
          <cell r="A553" t="str">
            <v>WOI-GVMDD</v>
          </cell>
          <cell r="B553" t="str">
            <v>Lien Telecom FTTH 1 Gbps France</v>
          </cell>
          <cell r="C553"/>
          <cell r="D553" t="str">
            <v>lboignet</v>
          </cell>
          <cell r="E553" t="str">
            <v>https://antoine.corp.waycom.net/#/link/WOI-GVMDD</v>
          </cell>
          <cell r="F553" t="str">
            <v>C-MKEOP</v>
          </cell>
          <cell r="G553" t="str">
            <v>oka0657</v>
          </cell>
          <cell r="H553" t="str">
            <v>OKAIDI</v>
          </cell>
          <cell r="I553" t="str">
            <v>RN 10 Rue du Bel air
Centre Commercial Bel AIR</v>
          </cell>
          <cell r="J553" t="str">
            <v>RAMBOUILLET</v>
          </cell>
          <cell r="K553" t="str">
            <v>78120</v>
          </cell>
          <cell r="L553" t="str">
            <v>FR</v>
          </cell>
          <cell r="M553" t="str">
            <v>https://antoine.corp.waycom.net/#/link/C-MKEOP</v>
          </cell>
          <cell r="N553" t="str">
            <v>C-BDFXA</v>
          </cell>
          <cell r="O553" t="str">
            <v>IDK Group</v>
          </cell>
          <cell r="P553" t="str">
            <v>DE037249</v>
          </cell>
          <cell r="Q553" t="str">
            <v>CO-EMDGO</v>
          </cell>
          <cell r="R553" t="str">
            <v>in-progress</v>
          </cell>
          <cell r="S553" t="str">
            <v>https://antoine.corp.waycom.net/#/link/CO-EMDGO</v>
          </cell>
          <cell r="T553" t="str">
            <v>IDKIDS 2021</v>
          </cell>
          <cell r="U553" t="str">
            <v>tsalmon</v>
          </cell>
          <cell r="V553"/>
          <cell r="W553"/>
          <cell r="X553" t="str">
            <v>WO-ZKJKS</v>
          </cell>
          <cell r="Y553" t="str">
            <v>Lien Telecom FTTH - France - Lien Telecom FTTH 1 Gbps France</v>
          </cell>
          <cell r="Z553" t="str">
            <v>new</v>
          </cell>
          <cell r="AA553" t="str">
            <v>https://antoine.corp.waycom.net/#/link/WO-ZKJKS</v>
          </cell>
          <cell r="AB553" t="str">
            <v>1.0000</v>
          </cell>
          <cell r="AC553" t="str">
            <v>lkowal</v>
          </cell>
          <cell r="AD553" t="str">
            <v>30/09/2021</v>
          </cell>
          <cell r="AE553" t="str">
            <v>04/10/2021</v>
          </cell>
          <cell r="AF553"/>
          <cell r="AG553" t="str">
            <v>P-SFRFH</v>
          </cell>
          <cell r="AH553" t="str">
            <v>Lien FTTH  SFR nu - France</v>
          </cell>
          <cell r="AI553" t="str">
            <v>automatic</v>
          </cell>
          <cell r="AJ553" t="str">
            <v>new</v>
          </cell>
          <cell r="AK553"/>
          <cell r="AL553"/>
          <cell r="AM553"/>
          <cell r="AN553"/>
          <cell r="AO553"/>
        </row>
        <row r="554">
          <cell r="A554" t="str">
            <v>WOI-CEXZJ</v>
          </cell>
          <cell r="B554" t="str">
            <v>Lien Telecom FTTH - France - Lien Telecom FTTH 1 Gbps France</v>
          </cell>
          <cell r="C554"/>
          <cell r="D554"/>
          <cell r="E554" t="str">
            <v>https://antoine.corp.waycom.net/#/link/WOI-CEXZJ</v>
          </cell>
          <cell r="F554" t="str">
            <v>C-MKEOP</v>
          </cell>
          <cell r="G554" t="str">
            <v>oka0657</v>
          </cell>
          <cell r="H554" t="str">
            <v>OKAIDI</v>
          </cell>
          <cell r="I554" t="str">
            <v>RN 10 Rue du Bel air
Centre Commercial Bel AIR</v>
          </cell>
          <cell r="J554" t="str">
            <v>RAMBOUILLET</v>
          </cell>
          <cell r="K554" t="str">
            <v>78120</v>
          </cell>
          <cell r="L554" t="str">
            <v>FR</v>
          </cell>
          <cell r="M554" t="str">
            <v>https://antoine.corp.waycom.net/#/link/C-MKEOP</v>
          </cell>
          <cell r="N554" t="str">
            <v>C-BDFXA</v>
          </cell>
          <cell r="O554" t="str">
            <v>IDK Group</v>
          </cell>
          <cell r="P554" t="str">
            <v>DE037249</v>
          </cell>
          <cell r="Q554" t="str">
            <v>CO-EMDGO</v>
          </cell>
          <cell r="R554" t="str">
            <v>in-progress</v>
          </cell>
          <cell r="S554" t="str">
            <v>https://antoine.corp.waycom.net/#/link/CO-EMDGO</v>
          </cell>
          <cell r="T554" t="str">
            <v>IDKIDS 2021</v>
          </cell>
          <cell r="U554" t="str">
            <v>tsalmon</v>
          </cell>
          <cell r="V554"/>
          <cell r="W554"/>
          <cell r="X554" t="str">
            <v>WO-ZKJKS</v>
          </cell>
          <cell r="Y554" t="str">
            <v>Lien Telecom FTTH - France - Lien Telecom FTTH 1 Gbps France</v>
          </cell>
          <cell r="Z554" t="str">
            <v>new</v>
          </cell>
          <cell r="AA554" t="str">
            <v>https://antoine.corp.waycom.net/#/link/WO-ZKJKS</v>
          </cell>
          <cell r="AB554" t="str">
            <v>1.0000</v>
          </cell>
          <cell r="AC554" t="str">
            <v>lkowal</v>
          </cell>
          <cell r="AD554" t="str">
            <v>30/09/2021</v>
          </cell>
          <cell r="AE554" t="str">
            <v>30/09/2021</v>
          </cell>
          <cell r="AF554"/>
          <cell r="AG554" t="str">
            <v>P-PQTIM</v>
          </cell>
          <cell r="AH554" t="str">
            <v>Recette de lien livré</v>
          </cell>
          <cell r="AI554" t="str">
            <v>manual</v>
          </cell>
          <cell r="AJ554" t="str">
            <v>new</v>
          </cell>
          <cell r="AK554"/>
          <cell r="AL554"/>
          <cell r="AM554"/>
          <cell r="AN554"/>
          <cell r="AO554"/>
        </row>
        <row r="555">
          <cell r="A555" t="str">
            <v>WOI-YDQND</v>
          </cell>
          <cell r="B555" t="str">
            <v>Lien Telecom FTTH 1 Gbps France</v>
          </cell>
          <cell r="C555"/>
          <cell r="D555" t="str">
            <v>lboignet</v>
          </cell>
          <cell r="E555" t="str">
            <v>https://antoine.corp.waycom.net/#/link/WOI-YDQND</v>
          </cell>
          <cell r="F555" t="str">
            <v>C-RVPQF</v>
          </cell>
          <cell r="G555" t="str">
            <v>oka0280</v>
          </cell>
          <cell r="H555" t="str">
            <v>OKAIDI</v>
          </cell>
          <cell r="I555" t="str">
            <v>400 Avenue Claude Baillet
CC Cap Costières</v>
          </cell>
          <cell r="J555" t="str">
            <v>NIMES</v>
          </cell>
          <cell r="K555" t="str">
            <v>30000</v>
          </cell>
          <cell r="L555" t="str">
            <v>FR</v>
          </cell>
          <cell r="M555" t="str">
            <v>https://antoine.corp.waycom.net/#/link/C-RVPQF</v>
          </cell>
          <cell r="N555" t="str">
            <v>C-BDFXA</v>
          </cell>
          <cell r="O555" t="str">
            <v>IDK Group</v>
          </cell>
          <cell r="P555" t="str">
            <v>DE037249</v>
          </cell>
          <cell r="Q555" t="str">
            <v>CO-EMDGO</v>
          </cell>
          <cell r="R555" t="str">
            <v>in-progress</v>
          </cell>
          <cell r="S555" t="str">
            <v>https://antoine.corp.waycom.net/#/link/CO-EMDGO</v>
          </cell>
          <cell r="T555" t="str">
            <v>IDKIDS 2021</v>
          </cell>
          <cell r="U555" t="str">
            <v>tsalmon</v>
          </cell>
          <cell r="V555"/>
          <cell r="W555"/>
          <cell r="X555" t="str">
            <v>WO-SWGYO</v>
          </cell>
          <cell r="Y555" t="str">
            <v>Lien Telecom FTTH - France - Lien Telecom FTTH 1 Gbps France</v>
          </cell>
          <cell r="Z555" t="str">
            <v>new</v>
          </cell>
          <cell r="AA555" t="str">
            <v>https://antoine.corp.waycom.net/#/link/WO-SWGYO</v>
          </cell>
          <cell r="AB555" t="str">
            <v>1.0000</v>
          </cell>
          <cell r="AC555" t="str">
            <v>lkowal</v>
          </cell>
          <cell r="AD555" t="str">
            <v>30/09/2021</v>
          </cell>
          <cell r="AE555" t="str">
            <v>04/10/2021</v>
          </cell>
          <cell r="AF555"/>
          <cell r="AG555" t="str">
            <v>P-SFRFH</v>
          </cell>
          <cell r="AH555" t="str">
            <v>Lien FTTH  SFR nu - France</v>
          </cell>
          <cell r="AI555" t="str">
            <v>automatic</v>
          </cell>
          <cell r="AJ555" t="str">
            <v>new</v>
          </cell>
          <cell r="AK555"/>
          <cell r="AL555"/>
          <cell r="AM555"/>
          <cell r="AN555"/>
          <cell r="AO555"/>
        </row>
        <row r="556">
          <cell r="A556" t="str">
            <v>WOI-HRALE</v>
          </cell>
          <cell r="B556" t="str">
            <v>Lien Telecom FTTH - France - Lien Telecom FTTH 1 Gbps France</v>
          </cell>
          <cell r="C556"/>
          <cell r="D556"/>
          <cell r="E556" t="str">
            <v>https://antoine.corp.waycom.net/#/link/WOI-HRALE</v>
          </cell>
          <cell r="F556" t="str">
            <v>C-RVPQF</v>
          </cell>
          <cell r="G556" t="str">
            <v>oka0280</v>
          </cell>
          <cell r="H556" t="str">
            <v>OKAIDI</v>
          </cell>
          <cell r="I556" t="str">
            <v>400 Avenue Claude Baillet
CC Cap Costières</v>
          </cell>
          <cell r="J556" t="str">
            <v>NIMES</v>
          </cell>
          <cell r="K556" t="str">
            <v>30000</v>
          </cell>
          <cell r="L556" t="str">
            <v>FR</v>
          </cell>
          <cell r="M556" t="str">
            <v>https://antoine.corp.waycom.net/#/link/C-RVPQF</v>
          </cell>
          <cell r="N556" t="str">
            <v>C-BDFXA</v>
          </cell>
          <cell r="O556" t="str">
            <v>IDK Group</v>
          </cell>
          <cell r="P556" t="str">
            <v>DE037249</v>
          </cell>
          <cell r="Q556" t="str">
            <v>CO-EMDGO</v>
          </cell>
          <cell r="R556" t="str">
            <v>in-progress</v>
          </cell>
          <cell r="S556" t="str">
            <v>https://antoine.corp.waycom.net/#/link/CO-EMDGO</v>
          </cell>
          <cell r="T556" t="str">
            <v>IDKIDS 2021</v>
          </cell>
          <cell r="U556" t="str">
            <v>tsalmon</v>
          </cell>
          <cell r="V556"/>
          <cell r="W556"/>
          <cell r="X556" t="str">
            <v>WO-SWGYO</v>
          </cell>
          <cell r="Y556" t="str">
            <v>Lien Telecom FTTH - France - Lien Telecom FTTH 1 Gbps France</v>
          </cell>
          <cell r="Z556" t="str">
            <v>new</v>
          </cell>
          <cell r="AA556" t="str">
            <v>https://antoine.corp.waycom.net/#/link/WO-SWGYO</v>
          </cell>
          <cell r="AB556" t="str">
            <v>1.0000</v>
          </cell>
          <cell r="AC556" t="str">
            <v>lkowal</v>
          </cell>
          <cell r="AD556" t="str">
            <v>30/09/2021</v>
          </cell>
          <cell r="AE556" t="str">
            <v>30/09/2021</v>
          </cell>
          <cell r="AF556"/>
          <cell r="AG556" t="str">
            <v>P-PQTIM</v>
          </cell>
          <cell r="AH556" t="str">
            <v>Recette de lien livré</v>
          </cell>
          <cell r="AI556" t="str">
            <v>manual</v>
          </cell>
          <cell r="AJ556" t="str">
            <v>new</v>
          </cell>
          <cell r="AK556"/>
          <cell r="AL556"/>
          <cell r="AM556"/>
          <cell r="AN556"/>
          <cell r="AO556"/>
        </row>
        <row r="557">
          <cell r="A557" t="str">
            <v>WOI-TUWBC</v>
          </cell>
          <cell r="B557" t="str">
            <v>Lien Telecom FTTH 1 Gbps France</v>
          </cell>
          <cell r="C557"/>
          <cell r="D557" t="str">
            <v>lboignet</v>
          </cell>
          <cell r="E557" t="str">
            <v>https://antoine.corp.waycom.net/#/link/WOI-TUWBC</v>
          </cell>
          <cell r="F557" t="str">
            <v>C-VFLLY</v>
          </cell>
          <cell r="G557" t="str">
            <v>oka0145</v>
          </cell>
          <cell r="H557" t="str">
            <v>OKAIDI</v>
          </cell>
          <cell r="I557" t="str">
            <v>Centre Commercial Lens 2</v>
          </cell>
          <cell r="J557" t="str">
            <v>VENDIN LE VIEIL</v>
          </cell>
          <cell r="K557" t="str">
            <v>62880</v>
          </cell>
          <cell r="L557" t="str">
            <v>FR</v>
          </cell>
          <cell r="M557" t="str">
            <v>https://antoine.corp.waycom.net/#/link/C-VFLLY</v>
          </cell>
          <cell r="N557" t="str">
            <v>C-BDFXA</v>
          </cell>
          <cell r="O557" t="str">
            <v>IDK Group</v>
          </cell>
          <cell r="P557" t="str">
            <v>DE037249</v>
          </cell>
          <cell r="Q557" t="str">
            <v>CO-EMDGO</v>
          </cell>
          <cell r="R557" t="str">
            <v>in-progress</v>
          </cell>
          <cell r="S557" t="str">
            <v>https://antoine.corp.waycom.net/#/link/CO-EMDGO</v>
          </cell>
          <cell r="T557" t="str">
            <v>IDKIDS 2021</v>
          </cell>
          <cell r="U557" t="str">
            <v>tsalmon</v>
          </cell>
          <cell r="V557"/>
          <cell r="W557"/>
          <cell r="X557" t="str">
            <v>WO-NBPFM</v>
          </cell>
          <cell r="Y557" t="str">
            <v>Lien Telecom FTTH - France - Lien Telecom FTTH 1 Gbps France</v>
          </cell>
          <cell r="Z557" t="str">
            <v>new</v>
          </cell>
          <cell r="AA557" t="str">
            <v>https://antoine.corp.waycom.net/#/link/WO-NBPFM</v>
          </cell>
          <cell r="AB557" t="str">
            <v>1.0000</v>
          </cell>
          <cell r="AC557" t="str">
            <v>lkowal</v>
          </cell>
          <cell r="AD557" t="str">
            <v>30/09/2021</v>
          </cell>
          <cell r="AE557" t="str">
            <v>04/10/2021</v>
          </cell>
          <cell r="AF557" t="str">
            <v>0</v>
          </cell>
          <cell r="AG557" t="str">
            <v>P-SFRFH</v>
          </cell>
          <cell r="AH557" t="str">
            <v>Lien FTTH  SFR nu - France</v>
          </cell>
          <cell r="AI557" t="str">
            <v>automatic</v>
          </cell>
          <cell r="AJ557" t="str">
            <v>new</v>
          </cell>
          <cell r="AK557"/>
          <cell r="AL557"/>
          <cell r="AM557"/>
          <cell r="AN557"/>
          <cell r="AO557"/>
        </row>
        <row r="558">
          <cell r="A558" t="str">
            <v>WOI-EVUCE</v>
          </cell>
          <cell r="B558" t="str">
            <v>Lien Telecom FTTH - France - Lien Telecom FTTH 1 Gbps France</v>
          </cell>
          <cell r="C558"/>
          <cell r="D558"/>
          <cell r="E558" t="str">
            <v>https://antoine.corp.waycom.net/#/link/WOI-EVUCE</v>
          </cell>
          <cell r="F558" t="str">
            <v>C-VFLLY</v>
          </cell>
          <cell r="G558" t="str">
            <v>oka0145</v>
          </cell>
          <cell r="H558" t="str">
            <v>OKAIDI</v>
          </cell>
          <cell r="I558" t="str">
            <v>Centre Commercial Lens 2</v>
          </cell>
          <cell r="J558" t="str">
            <v>VENDIN LE VIEIL</v>
          </cell>
          <cell r="K558" t="str">
            <v>62880</v>
          </cell>
          <cell r="L558" t="str">
            <v>FR</v>
          </cell>
          <cell r="M558" t="str">
            <v>https://antoine.corp.waycom.net/#/link/C-VFLLY</v>
          </cell>
          <cell r="N558" t="str">
            <v>C-BDFXA</v>
          </cell>
          <cell r="O558" t="str">
            <v>IDK Group</v>
          </cell>
          <cell r="P558" t="str">
            <v>DE037249</v>
          </cell>
          <cell r="Q558" t="str">
            <v>CO-EMDGO</v>
          </cell>
          <cell r="R558" t="str">
            <v>in-progress</v>
          </cell>
          <cell r="S558" t="str">
            <v>https://antoine.corp.waycom.net/#/link/CO-EMDGO</v>
          </cell>
          <cell r="T558" t="str">
            <v>IDKIDS 2021</v>
          </cell>
          <cell r="U558" t="str">
            <v>tsalmon</v>
          </cell>
          <cell r="V558"/>
          <cell r="W558"/>
          <cell r="X558" t="str">
            <v>WO-NBPFM</v>
          </cell>
          <cell r="Y558" t="str">
            <v>Lien Telecom FTTH - France - Lien Telecom FTTH 1 Gbps France</v>
          </cell>
          <cell r="Z558" t="str">
            <v>new</v>
          </cell>
          <cell r="AA558" t="str">
            <v>https://antoine.corp.waycom.net/#/link/WO-NBPFM</v>
          </cell>
          <cell r="AB558" t="str">
            <v>1.0000</v>
          </cell>
          <cell r="AC558" t="str">
            <v>lkowal</v>
          </cell>
          <cell r="AD558" t="str">
            <v>30/09/2021</v>
          </cell>
          <cell r="AE558" t="str">
            <v>30/09/2021</v>
          </cell>
          <cell r="AF558" t="str">
            <v>0</v>
          </cell>
          <cell r="AG558" t="str">
            <v>P-PQTIM</v>
          </cell>
          <cell r="AH558" t="str">
            <v>Recette de lien livré</v>
          </cell>
          <cell r="AI558" t="str">
            <v>manual</v>
          </cell>
          <cell r="AJ558" t="str">
            <v>new</v>
          </cell>
          <cell r="AK558"/>
          <cell r="AL558"/>
          <cell r="AM558"/>
          <cell r="AN558"/>
          <cell r="AO558"/>
        </row>
        <row r="559">
          <cell r="A559" t="str">
            <v>WOI-VDVFU</v>
          </cell>
          <cell r="B559" t="str">
            <v>Lien Telecom FTTH 1 Gbps France</v>
          </cell>
          <cell r="C559"/>
          <cell r="D559" t="str">
            <v>adecouture</v>
          </cell>
          <cell r="E559" t="str">
            <v>https://antoine.corp.waycom.net/#/link/WOI-VDVFU</v>
          </cell>
          <cell r="F559" t="str">
            <v>C-XBZEK</v>
          </cell>
          <cell r="G559" t="str">
            <v>oka0090</v>
          </cell>
          <cell r="H559" t="str">
            <v>OKAIDI FOUGERES</v>
          </cell>
          <cell r="I559" t="str">
            <v>39 Boulevard de Groslay
C.Cial CARREFOUR</v>
          </cell>
          <cell r="J559" t="str">
            <v>FOUGERES</v>
          </cell>
          <cell r="K559" t="str">
            <v>35300</v>
          </cell>
          <cell r="L559" t="str">
            <v>FR</v>
          </cell>
          <cell r="M559" t="str">
            <v>https://antoine.corp.waycom.net/#/link/C-XBZEK</v>
          </cell>
          <cell r="N559" t="str">
            <v>C-BDFXA</v>
          </cell>
          <cell r="O559" t="str">
            <v>IDK Group</v>
          </cell>
          <cell r="P559" t="str">
            <v>DE037249</v>
          </cell>
          <cell r="Q559" t="str">
            <v>CO-EMDGO</v>
          </cell>
          <cell r="R559" t="str">
            <v>in-progress</v>
          </cell>
          <cell r="S559" t="str">
            <v>https://antoine.corp.waycom.net/#/link/CO-EMDGO</v>
          </cell>
          <cell r="T559" t="str">
            <v>IDKIDS 2021</v>
          </cell>
          <cell r="U559" t="str">
            <v>tsalmon</v>
          </cell>
          <cell r="V559"/>
          <cell r="W559"/>
          <cell r="X559" t="str">
            <v>WO-BGDKF</v>
          </cell>
          <cell r="Y559" t="str">
            <v>Lien Telecom FTTH - France - Lien Telecom FTTH 1 Gbps France</v>
          </cell>
          <cell r="Z559" t="str">
            <v>new</v>
          </cell>
          <cell r="AA559" t="str">
            <v>https://antoine.corp.waycom.net/#/link/WO-BGDKF</v>
          </cell>
          <cell r="AB559" t="str">
            <v>1.0000</v>
          </cell>
          <cell r="AC559" t="str">
            <v>lkowal</v>
          </cell>
          <cell r="AD559" t="str">
            <v>30/09/2021</v>
          </cell>
          <cell r="AE559" t="str">
            <v>04/10/2021</v>
          </cell>
          <cell r="AF559" t="str">
            <v>COLAS</v>
          </cell>
          <cell r="AG559" t="str">
            <v>P-SFRFH</v>
          </cell>
          <cell r="AH559" t="str">
            <v>Lien FTTH  SFR nu - France</v>
          </cell>
          <cell r="AI559" t="str">
            <v>automatic</v>
          </cell>
          <cell r="AJ559" t="str">
            <v>new</v>
          </cell>
          <cell r="AK559"/>
          <cell r="AL559"/>
          <cell r="AM559"/>
          <cell r="AN559"/>
          <cell r="AO559"/>
        </row>
        <row r="560">
          <cell r="A560" t="str">
            <v>WOI-OJJHS</v>
          </cell>
          <cell r="B560" t="str">
            <v>Lien Telecom FTTH - France - Lien Telecom FTTH 1 Gbps France</v>
          </cell>
          <cell r="C560"/>
          <cell r="D560"/>
          <cell r="E560" t="str">
            <v>https://antoine.corp.waycom.net/#/link/WOI-OJJHS</v>
          </cell>
          <cell r="F560" t="str">
            <v>C-XBZEK</v>
          </cell>
          <cell r="G560" t="str">
            <v>oka0090</v>
          </cell>
          <cell r="H560" t="str">
            <v>OKAIDI FOUGERES</v>
          </cell>
          <cell r="I560" t="str">
            <v>39 Boulevard de Groslay
C.Cial CARREFOUR</v>
          </cell>
          <cell r="J560" t="str">
            <v>FOUGERES</v>
          </cell>
          <cell r="K560" t="str">
            <v>35300</v>
          </cell>
          <cell r="L560" t="str">
            <v>FR</v>
          </cell>
          <cell r="M560" t="str">
            <v>https://antoine.corp.waycom.net/#/link/C-XBZEK</v>
          </cell>
          <cell r="N560" t="str">
            <v>C-BDFXA</v>
          </cell>
          <cell r="O560" t="str">
            <v>IDK Group</v>
          </cell>
          <cell r="P560" t="str">
            <v>DE037249</v>
          </cell>
          <cell r="Q560" t="str">
            <v>CO-EMDGO</v>
          </cell>
          <cell r="R560" t="str">
            <v>in-progress</v>
          </cell>
          <cell r="S560" t="str">
            <v>https://antoine.corp.waycom.net/#/link/CO-EMDGO</v>
          </cell>
          <cell r="T560" t="str">
            <v>IDKIDS 2021</v>
          </cell>
          <cell r="U560" t="str">
            <v>tsalmon</v>
          </cell>
          <cell r="V560"/>
          <cell r="W560"/>
          <cell r="X560" t="str">
            <v>WO-BGDKF</v>
          </cell>
          <cell r="Y560" t="str">
            <v>Lien Telecom FTTH - France - Lien Telecom FTTH 1 Gbps France</v>
          </cell>
          <cell r="Z560" t="str">
            <v>new</v>
          </cell>
          <cell r="AA560" t="str">
            <v>https://antoine.corp.waycom.net/#/link/WO-BGDKF</v>
          </cell>
          <cell r="AB560" t="str">
            <v>1.0000</v>
          </cell>
          <cell r="AC560" t="str">
            <v>lkowal</v>
          </cell>
          <cell r="AD560" t="str">
            <v>30/09/2021</v>
          </cell>
          <cell r="AE560" t="str">
            <v>30/09/2021</v>
          </cell>
          <cell r="AF560" t="str">
            <v>COLAS</v>
          </cell>
          <cell r="AG560" t="str">
            <v>P-PQTIM</v>
          </cell>
          <cell r="AH560" t="str">
            <v>Recette de lien livré</v>
          </cell>
          <cell r="AI560" t="str">
            <v>manual</v>
          </cell>
          <cell r="AJ560" t="str">
            <v>new</v>
          </cell>
          <cell r="AK560"/>
          <cell r="AL560"/>
          <cell r="AM560"/>
          <cell r="AN560"/>
          <cell r="AO560"/>
        </row>
        <row r="561">
          <cell r="A561" t="str">
            <v>WOI-VUCPT</v>
          </cell>
          <cell r="B561" t="str">
            <v>Lien Telecom FTTH 1 Gbps France</v>
          </cell>
          <cell r="C561"/>
          <cell r="D561" t="str">
            <v>adecouture</v>
          </cell>
          <cell r="E561" t="str">
            <v>https://antoine.corp.waycom.net/#/link/WOI-VUCPT</v>
          </cell>
          <cell r="F561" t="str">
            <v>C-JZYLX</v>
          </cell>
          <cell r="G561" t="str">
            <v>oka0047</v>
          </cell>
          <cell r="H561" t="str">
            <v>OKAIDI</v>
          </cell>
          <cell r="I561" t="str">
            <v>Rue des Marlettes
Aushopping Saint Quentin</v>
          </cell>
          <cell r="J561" t="str">
            <v>FAYET</v>
          </cell>
          <cell r="K561" t="str">
            <v>02100</v>
          </cell>
          <cell r="L561" t="str">
            <v>FR</v>
          </cell>
          <cell r="M561" t="str">
            <v>https://antoine.corp.waycom.net/#/link/C-JZYLX</v>
          </cell>
          <cell r="N561" t="str">
            <v>C-BDFXA</v>
          </cell>
          <cell r="O561" t="str">
            <v>IDK Group</v>
          </cell>
          <cell r="P561" t="str">
            <v>DE037249</v>
          </cell>
          <cell r="Q561" t="str">
            <v>CO-EMDGO</v>
          </cell>
          <cell r="R561" t="str">
            <v>in-progress</v>
          </cell>
          <cell r="S561" t="str">
            <v>https://antoine.corp.waycom.net/#/link/CO-EMDGO</v>
          </cell>
          <cell r="T561" t="str">
            <v>IDKIDS 2021</v>
          </cell>
          <cell r="U561" t="str">
            <v>tsalmon</v>
          </cell>
          <cell r="V561"/>
          <cell r="W561"/>
          <cell r="X561" t="str">
            <v>WO-ZBUMQ</v>
          </cell>
          <cell r="Y561" t="str">
            <v>Lien Telecom FTTH - France - Lien Telecom FTTH 1 Gbps France</v>
          </cell>
          <cell r="Z561" t="str">
            <v>new</v>
          </cell>
          <cell r="AA561" t="str">
            <v>https://antoine.corp.waycom.net/#/link/WO-ZBUMQ</v>
          </cell>
          <cell r="AB561" t="str">
            <v>1.0000</v>
          </cell>
          <cell r="AC561" t="str">
            <v>lkowal</v>
          </cell>
          <cell r="AD561" t="str">
            <v>30/09/2021</v>
          </cell>
          <cell r="AE561" t="str">
            <v>04/10/2021</v>
          </cell>
          <cell r="AF561"/>
          <cell r="AG561" t="str">
            <v>P-SFRFH</v>
          </cell>
          <cell r="AH561" t="str">
            <v>Lien FTTH  SFR nu - France</v>
          </cell>
          <cell r="AI561" t="str">
            <v>automatic</v>
          </cell>
          <cell r="AJ561" t="str">
            <v>new</v>
          </cell>
          <cell r="AK561"/>
          <cell r="AL561"/>
          <cell r="AM561"/>
          <cell r="AN561"/>
          <cell r="AO561"/>
        </row>
        <row r="562">
          <cell r="A562" t="str">
            <v>WOI-SJVIK</v>
          </cell>
          <cell r="B562" t="str">
            <v>Lien Telecom FTTH - France - Lien Telecom FTTH 1 Gbps France</v>
          </cell>
          <cell r="C562"/>
          <cell r="D562"/>
          <cell r="E562" t="str">
            <v>https://antoine.corp.waycom.net/#/link/WOI-SJVIK</v>
          </cell>
          <cell r="F562" t="str">
            <v>C-JZYLX</v>
          </cell>
          <cell r="G562" t="str">
            <v>oka0047</v>
          </cell>
          <cell r="H562" t="str">
            <v>OKAIDI</v>
          </cell>
          <cell r="I562" t="str">
            <v>Rue des Marlettes
Aushopping Saint Quentin</v>
          </cell>
          <cell r="J562" t="str">
            <v>FAYET</v>
          </cell>
          <cell r="K562" t="str">
            <v>02100</v>
          </cell>
          <cell r="L562" t="str">
            <v>FR</v>
          </cell>
          <cell r="M562" t="str">
            <v>https://antoine.corp.waycom.net/#/link/C-JZYLX</v>
          </cell>
          <cell r="N562" t="str">
            <v>C-BDFXA</v>
          </cell>
          <cell r="O562" t="str">
            <v>IDK Group</v>
          </cell>
          <cell r="P562" t="str">
            <v>DE037249</v>
          </cell>
          <cell r="Q562" t="str">
            <v>CO-EMDGO</v>
          </cell>
          <cell r="R562" t="str">
            <v>in-progress</v>
          </cell>
          <cell r="S562" t="str">
            <v>https://antoine.corp.waycom.net/#/link/CO-EMDGO</v>
          </cell>
          <cell r="T562" t="str">
            <v>IDKIDS 2021</v>
          </cell>
          <cell r="U562" t="str">
            <v>tsalmon</v>
          </cell>
          <cell r="V562"/>
          <cell r="W562"/>
          <cell r="X562" t="str">
            <v>WO-ZBUMQ</v>
          </cell>
          <cell r="Y562" t="str">
            <v>Lien Telecom FTTH - France - Lien Telecom FTTH 1 Gbps France</v>
          </cell>
          <cell r="Z562" t="str">
            <v>new</v>
          </cell>
          <cell r="AA562" t="str">
            <v>https://antoine.corp.waycom.net/#/link/WO-ZBUMQ</v>
          </cell>
          <cell r="AB562" t="str">
            <v>1.0000</v>
          </cell>
          <cell r="AC562" t="str">
            <v>lkowal</v>
          </cell>
          <cell r="AD562" t="str">
            <v>30/09/2021</v>
          </cell>
          <cell r="AE562" t="str">
            <v>30/09/2021</v>
          </cell>
          <cell r="AF562"/>
          <cell r="AG562" t="str">
            <v>P-PQTIM</v>
          </cell>
          <cell r="AH562" t="str">
            <v>Recette de lien livré</v>
          </cell>
          <cell r="AI562" t="str">
            <v>manual</v>
          </cell>
          <cell r="AJ562" t="str">
            <v>new</v>
          </cell>
          <cell r="AK562"/>
          <cell r="AL562"/>
          <cell r="AM562"/>
          <cell r="AN562"/>
          <cell r="AO562"/>
        </row>
        <row r="563">
          <cell r="A563" t="str">
            <v>WOI-RBWWJ</v>
          </cell>
          <cell r="B563" t="str">
            <v>Lien Telecom FTTH 1 Gbps France</v>
          </cell>
          <cell r="C563"/>
          <cell r="D563" t="str">
            <v>lboignet</v>
          </cell>
          <cell r="E563" t="str">
            <v>https://antoine.corp.waycom.net/#/link/WOI-RBWWJ</v>
          </cell>
          <cell r="F563" t="str">
            <v>C-CWACV</v>
          </cell>
          <cell r="G563" t="str">
            <v>oka1645</v>
          </cell>
          <cell r="H563" t="str">
            <v>OKAIDI</v>
          </cell>
          <cell r="I563" t="str">
            <v>88 Chemin de la Roseraie
Centre commercial Carré d'or</v>
          </cell>
          <cell r="J563" t="str">
            <v>PERPIGNAN</v>
          </cell>
          <cell r="K563" t="str">
            <v>66000</v>
          </cell>
          <cell r="L563" t="str">
            <v>FR</v>
          </cell>
          <cell r="M563" t="str">
            <v>https://antoine.corp.waycom.net/#/link/C-CWACV</v>
          </cell>
          <cell r="N563" t="str">
            <v>C-BDFXA</v>
          </cell>
          <cell r="O563" t="str">
            <v>IDK Group</v>
          </cell>
          <cell r="P563" t="str">
            <v>DE037249</v>
          </cell>
          <cell r="Q563" t="str">
            <v>CO-EMDGO</v>
          </cell>
          <cell r="R563" t="str">
            <v>in-progress</v>
          </cell>
          <cell r="S563" t="str">
            <v>https://antoine.corp.waycom.net/#/link/CO-EMDGO</v>
          </cell>
          <cell r="T563" t="str">
            <v>IDKIDS 2021</v>
          </cell>
          <cell r="U563" t="str">
            <v>tsalmon</v>
          </cell>
          <cell r="V563"/>
          <cell r="W563"/>
          <cell r="X563" t="str">
            <v>WO-BPLTY</v>
          </cell>
          <cell r="Y563" t="str">
            <v>Lien Telecom FTTH - France - Lien Telecom FTTH 1 Gbps France</v>
          </cell>
          <cell r="Z563" t="str">
            <v>new</v>
          </cell>
          <cell r="AA563" t="str">
            <v>https://antoine.corp.waycom.net/#/link/WO-BPLTY</v>
          </cell>
          <cell r="AB563" t="str">
            <v>1.0000</v>
          </cell>
          <cell r="AC563" t="str">
            <v>lkowal</v>
          </cell>
          <cell r="AD563" t="str">
            <v>30/09/2021</v>
          </cell>
          <cell r="AE563" t="str">
            <v>06/10/2021</v>
          </cell>
          <cell r="AF563"/>
          <cell r="AG563" t="str">
            <v>P-LINKS</v>
          </cell>
          <cell r="AH563" t="str">
            <v>Lien opérateur nu</v>
          </cell>
          <cell r="AI563" t="str">
            <v>automatic</v>
          </cell>
          <cell r="AJ563" t="str">
            <v>new</v>
          </cell>
          <cell r="AK563" t="str">
            <v>19/10/2021 23:59:59</v>
          </cell>
          <cell r="AL563"/>
          <cell r="AM563"/>
          <cell r="AN563"/>
          <cell r="AO563"/>
        </row>
        <row r="564">
          <cell r="A564" t="str">
            <v>WOI-SVVTW</v>
          </cell>
          <cell r="B564" t="str">
            <v>Lien Telecom FTTH - France - Lien Telecom FTTH 1 Gbps France</v>
          </cell>
          <cell r="C564"/>
          <cell r="D564"/>
          <cell r="E564" t="str">
            <v>https://antoine.corp.waycom.net/#/link/WOI-SVVTW</v>
          </cell>
          <cell r="F564" t="str">
            <v>C-CWACV</v>
          </cell>
          <cell r="G564" t="str">
            <v>oka1645</v>
          </cell>
          <cell r="H564" t="str">
            <v>OKAIDI</v>
          </cell>
          <cell r="I564" t="str">
            <v>88 Chemin de la Roseraie
Centre commercial Carré d'or</v>
          </cell>
          <cell r="J564" t="str">
            <v>PERPIGNAN</v>
          </cell>
          <cell r="K564" t="str">
            <v>66000</v>
          </cell>
          <cell r="L564" t="str">
            <v>FR</v>
          </cell>
          <cell r="M564" t="str">
            <v>https://antoine.corp.waycom.net/#/link/C-CWACV</v>
          </cell>
          <cell r="N564" t="str">
            <v>C-BDFXA</v>
          </cell>
          <cell r="O564" t="str">
            <v>IDK Group</v>
          </cell>
          <cell r="P564" t="str">
            <v>DE037249</v>
          </cell>
          <cell r="Q564" t="str">
            <v>CO-EMDGO</v>
          </cell>
          <cell r="R564" t="str">
            <v>in-progress</v>
          </cell>
          <cell r="S564" t="str">
            <v>https://antoine.corp.waycom.net/#/link/CO-EMDGO</v>
          </cell>
          <cell r="T564" t="str">
            <v>IDKIDS 2021</v>
          </cell>
          <cell r="U564" t="str">
            <v>tsalmon</v>
          </cell>
          <cell r="V564"/>
          <cell r="W564"/>
          <cell r="X564" t="str">
            <v>WO-BPLTY</v>
          </cell>
          <cell r="Y564" t="str">
            <v>Lien Telecom FTTH - France - Lien Telecom FTTH 1 Gbps France</v>
          </cell>
          <cell r="Z564" t="str">
            <v>new</v>
          </cell>
          <cell r="AA564" t="str">
            <v>https://antoine.corp.waycom.net/#/link/WO-BPLTY</v>
          </cell>
          <cell r="AB564" t="str">
            <v>1.0000</v>
          </cell>
          <cell r="AC564" t="str">
            <v>lkowal</v>
          </cell>
          <cell r="AD564" t="str">
            <v>30/09/2021</v>
          </cell>
          <cell r="AE564" t="str">
            <v>30/09/2021</v>
          </cell>
          <cell r="AF564"/>
          <cell r="AG564" t="str">
            <v>P-PQTIM</v>
          </cell>
          <cell r="AH564" t="str">
            <v>Recette de lien livré</v>
          </cell>
          <cell r="AI564" t="str">
            <v>manual</v>
          </cell>
          <cell r="AJ564" t="str">
            <v>new</v>
          </cell>
          <cell r="AK564"/>
          <cell r="AL564"/>
          <cell r="AM564"/>
          <cell r="AN564"/>
          <cell r="AO564"/>
        </row>
        <row r="565">
          <cell r="A565" t="str">
            <v>WOI-VZCJN</v>
          </cell>
          <cell r="B565" t="str">
            <v>Lien Telecom FTTH 1 Gbps France</v>
          </cell>
          <cell r="C565"/>
          <cell r="D565" t="str">
            <v>adecouture</v>
          </cell>
          <cell r="E565" t="str">
            <v>https://antoine.corp.waycom.net/#/link/WOI-VZCJN</v>
          </cell>
          <cell r="F565" t="str">
            <v>C-HGKOC</v>
          </cell>
          <cell r="G565" t="str">
            <v>oka1470</v>
          </cell>
          <cell r="H565" t="str">
            <v>OKAIDI</v>
          </cell>
          <cell r="I565" t="str">
            <v>Chaussée de Chappe
Centre Commercial Carrefour</v>
          </cell>
          <cell r="J565" t="str">
            <v>BOURGES</v>
          </cell>
          <cell r="K565" t="str">
            <v>18000</v>
          </cell>
          <cell r="L565" t="str">
            <v>FR</v>
          </cell>
          <cell r="M565" t="str">
            <v>https://antoine.corp.waycom.net/#/link/C-HGKOC</v>
          </cell>
          <cell r="N565" t="str">
            <v>C-BDFXA</v>
          </cell>
          <cell r="O565" t="str">
            <v>IDK Group</v>
          </cell>
          <cell r="P565" t="str">
            <v>DE037249</v>
          </cell>
          <cell r="Q565" t="str">
            <v>CO-EMDGO</v>
          </cell>
          <cell r="R565" t="str">
            <v>in-progress</v>
          </cell>
          <cell r="S565" t="str">
            <v>https://antoine.corp.waycom.net/#/link/CO-EMDGO</v>
          </cell>
          <cell r="T565" t="str">
            <v>IDKIDS 2021</v>
          </cell>
          <cell r="U565" t="str">
            <v>tsalmon</v>
          </cell>
          <cell r="V565"/>
          <cell r="W565"/>
          <cell r="X565" t="str">
            <v>WO-XWLTC</v>
          </cell>
          <cell r="Y565" t="str">
            <v>Lien Telecom FTTH - France - Lien Telecom FTTH 1 Gbps France</v>
          </cell>
          <cell r="Z565" t="str">
            <v>new</v>
          </cell>
          <cell r="AA565" t="str">
            <v>https://antoine.corp.waycom.net/#/link/WO-XWLTC</v>
          </cell>
          <cell r="AB565" t="str">
            <v>1.0000</v>
          </cell>
          <cell r="AC565" t="str">
            <v>lkowal</v>
          </cell>
          <cell r="AD565" t="str">
            <v>30/09/2021</v>
          </cell>
          <cell r="AE565" t="str">
            <v>06/10/2021</v>
          </cell>
          <cell r="AF565"/>
          <cell r="AG565" t="str">
            <v>P-LINKS</v>
          </cell>
          <cell r="AH565" t="str">
            <v>Lien opérateur nu</v>
          </cell>
          <cell r="AI565" t="str">
            <v>automatic</v>
          </cell>
          <cell r="AJ565" t="str">
            <v>new</v>
          </cell>
          <cell r="AK565" t="str">
            <v>19/10/2021 23:59:59</v>
          </cell>
          <cell r="AL565"/>
          <cell r="AM565"/>
          <cell r="AN565"/>
          <cell r="AO565"/>
        </row>
        <row r="566">
          <cell r="A566" t="str">
            <v>WOI-ZUKHP</v>
          </cell>
          <cell r="B566" t="str">
            <v>Lien Telecom FTTH - France - Lien Telecom FTTH 1 Gbps France</v>
          </cell>
          <cell r="C566"/>
          <cell r="D566"/>
          <cell r="E566" t="str">
            <v>https://antoine.corp.waycom.net/#/link/WOI-ZUKHP</v>
          </cell>
          <cell r="F566" t="str">
            <v>C-HGKOC</v>
          </cell>
          <cell r="G566" t="str">
            <v>oka1470</v>
          </cell>
          <cell r="H566" t="str">
            <v>OKAIDI</v>
          </cell>
          <cell r="I566" t="str">
            <v>Chaussée de Chappe
Centre Commercial Carrefour</v>
          </cell>
          <cell r="J566" t="str">
            <v>BOURGES</v>
          </cell>
          <cell r="K566" t="str">
            <v>18000</v>
          </cell>
          <cell r="L566" t="str">
            <v>FR</v>
          </cell>
          <cell r="M566" t="str">
            <v>https://antoine.corp.waycom.net/#/link/C-HGKOC</v>
          </cell>
          <cell r="N566" t="str">
            <v>C-BDFXA</v>
          </cell>
          <cell r="O566" t="str">
            <v>IDK Group</v>
          </cell>
          <cell r="P566" t="str">
            <v>DE037249</v>
          </cell>
          <cell r="Q566" t="str">
            <v>CO-EMDGO</v>
          </cell>
          <cell r="R566" t="str">
            <v>in-progress</v>
          </cell>
          <cell r="S566" t="str">
            <v>https://antoine.corp.waycom.net/#/link/CO-EMDGO</v>
          </cell>
          <cell r="T566" t="str">
            <v>IDKIDS 2021</v>
          </cell>
          <cell r="U566" t="str">
            <v>tsalmon</v>
          </cell>
          <cell r="V566"/>
          <cell r="W566"/>
          <cell r="X566" t="str">
            <v>WO-XWLTC</v>
          </cell>
          <cell r="Y566" t="str">
            <v>Lien Telecom FTTH - France - Lien Telecom FTTH 1 Gbps France</v>
          </cell>
          <cell r="Z566" t="str">
            <v>new</v>
          </cell>
          <cell r="AA566" t="str">
            <v>https://antoine.corp.waycom.net/#/link/WO-XWLTC</v>
          </cell>
          <cell r="AB566" t="str">
            <v>1.0000</v>
          </cell>
          <cell r="AC566" t="str">
            <v>lkowal</v>
          </cell>
          <cell r="AD566" t="str">
            <v>30/09/2021</v>
          </cell>
          <cell r="AE566" t="str">
            <v>30/09/2021</v>
          </cell>
          <cell r="AF566"/>
          <cell r="AG566" t="str">
            <v>P-PQTIM</v>
          </cell>
          <cell r="AH566" t="str">
            <v>Recette de lien livré</v>
          </cell>
          <cell r="AI566" t="str">
            <v>manual</v>
          </cell>
          <cell r="AJ566" t="str">
            <v>new</v>
          </cell>
          <cell r="AK566"/>
          <cell r="AL566"/>
          <cell r="AM566"/>
          <cell r="AN566"/>
          <cell r="AO566"/>
        </row>
        <row r="567">
          <cell r="A567" t="str">
            <v>WOI-PBDVK</v>
          </cell>
          <cell r="B567" t="str">
            <v>Lien Telecom FTTH 1 Gbps France</v>
          </cell>
          <cell r="C567"/>
          <cell r="D567" t="str">
            <v>lboignet</v>
          </cell>
          <cell r="E567" t="str">
            <v>https://antoine.corp.waycom.net/#/link/WOI-PBDVK</v>
          </cell>
          <cell r="F567" t="str">
            <v>C-GMJCO</v>
          </cell>
          <cell r="G567" t="str">
            <v>oka1458</v>
          </cell>
          <cell r="H567" t="str">
            <v>OKAIDI</v>
          </cell>
          <cell r="I567" t="str">
            <v>Avenue Denis Padovani
CC Carrefour  Parc du Relais du Griffon</v>
          </cell>
          <cell r="J567" t="str">
            <v>VITROLLES</v>
          </cell>
          <cell r="K567" t="str">
            <v>13127</v>
          </cell>
          <cell r="L567" t="str">
            <v>FR</v>
          </cell>
          <cell r="M567" t="str">
            <v>https://antoine.corp.waycom.net/#/link/C-GMJCO</v>
          </cell>
          <cell r="N567" t="str">
            <v>C-BDFXA</v>
          </cell>
          <cell r="O567" t="str">
            <v>IDK Group</v>
          </cell>
          <cell r="P567" t="str">
            <v>DE037249</v>
          </cell>
          <cell r="Q567" t="str">
            <v>CO-EMDGO</v>
          </cell>
          <cell r="R567" t="str">
            <v>in-progress</v>
          </cell>
          <cell r="S567" t="str">
            <v>https://antoine.corp.waycom.net/#/link/CO-EMDGO</v>
          </cell>
          <cell r="T567" t="str">
            <v>IDKIDS 2021</v>
          </cell>
          <cell r="U567" t="str">
            <v>tsalmon</v>
          </cell>
          <cell r="V567"/>
          <cell r="W567"/>
          <cell r="X567" t="str">
            <v>WO-UUXPK</v>
          </cell>
          <cell r="Y567" t="str">
            <v>Lien Telecom FTTH - France - Lien Telecom FTTH 1 Gbps France</v>
          </cell>
          <cell r="Z567" t="str">
            <v>new</v>
          </cell>
          <cell r="AA567" t="str">
            <v>https://antoine.corp.waycom.net/#/link/WO-UUXPK</v>
          </cell>
          <cell r="AB567" t="str">
            <v>1.0000</v>
          </cell>
          <cell r="AC567" t="str">
            <v>lkowal</v>
          </cell>
          <cell r="AD567" t="str">
            <v>30/09/2021</v>
          </cell>
          <cell r="AE567" t="str">
            <v>06/10/2021</v>
          </cell>
          <cell r="AF567"/>
          <cell r="AG567" t="str">
            <v>P-LINKS</v>
          </cell>
          <cell r="AH567" t="str">
            <v>Lien opérateur nu</v>
          </cell>
          <cell r="AI567" t="str">
            <v>automatic</v>
          </cell>
          <cell r="AJ567" t="str">
            <v>new</v>
          </cell>
          <cell r="AK567" t="str">
            <v>19/10/2021 23:59:59</v>
          </cell>
          <cell r="AL567"/>
          <cell r="AM567"/>
          <cell r="AN567"/>
          <cell r="AO567"/>
        </row>
        <row r="568">
          <cell r="A568" t="str">
            <v>WOI-MLXTU</v>
          </cell>
          <cell r="B568" t="str">
            <v>Lien Telecom FTTH - France - Lien Telecom FTTH 1 Gbps France</v>
          </cell>
          <cell r="C568"/>
          <cell r="D568"/>
          <cell r="E568" t="str">
            <v>https://antoine.corp.waycom.net/#/link/WOI-MLXTU</v>
          </cell>
          <cell r="F568" t="str">
            <v>C-GMJCO</v>
          </cell>
          <cell r="G568" t="str">
            <v>oka1458</v>
          </cell>
          <cell r="H568" t="str">
            <v>OKAIDI</v>
          </cell>
          <cell r="I568" t="str">
            <v>Avenue Denis Padovani
CC Carrefour  Parc du Relais du Griffon</v>
          </cell>
          <cell r="J568" t="str">
            <v>VITROLLES</v>
          </cell>
          <cell r="K568" t="str">
            <v>13127</v>
          </cell>
          <cell r="L568" t="str">
            <v>FR</v>
          </cell>
          <cell r="M568" t="str">
            <v>https://antoine.corp.waycom.net/#/link/C-GMJCO</v>
          </cell>
          <cell r="N568" t="str">
            <v>C-BDFXA</v>
          </cell>
          <cell r="O568" t="str">
            <v>IDK Group</v>
          </cell>
          <cell r="P568" t="str">
            <v>DE037249</v>
          </cell>
          <cell r="Q568" t="str">
            <v>CO-EMDGO</v>
          </cell>
          <cell r="R568" t="str">
            <v>in-progress</v>
          </cell>
          <cell r="S568" t="str">
            <v>https://antoine.corp.waycom.net/#/link/CO-EMDGO</v>
          </cell>
          <cell r="T568" t="str">
            <v>IDKIDS 2021</v>
          </cell>
          <cell r="U568" t="str">
            <v>tsalmon</v>
          </cell>
          <cell r="V568"/>
          <cell r="W568"/>
          <cell r="X568" t="str">
            <v>WO-UUXPK</v>
          </cell>
          <cell r="Y568" t="str">
            <v>Lien Telecom FTTH - France - Lien Telecom FTTH 1 Gbps France</v>
          </cell>
          <cell r="Z568" t="str">
            <v>new</v>
          </cell>
          <cell r="AA568" t="str">
            <v>https://antoine.corp.waycom.net/#/link/WO-UUXPK</v>
          </cell>
          <cell r="AB568" t="str">
            <v>1.0000</v>
          </cell>
          <cell r="AC568" t="str">
            <v>lkowal</v>
          </cell>
          <cell r="AD568" t="str">
            <v>30/09/2021</v>
          </cell>
          <cell r="AE568" t="str">
            <v>30/09/2021</v>
          </cell>
          <cell r="AF568"/>
          <cell r="AG568" t="str">
            <v>P-PQTIM</v>
          </cell>
          <cell r="AH568" t="str">
            <v>Recette de lien livré</v>
          </cell>
          <cell r="AI568" t="str">
            <v>manual</v>
          </cell>
          <cell r="AJ568" t="str">
            <v>new</v>
          </cell>
          <cell r="AK568"/>
          <cell r="AL568"/>
          <cell r="AM568"/>
          <cell r="AN568"/>
          <cell r="AO568"/>
        </row>
        <row r="569">
          <cell r="A569" t="str">
            <v>WOI-LIJCN</v>
          </cell>
          <cell r="B569" t="str">
            <v>Lien Telecom FTTH 1 Gbps France</v>
          </cell>
          <cell r="C569"/>
          <cell r="D569" t="str">
            <v>lboignet</v>
          </cell>
          <cell r="E569" t="str">
            <v>https://antoine.corp.waycom.net/#/link/WOI-LIJCN</v>
          </cell>
          <cell r="F569" t="str">
            <v>C-RYBON</v>
          </cell>
          <cell r="G569" t="str">
            <v>oka1189</v>
          </cell>
          <cell r="H569" t="str">
            <v>OKAIDI</v>
          </cell>
          <cell r="I569" t="str">
            <v>112 Cours Charlemagne
2ème arrondissement</v>
          </cell>
          <cell r="J569" t="str">
            <v>LYON</v>
          </cell>
          <cell r="K569" t="str">
            <v>69002</v>
          </cell>
          <cell r="L569" t="str">
            <v>FR</v>
          </cell>
          <cell r="M569" t="str">
            <v>https://antoine.corp.waycom.net/#/link/C-RYBON</v>
          </cell>
          <cell r="N569" t="str">
            <v>C-BDFXA</v>
          </cell>
          <cell r="O569" t="str">
            <v>IDK Group</v>
          </cell>
          <cell r="P569" t="str">
            <v>DE037249</v>
          </cell>
          <cell r="Q569" t="str">
            <v>CO-EMDGO</v>
          </cell>
          <cell r="R569" t="str">
            <v>in-progress</v>
          </cell>
          <cell r="S569" t="str">
            <v>https://antoine.corp.waycom.net/#/link/CO-EMDGO</v>
          </cell>
          <cell r="T569" t="str">
            <v>IDKIDS 2021</v>
          </cell>
          <cell r="U569" t="str">
            <v>tsalmon</v>
          </cell>
          <cell r="V569"/>
          <cell r="W569"/>
          <cell r="X569" t="str">
            <v>WO-DNOBA</v>
          </cell>
          <cell r="Y569" t="str">
            <v>Lien Telecom FTTH - France - Lien Telecom FTTH 1 Gbps France</v>
          </cell>
          <cell r="Z569" t="str">
            <v>new</v>
          </cell>
          <cell r="AA569" t="str">
            <v>https://antoine.corp.waycom.net/#/link/WO-DNOBA</v>
          </cell>
          <cell r="AB569" t="str">
            <v>1.0000</v>
          </cell>
          <cell r="AC569" t="str">
            <v>lkowal</v>
          </cell>
          <cell r="AD569" t="str">
            <v>30/09/2021</v>
          </cell>
          <cell r="AE569" t="str">
            <v>06/10/2021</v>
          </cell>
          <cell r="AF569"/>
          <cell r="AG569" t="str">
            <v>P-LINKS</v>
          </cell>
          <cell r="AH569" t="str">
            <v>Lien opérateur nu</v>
          </cell>
          <cell r="AI569" t="str">
            <v>automatic</v>
          </cell>
          <cell r="AJ569" t="str">
            <v>new</v>
          </cell>
          <cell r="AK569" t="str">
            <v>19/10/2021 23:59:59</v>
          </cell>
          <cell r="AL569"/>
          <cell r="AM569"/>
          <cell r="AN569"/>
          <cell r="AO569"/>
        </row>
        <row r="570">
          <cell r="A570" t="str">
            <v>WOI-KIQSY</v>
          </cell>
          <cell r="B570" t="str">
            <v>Lien Telecom FTTH - France - Lien Telecom FTTH 1 Gbps France</v>
          </cell>
          <cell r="C570"/>
          <cell r="D570"/>
          <cell r="E570" t="str">
            <v>https://antoine.corp.waycom.net/#/link/WOI-KIQSY</v>
          </cell>
          <cell r="F570" t="str">
            <v>C-RYBON</v>
          </cell>
          <cell r="G570" t="str">
            <v>oka1189</v>
          </cell>
          <cell r="H570" t="str">
            <v>OKAIDI</v>
          </cell>
          <cell r="I570" t="str">
            <v>112 Cours Charlemagne
2ème arrondissement</v>
          </cell>
          <cell r="J570" t="str">
            <v>LYON</v>
          </cell>
          <cell r="K570" t="str">
            <v>69002</v>
          </cell>
          <cell r="L570" t="str">
            <v>FR</v>
          </cell>
          <cell r="M570" t="str">
            <v>https://antoine.corp.waycom.net/#/link/C-RYBON</v>
          </cell>
          <cell r="N570" t="str">
            <v>C-BDFXA</v>
          </cell>
          <cell r="O570" t="str">
            <v>IDK Group</v>
          </cell>
          <cell r="P570" t="str">
            <v>DE037249</v>
          </cell>
          <cell r="Q570" t="str">
            <v>CO-EMDGO</v>
          </cell>
          <cell r="R570" t="str">
            <v>in-progress</v>
          </cell>
          <cell r="S570" t="str">
            <v>https://antoine.corp.waycom.net/#/link/CO-EMDGO</v>
          </cell>
          <cell r="T570" t="str">
            <v>IDKIDS 2021</v>
          </cell>
          <cell r="U570" t="str">
            <v>tsalmon</v>
          </cell>
          <cell r="V570"/>
          <cell r="W570"/>
          <cell r="X570" t="str">
            <v>WO-DNOBA</v>
          </cell>
          <cell r="Y570" t="str">
            <v>Lien Telecom FTTH - France - Lien Telecom FTTH 1 Gbps France</v>
          </cell>
          <cell r="Z570" t="str">
            <v>new</v>
          </cell>
          <cell r="AA570" t="str">
            <v>https://antoine.corp.waycom.net/#/link/WO-DNOBA</v>
          </cell>
          <cell r="AB570" t="str">
            <v>1.0000</v>
          </cell>
          <cell r="AC570" t="str">
            <v>lkowal</v>
          </cell>
          <cell r="AD570" t="str">
            <v>30/09/2021</v>
          </cell>
          <cell r="AE570" t="str">
            <v>30/09/2021</v>
          </cell>
          <cell r="AF570"/>
          <cell r="AG570" t="str">
            <v>P-PQTIM</v>
          </cell>
          <cell r="AH570" t="str">
            <v>Recette de lien livré</v>
          </cell>
          <cell r="AI570" t="str">
            <v>manual</v>
          </cell>
          <cell r="AJ570" t="str">
            <v>new</v>
          </cell>
          <cell r="AK570"/>
          <cell r="AL570"/>
          <cell r="AM570"/>
          <cell r="AN570"/>
          <cell r="AO570"/>
        </row>
        <row r="571">
          <cell r="A571" t="str">
            <v>WOI-HYCKI</v>
          </cell>
          <cell r="B571" t="str">
            <v>Lien Telecom FTTH 1 Gbps France</v>
          </cell>
          <cell r="C571"/>
          <cell r="D571" t="str">
            <v>lboignet</v>
          </cell>
          <cell r="E571" t="str">
            <v>https://antoine.corp.waycom.net/#/link/WOI-HYCKI</v>
          </cell>
          <cell r="F571" t="str">
            <v>C-QVJUR</v>
          </cell>
          <cell r="G571" t="str">
            <v>oka0206</v>
          </cell>
          <cell r="H571" t="str">
            <v>OKAIDI</v>
          </cell>
          <cell r="I571" t="str">
            <v>5 Rue des Halles</v>
          </cell>
          <cell r="J571" t="str">
            <v>TOURS</v>
          </cell>
          <cell r="K571" t="str">
            <v>37000</v>
          </cell>
          <cell r="L571" t="str">
            <v>FR</v>
          </cell>
          <cell r="M571" t="str">
            <v>https://antoine.corp.waycom.net/#/link/C-QVJUR</v>
          </cell>
          <cell r="N571" t="str">
            <v>C-BDFXA</v>
          </cell>
          <cell r="O571" t="str">
            <v>IDK Group</v>
          </cell>
          <cell r="P571" t="str">
            <v>DE037249</v>
          </cell>
          <cell r="Q571" t="str">
            <v>CO-EMDGO</v>
          </cell>
          <cell r="R571" t="str">
            <v>in-progress</v>
          </cell>
          <cell r="S571" t="str">
            <v>https://antoine.corp.waycom.net/#/link/CO-EMDGO</v>
          </cell>
          <cell r="T571" t="str">
            <v>IDKIDS 2021</v>
          </cell>
          <cell r="U571" t="str">
            <v>tsalmon</v>
          </cell>
          <cell r="V571"/>
          <cell r="W571"/>
          <cell r="X571" t="str">
            <v>WO-LBBXF</v>
          </cell>
          <cell r="Y571" t="str">
            <v>Lien Telecom FTTH - France - Lien Telecom FTTH 1 Gbps France</v>
          </cell>
          <cell r="Z571" t="str">
            <v>new</v>
          </cell>
          <cell r="AA571" t="str">
            <v>https://antoine.corp.waycom.net/#/link/WO-LBBXF</v>
          </cell>
          <cell r="AB571" t="str">
            <v>1.0000</v>
          </cell>
          <cell r="AC571" t="str">
            <v>lkowal</v>
          </cell>
          <cell r="AD571" t="str">
            <v>30/09/2021</v>
          </cell>
          <cell r="AE571" t="str">
            <v>06/10/2021</v>
          </cell>
          <cell r="AF571"/>
          <cell r="AG571" t="str">
            <v>P-LINKS</v>
          </cell>
          <cell r="AH571" t="str">
            <v>Lien opérateur nu</v>
          </cell>
          <cell r="AI571" t="str">
            <v>automatic</v>
          </cell>
          <cell r="AJ571" t="str">
            <v>new</v>
          </cell>
          <cell r="AK571" t="str">
            <v>19/10/2021 23:59:59</v>
          </cell>
          <cell r="AL571"/>
          <cell r="AM571"/>
          <cell r="AN571"/>
          <cell r="AO571"/>
        </row>
        <row r="572">
          <cell r="A572" t="str">
            <v>WOI-FGFYX</v>
          </cell>
          <cell r="B572" t="str">
            <v>Lien Telecom FTTH - France - Lien Telecom FTTH 1 Gbps France</v>
          </cell>
          <cell r="C572"/>
          <cell r="D572"/>
          <cell r="E572" t="str">
            <v>https://antoine.corp.waycom.net/#/link/WOI-FGFYX</v>
          </cell>
          <cell r="F572" t="str">
            <v>C-QVJUR</v>
          </cell>
          <cell r="G572" t="str">
            <v>oka0206</v>
          </cell>
          <cell r="H572" t="str">
            <v>OKAIDI</v>
          </cell>
          <cell r="I572" t="str">
            <v>5 Rue des Halles</v>
          </cell>
          <cell r="J572" t="str">
            <v>TOURS</v>
          </cell>
          <cell r="K572" t="str">
            <v>37000</v>
          </cell>
          <cell r="L572" t="str">
            <v>FR</v>
          </cell>
          <cell r="M572" t="str">
            <v>https://antoine.corp.waycom.net/#/link/C-QVJUR</v>
          </cell>
          <cell r="N572" t="str">
            <v>C-BDFXA</v>
          </cell>
          <cell r="O572" t="str">
            <v>IDK Group</v>
          </cell>
          <cell r="P572" t="str">
            <v>DE037249</v>
          </cell>
          <cell r="Q572" t="str">
            <v>CO-EMDGO</v>
          </cell>
          <cell r="R572" t="str">
            <v>in-progress</v>
          </cell>
          <cell r="S572" t="str">
            <v>https://antoine.corp.waycom.net/#/link/CO-EMDGO</v>
          </cell>
          <cell r="T572" t="str">
            <v>IDKIDS 2021</v>
          </cell>
          <cell r="U572" t="str">
            <v>tsalmon</v>
          </cell>
          <cell r="V572"/>
          <cell r="W572"/>
          <cell r="X572" t="str">
            <v>WO-LBBXF</v>
          </cell>
          <cell r="Y572" t="str">
            <v>Lien Telecom FTTH - France - Lien Telecom FTTH 1 Gbps France</v>
          </cell>
          <cell r="Z572" t="str">
            <v>new</v>
          </cell>
          <cell r="AA572" t="str">
            <v>https://antoine.corp.waycom.net/#/link/WO-LBBXF</v>
          </cell>
          <cell r="AB572" t="str">
            <v>1.0000</v>
          </cell>
          <cell r="AC572" t="str">
            <v>lkowal</v>
          </cell>
          <cell r="AD572" t="str">
            <v>30/09/2021</v>
          </cell>
          <cell r="AE572" t="str">
            <v>30/09/2021</v>
          </cell>
          <cell r="AF572"/>
          <cell r="AG572" t="str">
            <v>P-PQTIM</v>
          </cell>
          <cell r="AH572" t="str">
            <v>Recette de lien livré</v>
          </cell>
          <cell r="AI572" t="str">
            <v>manual</v>
          </cell>
          <cell r="AJ572" t="str">
            <v>new</v>
          </cell>
          <cell r="AK572"/>
          <cell r="AL572"/>
          <cell r="AM572"/>
          <cell r="AN572"/>
          <cell r="AO572"/>
        </row>
        <row r="573">
          <cell r="A573" t="str">
            <v>WOI-SWHWI</v>
          </cell>
          <cell r="B573" t="str">
            <v>Lien Telecom FTTH 1 Gbps France</v>
          </cell>
          <cell r="C573"/>
          <cell r="D573" t="str">
            <v>adecouture</v>
          </cell>
          <cell r="E573" t="str">
            <v>https://antoine.corp.waycom.net/#/link/WOI-SWHWI</v>
          </cell>
          <cell r="F573" t="str">
            <v>C-FEKWF</v>
          </cell>
          <cell r="G573" t="str">
            <v>oka0179</v>
          </cell>
          <cell r="H573" t="str">
            <v>OKAIDI</v>
          </cell>
          <cell r="I573" t="str">
            <v>3 Place Lapèrouse</v>
          </cell>
          <cell r="J573" t="str">
            <v>ALBI</v>
          </cell>
          <cell r="K573" t="str">
            <v>81000</v>
          </cell>
          <cell r="L573" t="str">
            <v>FR</v>
          </cell>
          <cell r="M573" t="str">
            <v>https://antoine.corp.waycom.net/#/link/C-FEKWF</v>
          </cell>
          <cell r="N573" t="str">
            <v>C-BDFXA</v>
          </cell>
          <cell r="O573" t="str">
            <v>IDK Group</v>
          </cell>
          <cell r="P573" t="str">
            <v>DE037249</v>
          </cell>
          <cell r="Q573" t="str">
            <v>CO-EMDGO</v>
          </cell>
          <cell r="R573" t="str">
            <v>in-progress</v>
          </cell>
          <cell r="S573" t="str">
            <v>https://antoine.corp.waycom.net/#/link/CO-EMDGO</v>
          </cell>
          <cell r="T573" t="str">
            <v>IDKIDS 2021</v>
          </cell>
          <cell r="U573" t="str">
            <v>tsalmon</v>
          </cell>
          <cell r="V573"/>
          <cell r="W573"/>
          <cell r="X573" t="str">
            <v>WO-BBYTZ</v>
          </cell>
          <cell r="Y573" t="str">
            <v>Lien Telecom FTTH - France - Lien Telecom FTTH 1 Gbps France</v>
          </cell>
          <cell r="Z573" t="str">
            <v>new</v>
          </cell>
          <cell r="AA573" t="str">
            <v>https://antoine.corp.waycom.net/#/link/WO-BBYTZ</v>
          </cell>
          <cell r="AB573" t="str">
            <v>1.0000</v>
          </cell>
          <cell r="AC573" t="str">
            <v>lkowal</v>
          </cell>
          <cell r="AD573" t="str">
            <v>30/09/2021</v>
          </cell>
          <cell r="AE573" t="str">
            <v>06/10/2021</v>
          </cell>
          <cell r="AF573"/>
          <cell r="AG573" t="str">
            <v>P-LINKS</v>
          </cell>
          <cell r="AH573" t="str">
            <v>Lien opérateur nu</v>
          </cell>
          <cell r="AI573" t="str">
            <v>automatic</v>
          </cell>
          <cell r="AJ573" t="str">
            <v>new</v>
          </cell>
          <cell r="AK573" t="str">
            <v>19/10/2021 23:59:59</v>
          </cell>
          <cell r="AL573"/>
          <cell r="AM573"/>
          <cell r="AN573"/>
          <cell r="AO573"/>
        </row>
        <row r="574">
          <cell r="A574" t="str">
            <v>WOI-MZFZK</v>
          </cell>
          <cell r="B574" t="str">
            <v>Lien Telecom FTTH - France - Lien Telecom FTTH 1 Gbps France</v>
          </cell>
          <cell r="C574"/>
          <cell r="D574"/>
          <cell r="E574" t="str">
            <v>https://antoine.corp.waycom.net/#/link/WOI-MZFZK</v>
          </cell>
          <cell r="F574" t="str">
            <v>C-FEKWF</v>
          </cell>
          <cell r="G574" t="str">
            <v>oka0179</v>
          </cell>
          <cell r="H574" t="str">
            <v>OKAIDI</v>
          </cell>
          <cell r="I574" t="str">
            <v>3 Place Lapèrouse</v>
          </cell>
          <cell r="J574" t="str">
            <v>ALBI</v>
          </cell>
          <cell r="K574" t="str">
            <v>81000</v>
          </cell>
          <cell r="L574" t="str">
            <v>FR</v>
          </cell>
          <cell r="M574" t="str">
            <v>https://antoine.corp.waycom.net/#/link/C-FEKWF</v>
          </cell>
          <cell r="N574" t="str">
            <v>C-BDFXA</v>
          </cell>
          <cell r="O574" t="str">
            <v>IDK Group</v>
          </cell>
          <cell r="P574" t="str">
            <v>DE037249</v>
          </cell>
          <cell r="Q574" t="str">
            <v>CO-EMDGO</v>
          </cell>
          <cell r="R574" t="str">
            <v>in-progress</v>
          </cell>
          <cell r="S574" t="str">
            <v>https://antoine.corp.waycom.net/#/link/CO-EMDGO</v>
          </cell>
          <cell r="T574" t="str">
            <v>IDKIDS 2021</v>
          </cell>
          <cell r="U574" t="str">
            <v>tsalmon</v>
          </cell>
          <cell r="V574"/>
          <cell r="W574"/>
          <cell r="X574" t="str">
            <v>WO-BBYTZ</v>
          </cell>
          <cell r="Y574" t="str">
            <v>Lien Telecom FTTH - France - Lien Telecom FTTH 1 Gbps France</v>
          </cell>
          <cell r="Z574" t="str">
            <v>new</v>
          </cell>
          <cell r="AA574" t="str">
            <v>https://antoine.corp.waycom.net/#/link/WO-BBYTZ</v>
          </cell>
          <cell r="AB574" t="str">
            <v>1.0000</v>
          </cell>
          <cell r="AC574" t="str">
            <v>lkowal</v>
          </cell>
          <cell r="AD574" t="str">
            <v>30/09/2021</v>
          </cell>
          <cell r="AE574" t="str">
            <v>30/09/2021</v>
          </cell>
          <cell r="AF574"/>
          <cell r="AG574" t="str">
            <v>P-PQTIM</v>
          </cell>
          <cell r="AH574" t="str">
            <v>Recette de lien livré</v>
          </cell>
          <cell r="AI574" t="str">
            <v>manual</v>
          </cell>
          <cell r="AJ574" t="str">
            <v>new</v>
          </cell>
          <cell r="AK574"/>
          <cell r="AL574"/>
          <cell r="AM574"/>
          <cell r="AN574"/>
          <cell r="AO574"/>
        </row>
        <row r="575">
          <cell r="A575" t="str">
            <v>WOI-GUANG</v>
          </cell>
          <cell r="B575" t="str">
            <v>Lien Telecom FTTH 1 Gbps France</v>
          </cell>
          <cell r="C575"/>
          <cell r="D575" t="str">
            <v>adecouture</v>
          </cell>
          <cell r="E575" t="str">
            <v>https://antoine.corp.waycom.net/#/link/WOI-GUANG</v>
          </cell>
          <cell r="F575" t="str">
            <v>C-ZKWRQ</v>
          </cell>
          <cell r="G575" t="str">
            <v>oka0177</v>
          </cell>
          <cell r="H575" t="str">
            <v>OKAIDI</v>
          </cell>
          <cell r="I575" t="str">
            <v>72 Avenue Ambroise Croizat
Centre Commercial Geant</v>
          </cell>
          <cell r="J575" t="str">
            <v>LANESTER</v>
          </cell>
          <cell r="K575" t="str">
            <v>56600</v>
          </cell>
          <cell r="L575" t="str">
            <v>FR</v>
          </cell>
          <cell r="M575" t="str">
            <v>https://antoine.corp.waycom.net/#/link/C-ZKWRQ</v>
          </cell>
          <cell r="N575" t="str">
            <v>C-BDFXA</v>
          </cell>
          <cell r="O575" t="str">
            <v>IDK Group</v>
          </cell>
          <cell r="P575" t="str">
            <v>DE037249</v>
          </cell>
          <cell r="Q575" t="str">
            <v>CO-EMDGO</v>
          </cell>
          <cell r="R575" t="str">
            <v>in-progress</v>
          </cell>
          <cell r="S575" t="str">
            <v>https://antoine.corp.waycom.net/#/link/CO-EMDGO</v>
          </cell>
          <cell r="T575" t="str">
            <v>IDKIDS 2021</v>
          </cell>
          <cell r="U575" t="str">
            <v>tsalmon</v>
          </cell>
          <cell r="V575"/>
          <cell r="W575"/>
          <cell r="X575" t="str">
            <v>WO-ZMZWL</v>
          </cell>
          <cell r="Y575" t="str">
            <v>Lien Telecom FTTH - France - Lien Telecom FTTH 1 Gbps France</v>
          </cell>
          <cell r="Z575" t="str">
            <v>new</v>
          </cell>
          <cell r="AA575" t="str">
            <v>https://antoine.corp.waycom.net/#/link/WO-ZMZWL</v>
          </cell>
          <cell r="AB575" t="str">
            <v>1.0000</v>
          </cell>
          <cell r="AC575" t="str">
            <v>lkowal</v>
          </cell>
          <cell r="AD575" t="str">
            <v>30/09/2021</v>
          </cell>
          <cell r="AE575" t="str">
            <v>06/10/2021</v>
          </cell>
          <cell r="AF575" t="str">
            <v>0</v>
          </cell>
          <cell r="AG575" t="str">
            <v>P-LINKS</v>
          </cell>
          <cell r="AH575" t="str">
            <v>Lien opérateur nu</v>
          </cell>
          <cell r="AI575" t="str">
            <v>automatic</v>
          </cell>
          <cell r="AJ575" t="str">
            <v>new</v>
          </cell>
          <cell r="AK575" t="str">
            <v>19/10/2021 23:59:59</v>
          </cell>
          <cell r="AL575"/>
          <cell r="AM575"/>
          <cell r="AN575"/>
          <cell r="AO575"/>
        </row>
        <row r="576">
          <cell r="A576" t="str">
            <v>WOI-BDWQC</v>
          </cell>
          <cell r="B576" t="str">
            <v>Lien Telecom FTTH - France - Lien Telecom FTTH 1 Gbps France</v>
          </cell>
          <cell r="C576"/>
          <cell r="D576"/>
          <cell r="E576" t="str">
            <v>https://antoine.corp.waycom.net/#/link/WOI-BDWQC</v>
          </cell>
          <cell r="F576" t="str">
            <v>C-ZKWRQ</v>
          </cell>
          <cell r="G576" t="str">
            <v>oka0177</v>
          </cell>
          <cell r="H576" t="str">
            <v>OKAIDI</v>
          </cell>
          <cell r="I576" t="str">
            <v>72 Avenue Ambroise Croizat
Centre Commercial Geant</v>
          </cell>
          <cell r="J576" t="str">
            <v>LANESTER</v>
          </cell>
          <cell r="K576" t="str">
            <v>56600</v>
          </cell>
          <cell r="L576" t="str">
            <v>FR</v>
          </cell>
          <cell r="M576" t="str">
            <v>https://antoine.corp.waycom.net/#/link/C-ZKWRQ</v>
          </cell>
          <cell r="N576" t="str">
            <v>C-BDFXA</v>
          </cell>
          <cell r="O576" t="str">
            <v>IDK Group</v>
          </cell>
          <cell r="P576" t="str">
            <v>DE037249</v>
          </cell>
          <cell r="Q576" t="str">
            <v>CO-EMDGO</v>
          </cell>
          <cell r="R576" t="str">
            <v>in-progress</v>
          </cell>
          <cell r="S576" t="str">
            <v>https://antoine.corp.waycom.net/#/link/CO-EMDGO</v>
          </cell>
          <cell r="T576" t="str">
            <v>IDKIDS 2021</v>
          </cell>
          <cell r="U576" t="str">
            <v>tsalmon</v>
          </cell>
          <cell r="V576"/>
          <cell r="W576"/>
          <cell r="X576" t="str">
            <v>WO-ZMZWL</v>
          </cell>
          <cell r="Y576" t="str">
            <v>Lien Telecom FTTH - France - Lien Telecom FTTH 1 Gbps France</v>
          </cell>
          <cell r="Z576" t="str">
            <v>new</v>
          </cell>
          <cell r="AA576" t="str">
            <v>https://antoine.corp.waycom.net/#/link/WO-ZMZWL</v>
          </cell>
          <cell r="AB576" t="str">
            <v>1.0000</v>
          </cell>
          <cell r="AC576" t="str">
            <v>lkowal</v>
          </cell>
          <cell r="AD576" t="str">
            <v>30/09/2021</v>
          </cell>
          <cell r="AE576" t="str">
            <v>30/09/2021</v>
          </cell>
          <cell r="AF576" t="str">
            <v>0</v>
          </cell>
          <cell r="AG576" t="str">
            <v>P-PQTIM</v>
          </cell>
          <cell r="AH576" t="str">
            <v>Recette de lien livré</v>
          </cell>
          <cell r="AI576" t="str">
            <v>manual</v>
          </cell>
          <cell r="AJ576" t="str">
            <v>new</v>
          </cell>
          <cell r="AK576"/>
          <cell r="AL576"/>
          <cell r="AM576"/>
          <cell r="AN576"/>
          <cell r="AO576"/>
        </row>
        <row r="577">
          <cell r="A577" t="str">
            <v>WOI-HYGXG</v>
          </cell>
          <cell r="B577" t="str">
            <v>Lien Telecom FTTH 1 Gbps France</v>
          </cell>
          <cell r="C577"/>
          <cell r="D577" t="str">
            <v>lboignet</v>
          </cell>
          <cell r="E577" t="str">
            <v>https://antoine.corp.waycom.net/#/link/WOI-HYGXG</v>
          </cell>
          <cell r="F577" t="str">
            <v>C-GQGCS</v>
          </cell>
          <cell r="G577" t="str">
            <v>oka0107</v>
          </cell>
          <cell r="H577" t="str">
            <v>OKAIDI</v>
          </cell>
          <cell r="I577" t="str">
            <v>2 Rue de l'Hôtel des Postes</v>
          </cell>
          <cell r="J577" t="str">
            <v>VICHY</v>
          </cell>
          <cell r="K577" t="str">
            <v>03200</v>
          </cell>
          <cell r="L577" t="str">
            <v>FR</v>
          </cell>
          <cell r="M577" t="str">
            <v>https://antoine.corp.waycom.net/#/link/C-GQGCS</v>
          </cell>
          <cell r="N577" t="str">
            <v>C-BDFXA</v>
          </cell>
          <cell r="O577" t="str">
            <v>IDK Group</v>
          </cell>
          <cell r="P577" t="str">
            <v>DE037249</v>
          </cell>
          <cell r="Q577" t="str">
            <v>CO-EMDGO</v>
          </cell>
          <cell r="R577" t="str">
            <v>in-progress</v>
          </cell>
          <cell r="S577" t="str">
            <v>https://antoine.corp.waycom.net/#/link/CO-EMDGO</v>
          </cell>
          <cell r="T577" t="str">
            <v>IDKIDS 2021</v>
          </cell>
          <cell r="U577" t="str">
            <v>tsalmon</v>
          </cell>
          <cell r="V577"/>
          <cell r="W577"/>
          <cell r="X577" t="str">
            <v>WO-YBIJS</v>
          </cell>
          <cell r="Y577" t="str">
            <v>Lien Telecom FTTH - France - Lien Telecom FTTH 1 Gbps France</v>
          </cell>
          <cell r="Z577" t="str">
            <v>new</v>
          </cell>
          <cell r="AA577" t="str">
            <v>https://antoine.corp.waycom.net/#/link/WO-YBIJS</v>
          </cell>
          <cell r="AB577" t="str">
            <v>1.0000</v>
          </cell>
          <cell r="AC577" t="str">
            <v>lkowal</v>
          </cell>
          <cell r="AD577" t="str">
            <v>30/09/2021</v>
          </cell>
          <cell r="AE577" t="str">
            <v>06/10/2021</v>
          </cell>
          <cell r="AF577"/>
          <cell r="AG577" t="str">
            <v>P-LINKS</v>
          </cell>
          <cell r="AH577" t="str">
            <v>Lien opérateur nu</v>
          </cell>
          <cell r="AI577" t="str">
            <v>automatic</v>
          </cell>
          <cell r="AJ577" t="str">
            <v>new</v>
          </cell>
          <cell r="AK577" t="str">
            <v>19/10/2021 23:59:59</v>
          </cell>
          <cell r="AL577"/>
          <cell r="AM577"/>
          <cell r="AN577"/>
          <cell r="AO577"/>
        </row>
        <row r="578">
          <cell r="A578" t="str">
            <v>WOI-OSJZS</v>
          </cell>
          <cell r="B578" t="str">
            <v>Lien Telecom FTTH - France - Lien Telecom FTTH 1 Gbps France</v>
          </cell>
          <cell r="C578"/>
          <cell r="D578"/>
          <cell r="E578" t="str">
            <v>https://antoine.corp.waycom.net/#/link/WOI-OSJZS</v>
          </cell>
          <cell r="F578" t="str">
            <v>C-GQGCS</v>
          </cell>
          <cell r="G578" t="str">
            <v>oka0107</v>
          </cell>
          <cell r="H578" t="str">
            <v>OKAIDI</v>
          </cell>
          <cell r="I578" t="str">
            <v>2 Rue de l'Hôtel des Postes</v>
          </cell>
          <cell r="J578" t="str">
            <v>VICHY</v>
          </cell>
          <cell r="K578" t="str">
            <v>03200</v>
          </cell>
          <cell r="L578" t="str">
            <v>FR</v>
          </cell>
          <cell r="M578" t="str">
            <v>https://antoine.corp.waycom.net/#/link/C-GQGCS</v>
          </cell>
          <cell r="N578" t="str">
            <v>C-BDFXA</v>
          </cell>
          <cell r="O578" t="str">
            <v>IDK Group</v>
          </cell>
          <cell r="P578" t="str">
            <v>DE037249</v>
          </cell>
          <cell r="Q578" t="str">
            <v>CO-EMDGO</v>
          </cell>
          <cell r="R578" t="str">
            <v>in-progress</v>
          </cell>
          <cell r="S578" t="str">
            <v>https://antoine.corp.waycom.net/#/link/CO-EMDGO</v>
          </cell>
          <cell r="T578" t="str">
            <v>IDKIDS 2021</v>
          </cell>
          <cell r="U578" t="str">
            <v>tsalmon</v>
          </cell>
          <cell r="V578"/>
          <cell r="W578"/>
          <cell r="X578" t="str">
            <v>WO-YBIJS</v>
          </cell>
          <cell r="Y578" t="str">
            <v>Lien Telecom FTTH - France - Lien Telecom FTTH 1 Gbps France</v>
          </cell>
          <cell r="Z578" t="str">
            <v>new</v>
          </cell>
          <cell r="AA578" t="str">
            <v>https://antoine.corp.waycom.net/#/link/WO-YBIJS</v>
          </cell>
          <cell r="AB578" t="str">
            <v>1.0000</v>
          </cell>
          <cell r="AC578" t="str">
            <v>lkowal</v>
          </cell>
          <cell r="AD578" t="str">
            <v>30/09/2021</v>
          </cell>
          <cell r="AE578" t="str">
            <v>30/09/2021</v>
          </cell>
          <cell r="AF578"/>
          <cell r="AG578" t="str">
            <v>P-PQTIM</v>
          </cell>
          <cell r="AH578" t="str">
            <v>Recette de lien livré</v>
          </cell>
          <cell r="AI578" t="str">
            <v>manual</v>
          </cell>
          <cell r="AJ578" t="str">
            <v>new</v>
          </cell>
          <cell r="AK578"/>
          <cell r="AL578"/>
          <cell r="AM578"/>
          <cell r="AN578"/>
          <cell r="AO578"/>
        </row>
        <row r="579">
          <cell r="A579" t="str">
            <v>WOI-MONBE</v>
          </cell>
          <cell r="B579" t="str">
            <v>Lien Telecom FTTH 1 Gbps France</v>
          </cell>
          <cell r="C579"/>
          <cell r="D579" t="str">
            <v>adecouture</v>
          </cell>
          <cell r="E579" t="str">
            <v>https://antoine.corp.waycom.net/#/link/WOI-MONBE</v>
          </cell>
          <cell r="F579" t="str">
            <v>C-CZCIH</v>
          </cell>
          <cell r="G579" t="str">
            <v>oka0082</v>
          </cell>
          <cell r="H579" t="str">
            <v>OKAIDI</v>
          </cell>
          <cell r="I579" t="str">
            <v>7 Faubourg de France
C.Cial Les Faubourgs</v>
          </cell>
          <cell r="J579" t="str">
            <v>BELFORT</v>
          </cell>
          <cell r="K579" t="str">
            <v>90000</v>
          </cell>
          <cell r="L579" t="str">
            <v>FR</v>
          </cell>
          <cell r="M579" t="str">
            <v>https://antoine.corp.waycom.net/#/link/C-CZCIH</v>
          </cell>
          <cell r="N579" t="str">
            <v>C-BDFXA</v>
          </cell>
          <cell r="O579" t="str">
            <v>IDK Group</v>
          </cell>
          <cell r="P579" t="str">
            <v>DE037249</v>
          </cell>
          <cell r="Q579" t="str">
            <v>CO-EMDGO</v>
          </cell>
          <cell r="R579" t="str">
            <v>in-progress</v>
          </cell>
          <cell r="S579" t="str">
            <v>https://antoine.corp.waycom.net/#/link/CO-EMDGO</v>
          </cell>
          <cell r="T579" t="str">
            <v>IDKIDS 2021</v>
          </cell>
          <cell r="U579" t="str">
            <v>tsalmon</v>
          </cell>
          <cell r="V579"/>
          <cell r="W579"/>
          <cell r="X579" t="str">
            <v>WO-CSLTI</v>
          </cell>
          <cell r="Y579" t="str">
            <v>Lien Telecom FTTH - France - Lien Telecom FTTH 1 Gbps France</v>
          </cell>
          <cell r="Z579" t="str">
            <v>new</v>
          </cell>
          <cell r="AA579" t="str">
            <v>https://antoine.corp.waycom.net/#/link/WO-CSLTI</v>
          </cell>
          <cell r="AB579" t="str">
            <v>1.0000</v>
          </cell>
          <cell r="AC579" t="str">
            <v>lkowal</v>
          </cell>
          <cell r="AD579" t="str">
            <v>30/09/2021</v>
          </cell>
          <cell r="AE579" t="str">
            <v>06/10/2021</v>
          </cell>
          <cell r="AF579"/>
          <cell r="AG579" t="str">
            <v>P-LINKS</v>
          </cell>
          <cell r="AH579" t="str">
            <v>Lien opérateur nu</v>
          </cell>
          <cell r="AI579" t="str">
            <v>automatic</v>
          </cell>
          <cell r="AJ579" t="str">
            <v>new</v>
          </cell>
          <cell r="AK579" t="str">
            <v>19/10/2021 23:59:59</v>
          </cell>
          <cell r="AL579"/>
          <cell r="AM579"/>
          <cell r="AN579"/>
          <cell r="AO579"/>
        </row>
        <row r="580">
          <cell r="A580" t="str">
            <v>WOI-JZAQJ</v>
          </cell>
          <cell r="B580" t="str">
            <v>Lien Telecom FTTH - France - Lien Telecom FTTH 1 Gbps France</v>
          </cell>
          <cell r="C580"/>
          <cell r="D580"/>
          <cell r="E580" t="str">
            <v>https://antoine.corp.waycom.net/#/link/WOI-JZAQJ</v>
          </cell>
          <cell r="F580" t="str">
            <v>C-CZCIH</v>
          </cell>
          <cell r="G580" t="str">
            <v>oka0082</v>
          </cell>
          <cell r="H580" t="str">
            <v>OKAIDI</v>
          </cell>
          <cell r="I580" t="str">
            <v>7 Faubourg de France
C.Cial Les Faubourgs</v>
          </cell>
          <cell r="J580" t="str">
            <v>BELFORT</v>
          </cell>
          <cell r="K580" t="str">
            <v>90000</v>
          </cell>
          <cell r="L580" t="str">
            <v>FR</v>
          </cell>
          <cell r="M580" t="str">
            <v>https://antoine.corp.waycom.net/#/link/C-CZCIH</v>
          </cell>
          <cell r="N580" t="str">
            <v>C-BDFXA</v>
          </cell>
          <cell r="O580" t="str">
            <v>IDK Group</v>
          </cell>
          <cell r="P580" t="str">
            <v>DE037249</v>
          </cell>
          <cell r="Q580" t="str">
            <v>CO-EMDGO</v>
          </cell>
          <cell r="R580" t="str">
            <v>in-progress</v>
          </cell>
          <cell r="S580" t="str">
            <v>https://antoine.corp.waycom.net/#/link/CO-EMDGO</v>
          </cell>
          <cell r="T580" t="str">
            <v>IDKIDS 2021</v>
          </cell>
          <cell r="U580" t="str">
            <v>tsalmon</v>
          </cell>
          <cell r="V580"/>
          <cell r="W580"/>
          <cell r="X580" t="str">
            <v>WO-CSLTI</v>
          </cell>
          <cell r="Y580" t="str">
            <v>Lien Telecom FTTH - France - Lien Telecom FTTH 1 Gbps France</v>
          </cell>
          <cell r="Z580" t="str">
            <v>new</v>
          </cell>
          <cell r="AA580" t="str">
            <v>https://antoine.corp.waycom.net/#/link/WO-CSLTI</v>
          </cell>
          <cell r="AB580" t="str">
            <v>1.0000</v>
          </cell>
          <cell r="AC580" t="str">
            <v>lkowal</v>
          </cell>
          <cell r="AD580" t="str">
            <v>30/09/2021</v>
          </cell>
          <cell r="AE580" t="str">
            <v>30/09/2021</v>
          </cell>
          <cell r="AF580"/>
          <cell r="AG580" t="str">
            <v>P-PQTIM</v>
          </cell>
          <cell r="AH580" t="str">
            <v>Recette de lien livré</v>
          </cell>
          <cell r="AI580" t="str">
            <v>manual</v>
          </cell>
          <cell r="AJ580" t="str">
            <v>new</v>
          </cell>
          <cell r="AK580"/>
          <cell r="AL580"/>
          <cell r="AM580"/>
          <cell r="AN580"/>
          <cell r="AO580"/>
        </row>
        <row r="581">
          <cell r="A581" t="str">
            <v>WOI-MPVTQ</v>
          </cell>
          <cell r="B581" t="str">
            <v>Lien Telecom FTTH 1 Gbps France</v>
          </cell>
          <cell r="C581"/>
          <cell r="D581" t="str">
            <v>adecouture</v>
          </cell>
          <cell r="E581" t="str">
            <v>https://antoine.corp.waycom.net/#/link/WOI-MPVTQ</v>
          </cell>
          <cell r="F581" t="str">
            <v>C-JVTLI</v>
          </cell>
          <cell r="G581" t="str">
            <v>oka0073</v>
          </cell>
          <cell r="H581" t="str">
            <v>OKAIDI</v>
          </cell>
          <cell r="I581" t="str">
            <v>42 Rue Romanette</v>
          </cell>
          <cell r="J581" t="str">
            <v>LAON</v>
          </cell>
          <cell r="K581" t="str">
            <v>02000</v>
          </cell>
          <cell r="L581" t="str">
            <v>FR</v>
          </cell>
          <cell r="M581" t="str">
            <v>https://antoine.corp.waycom.net/#/link/C-JVTLI</v>
          </cell>
          <cell r="N581" t="str">
            <v>C-BDFXA</v>
          </cell>
          <cell r="O581" t="str">
            <v>IDK Group</v>
          </cell>
          <cell r="P581" t="str">
            <v>DE037249</v>
          </cell>
          <cell r="Q581" t="str">
            <v>CO-EMDGO</v>
          </cell>
          <cell r="R581" t="str">
            <v>in-progress</v>
          </cell>
          <cell r="S581" t="str">
            <v>https://antoine.corp.waycom.net/#/link/CO-EMDGO</v>
          </cell>
          <cell r="T581" t="str">
            <v>IDKIDS 2021</v>
          </cell>
          <cell r="U581" t="str">
            <v>tsalmon</v>
          </cell>
          <cell r="V581"/>
          <cell r="W581"/>
          <cell r="X581" t="str">
            <v>WO-WAXPO</v>
          </cell>
          <cell r="Y581" t="str">
            <v>Lien Telecom FTTH - France - Lien Telecom FTTH 1 Gbps France</v>
          </cell>
          <cell r="Z581" t="str">
            <v>new</v>
          </cell>
          <cell r="AA581" t="str">
            <v>https://antoine.corp.waycom.net/#/link/WO-WAXPO</v>
          </cell>
          <cell r="AB581" t="str">
            <v>1.0000</v>
          </cell>
          <cell r="AC581" t="str">
            <v>lkowal</v>
          </cell>
          <cell r="AD581" t="str">
            <v>30/09/2021</v>
          </cell>
          <cell r="AE581" t="str">
            <v>06/10/2021</v>
          </cell>
          <cell r="AF581"/>
          <cell r="AG581" t="str">
            <v>P-LINKS</v>
          </cell>
          <cell r="AH581" t="str">
            <v>Lien opérateur nu</v>
          </cell>
          <cell r="AI581" t="str">
            <v>automatic</v>
          </cell>
          <cell r="AJ581" t="str">
            <v>new</v>
          </cell>
          <cell r="AK581" t="str">
            <v>19/10/2021 23:59:59</v>
          </cell>
          <cell r="AL581"/>
          <cell r="AM581"/>
          <cell r="AN581"/>
          <cell r="AO581"/>
        </row>
        <row r="582">
          <cell r="A582" t="str">
            <v>WOI-HVSOU</v>
          </cell>
          <cell r="B582" t="str">
            <v>Lien Telecom FTTH - France - Lien Telecom FTTH 1 Gbps France</v>
          </cell>
          <cell r="C582"/>
          <cell r="D582"/>
          <cell r="E582" t="str">
            <v>https://antoine.corp.waycom.net/#/link/WOI-HVSOU</v>
          </cell>
          <cell r="F582" t="str">
            <v>C-JVTLI</v>
          </cell>
          <cell r="G582" t="str">
            <v>oka0073</v>
          </cell>
          <cell r="H582" t="str">
            <v>OKAIDI</v>
          </cell>
          <cell r="I582" t="str">
            <v>42 Rue Romanette</v>
          </cell>
          <cell r="J582" t="str">
            <v>LAON</v>
          </cell>
          <cell r="K582" t="str">
            <v>02000</v>
          </cell>
          <cell r="L582" t="str">
            <v>FR</v>
          </cell>
          <cell r="M582" t="str">
            <v>https://antoine.corp.waycom.net/#/link/C-JVTLI</v>
          </cell>
          <cell r="N582" t="str">
            <v>C-BDFXA</v>
          </cell>
          <cell r="O582" t="str">
            <v>IDK Group</v>
          </cell>
          <cell r="P582" t="str">
            <v>DE037249</v>
          </cell>
          <cell r="Q582" t="str">
            <v>CO-EMDGO</v>
          </cell>
          <cell r="R582" t="str">
            <v>in-progress</v>
          </cell>
          <cell r="S582" t="str">
            <v>https://antoine.corp.waycom.net/#/link/CO-EMDGO</v>
          </cell>
          <cell r="T582" t="str">
            <v>IDKIDS 2021</v>
          </cell>
          <cell r="U582" t="str">
            <v>tsalmon</v>
          </cell>
          <cell r="V582"/>
          <cell r="W582"/>
          <cell r="X582" t="str">
            <v>WO-WAXPO</v>
          </cell>
          <cell r="Y582" t="str">
            <v>Lien Telecom FTTH - France - Lien Telecom FTTH 1 Gbps France</v>
          </cell>
          <cell r="Z582" t="str">
            <v>new</v>
          </cell>
          <cell r="AA582" t="str">
            <v>https://antoine.corp.waycom.net/#/link/WO-WAXPO</v>
          </cell>
          <cell r="AB582" t="str">
            <v>1.0000</v>
          </cell>
          <cell r="AC582" t="str">
            <v>lkowal</v>
          </cell>
          <cell r="AD582" t="str">
            <v>30/09/2021</v>
          </cell>
          <cell r="AE582" t="str">
            <v>30/09/2021</v>
          </cell>
          <cell r="AF582"/>
          <cell r="AG582" t="str">
            <v>P-PQTIM</v>
          </cell>
          <cell r="AH582" t="str">
            <v>Recette de lien livré</v>
          </cell>
          <cell r="AI582" t="str">
            <v>manual</v>
          </cell>
          <cell r="AJ582" t="str">
            <v>new</v>
          </cell>
          <cell r="AK582"/>
          <cell r="AL582"/>
          <cell r="AM582"/>
          <cell r="AN582"/>
          <cell r="AO582"/>
        </row>
        <row r="583">
          <cell r="A583" t="str">
            <v>WOI-ZYVJL</v>
          </cell>
          <cell r="B583" t="str">
            <v>Lien Telecom FTTH 1 Gbps France</v>
          </cell>
          <cell r="C583"/>
          <cell r="D583" t="str">
            <v>lboignet</v>
          </cell>
          <cell r="E583" t="str">
            <v>https://antoine.corp.waycom.net/#/link/WOI-ZYVJL</v>
          </cell>
          <cell r="F583" t="str">
            <v>C-ARNXI</v>
          </cell>
          <cell r="G583" t="str">
            <v>oka1173</v>
          </cell>
          <cell r="H583" t="str">
            <v>OKAIDI</v>
          </cell>
          <cell r="I583" t="str">
            <v>1495 Route Nationale 7</v>
          </cell>
          <cell r="J583" t="str">
            <v>VILLENEUVE LOUBET</v>
          </cell>
          <cell r="K583" t="str">
            <v>06270</v>
          </cell>
          <cell r="L583" t="str">
            <v>FR</v>
          </cell>
          <cell r="M583" t="str">
            <v>https://antoine.corp.waycom.net/#/link/C-ARNXI</v>
          </cell>
          <cell r="N583" t="str">
            <v>C-BDFXA</v>
          </cell>
          <cell r="O583" t="str">
            <v>IDK Group</v>
          </cell>
          <cell r="P583" t="str">
            <v>DE037249</v>
          </cell>
          <cell r="Q583" t="str">
            <v>CO-EMDGO</v>
          </cell>
          <cell r="R583" t="str">
            <v>in-progress</v>
          </cell>
          <cell r="S583" t="str">
            <v>https://antoine.corp.waycom.net/#/link/CO-EMDGO</v>
          </cell>
          <cell r="T583" t="str">
            <v>IDKIDS 2021</v>
          </cell>
          <cell r="U583" t="str">
            <v>tsalmon</v>
          </cell>
          <cell r="V583"/>
          <cell r="W583"/>
          <cell r="X583" t="str">
            <v>WO-ZQONW</v>
          </cell>
          <cell r="Y583" t="str">
            <v>Lien Telecom FTTH - France - Lien Telecom FTTH 1 Gbps France</v>
          </cell>
          <cell r="Z583" t="str">
            <v>new</v>
          </cell>
          <cell r="AA583" t="str">
            <v>https://antoine.corp.waycom.net/#/link/WO-ZQONW</v>
          </cell>
          <cell r="AB583" t="str">
            <v>1.0000</v>
          </cell>
          <cell r="AC583" t="str">
            <v>lkowal</v>
          </cell>
          <cell r="AD583" t="str">
            <v>30/09/2021</v>
          </cell>
          <cell r="AE583" t="str">
            <v>06/10/2021</v>
          </cell>
          <cell r="AF583"/>
          <cell r="AG583" t="str">
            <v>P-LINKS</v>
          </cell>
          <cell r="AH583" t="str">
            <v>Lien opérateur nu</v>
          </cell>
          <cell r="AI583" t="str">
            <v>automatic</v>
          </cell>
          <cell r="AJ583" t="str">
            <v>new</v>
          </cell>
          <cell r="AK583" t="str">
            <v>19/10/2021 23:59:59</v>
          </cell>
          <cell r="AL583"/>
          <cell r="AM583"/>
          <cell r="AN583"/>
          <cell r="AO583"/>
        </row>
        <row r="584">
          <cell r="A584" t="str">
            <v>WOI-IHFHR</v>
          </cell>
          <cell r="B584" t="str">
            <v>Lien Telecom FTTH - France - Lien Telecom FTTH 1 Gbps France</v>
          </cell>
          <cell r="C584"/>
          <cell r="D584"/>
          <cell r="E584" t="str">
            <v>https://antoine.corp.waycom.net/#/link/WOI-IHFHR</v>
          </cell>
          <cell r="F584" t="str">
            <v>C-ARNXI</v>
          </cell>
          <cell r="G584" t="str">
            <v>oka1173</v>
          </cell>
          <cell r="H584" t="str">
            <v>OKAIDI</v>
          </cell>
          <cell r="I584" t="str">
            <v>1495 Route Nationale 7</v>
          </cell>
          <cell r="J584" t="str">
            <v>VILLENEUVE LOUBET</v>
          </cell>
          <cell r="K584" t="str">
            <v>06270</v>
          </cell>
          <cell r="L584" t="str">
            <v>FR</v>
          </cell>
          <cell r="M584" t="str">
            <v>https://antoine.corp.waycom.net/#/link/C-ARNXI</v>
          </cell>
          <cell r="N584" t="str">
            <v>C-BDFXA</v>
          </cell>
          <cell r="O584" t="str">
            <v>IDK Group</v>
          </cell>
          <cell r="P584" t="str">
            <v>DE037249</v>
          </cell>
          <cell r="Q584" t="str">
            <v>CO-EMDGO</v>
          </cell>
          <cell r="R584" t="str">
            <v>in-progress</v>
          </cell>
          <cell r="S584" t="str">
            <v>https://antoine.corp.waycom.net/#/link/CO-EMDGO</v>
          </cell>
          <cell r="T584" t="str">
            <v>IDKIDS 2021</v>
          </cell>
          <cell r="U584" t="str">
            <v>tsalmon</v>
          </cell>
          <cell r="V584"/>
          <cell r="W584"/>
          <cell r="X584" t="str">
            <v>WO-ZQONW</v>
          </cell>
          <cell r="Y584" t="str">
            <v>Lien Telecom FTTH - France - Lien Telecom FTTH 1 Gbps France</v>
          </cell>
          <cell r="Z584" t="str">
            <v>new</v>
          </cell>
          <cell r="AA584" t="str">
            <v>https://antoine.corp.waycom.net/#/link/WO-ZQONW</v>
          </cell>
          <cell r="AB584" t="str">
            <v>1.0000</v>
          </cell>
          <cell r="AC584" t="str">
            <v>lkowal</v>
          </cell>
          <cell r="AD584" t="str">
            <v>30/09/2021</v>
          </cell>
          <cell r="AE584" t="str">
            <v>30/09/2021</v>
          </cell>
          <cell r="AF584"/>
          <cell r="AG584" t="str">
            <v>P-PQTIM</v>
          </cell>
          <cell r="AH584" t="str">
            <v>Recette de lien livré</v>
          </cell>
          <cell r="AI584" t="str">
            <v>manual</v>
          </cell>
          <cell r="AJ584" t="str">
            <v>new</v>
          </cell>
          <cell r="AK584"/>
          <cell r="AL584"/>
          <cell r="AM584"/>
          <cell r="AN584"/>
          <cell r="AO584"/>
        </row>
        <row r="585">
          <cell r="A585" t="str">
            <v>WOI-SSBQV</v>
          </cell>
          <cell r="B585" t="str">
            <v>Lien Telecom FTTH 1 Gbps France</v>
          </cell>
          <cell r="C585"/>
          <cell r="D585" t="str">
            <v>adecouture</v>
          </cell>
          <cell r="E585" t="str">
            <v>https://antoine.corp.waycom.net/#/link/WOI-SSBQV</v>
          </cell>
          <cell r="F585" t="str">
            <v>C-GVVXN</v>
          </cell>
          <cell r="G585" t="str">
            <v>oka0893</v>
          </cell>
          <cell r="H585" t="str">
            <v>OKAIDI</v>
          </cell>
          <cell r="I585" t="str">
            <v>Parc Commercial de la Toison d'Or</v>
          </cell>
          <cell r="J585" t="str">
            <v>DIJON</v>
          </cell>
          <cell r="K585" t="str">
            <v>21000</v>
          </cell>
          <cell r="L585" t="str">
            <v>FR</v>
          </cell>
          <cell r="M585" t="str">
            <v>https://antoine.corp.waycom.net/#/link/C-GVVXN</v>
          </cell>
          <cell r="N585" t="str">
            <v>C-BDFXA</v>
          </cell>
          <cell r="O585" t="str">
            <v>IDK Group</v>
          </cell>
          <cell r="P585" t="str">
            <v>DE037249</v>
          </cell>
          <cell r="Q585" t="str">
            <v>CO-EMDGO</v>
          </cell>
          <cell r="R585" t="str">
            <v>in-progress</v>
          </cell>
          <cell r="S585" t="str">
            <v>https://antoine.corp.waycom.net/#/link/CO-EMDGO</v>
          </cell>
          <cell r="T585" t="str">
            <v>IDKIDS 2021</v>
          </cell>
          <cell r="U585" t="str">
            <v>tsalmon</v>
          </cell>
          <cell r="V585"/>
          <cell r="W585"/>
          <cell r="X585" t="str">
            <v>WO-OEQUC</v>
          </cell>
          <cell r="Y585" t="str">
            <v>Lien Telecom FTTH - France - Lien Telecom FTTH 1 Gbps France</v>
          </cell>
          <cell r="Z585" t="str">
            <v>new</v>
          </cell>
          <cell r="AA585" t="str">
            <v>https://antoine.corp.waycom.net/#/link/WO-OEQUC</v>
          </cell>
          <cell r="AB585" t="str">
            <v>1.0000</v>
          </cell>
          <cell r="AC585" t="str">
            <v>lkowal</v>
          </cell>
          <cell r="AD585" t="str">
            <v>30/09/2021</v>
          </cell>
          <cell r="AE585" t="str">
            <v>06/10/2021</v>
          </cell>
          <cell r="AF585"/>
          <cell r="AG585" t="str">
            <v>P-LINKS</v>
          </cell>
          <cell r="AH585" t="str">
            <v>Lien opérateur nu</v>
          </cell>
          <cell r="AI585" t="str">
            <v>automatic</v>
          </cell>
          <cell r="AJ585" t="str">
            <v>new</v>
          </cell>
          <cell r="AK585" t="str">
            <v>19/10/2021 23:59:59</v>
          </cell>
          <cell r="AL585"/>
          <cell r="AM585"/>
          <cell r="AN585"/>
          <cell r="AO585"/>
        </row>
        <row r="586">
          <cell r="A586" t="str">
            <v>WOI-SDMIU</v>
          </cell>
          <cell r="B586" t="str">
            <v>Lien Telecom FTTH - France - Lien Telecom FTTH 1 Gbps France</v>
          </cell>
          <cell r="C586"/>
          <cell r="D586"/>
          <cell r="E586" t="str">
            <v>https://antoine.corp.waycom.net/#/link/WOI-SDMIU</v>
          </cell>
          <cell r="F586" t="str">
            <v>C-GVVXN</v>
          </cell>
          <cell r="G586" t="str">
            <v>oka0893</v>
          </cell>
          <cell r="H586" t="str">
            <v>OKAIDI</v>
          </cell>
          <cell r="I586" t="str">
            <v>Parc Commercial de la Toison d'Or</v>
          </cell>
          <cell r="J586" t="str">
            <v>DIJON</v>
          </cell>
          <cell r="K586" t="str">
            <v>21000</v>
          </cell>
          <cell r="L586" t="str">
            <v>FR</v>
          </cell>
          <cell r="M586" t="str">
            <v>https://antoine.corp.waycom.net/#/link/C-GVVXN</v>
          </cell>
          <cell r="N586" t="str">
            <v>C-BDFXA</v>
          </cell>
          <cell r="O586" t="str">
            <v>IDK Group</v>
          </cell>
          <cell r="P586" t="str">
            <v>DE037249</v>
          </cell>
          <cell r="Q586" t="str">
            <v>CO-EMDGO</v>
          </cell>
          <cell r="R586" t="str">
            <v>in-progress</v>
          </cell>
          <cell r="S586" t="str">
            <v>https://antoine.corp.waycom.net/#/link/CO-EMDGO</v>
          </cell>
          <cell r="T586" t="str">
            <v>IDKIDS 2021</v>
          </cell>
          <cell r="U586" t="str">
            <v>tsalmon</v>
          </cell>
          <cell r="V586"/>
          <cell r="W586"/>
          <cell r="X586" t="str">
            <v>WO-OEQUC</v>
          </cell>
          <cell r="Y586" t="str">
            <v>Lien Telecom FTTH - France - Lien Telecom FTTH 1 Gbps France</v>
          </cell>
          <cell r="Z586" t="str">
            <v>new</v>
          </cell>
          <cell r="AA586" t="str">
            <v>https://antoine.corp.waycom.net/#/link/WO-OEQUC</v>
          </cell>
          <cell r="AB586" t="str">
            <v>1.0000</v>
          </cell>
          <cell r="AC586" t="str">
            <v>lkowal</v>
          </cell>
          <cell r="AD586" t="str">
            <v>30/09/2021</v>
          </cell>
          <cell r="AE586" t="str">
            <v>30/09/2021</v>
          </cell>
          <cell r="AF586"/>
          <cell r="AG586" t="str">
            <v>P-PQTIM</v>
          </cell>
          <cell r="AH586" t="str">
            <v>Recette de lien livré</v>
          </cell>
          <cell r="AI586" t="str">
            <v>manual</v>
          </cell>
          <cell r="AJ586" t="str">
            <v>new</v>
          </cell>
          <cell r="AK586"/>
          <cell r="AL586"/>
          <cell r="AM586"/>
          <cell r="AN586"/>
          <cell r="AO586"/>
        </row>
        <row r="587">
          <cell r="A587" t="str">
            <v>WOI-UJLPL</v>
          </cell>
          <cell r="B587" t="str">
            <v>Lien Telecom FTTH 1 Gbps France</v>
          </cell>
          <cell r="C587"/>
          <cell r="D587" t="str">
            <v>lboignet</v>
          </cell>
          <cell r="E587" t="str">
            <v>https://antoine.corp.waycom.net/#/link/WOI-UJLPL</v>
          </cell>
          <cell r="F587" t="str">
            <v>C-UKQZF</v>
          </cell>
          <cell r="G587" t="str">
            <v>oka0839</v>
          </cell>
          <cell r="H587" t="str">
            <v>OKAIDI</v>
          </cell>
          <cell r="I587" t="str">
            <v>150 Route de Brest
Centre Commercial Leclerc</v>
          </cell>
          <cell r="J587" t="str">
            <v>QUIMPER</v>
          </cell>
          <cell r="K587" t="str">
            <v>29000</v>
          </cell>
          <cell r="L587" t="str">
            <v>FR</v>
          </cell>
          <cell r="M587" t="str">
            <v>https://antoine.corp.waycom.net/#/link/C-UKQZF</v>
          </cell>
          <cell r="N587" t="str">
            <v>C-BDFXA</v>
          </cell>
          <cell r="O587" t="str">
            <v>IDK Group</v>
          </cell>
          <cell r="P587" t="str">
            <v>DE037249</v>
          </cell>
          <cell r="Q587" t="str">
            <v>CO-EMDGO</v>
          </cell>
          <cell r="R587" t="str">
            <v>in-progress</v>
          </cell>
          <cell r="S587" t="str">
            <v>https://antoine.corp.waycom.net/#/link/CO-EMDGO</v>
          </cell>
          <cell r="T587" t="str">
            <v>IDKIDS 2021</v>
          </cell>
          <cell r="U587" t="str">
            <v>tsalmon</v>
          </cell>
          <cell r="V587"/>
          <cell r="W587"/>
          <cell r="X587" t="str">
            <v>WO-XSGWX</v>
          </cell>
          <cell r="Y587" t="str">
            <v>Lien Telecom FTTH - France - Lien Telecom FTTH 1 Gbps France</v>
          </cell>
          <cell r="Z587" t="str">
            <v>new</v>
          </cell>
          <cell r="AA587" t="str">
            <v>https://antoine.corp.waycom.net/#/link/WO-XSGWX</v>
          </cell>
          <cell r="AB587" t="str">
            <v>1.0000</v>
          </cell>
          <cell r="AC587" t="str">
            <v>lkowal</v>
          </cell>
          <cell r="AD587" t="str">
            <v>30/09/2021</v>
          </cell>
          <cell r="AE587" t="str">
            <v>06/10/2021</v>
          </cell>
          <cell r="AF587"/>
          <cell r="AG587" t="str">
            <v>P-LINKS</v>
          </cell>
          <cell r="AH587" t="str">
            <v>Lien opérateur nu</v>
          </cell>
          <cell r="AI587" t="str">
            <v>automatic</v>
          </cell>
          <cell r="AJ587" t="str">
            <v>new</v>
          </cell>
          <cell r="AK587" t="str">
            <v>12/10/2021 23:59:59</v>
          </cell>
          <cell r="AL587"/>
          <cell r="AM587"/>
          <cell r="AN587"/>
          <cell r="AO587"/>
        </row>
        <row r="588">
          <cell r="A588" t="str">
            <v>WOI-GJTRS</v>
          </cell>
          <cell r="B588" t="str">
            <v>Lien Telecom FTTH - France - Lien Telecom FTTH 1 Gbps France</v>
          </cell>
          <cell r="C588"/>
          <cell r="D588"/>
          <cell r="E588" t="str">
            <v>https://antoine.corp.waycom.net/#/link/WOI-GJTRS</v>
          </cell>
          <cell r="F588" t="str">
            <v>C-UKQZF</v>
          </cell>
          <cell r="G588" t="str">
            <v>oka0839</v>
          </cell>
          <cell r="H588" t="str">
            <v>OKAIDI</v>
          </cell>
          <cell r="I588" t="str">
            <v>150 Route de Brest
Centre Commercial Leclerc</v>
          </cell>
          <cell r="J588" t="str">
            <v>QUIMPER</v>
          </cell>
          <cell r="K588" t="str">
            <v>29000</v>
          </cell>
          <cell r="L588" t="str">
            <v>FR</v>
          </cell>
          <cell r="M588" t="str">
            <v>https://antoine.corp.waycom.net/#/link/C-UKQZF</v>
          </cell>
          <cell r="N588" t="str">
            <v>C-BDFXA</v>
          </cell>
          <cell r="O588" t="str">
            <v>IDK Group</v>
          </cell>
          <cell r="P588" t="str">
            <v>DE037249</v>
          </cell>
          <cell r="Q588" t="str">
            <v>CO-EMDGO</v>
          </cell>
          <cell r="R588" t="str">
            <v>in-progress</v>
          </cell>
          <cell r="S588" t="str">
            <v>https://antoine.corp.waycom.net/#/link/CO-EMDGO</v>
          </cell>
          <cell r="T588" t="str">
            <v>IDKIDS 2021</v>
          </cell>
          <cell r="U588" t="str">
            <v>tsalmon</v>
          </cell>
          <cell r="V588"/>
          <cell r="W588"/>
          <cell r="X588" t="str">
            <v>WO-XSGWX</v>
          </cell>
          <cell r="Y588" t="str">
            <v>Lien Telecom FTTH - France - Lien Telecom FTTH 1 Gbps France</v>
          </cell>
          <cell r="Z588" t="str">
            <v>new</v>
          </cell>
          <cell r="AA588" t="str">
            <v>https://antoine.corp.waycom.net/#/link/WO-XSGWX</v>
          </cell>
          <cell r="AB588" t="str">
            <v>1.0000</v>
          </cell>
          <cell r="AC588" t="str">
            <v>lkowal</v>
          </cell>
          <cell r="AD588" t="str">
            <v>30/09/2021</v>
          </cell>
          <cell r="AE588" t="str">
            <v>30/09/2021</v>
          </cell>
          <cell r="AF588"/>
          <cell r="AG588" t="str">
            <v>P-PQTIM</v>
          </cell>
          <cell r="AH588" t="str">
            <v>Recette de lien livré</v>
          </cell>
          <cell r="AI588" t="str">
            <v>manual</v>
          </cell>
          <cell r="AJ588" t="str">
            <v>new</v>
          </cell>
          <cell r="AK588"/>
          <cell r="AL588"/>
          <cell r="AM588"/>
          <cell r="AN588"/>
          <cell r="AO588"/>
        </row>
        <row r="589">
          <cell r="A589" t="str">
            <v>WOI-GDACG</v>
          </cell>
          <cell r="B589" t="str">
            <v>Lien Telecom FTTH 1 Gbps France</v>
          </cell>
          <cell r="C589"/>
          <cell r="D589" t="str">
            <v>lboignet</v>
          </cell>
          <cell r="E589" t="str">
            <v>https://antoine.corp.waycom.net/#/link/WOI-GDACG</v>
          </cell>
          <cell r="F589" t="str">
            <v>C-KAQSO</v>
          </cell>
          <cell r="G589" t="str">
            <v>oka0219</v>
          </cell>
          <cell r="H589" t="str">
            <v>OKAIDI</v>
          </cell>
          <cell r="I589" t="str">
            <v>1 Rue de la Conraie
C Cial Leclerc Grand Val</v>
          </cell>
          <cell r="J589" t="str">
            <v>ORVAULT</v>
          </cell>
          <cell r="K589" t="str">
            <v>44700</v>
          </cell>
          <cell r="L589" t="str">
            <v>FR</v>
          </cell>
          <cell r="M589" t="str">
            <v>https://antoine.corp.waycom.net/#/link/C-KAQSO</v>
          </cell>
          <cell r="N589" t="str">
            <v>C-BDFXA</v>
          </cell>
          <cell r="O589" t="str">
            <v>IDK Group</v>
          </cell>
          <cell r="P589" t="str">
            <v>DE037249</v>
          </cell>
          <cell r="Q589" t="str">
            <v>CO-EMDGO</v>
          </cell>
          <cell r="R589" t="str">
            <v>in-progress</v>
          </cell>
          <cell r="S589" t="str">
            <v>https://antoine.corp.waycom.net/#/link/CO-EMDGO</v>
          </cell>
          <cell r="T589" t="str">
            <v>IDKIDS 2021</v>
          </cell>
          <cell r="U589" t="str">
            <v>tsalmon</v>
          </cell>
          <cell r="V589"/>
          <cell r="W589"/>
          <cell r="X589" t="str">
            <v>WO-ZITDM</v>
          </cell>
          <cell r="Y589" t="str">
            <v>Lien Telecom FTTH - France - Lien Telecom FTTH 1 Gbps France</v>
          </cell>
          <cell r="Z589" t="str">
            <v>new</v>
          </cell>
          <cell r="AA589" t="str">
            <v>https://antoine.corp.waycom.net/#/link/WO-ZITDM</v>
          </cell>
          <cell r="AB589" t="str">
            <v>1.0000</v>
          </cell>
          <cell r="AC589" t="str">
            <v>lkowal</v>
          </cell>
          <cell r="AD589" t="str">
            <v>30/09/2021</v>
          </cell>
          <cell r="AE589" t="str">
            <v>06/10/2021</v>
          </cell>
          <cell r="AF589"/>
          <cell r="AG589" t="str">
            <v>P-LINKS</v>
          </cell>
          <cell r="AH589" t="str">
            <v>Lien opérateur nu</v>
          </cell>
          <cell r="AI589" t="str">
            <v>automatic</v>
          </cell>
          <cell r="AJ589" t="str">
            <v>new</v>
          </cell>
          <cell r="AK589" t="str">
            <v>12/10/2021 23:59:59</v>
          </cell>
          <cell r="AL589"/>
          <cell r="AM589"/>
          <cell r="AN589"/>
          <cell r="AO589"/>
        </row>
        <row r="590">
          <cell r="A590" t="str">
            <v>WOI-RQNDI</v>
          </cell>
          <cell r="B590" t="str">
            <v>Lien Telecom FTTH - France - Lien Telecom FTTH 1 Gbps France</v>
          </cell>
          <cell r="C590"/>
          <cell r="D590"/>
          <cell r="E590" t="str">
            <v>https://antoine.corp.waycom.net/#/link/WOI-RQNDI</v>
          </cell>
          <cell r="F590" t="str">
            <v>C-KAQSO</v>
          </cell>
          <cell r="G590" t="str">
            <v>oka0219</v>
          </cell>
          <cell r="H590" t="str">
            <v>OKAIDI</v>
          </cell>
          <cell r="I590" t="str">
            <v>1 Rue de la Conraie
C Cial Leclerc Grand Val</v>
          </cell>
          <cell r="J590" t="str">
            <v>ORVAULT</v>
          </cell>
          <cell r="K590" t="str">
            <v>44700</v>
          </cell>
          <cell r="L590" t="str">
            <v>FR</v>
          </cell>
          <cell r="M590" t="str">
            <v>https://antoine.corp.waycom.net/#/link/C-KAQSO</v>
          </cell>
          <cell r="N590" t="str">
            <v>C-BDFXA</v>
          </cell>
          <cell r="O590" t="str">
            <v>IDK Group</v>
          </cell>
          <cell r="P590" t="str">
            <v>DE037249</v>
          </cell>
          <cell r="Q590" t="str">
            <v>CO-EMDGO</v>
          </cell>
          <cell r="R590" t="str">
            <v>in-progress</v>
          </cell>
          <cell r="S590" t="str">
            <v>https://antoine.corp.waycom.net/#/link/CO-EMDGO</v>
          </cell>
          <cell r="T590" t="str">
            <v>IDKIDS 2021</v>
          </cell>
          <cell r="U590" t="str">
            <v>tsalmon</v>
          </cell>
          <cell r="V590"/>
          <cell r="W590"/>
          <cell r="X590" t="str">
            <v>WO-ZITDM</v>
          </cell>
          <cell r="Y590" t="str">
            <v>Lien Telecom FTTH - France - Lien Telecom FTTH 1 Gbps France</v>
          </cell>
          <cell r="Z590" t="str">
            <v>new</v>
          </cell>
          <cell r="AA590" t="str">
            <v>https://antoine.corp.waycom.net/#/link/WO-ZITDM</v>
          </cell>
          <cell r="AB590" t="str">
            <v>1.0000</v>
          </cell>
          <cell r="AC590" t="str">
            <v>lkowal</v>
          </cell>
          <cell r="AD590" t="str">
            <v>30/09/2021</v>
          </cell>
          <cell r="AE590" t="str">
            <v>30/09/2021</v>
          </cell>
          <cell r="AF590"/>
          <cell r="AG590" t="str">
            <v>P-PQTIM</v>
          </cell>
          <cell r="AH590" t="str">
            <v>Recette de lien livré</v>
          </cell>
          <cell r="AI590" t="str">
            <v>manual</v>
          </cell>
          <cell r="AJ590" t="str">
            <v>new</v>
          </cell>
          <cell r="AK590"/>
          <cell r="AL590"/>
          <cell r="AM590"/>
          <cell r="AN590"/>
          <cell r="AO590"/>
        </row>
        <row r="591">
          <cell r="A591" t="str">
            <v>WOI-TPZFH</v>
          </cell>
          <cell r="B591" t="str">
            <v>Lien Telecom FTTH 1 Gbps France</v>
          </cell>
          <cell r="C591"/>
          <cell r="D591" t="str">
            <v>lboignet</v>
          </cell>
          <cell r="E591" t="str">
            <v>https://antoine.corp.waycom.net/#/link/WOI-TPZFH</v>
          </cell>
          <cell r="F591" t="str">
            <v>C-IXIMW</v>
          </cell>
          <cell r="G591" t="str">
            <v>oka0194</v>
          </cell>
          <cell r="H591" t="str">
            <v>OKAIDI</v>
          </cell>
          <cell r="I591" t="str">
            <v>32 Rue Charles Baudelaire</v>
          </cell>
          <cell r="J591" t="str">
            <v>PARIS</v>
          </cell>
          <cell r="K591" t="str">
            <v>75012</v>
          </cell>
          <cell r="L591" t="str">
            <v>FR</v>
          </cell>
          <cell r="M591" t="str">
            <v>https://antoine.corp.waycom.net/#/link/C-IXIMW</v>
          </cell>
          <cell r="N591" t="str">
            <v>C-BDFXA</v>
          </cell>
          <cell r="O591" t="str">
            <v>IDK Group</v>
          </cell>
          <cell r="P591" t="str">
            <v>DE037249</v>
          </cell>
          <cell r="Q591" t="str">
            <v>CO-EMDGO</v>
          </cell>
          <cell r="R591" t="str">
            <v>in-progress</v>
          </cell>
          <cell r="S591" t="str">
            <v>https://antoine.corp.waycom.net/#/link/CO-EMDGO</v>
          </cell>
          <cell r="T591" t="str">
            <v>IDKIDS 2021</v>
          </cell>
          <cell r="U591" t="str">
            <v>tsalmon</v>
          </cell>
          <cell r="V591"/>
          <cell r="W591"/>
          <cell r="X591" t="str">
            <v>WO-GHJAM</v>
          </cell>
          <cell r="Y591" t="str">
            <v>Lien Telecom FTTH - France - Lien Telecom FTTH 1 Gbps France</v>
          </cell>
          <cell r="Z591" t="str">
            <v>new</v>
          </cell>
          <cell r="AA591" t="str">
            <v>https://antoine.corp.waycom.net/#/link/WO-GHJAM</v>
          </cell>
          <cell r="AB591" t="str">
            <v>1.0000</v>
          </cell>
          <cell r="AC591" t="str">
            <v>lkowal</v>
          </cell>
          <cell r="AD591" t="str">
            <v>30/09/2021</v>
          </cell>
          <cell r="AE591" t="str">
            <v>06/10/2021</v>
          </cell>
          <cell r="AF591"/>
          <cell r="AG591" t="str">
            <v>P-LINKS</v>
          </cell>
          <cell r="AH591" t="str">
            <v>Lien opérateur nu</v>
          </cell>
          <cell r="AI591" t="str">
            <v>automatic</v>
          </cell>
          <cell r="AJ591" t="str">
            <v>new</v>
          </cell>
          <cell r="AK591" t="str">
            <v>12/10/2021 23:59:59</v>
          </cell>
          <cell r="AL591"/>
          <cell r="AM591"/>
          <cell r="AN591"/>
          <cell r="AO591"/>
        </row>
        <row r="592">
          <cell r="A592" t="str">
            <v>WOI-KIELO</v>
          </cell>
          <cell r="B592" t="str">
            <v>Lien Telecom FTTH - France - Lien Telecom FTTH 1 Gbps France</v>
          </cell>
          <cell r="C592"/>
          <cell r="D592"/>
          <cell r="E592" t="str">
            <v>https://antoine.corp.waycom.net/#/link/WOI-KIELO</v>
          </cell>
          <cell r="F592" t="str">
            <v>C-IXIMW</v>
          </cell>
          <cell r="G592" t="str">
            <v>oka0194</v>
          </cell>
          <cell r="H592" t="str">
            <v>OKAIDI</v>
          </cell>
          <cell r="I592" t="str">
            <v>32 Rue Charles Baudelaire</v>
          </cell>
          <cell r="J592" t="str">
            <v>PARIS</v>
          </cell>
          <cell r="K592" t="str">
            <v>75012</v>
          </cell>
          <cell r="L592" t="str">
            <v>FR</v>
          </cell>
          <cell r="M592" t="str">
            <v>https://antoine.corp.waycom.net/#/link/C-IXIMW</v>
          </cell>
          <cell r="N592" t="str">
            <v>C-BDFXA</v>
          </cell>
          <cell r="O592" t="str">
            <v>IDK Group</v>
          </cell>
          <cell r="P592" t="str">
            <v>DE037249</v>
          </cell>
          <cell r="Q592" t="str">
            <v>CO-EMDGO</v>
          </cell>
          <cell r="R592" t="str">
            <v>in-progress</v>
          </cell>
          <cell r="S592" t="str">
            <v>https://antoine.corp.waycom.net/#/link/CO-EMDGO</v>
          </cell>
          <cell r="T592" t="str">
            <v>IDKIDS 2021</v>
          </cell>
          <cell r="U592" t="str">
            <v>tsalmon</v>
          </cell>
          <cell r="V592"/>
          <cell r="W592"/>
          <cell r="X592" t="str">
            <v>WO-GHJAM</v>
          </cell>
          <cell r="Y592" t="str">
            <v>Lien Telecom FTTH - France - Lien Telecom FTTH 1 Gbps France</v>
          </cell>
          <cell r="Z592" t="str">
            <v>new</v>
          </cell>
          <cell r="AA592" t="str">
            <v>https://antoine.corp.waycom.net/#/link/WO-GHJAM</v>
          </cell>
          <cell r="AB592" t="str">
            <v>1.0000</v>
          </cell>
          <cell r="AC592" t="str">
            <v>lkowal</v>
          </cell>
          <cell r="AD592" t="str">
            <v>30/09/2021</v>
          </cell>
          <cell r="AE592" t="str">
            <v>30/09/2021</v>
          </cell>
          <cell r="AF592"/>
          <cell r="AG592" t="str">
            <v>P-PQTIM</v>
          </cell>
          <cell r="AH592" t="str">
            <v>Recette de lien livré</v>
          </cell>
          <cell r="AI592" t="str">
            <v>manual</v>
          </cell>
          <cell r="AJ592" t="str">
            <v>new</v>
          </cell>
          <cell r="AK592"/>
          <cell r="AL592"/>
          <cell r="AM592"/>
          <cell r="AN592"/>
          <cell r="AO592"/>
        </row>
        <row r="593">
          <cell r="A593" t="str">
            <v>WOI-YDMVB</v>
          </cell>
          <cell r="B593" t="str">
            <v>Lien Telecom FTTH 1 Gbps France</v>
          </cell>
          <cell r="C593"/>
          <cell r="D593" t="str">
            <v>lboignet</v>
          </cell>
          <cell r="E593" t="str">
            <v>https://antoine.corp.waycom.net/#/link/WOI-YDMVB</v>
          </cell>
          <cell r="F593" t="str">
            <v>C-ALMUK</v>
          </cell>
          <cell r="G593" t="str">
            <v>oka0128</v>
          </cell>
          <cell r="H593" t="str">
            <v>OKAIDI</v>
          </cell>
          <cell r="I593" t="str">
            <v>130 Rue de Soultz
C.Cial CORA</v>
          </cell>
          <cell r="J593" t="str">
            <v>WITTENHEIM</v>
          </cell>
          <cell r="K593" t="str">
            <v>68270</v>
          </cell>
          <cell r="L593" t="str">
            <v>FR</v>
          </cell>
          <cell r="M593" t="str">
            <v>https://antoine.corp.waycom.net/#/link/C-ALMUK</v>
          </cell>
          <cell r="N593" t="str">
            <v>C-BDFXA</v>
          </cell>
          <cell r="O593" t="str">
            <v>IDK Group</v>
          </cell>
          <cell r="P593" t="str">
            <v>DE037249</v>
          </cell>
          <cell r="Q593" t="str">
            <v>CO-EMDGO</v>
          </cell>
          <cell r="R593" t="str">
            <v>in-progress</v>
          </cell>
          <cell r="S593" t="str">
            <v>https://antoine.corp.waycom.net/#/link/CO-EMDGO</v>
          </cell>
          <cell r="T593" t="str">
            <v>IDKIDS 2021</v>
          </cell>
          <cell r="U593" t="str">
            <v>tsalmon</v>
          </cell>
          <cell r="V593"/>
          <cell r="W593"/>
          <cell r="X593" t="str">
            <v>WO-OPGUB</v>
          </cell>
          <cell r="Y593" t="str">
            <v>Lien Telecom FTTH - France - Lien Telecom FTTH 1 Gbps France</v>
          </cell>
          <cell r="Z593" t="str">
            <v>new</v>
          </cell>
          <cell r="AA593" t="str">
            <v>https://antoine.corp.waycom.net/#/link/WO-OPGUB</v>
          </cell>
          <cell r="AB593" t="str">
            <v>1.0000</v>
          </cell>
          <cell r="AC593" t="str">
            <v>lkowal</v>
          </cell>
          <cell r="AD593" t="str">
            <v>30/09/2021</v>
          </cell>
          <cell r="AE593" t="str">
            <v>06/10/2021</v>
          </cell>
          <cell r="AF593"/>
          <cell r="AG593" t="str">
            <v>P-LINKS</v>
          </cell>
          <cell r="AH593" t="str">
            <v>Lien opérateur nu</v>
          </cell>
          <cell r="AI593" t="str">
            <v>automatic</v>
          </cell>
          <cell r="AJ593" t="str">
            <v>new</v>
          </cell>
          <cell r="AK593" t="str">
            <v>12/10/2021 23:59:59</v>
          </cell>
          <cell r="AL593"/>
          <cell r="AM593"/>
          <cell r="AN593"/>
          <cell r="AO593"/>
        </row>
        <row r="594">
          <cell r="A594" t="str">
            <v>WOI-KOREJ</v>
          </cell>
          <cell r="B594" t="str">
            <v>Lien Telecom FTTH - France - Lien Telecom FTTH 1 Gbps France</v>
          </cell>
          <cell r="C594"/>
          <cell r="D594"/>
          <cell r="E594" t="str">
            <v>https://antoine.corp.waycom.net/#/link/WOI-KOREJ</v>
          </cell>
          <cell r="F594" t="str">
            <v>C-ALMUK</v>
          </cell>
          <cell r="G594" t="str">
            <v>oka0128</v>
          </cell>
          <cell r="H594" t="str">
            <v>OKAIDI</v>
          </cell>
          <cell r="I594" t="str">
            <v>130 Rue de Soultz
C.Cial CORA</v>
          </cell>
          <cell r="J594" t="str">
            <v>WITTENHEIM</v>
          </cell>
          <cell r="K594" t="str">
            <v>68270</v>
          </cell>
          <cell r="L594" t="str">
            <v>FR</v>
          </cell>
          <cell r="M594" t="str">
            <v>https://antoine.corp.waycom.net/#/link/C-ALMUK</v>
          </cell>
          <cell r="N594" t="str">
            <v>C-BDFXA</v>
          </cell>
          <cell r="O594" t="str">
            <v>IDK Group</v>
          </cell>
          <cell r="P594" t="str">
            <v>DE037249</v>
          </cell>
          <cell r="Q594" t="str">
            <v>CO-EMDGO</v>
          </cell>
          <cell r="R594" t="str">
            <v>in-progress</v>
          </cell>
          <cell r="S594" t="str">
            <v>https://antoine.corp.waycom.net/#/link/CO-EMDGO</v>
          </cell>
          <cell r="T594" t="str">
            <v>IDKIDS 2021</v>
          </cell>
          <cell r="U594" t="str">
            <v>tsalmon</v>
          </cell>
          <cell r="V594"/>
          <cell r="W594"/>
          <cell r="X594" t="str">
            <v>WO-OPGUB</v>
          </cell>
          <cell r="Y594" t="str">
            <v>Lien Telecom FTTH - France - Lien Telecom FTTH 1 Gbps France</v>
          </cell>
          <cell r="Z594" t="str">
            <v>new</v>
          </cell>
          <cell r="AA594" t="str">
            <v>https://antoine.corp.waycom.net/#/link/WO-OPGUB</v>
          </cell>
          <cell r="AB594" t="str">
            <v>1.0000</v>
          </cell>
          <cell r="AC594" t="str">
            <v>lkowal</v>
          </cell>
          <cell r="AD594" t="str">
            <v>30/09/2021</v>
          </cell>
          <cell r="AE594" t="str">
            <v>30/09/2021</v>
          </cell>
          <cell r="AF594"/>
          <cell r="AG594" t="str">
            <v>P-PQTIM</v>
          </cell>
          <cell r="AH594" t="str">
            <v>Recette de lien livré</v>
          </cell>
          <cell r="AI594" t="str">
            <v>manual</v>
          </cell>
          <cell r="AJ594" t="str">
            <v>new</v>
          </cell>
          <cell r="AK594"/>
          <cell r="AL594"/>
          <cell r="AM594"/>
          <cell r="AN594"/>
          <cell r="AO594"/>
        </row>
        <row r="595">
          <cell r="A595" t="str">
            <v>WOI-GHHCV</v>
          </cell>
          <cell r="B595" t="str">
            <v>Lien Telecom FTTH 1 Gbps France</v>
          </cell>
          <cell r="C595"/>
          <cell r="D595" t="str">
            <v>lboignet</v>
          </cell>
          <cell r="E595" t="str">
            <v>https://antoine.corp.waycom.net/#/link/WOI-GHHCV</v>
          </cell>
          <cell r="F595" t="str">
            <v>C-NROSV</v>
          </cell>
          <cell r="G595" t="str">
            <v>oka0095</v>
          </cell>
          <cell r="H595" t="str">
            <v>OKAIDI</v>
          </cell>
          <cell r="I595" t="str">
            <v>Avenue de Kerdrezec
Centre Commercial CARREFOUR</v>
          </cell>
          <cell r="J595" t="str">
            <v>QUIMPER</v>
          </cell>
          <cell r="K595" t="str">
            <v>29000</v>
          </cell>
          <cell r="L595" t="str">
            <v>FR</v>
          </cell>
          <cell r="M595" t="str">
            <v>https://antoine.corp.waycom.net/#/link/C-NROSV</v>
          </cell>
          <cell r="N595" t="str">
            <v>C-BDFXA</v>
          </cell>
          <cell r="O595" t="str">
            <v>IDK Group</v>
          </cell>
          <cell r="P595" t="str">
            <v>DE037249</v>
          </cell>
          <cell r="Q595" t="str">
            <v>CO-EMDGO</v>
          </cell>
          <cell r="R595" t="str">
            <v>in-progress</v>
          </cell>
          <cell r="S595" t="str">
            <v>https://antoine.corp.waycom.net/#/link/CO-EMDGO</v>
          </cell>
          <cell r="T595" t="str">
            <v>IDKIDS 2021</v>
          </cell>
          <cell r="U595" t="str">
            <v>tsalmon</v>
          </cell>
          <cell r="V595"/>
          <cell r="W595"/>
          <cell r="X595" t="str">
            <v>WO-GPQBV</v>
          </cell>
          <cell r="Y595" t="str">
            <v>Lien Telecom FTTH - France - Lien Telecom FTTH 1 Gbps France</v>
          </cell>
          <cell r="Z595" t="str">
            <v>new</v>
          </cell>
          <cell r="AA595" t="str">
            <v>https://antoine.corp.waycom.net/#/link/WO-GPQBV</v>
          </cell>
          <cell r="AB595" t="str">
            <v>1.0000</v>
          </cell>
          <cell r="AC595" t="str">
            <v>lkowal</v>
          </cell>
          <cell r="AD595" t="str">
            <v>30/09/2021</v>
          </cell>
          <cell r="AE595" t="str">
            <v>06/10/2021</v>
          </cell>
          <cell r="AF595"/>
          <cell r="AG595" t="str">
            <v>P-LINKS</v>
          </cell>
          <cell r="AH595" t="str">
            <v>Lien opérateur nu</v>
          </cell>
          <cell r="AI595" t="str">
            <v>automatic</v>
          </cell>
          <cell r="AJ595" t="str">
            <v>new</v>
          </cell>
          <cell r="AK595" t="str">
            <v>12/10/2021 23:59:59</v>
          </cell>
          <cell r="AL595"/>
          <cell r="AM595"/>
          <cell r="AN595"/>
          <cell r="AO595"/>
        </row>
        <row r="596">
          <cell r="A596" t="str">
            <v>WOI-ZGDKI</v>
          </cell>
          <cell r="B596" t="str">
            <v>Lien Telecom FTTH - France - Lien Telecom FTTH 1 Gbps France</v>
          </cell>
          <cell r="C596"/>
          <cell r="D596"/>
          <cell r="E596" t="str">
            <v>https://antoine.corp.waycom.net/#/link/WOI-ZGDKI</v>
          </cell>
          <cell r="F596" t="str">
            <v>C-NROSV</v>
          </cell>
          <cell r="G596" t="str">
            <v>oka0095</v>
          </cell>
          <cell r="H596" t="str">
            <v>OKAIDI</v>
          </cell>
          <cell r="I596" t="str">
            <v>Avenue de Kerdrezec
Centre Commercial CARREFOUR</v>
          </cell>
          <cell r="J596" t="str">
            <v>QUIMPER</v>
          </cell>
          <cell r="K596" t="str">
            <v>29000</v>
          </cell>
          <cell r="L596" t="str">
            <v>FR</v>
          </cell>
          <cell r="M596" t="str">
            <v>https://antoine.corp.waycom.net/#/link/C-NROSV</v>
          </cell>
          <cell r="N596" t="str">
            <v>C-BDFXA</v>
          </cell>
          <cell r="O596" t="str">
            <v>IDK Group</v>
          </cell>
          <cell r="P596" t="str">
            <v>DE037249</v>
          </cell>
          <cell r="Q596" t="str">
            <v>CO-EMDGO</v>
          </cell>
          <cell r="R596" t="str">
            <v>in-progress</v>
          </cell>
          <cell r="S596" t="str">
            <v>https://antoine.corp.waycom.net/#/link/CO-EMDGO</v>
          </cell>
          <cell r="T596" t="str">
            <v>IDKIDS 2021</v>
          </cell>
          <cell r="U596" t="str">
            <v>tsalmon</v>
          </cell>
          <cell r="V596"/>
          <cell r="W596"/>
          <cell r="X596" t="str">
            <v>WO-GPQBV</v>
          </cell>
          <cell r="Y596" t="str">
            <v>Lien Telecom FTTH - France - Lien Telecom FTTH 1 Gbps France</v>
          </cell>
          <cell r="Z596" t="str">
            <v>new</v>
          </cell>
          <cell r="AA596" t="str">
            <v>https://antoine.corp.waycom.net/#/link/WO-GPQBV</v>
          </cell>
          <cell r="AB596" t="str">
            <v>1.0000</v>
          </cell>
          <cell r="AC596" t="str">
            <v>lkowal</v>
          </cell>
          <cell r="AD596" t="str">
            <v>30/09/2021</v>
          </cell>
          <cell r="AE596" t="str">
            <v>30/09/2021</v>
          </cell>
          <cell r="AF596"/>
          <cell r="AG596" t="str">
            <v>P-PQTIM</v>
          </cell>
          <cell r="AH596" t="str">
            <v>Recette de lien livré</v>
          </cell>
          <cell r="AI596" t="str">
            <v>manual</v>
          </cell>
          <cell r="AJ596" t="str">
            <v>new</v>
          </cell>
          <cell r="AK596"/>
          <cell r="AL596"/>
          <cell r="AM596"/>
          <cell r="AN596"/>
          <cell r="AO596"/>
        </row>
        <row r="597">
          <cell r="A597" t="str">
            <v>WOI-NJZWV</v>
          </cell>
          <cell r="B597" t="str">
            <v>Lien Telecom FTTH 1 Gbps France</v>
          </cell>
          <cell r="C597"/>
          <cell r="D597" t="str">
            <v>adecouture</v>
          </cell>
          <cell r="E597" t="str">
            <v>https://antoine.corp.waycom.net/#/link/WOI-NJZWV</v>
          </cell>
          <cell r="F597" t="str">
            <v>C-ZJJUU</v>
          </cell>
          <cell r="G597" t="str">
            <v>oka0065</v>
          </cell>
          <cell r="H597" t="str">
            <v>OKAIDI</v>
          </cell>
          <cell r="I597" t="str">
            <v>203 Avenue du Général de Gaulle
C.Cial Carrefour Libourne</v>
          </cell>
          <cell r="J597" t="str">
            <v>LIBOURNE</v>
          </cell>
          <cell r="K597" t="str">
            <v>33500</v>
          </cell>
          <cell r="L597" t="str">
            <v>FR</v>
          </cell>
          <cell r="M597" t="str">
            <v>https://antoine.corp.waycom.net/#/link/C-ZJJUU</v>
          </cell>
          <cell r="N597" t="str">
            <v>C-BDFXA</v>
          </cell>
          <cell r="O597" t="str">
            <v>IDK Group</v>
          </cell>
          <cell r="P597" t="str">
            <v>DE037249</v>
          </cell>
          <cell r="Q597" t="str">
            <v>CO-EMDGO</v>
          </cell>
          <cell r="R597" t="str">
            <v>in-progress</v>
          </cell>
          <cell r="S597" t="str">
            <v>https://antoine.corp.waycom.net/#/link/CO-EMDGO</v>
          </cell>
          <cell r="T597" t="str">
            <v>IDKIDS 2021</v>
          </cell>
          <cell r="U597" t="str">
            <v>tsalmon</v>
          </cell>
          <cell r="V597"/>
          <cell r="W597"/>
          <cell r="X597" t="str">
            <v>WO-QEHHE</v>
          </cell>
          <cell r="Y597" t="str">
            <v>Lien Telecom FTTH - France - Lien Telecom FTTH 1 Gbps France</v>
          </cell>
          <cell r="Z597" t="str">
            <v>new</v>
          </cell>
          <cell r="AA597" t="str">
            <v>https://antoine.corp.waycom.net/#/link/WO-QEHHE</v>
          </cell>
          <cell r="AB597" t="str">
            <v>1.0000</v>
          </cell>
          <cell r="AC597" t="str">
            <v>lkowal</v>
          </cell>
          <cell r="AD597" t="str">
            <v>30/09/2021</v>
          </cell>
          <cell r="AE597" t="str">
            <v>06/10/2021</v>
          </cell>
          <cell r="AF597"/>
          <cell r="AG597" t="str">
            <v>P-LINKS</v>
          </cell>
          <cell r="AH597" t="str">
            <v>Lien opérateur nu</v>
          </cell>
          <cell r="AI597" t="str">
            <v>automatic</v>
          </cell>
          <cell r="AJ597" t="str">
            <v>new</v>
          </cell>
          <cell r="AK597" t="str">
            <v>12/10/2021 23:59:59</v>
          </cell>
          <cell r="AL597"/>
          <cell r="AM597"/>
          <cell r="AN597"/>
          <cell r="AO597"/>
        </row>
        <row r="598">
          <cell r="A598" t="str">
            <v>WOI-HATWH</v>
          </cell>
          <cell r="B598" t="str">
            <v>Lien Telecom FTTH - France - Lien Telecom FTTH 1 Gbps France</v>
          </cell>
          <cell r="C598"/>
          <cell r="D598"/>
          <cell r="E598" t="str">
            <v>https://antoine.corp.waycom.net/#/link/WOI-HATWH</v>
          </cell>
          <cell r="F598" t="str">
            <v>C-ZJJUU</v>
          </cell>
          <cell r="G598" t="str">
            <v>oka0065</v>
          </cell>
          <cell r="H598" t="str">
            <v>OKAIDI</v>
          </cell>
          <cell r="I598" t="str">
            <v>203 Avenue du Général de Gaulle
C.Cial Carrefour Libourne</v>
          </cell>
          <cell r="J598" t="str">
            <v>LIBOURNE</v>
          </cell>
          <cell r="K598" t="str">
            <v>33500</v>
          </cell>
          <cell r="L598" t="str">
            <v>FR</v>
          </cell>
          <cell r="M598" t="str">
            <v>https://antoine.corp.waycom.net/#/link/C-ZJJUU</v>
          </cell>
          <cell r="N598" t="str">
            <v>C-BDFXA</v>
          </cell>
          <cell r="O598" t="str">
            <v>IDK Group</v>
          </cell>
          <cell r="P598" t="str">
            <v>DE037249</v>
          </cell>
          <cell r="Q598" t="str">
            <v>CO-EMDGO</v>
          </cell>
          <cell r="R598" t="str">
            <v>in-progress</v>
          </cell>
          <cell r="S598" t="str">
            <v>https://antoine.corp.waycom.net/#/link/CO-EMDGO</v>
          </cell>
          <cell r="T598" t="str">
            <v>IDKIDS 2021</v>
          </cell>
          <cell r="U598" t="str">
            <v>tsalmon</v>
          </cell>
          <cell r="V598"/>
          <cell r="W598"/>
          <cell r="X598" t="str">
            <v>WO-QEHHE</v>
          </cell>
          <cell r="Y598" t="str">
            <v>Lien Telecom FTTH - France - Lien Telecom FTTH 1 Gbps France</v>
          </cell>
          <cell r="Z598" t="str">
            <v>new</v>
          </cell>
          <cell r="AA598" t="str">
            <v>https://antoine.corp.waycom.net/#/link/WO-QEHHE</v>
          </cell>
          <cell r="AB598" t="str">
            <v>1.0000</v>
          </cell>
          <cell r="AC598" t="str">
            <v>lkowal</v>
          </cell>
          <cell r="AD598" t="str">
            <v>30/09/2021</v>
          </cell>
          <cell r="AE598" t="str">
            <v>30/09/2021</v>
          </cell>
          <cell r="AF598"/>
          <cell r="AG598" t="str">
            <v>P-PQTIM</v>
          </cell>
          <cell r="AH598" t="str">
            <v>Recette de lien livré</v>
          </cell>
          <cell r="AI598" t="str">
            <v>manual</v>
          </cell>
          <cell r="AJ598" t="str">
            <v>new</v>
          </cell>
          <cell r="AK598"/>
          <cell r="AL598"/>
          <cell r="AM598"/>
          <cell r="AN598"/>
          <cell r="AO598"/>
        </row>
        <row r="599">
          <cell r="A599" t="str">
            <v>WOI-WBZBY</v>
          </cell>
          <cell r="B599" t="str">
            <v>Lien Telecom FTTH 1 Gbps France</v>
          </cell>
          <cell r="C599"/>
          <cell r="D599" t="str">
            <v>lboignet</v>
          </cell>
          <cell r="E599" t="str">
            <v>https://antoine.corp.waycom.net/#/link/WOI-WBZBY</v>
          </cell>
          <cell r="F599" t="str">
            <v>C-ZBULM</v>
          </cell>
          <cell r="G599" t="str">
            <v>oka0041</v>
          </cell>
          <cell r="H599" t="str">
            <v>OKAIDI</v>
          </cell>
          <cell r="I599" t="str">
            <v>Avenue du Grand Cottignies</v>
          </cell>
          <cell r="J599" t="str">
            <v>WASQUEHAL</v>
          </cell>
          <cell r="K599" t="str">
            <v>59290</v>
          </cell>
          <cell r="L599" t="str">
            <v>FR</v>
          </cell>
          <cell r="M599" t="str">
            <v>https://antoine.corp.waycom.net/#/link/C-ZBULM</v>
          </cell>
          <cell r="N599" t="str">
            <v>C-BDFXA</v>
          </cell>
          <cell r="O599" t="str">
            <v>IDK Group</v>
          </cell>
          <cell r="P599" t="str">
            <v>DE037249</v>
          </cell>
          <cell r="Q599" t="str">
            <v>CO-EMDGO</v>
          </cell>
          <cell r="R599" t="str">
            <v>in-progress</v>
          </cell>
          <cell r="S599" t="str">
            <v>https://antoine.corp.waycom.net/#/link/CO-EMDGO</v>
          </cell>
          <cell r="T599" t="str">
            <v>IDKIDS 2021</v>
          </cell>
          <cell r="U599" t="str">
            <v>tsalmon</v>
          </cell>
          <cell r="V599"/>
          <cell r="W599"/>
          <cell r="X599" t="str">
            <v>WO-MDOMK</v>
          </cell>
          <cell r="Y599" t="str">
            <v>Lien Telecom FTTH - France - Lien Telecom FTTH 1 Gbps France</v>
          </cell>
          <cell r="Z599" t="str">
            <v>new</v>
          </cell>
          <cell r="AA599" t="str">
            <v>https://antoine.corp.waycom.net/#/link/WO-MDOMK</v>
          </cell>
          <cell r="AB599" t="str">
            <v>1.0000</v>
          </cell>
          <cell r="AC599" t="str">
            <v>lkowal</v>
          </cell>
          <cell r="AD599" t="str">
            <v>30/09/2021</v>
          </cell>
          <cell r="AE599" t="str">
            <v>06/10/2021</v>
          </cell>
          <cell r="AF599"/>
          <cell r="AG599" t="str">
            <v>P-LINKS</v>
          </cell>
          <cell r="AH599" t="str">
            <v>Lien opérateur nu</v>
          </cell>
          <cell r="AI599" t="str">
            <v>automatic</v>
          </cell>
          <cell r="AJ599" t="str">
            <v>new</v>
          </cell>
          <cell r="AK599" t="str">
            <v>12/10/2021 23:59:59</v>
          </cell>
          <cell r="AL599"/>
          <cell r="AM599"/>
          <cell r="AN599"/>
          <cell r="AO599"/>
        </row>
        <row r="600">
          <cell r="A600" t="str">
            <v>WOI-EVASK</v>
          </cell>
          <cell r="B600" t="str">
            <v>Lien Telecom FTTH - France - Lien Telecom FTTH 1 Gbps France</v>
          </cell>
          <cell r="C600"/>
          <cell r="D600"/>
          <cell r="E600" t="str">
            <v>https://antoine.corp.waycom.net/#/link/WOI-EVASK</v>
          </cell>
          <cell r="F600" t="str">
            <v>C-ZBULM</v>
          </cell>
          <cell r="G600" t="str">
            <v>oka0041</v>
          </cell>
          <cell r="H600" t="str">
            <v>OKAIDI</v>
          </cell>
          <cell r="I600" t="str">
            <v>Avenue du Grand Cottignies</v>
          </cell>
          <cell r="J600" t="str">
            <v>WASQUEHAL</v>
          </cell>
          <cell r="K600" t="str">
            <v>59290</v>
          </cell>
          <cell r="L600" t="str">
            <v>FR</v>
          </cell>
          <cell r="M600" t="str">
            <v>https://antoine.corp.waycom.net/#/link/C-ZBULM</v>
          </cell>
          <cell r="N600" t="str">
            <v>C-BDFXA</v>
          </cell>
          <cell r="O600" t="str">
            <v>IDK Group</v>
          </cell>
          <cell r="P600" t="str">
            <v>DE037249</v>
          </cell>
          <cell r="Q600" t="str">
            <v>CO-EMDGO</v>
          </cell>
          <cell r="R600" t="str">
            <v>in-progress</v>
          </cell>
          <cell r="S600" t="str">
            <v>https://antoine.corp.waycom.net/#/link/CO-EMDGO</v>
          </cell>
          <cell r="T600" t="str">
            <v>IDKIDS 2021</v>
          </cell>
          <cell r="U600" t="str">
            <v>tsalmon</v>
          </cell>
          <cell r="V600"/>
          <cell r="W600"/>
          <cell r="X600" t="str">
            <v>WO-MDOMK</v>
          </cell>
          <cell r="Y600" t="str">
            <v>Lien Telecom FTTH - France - Lien Telecom FTTH 1 Gbps France</v>
          </cell>
          <cell r="Z600" t="str">
            <v>new</v>
          </cell>
          <cell r="AA600" t="str">
            <v>https://antoine.corp.waycom.net/#/link/WO-MDOMK</v>
          </cell>
          <cell r="AB600" t="str">
            <v>1.0000</v>
          </cell>
          <cell r="AC600" t="str">
            <v>lkowal</v>
          </cell>
          <cell r="AD600" t="str">
            <v>30/09/2021</v>
          </cell>
          <cell r="AE600" t="str">
            <v>30/09/2021</v>
          </cell>
          <cell r="AF600"/>
          <cell r="AG600" t="str">
            <v>P-PQTIM</v>
          </cell>
          <cell r="AH600" t="str">
            <v>Recette de lien livré</v>
          </cell>
          <cell r="AI600" t="str">
            <v>manual</v>
          </cell>
          <cell r="AJ600" t="str">
            <v>new</v>
          </cell>
          <cell r="AK600"/>
          <cell r="AL600"/>
          <cell r="AM600"/>
          <cell r="AN600"/>
          <cell r="AO600"/>
        </row>
        <row r="601">
          <cell r="A601" t="str">
            <v>WOI-CRFRC</v>
          </cell>
          <cell r="B601" t="str">
            <v>Lien Telecom ADSL France dégroupage total</v>
          </cell>
          <cell r="C601"/>
          <cell r="D601" t="str">
            <v>lboignet</v>
          </cell>
          <cell r="E601" t="str">
            <v>https://antoine.corp.waycom.net/#/link/WOI-CRFRC</v>
          </cell>
          <cell r="F601" t="str">
            <v>C-ULQXU</v>
          </cell>
          <cell r="G601" t="str">
            <v>oka1615</v>
          </cell>
          <cell r="H601" t="str">
            <v>OKAIDI</v>
          </cell>
          <cell r="I601" t="str">
            <v>7 En Chaplerue</v>
          </cell>
          <cell r="J601" t="str">
            <v>METZ</v>
          </cell>
          <cell r="K601" t="str">
            <v>57000</v>
          </cell>
          <cell r="L601" t="str">
            <v>FR</v>
          </cell>
          <cell r="M601" t="str">
            <v>https://antoine.corp.waycom.net/#/link/C-ULQXU</v>
          </cell>
          <cell r="N601" t="str">
            <v>C-BDFXA</v>
          </cell>
          <cell r="O601" t="str">
            <v>IDK Group</v>
          </cell>
          <cell r="P601" t="str">
            <v>DE037249</v>
          </cell>
          <cell r="Q601" t="str">
            <v>CO-EMDGO</v>
          </cell>
          <cell r="R601" t="str">
            <v>in-progress</v>
          </cell>
          <cell r="S601" t="str">
            <v>https://antoine.corp.waycom.net/#/link/CO-EMDGO</v>
          </cell>
          <cell r="T601" t="str">
            <v>IDKIDS 2021</v>
          </cell>
          <cell r="U601" t="str">
            <v>tsalmon</v>
          </cell>
          <cell r="V601"/>
          <cell r="W601"/>
          <cell r="X601" t="str">
            <v>WO-IEUWJ</v>
          </cell>
          <cell r="Y601" t="str">
            <v>Lien Telecom ADSL - France - Lien Telecom ADSL France dégroupage total</v>
          </cell>
          <cell r="Z601" t="str">
            <v>new</v>
          </cell>
          <cell r="AA601" t="str">
            <v>https://antoine.corp.waycom.net/#/link/WO-IEUWJ</v>
          </cell>
          <cell r="AB601" t="str">
            <v>1.0000</v>
          </cell>
          <cell r="AC601" t="str">
            <v>lkowal</v>
          </cell>
          <cell r="AD601" t="str">
            <v>30/09/2021</v>
          </cell>
          <cell r="AE601" t="str">
            <v>06/10/2021</v>
          </cell>
          <cell r="AF601"/>
          <cell r="AG601" t="str">
            <v>P-ORFOP</v>
          </cell>
          <cell r="AH601" t="str">
            <v>Lien opérateur ADSL/VDSL nu - France</v>
          </cell>
          <cell r="AI601" t="str">
            <v>automatic</v>
          </cell>
          <cell r="AJ601" t="str">
            <v>new</v>
          </cell>
          <cell r="AK601" t="str">
            <v>20/10/2021 23:59:59</v>
          </cell>
          <cell r="AL601"/>
          <cell r="AM601"/>
          <cell r="AN601"/>
          <cell r="AO601"/>
        </row>
        <row r="602">
          <cell r="A602" t="str">
            <v>WOI-LVFFP</v>
          </cell>
          <cell r="B602" t="str">
            <v>Lien Telecom ADSL - France - Lien Telecom ADSL France dégroupage total</v>
          </cell>
          <cell r="C602"/>
          <cell r="D602"/>
          <cell r="E602" t="str">
            <v>https://antoine.corp.waycom.net/#/link/WOI-LVFFP</v>
          </cell>
          <cell r="F602" t="str">
            <v>C-ULQXU</v>
          </cell>
          <cell r="G602" t="str">
            <v>oka1615</v>
          </cell>
          <cell r="H602" t="str">
            <v>OKAIDI</v>
          </cell>
          <cell r="I602" t="str">
            <v>7 En Chaplerue</v>
          </cell>
          <cell r="J602" t="str">
            <v>METZ</v>
          </cell>
          <cell r="K602" t="str">
            <v>57000</v>
          </cell>
          <cell r="L602" t="str">
            <v>FR</v>
          </cell>
          <cell r="M602" t="str">
            <v>https://antoine.corp.waycom.net/#/link/C-ULQXU</v>
          </cell>
          <cell r="N602" t="str">
            <v>C-BDFXA</v>
          </cell>
          <cell r="O602" t="str">
            <v>IDK Group</v>
          </cell>
          <cell r="P602" t="str">
            <v>DE037249</v>
          </cell>
          <cell r="Q602" t="str">
            <v>CO-EMDGO</v>
          </cell>
          <cell r="R602" t="str">
            <v>in-progress</v>
          </cell>
          <cell r="S602" t="str">
            <v>https://antoine.corp.waycom.net/#/link/CO-EMDGO</v>
          </cell>
          <cell r="T602" t="str">
            <v>IDKIDS 2021</v>
          </cell>
          <cell r="U602" t="str">
            <v>tsalmon</v>
          </cell>
          <cell r="V602"/>
          <cell r="W602"/>
          <cell r="X602" t="str">
            <v>WO-IEUWJ</v>
          </cell>
          <cell r="Y602" t="str">
            <v>Lien Telecom ADSL - France - Lien Telecom ADSL France dégroupage total</v>
          </cell>
          <cell r="Z602" t="str">
            <v>new</v>
          </cell>
          <cell r="AA602" t="str">
            <v>https://antoine.corp.waycom.net/#/link/WO-IEUWJ</v>
          </cell>
          <cell r="AB602" t="str">
            <v>1.0000</v>
          </cell>
          <cell r="AC602" t="str">
            <v>lkowal</v>
          </cell>
          <cell r="AD602" t="str">
            <v>30/09/2021</v>
          </cell>
          <cell r="AE602" t="str">
            <v>30/09/2021</v>
          </cell>
          <cell r="AF602"/>
          <cell r="AG602" t="str">
            <v>P-PQTIM</v>
          </cell>
          <cell r="AH602" t="str">
            <v>Recette de lien livré</v>
          </cell>
          <cell r="AI602" t="str">
            <v>manual</v>
          </cell>
          <cell r="AJ602" t="str">
            <v>new</v>
          </cell>
          <cell r="AK602"/>
          <cell r="AL602"/>
          <cell r="AM602"/>
          <cell r="AN602"/>
          <cell r="AO602"/>
        </row>
        <row r="603">
          <cell r="A603" t="str">
            <v>WOI-SSDXK</v>
          </cell>
          <cell r="B603" t="str">
            <v>Lien Telecom FTTH 1 Gbps France</v>
          </cell>
          <cell r="C603"/>
          <cell r="D603" t="str">
            <v>lboignet</v>
          </cell>
          <cell r="E603" t="str">
            <v>https://antoine.corp.waycom.net/#/link/WOI-SSDXK</v>
          </cell>
          <cell r="F603" t="str">
            <v>C-ULQXU</v>
          </cell>
          <cell r="G603" t="str">
            <v>oka1615</v>
          </cell>
          <cell r="H603" t="str">
            <v>OKAIDI</v>
          </cell>
          <cell r="I603" t="str">
            <v>7 En Chaplerue</v>
          </cell>
          <cell r="J603" t="str">
            <v>METZ</v>
          </cell>
          <cell r="K603" t="str">
            <v>57000</v>
          </cell>
          <cell r="L603" t="str">
            <v>FR</v>
          </cell>
          <cell r="M603" t="str">
            <v>https://antoine.corp.waycom.net/#/link/C-ULQXU</v>
          </cell>
          <cell r="N603" t="str">
            <v>C-BDFXA</v>
          </cell>
          <cell r="O603" t="str">
            <v>IDK Group</v>
          </cell>
          <cell r="P603" t="str">
            <v>DE037249</v>
          </cell>
          <cell r="Q603" t="str">
            <v>CO-EMDGO</v>
          </cell>
          <cell r="R603" t="str">
            <v>in-progress</v>
          </cell>
          <cell r="S603" t="str">
            <v>https://antoine.corp.waycom.net/#/link/CO-EMDGO</v>
          </cell>
          <cell r="T603" t="str">
            <v>IDKIDS 2021</v>
          </cell>
          <cell r="U603" t="str">
            <v>tsalmon</v>
          </cell>
          <cell r="V603"/>
          <cell r="W603"/>
          <cell r="X603" t="str">
            <v>WO-CSPMR</v>
          </cell>
          <cell r="Y603" t="str">
            <v>Lien Telecom FTTH - France - Lien Telecom FTTH 1 Gbps France</v>
          </cell>
          <cell r="Z603" t="str">
            <v>new</v>
          </cell>
          <cell r="AA603" t="str">
            <v>https://antoine.corp.waycom.net/#/link/WO-CSPMR</v>
          </cell>
          <cell r="AB603" t="str">
            <v>1.0000</v>
          </cell>
          <cell r="AC603" t="str">
            <v>lkowal</v>
          </cell>
          <cell r="AD603" t="str">
            <v>30/09/2021</v>
          </cell>
          <cell r="AE603" t="str">
            <v>06/10/2021</v>
          </cell>
          <cell r="AF603"/>
          <cell r="AG603" t="str">
            <v>P-LINKS</v>
          </cell>
          <cell r="AH603" t="str">
            <v>Lien opérateur nu</v>
          </cell>
          <cell r="AI603" t="str">
            <v>automatic</v>
          </cell>
          <cell r="AJ603" t="str">
            <v>new</v>
          </cell>
          <cell r="AK603" t="str">
            <v>20/10/2021 23:59:59</v>
          </cell>
          <cell r="AL603"/>
          <cell r="AM603"/>
          <cell r="AN603"/>
          <cell r="AO603"/>
        </row>
        <row r="604">
          <cell r="A604" t="str">
            <v>WOI-UYOFE</v>
          </cell>
          <cell r="B604" t="str">
            <v>Lien Telecom FTTH - France - Lien Telecom FTTH 1 Gbps France</v>
          </cell>
          <cell r="C604"/>
          <cell r="D604"/>
          <cell r="E604" t="str">
            <v>https://antoine.corp.waycom.net/#/link/WOI-UYOFE</v>
          </cell>
          <cell r="F604" t="str">
            <v>C-ULQXU</v>
          </cell>
          <cell r="G604" t="str">
            <v>oka1615</v>
          </cell>
          <cell r="H604" t="str">
            <v>OKAIDI</v>
          </cell>
          <cell r="I604" t="str">
            <v>7 En Chaplerue</v>
          </cell>
          <cell r="J604" t="str">
            <v>METZ</v>
          </cell>
          <cell r="K604" t="str">
            <v>57000</v>
          </cell>
          <cell r="L604" t="str">
            <v>FR</v>
          </cell>
          <cell r="M604" t="str">
            <v>https://antoine.corp.waycom.net/#/link/C-ULQXU</v>
          </cell>
          <cell r="N604" t="str">
            <v>C-BDFXA</v>
          </cell>
          <cell r="O604" t="str">
            <v>IDK Group</v>
          </cell>
          <cell r="P604" t="str">
            <v>DE037249</v>
          </cell>
          <cell r="Q604" t="str">
            <v>CO-EMDGO</v>
          </cell>
          <cell r="R604" t="str">
            <v>in-progress</v>
          </cell>
          <cell r="S604" t="str">
            <v>https://antoine.corp.waycom.net/#/link/CO-EMDGO</v>
          </cell>
          <cell r="T604" t="str">
            <v>IDKIDS 2021</v>
          </cell>
          <cell r="U604" t="str">
            <v>tsalmon</v>
          </cell>
          <cell r="V604"/>
          <cell r="W604"/>
          <cell r="X604" t="str">
            <v>WO-CSPMR</v>
          </cell>
          <cell r="Y604" t="str">
            <v>Lien Telecom FTTH - France - Lien Telecom FTTH 1 Gbps France</v>
          </cell>
          <cell r="Z604" t="str">
            <v>new</v>
          </cell>
          <cell r="AA604" t="str">
            <v>https://antoine.corp.waycom.net/#/link/WO-CSPMR</v>
          </cell>
          <cell r="AB604" t="str">
            <v>1.0000</v>
          </cell>
          <cell r="AC604" t="str">
            <v>lkowal</v>
          </cell>
          <cell r="AD604" t="str">
            <v>30/09/2021</v>
          </cell>
          <cell r="AE604" t="str">
            <v>30/09/2021</v>
          </cell>
          <cell r="AF604"/>
          <cell r="AG604" t="str">
            <v>P-PQTIM</v>
          </cell>
          <cell r="AH604" t="str">
            <v>Recette de lien livré</v>
          </cell>
          <cell r="AI604" t="str">
            <v>manual</v>
          </cell>
          <cell r="AJ604" t="str">
            <v>new</v>
          </cell>
          <cell r="AK604"/>
          <cell r="AL604"/>
          <cell r="AM604"/>
          <cell r="AN604"/>
          <cell r="AO604"/>
        </row>
        <row r="605">
          <cell r="A605" t="str">
            <v>WOI-LQYBL</v>
          </cell>
          <cell r="B605" t="str">
            <v>Lien Telecom - International - Lien Telecom ADSL Italie</v>
          </cell>
          <cell r="C605"/>
          <cell r="D605" t="str">
            <v>bcastaing</v>
          </cell>
          <cell r="E605" t="str">
            <v>https://antoine.corp.waycom.net/#/link/WOI-LQYBL</v>
          </cell>
          <cell r="F605" t="str">
            <v>C-EHQEY</v>
          </cell>
          <cell r="G605" t="str">
            <v>oka1653</v>
          </cell>
          <cell r="H605" t="str">
            <v>SASSARI PIAZZA AZUNI</v>
          </cell>
          <cell r="I605" t="str">
            <v>Piazza Domenico Alberto Azuni 1</v>
          </cell>
          <cell r="J605" t="str">
            <v>Sassari</v>
          </cell>
          <cell r="K605" t="str">
            <v>7100</v>
          </cell>
          <cell r="L605" t="str">
            <v>IT</v>
          </cell>
          <cell r="M605" t="str">
            <v>https://antoine.corp.waycom.net/#/link/C-EHQEY</v>
          </cell>
          <cell r="N605" t="str">
            <v>C-BDFXA</v>
          </cell>
          <cell r="O605" t="str">
            <v>IDK Group</v>
          </cell>
          <cell r="P605" t="str">
            <v>DE037256</v>
          </cell>
          <cell r="Q605" t="str">
            <v>CO-YQLBN</v>
          </cell>
          <cell r="R605" t="str">
            <v>unconfirmed</v>
          </cell>
          <cell r="S605" t="str">
            <v>https://antoine.corp.waycom.net/#/link/CO-YQLBN</v>
          </cell>
          <cell r="T605" t="str">
            <v>IDKIDS 2021</v>
          </cell>
          <cell r="U605" t="str">
            <v>tsalmon</v>
          </cell>
          <cell r="V605"/>
          <cell r="W605"/>
          <cell r="X605" t="str">
            <v>WO-WNKAT</v>
          </cell>
          <cell r="Y605" t="str">
            <v>Lien Telecom - International - Lien Telecom ADSL Italie</v>
          </cell>
          <cell r="Z605" t="str">
            <v>new</v>
          </cell>
          <cell r="AA605" t="str">
            <v>https://antoine.corp.waycom.net/#/link/WO-WNKAT</v>
          </cell>
          <cell r="AB605" t="str">
            <v>1.0000</v>
          </cell>
          <cell r="AC605" t="str">
            <v>amorales</v>
          </cell>
          <cell r="AD605" t="str">
            <v>01/10/2021</v>
          </cell>
          <cell r="AE605" t="str">
            <v>10/10/2021</v>
          </cell>
          <cell r="AF605" t="str">
            <v>Responsable</v>
          </cell>
          <cell r="AG605" t="str">
            <v>P-CQIJD</v>
          </cell>
          <cell r="AH605" t="str">
            <v>Lien nu générique – international</v>
          </cell>
          <cell r="AI605" t="str">
            <v>manual</v>
          </cell>
          <cell r="AJ605" t="str">
            <v>new</v>
          </cell>
          <cell r="AK605"/>
          <cell r="AL605"/>
          <cell r="AM605"/>
          <cell r="AN605"/>
          <cell r="AO605"/>
        </row>
        <row r="606">
          <cell r="A606" t="str">
            <v>WOI-JYULX</v>
          </cell>
          <cell r="B606" t="str">
            <v>Lien Telecom - International - Lien Telecom ADSL Italie</v>
          </cell>
          <cell r="C606"/>
          <cell r="D606"/>
          <cell r="E606" t="str">
            <v>https://antoine.corp.waycom.net/#/link/WOI-JYULX</v>
          </cell>
          <cell r="F606" t="str">
            <v>C-EHQEY</v>
          </cell>
          <cell r="G606" t="str">
            <v>oka1653</v>
          </cell>
          <cell r="H606" t="str">
            <v>SASSARI PIAZZA AZUNI</v>
          </cell>
          <cell r="I606" t="str">
            <v>Piazza Domenico Alberto Azuni 1</v>
          </cell>
          <cell r="J606" t="str">
            <v>Sassari</v>
          </cell>
          <cell r="K606" t="str">
            <v>7100</v>
          </cell>
          <cell r="L606" t="str">
            <v>IT</v>
          </cell>
          <cell r="M606" t="str">
            <v>https://antoine.corp.waycom.net/#/link/C-EHQEY</v>
          </cell>
          <cell r="N606" t="str">
            <v>C-BDFXA</v>
          </cell>
          <cell r="O606" t="str">
            <v>IDK Group</v>
          </cell>
          <cell r="P606" t="str">
            <v>DE037256</v>
          </cell>
          <cell r="Q606" t="str">
            <v>CO-YQLBN</v>
          </cell>
          <cell r="R606" t="str">
            <v>unconfirmed</v>
          </cell>
          <cell r="S606" t="str">
            <v>https://antoine.corp.waycom.net/#/link/CO-YQLBN</v>
          </cell>
          <cell r="T606" t="str">
            <v>IDKIDS 2021</v>
          </cell>
          <cell r="U606" t="str">
            <v>tsalmon</v>
          </cell>
          <cell r="V606"/>
          <cell r="W606"/>
          <cell r="X606" t="str">
            <v>WO-WNKAT</v>
          </cell>
          <cell r="Y606" t="str">
            <v>Lien Telecom - International - Lien Telecom ADSL Italie</v>
          </cell>
          <cell r="Z606" t="str">
            <v>new</v>
          </cell>
          <cell r="AA606" t="str">
            <v>https://antoine.corp.waycom.net/#/link/WO-WNKAT</v>
          </cell>
          <cell r="AB606" t="str">
            <v>1.0000</v>
          </cell>
          <cell r="AC606" t="str">
            <v>amorales</v>
          </cell>
          <cell r="AD606" t="str">
            <v>01/10/2021</v>
          </cell>
          <cell r="AE606" t="str">
            <v>01/10/2021</v>
          </cell>
          <cell r="AF606" t="str">
            <v>Responsable</v>
          </cell>
          <cell r="AG606" t="str">
            <v>P-PQTIM</v>
          </cell>
          <cell r="AH606" t="str">
            <v>Recette de lien livré</v>
          </cell>
          <cell r="AI606" t="str">
            <v>manual</v>
          </cell>
          <cell r="AJ606" t="str">
            <v>new</v>
          </cell>
          <cell r="AK606"/>
          <cell r="AL606"/>
          <cell r="AM606"/>
          <cell r="AN606"/>
          <cell r="AO606"/>
        </row>
        <row r="607">
          <cell r="A607" t="str">
            <v>WOI-UBYCZ</v>
          </cell>
          <cell r="B607" t="str">
            <v>Lien Telecom - International - Lien Telecom ADSL Italie</v>
          </cell>
          <cell r="C607"/>
          <cell r="D607" t="str">
            <v>bcastaing</v>
          </cell>
          <cell r="E607" t="str">
            <v>https://antoine.corp.waycom.net/#/link/WOI-UBYCZ</v>
          </cell>
          <cell r="F607" t="str">
            <v>C-BJLTZ</v>
          </cell>
          <cell r="G607" t="str">
            <v>oka1515</v>
          </cell>
          <cell r="H607" t="str">
            <v>FOGGIA CC GRANDAPULIA</v>
          </cell>
          <cell r="I607" t="str">
            <v>Strada Provinciale 76
Cc Grandapulia  km 2</v>
          </cell>
          <cell r="J607" t="str">
            <v>Foggia</v>
          </cell>
          <cell r="K607" t="str">
            <v>71121</v>
          </cell>
          <cell r="L607" t="str">
            <v>IT</v>
          </cell>
          <cell r="M607" t="str">
            <v>https://antoine.corp.waycom.net/#/link/C-BJLTZ</v>
          </cell>
          <cell r="N607" t="str">
            <v>C-BDFXA</v>
          </cell>
          <cell r="O607" t="str">
            <v>IDK Group</v>
          </cell>
          <cell r="P607" t="str">
            <v>DE037256</v>
          </cell>
          <cell r="Q607" t="str">
            <v>CO-YQLBN</v>
          </cell>
          <cell r="R607" t="str">
            <v>unconfirmed</v>
          </cell>
          <cell r="S607" t="str">
            <v>https://antoine.corp.waycom.net/#/link/CO-YQLBN</v>
          </cell>
          <cell r="T607" t="str">
            <v>IDKIDS 2021</v>
          </cell>
          <cell r="U607" t="str">
            <v>tsalmon</v>
          </cell>
          <cell r="V607"/>
          <cell r="W607"/>
          <cell r="X607" t="str">
            <v>WO-VJTPI</v>
          </cell>
          <cell r="Y607" t="str">
            <v>Lien Telecom - International - Lien Telecom ADSL Italie</v>
          </cell>
          <cell r="Z607" t="str">
            <v>new</v>
          </cell>
          <cell r="AA607" t="str">
            <v>https://antoine.corp.waycom.net/#/link/WO-VJTPI</v>
          </cell>
          <cell r="AB607" t="str">
            <v>1.0000</v>
          </cell>
          <cell r="AC607" t="str">
            <v>amorales</v>
          </cell>
          <cell r="AD607" t="str">
            <v>01/10/2021</v>
          </cell>
          <cell r="AE607" t="str">
            <v>10/10/2021</v>
          </cell>
          <cell r="AF607" t="str">
            <v>Responsable</v>
          </cell>
          <cell r="AG607" t="str">
            <v>P-CQIJD</v>
          </cell>
          <cell r="AH607" t="str">
            <v>Lien nu générique – international</v>
          </cell>
          <cell r="AI607" t="str">
            <v>manual</v>
          </cell>
          <cell r="AJ607" t="str">
            <v>new</v>
          </cell>
          <cell r="AK607"/>
          <cell r="AL607"/>
          <cell r="AM607"/>
          <cell r="AN607"/>
          <cell r="AO607"/>
        </row>
        <row r="608">
          <cell r="A608" t="str">
            <v>WOI-AOAXH</v>
          </cell>
          <cell r="B608" t="str">
            <v>Lien Telecom - International - Lien Telecom ADSL Italie</v>
          </cell>
          <cell r="C608"/>
          <cell r="D608"/>
          <cell r="E608" t="str">
            <v>https://antoine.corp.waycom.net/#/link/WOI-AOAXH</v>
          </cell>
          <cell r="F608" t="str">
            <v>C-BJLTZ</v>
          </cell>
          <cell r="G608" t="str">
            <v>oka1515</v>
          </cell>
          <cell r="H608" t="str">
            <v>FOGGIA CC GRANDAPULIA</v>
          </cell>
          <cell r="I608" t="str">
            <v>Strada Provinciale 76
Cc Grandapulia  km 2</v>
          </cell>
          <cell r="J608" t="str">
            <v>Foggia</v>
          </cell>
          <cell r="K608" t="str">
            <v>71121</v>
          </cell>
          <cell r="L608" t="str">
            <v>IT</v>
          </cell>
          <cell r="M608" t="str">
            <v>https://antoine.corp.waycom.net/#/link/C-BJLTZ</v>
          </cell>
          <cell r="N608" t="str">
            <v>C-BDFXA</v>
          </cell>
          <cell r="O608" t="str">
            <v>IDK Group</v>
          </cell>
          <cell r="P608" t="str">
            <v>DE037256</v>
          </cell>
          <cell r="Q608" t="str">
            <v>CO-YQLBN</v>
          </cell>
          <cell r="R608" t="str">
            <v>unconfirmed</v>
          </cell>
          <cell r="S608" t="str">
            <v>https://antoine.corp.waycom.net/#/link/CO-YQLBN</v>
          </cell>
          <cell r="T608" t="str">
            <v>IDKIDS 2021</v>
          </cell>
          <cell r="U608" t="str">
            <v>tsalmon</v>
          </cell>
          <cell r="V608"/>
          <cell r="W608"/>
          <cell r="X608" t="str">
            <v>WO-VJTPI</v>
          </cell>
          <cell r="Y608" t="str">
            <v>Lien Telecom - International - Lien Telecom ADSL Italie</v>
          </cell>
          <cell r="Z608" t="str">
            <v>new</v>
          </cell>
          <cell r="AA608" t="str">
            <v>https://antoine.corp.waycom.net/#/link/WO-VJTPI</v>
          </cell>
          <cell r="AB608" t="str">
            <v>1.0000</v>
          </cell>
          <cell r="AC608" t="str">
            <v>amorales</v>
          </cell>
          <cell r="AD608" t="str">
            <v>01/10/2021</v>
          </cell>
          <cell r="AE608" t="str">
            <v>01/10/2021</v>
          </cell>
          <cell r="AF608" t="str">
            <v>Responsable</v>
          </cell>
          <cell r="AG608" t="str">
            <v>P-PQTIM</v>
          </cell>
          <cell r="AH608" t="str">
            <v>Recette de lien livré</v>
          </cell>
          <cell r="AI608" t="str">
            <v>manual</v>
          </cell>
          <cell r="AJ608" t="str">
            <v>new</v>
          </cell>
          <cell r="AK608"/>
          <cell r="AL608"/>
          <cell r="AM608"/>
          <cell r="AN608"/>
          <cell r="AO608"/>
        </row>
        <row r="609">
          <cell r="A609" t="str">
            <v>WOI-FRWBM</v>
          </cell>
          <cell r="B609" t="str">
            <v>Lien Telecom - International - Lien Telecom ADSL Italie</v>
          </cell>
          <cell r="C609"/>
          <cell r="D609" t="str">
            <v>bcastaing</v>
          </cell>
          <cell r="E609" t="str">
            <v>https://antoine.corp.waycom.net/#/link/WOI-FRWBM</v>
          </cell>
          <cell r="F609" t="str">
            <v>C-BVVXN</v>
          </cell>
          <cell r="G609" t="str">
            <v>oka1392</v>
          </cell>
          <cell r="H609" t="str">
            <v>CORNER COIN MILANO 5 GIOR</v>
          </cell>
          <cell r="I609" t="str">
            <v>Piazza Cinque Giornate 1A</v>
          </cell>
          <cell r="J609" t="str">
            <v>Milano</v>
          </cell>
          <cell r="K609" t="str">
            <v>20129</v>
          </cell>
          <cell r="L609" t="str">
            <v>IT</v>
          </cell>
          <cell r="M609" t="str">
            <v>https://antoine.corp.waycom.net/#/link/C-BVVXN</v>
          </cell>
          <cell r="N609" t="str">
            <v>C-BDFXA</v>
          </cell>
          <cell r="O609" t="str">
            <v>IDK Group</v>
          </cell>
          <cell r="P609" t="str">
            <v>DE037256</v>
          </cell>
          <cell r="Q609" t="str">
            <v>CO-YQLBN</v>
          </cell>
          <cell r="R609" t="str">
            <v>unconfirmed</v>
          </cell>
          <cell r="S609" t="str">
            <v>https://antoine.corp.waycom.net/#/link/CO-YQLBN</v>
          </cell>
          <cell r="T609" t="str">
            <v>IDKIDS 2021</v>
          </cell>
          <cell r="U609" t="str">
            <v>tsalmon</v>
          </cell>
          <cell r="V609"/>
          <cell r="W609"/>
          <cell r="X609" t="str">
            <v>WO-QJTCB</v>
          </cell>
          <cell r="Y609" t="str">
            <v>Lien Telecom - International - Lien Telecom ADSL Italie</v>
          </cell>
          <cell r="Z609" t="str">
            <v>new</v>
          </cell>
          <cell r="AA609" t="str">
            <v>https://antoine.corp.waycom.net/#/link/WO-QJTCB</v>
          </cell>
          <cell r="AB609" t="str">
            <v>1.0000</v>
          </cell>
          <cell r="AC609" t="str">
            <v>amorales</v>
          </cell>
          <cell r="AD609" t="str">
            <v>01/10/2021</v>
          </cell>
          <cell r="AE609" t="str">
            <v>10/10/2021</v>
          </cell>
          <cell r="AF609" t="str">
            <v>Responsable</v>
          </cell>
          <cell r="AG609" t="str">
            <v>P-CQIJD</v>
          </cell>
          <cell r="AH609" t="str">
            <v>Lien nu générique – international</v>
          </cell>
          <cell r="AI609" t="str">
            <v>manual</v>
          </cell>
          <cell r="AJ609" t="str">
            <v>new</v>
          </cell>
          <cell r="AK609"/>
          <cell r="AL609"/>
          <cell r="AM609"/>
          <cell r="AN609"/>
          <cell r="AO609"/>
        </row>
        <row r="610">
          <cell r="A610" t="str">
            <v>WOI-JFNFG</v>
          </cell>
          <cell r="B610" t="str">
            <v>Lien Telecom - International - Lien Telecom ADSL Italie</v>
          </cell>
          <cell r="C610"/>
          <cell r="D610"/>
          <cell r="E610" t="str">
            <v>https://antoine.corp.waycom.net/#/link/WOI-JFNFG</v>
          </cell>
          <cell r="F610" t="str">
            <v>C-BVVXN</v>
          </cell>
          <cell r="G610" t="str">
            <v>oka1392</v>
          </cell>
          <cell r="H610" t="str">
            <v>CORNER COIN MILANO 5 GIOR</v>
          </cell>
          <cell r="I610" t="str">
            <v>Piazza Cinque Giornate 1A</v>
          </cell>
          <cell r="J610" t="str">
            <v>Milano</v>
          </cell>
          <cell r="K610" t="str">
            <v>20129</v>
          </cell>
          <cell r="L610" t="str">
            <v>IT</v>
          </cell>
          <cell r="M610" t="str">
            <v>https://antoine.corp.waycom.net/#/link/C-BVVXN</v>
          </cell>
          <cell r="N610" t="str">
            <v>C-BDFXA</v>
          </cell>
          <cell r="O610" t="str">
            <v>IDK Group</v>
          </cell>
          <cell r="P610" t="str">
            <v>DE037256</v>
          </cell>
          <cell r="Q610" t="str">
            <v>CO-YQLBN</v>
          </cell>
          <cell r="R610" t="str">
            <v>unconfirmed</v>
          </cell>
          <cell r="S610" t="str">
            <v>https://antoine.corp.waycom.net/#/link/CO-YQLBN</v>
          </cell>
          <cell r="T610" t="str">
            <v>IDKIDS 2021</v>
          </cell>
          <cell r="U610" t="str">
            <v>tsalmon</v>
          </cell>
          <cell r="V610"/>
          <cell r="W610"/>
          <cell r="X610" t="str">
            <v>WO-QJTCB</v>
          </cell>
          <cell r="Y610" t="str">
            <v>Lien Telecom - International - Lien Telecom ADSL Italie</v>
          </cell>
          <cell r="Z610" t="str">
            <v>new</v>
          </cell>
          <cell r="AA610" t="str">
            <v>https://antoine.corp.waycom.net/#/link/WO-QJTCB</v>
          </cell>
          <cell r="AB610" t="str">
            <v>1.0000</v>
          </cell>
          <cell r="AC610" t="str">
            <v>amorales</v>
          </cell>
          <cell r="AD610" t="str">
            <v>01/10/2021</v>
          </cell>
          <cell r="AE610" t="str">
            <v>01/10/2021</v>
          </cell>
          <cell r="AF610" t="str">
            <v>Responsable</v>
          </cell>
          <cell r="AG610" t="str">
            <v>P-PQTIM</v>
          </cell>
          <cell r="AH610" t="str">
            <v>Recette de lien livré</v>
          </cell>
          <cell r="AI610" t="str">
            <v>manual</v>
          </cell>
          <cell r="AJ610" t="str">
            <v>new</v>
          </cell>
          <cell r="AK610"/>
          <cell r="AL610"/>
          <cell r="AM610"/>
          <cell r="AN610"/>
          <cell r="AO610"/>
        </row>
        <row r="611">
          <cell r="A611" t="str">
            <v>WOI-WGNSM</v>
          </cell>
          <cell r="B611" t="str">
            <v>Lien Telecom - International - Lien Telecom ADSL Italie</v>
          </cell>
          <cell r="C611"/>
          <cell r="D611" t="str">
            <v>bcastaing</v>
          </cell>
          <cell r="E611" t="str">
            <v>https://antoine.corp.waycom.net/#/link/WOI-WGNSM</v>
          </cell>
          <cell r="F611" t="str">
            <v>C-SKOQH</v>
          </cell>
          <cell r="G611" t="str">
            <v>oka1082</v>
          </cell>
          <cell r="H611" t="str">
            <v>CORNER COIN MILANO CANTOR</v>
          </cell>
          <cell r="I611" t="str">
            <v>Piazzale Antonio Cantore 12
CC Coin</v>
          </cell>
          <cell r="J611" t="str">
            <v>Milano</v>
          </cell>
          <cell r="K611" t="str">
            <v>20123</v>
          </cell>
          <cell r="L611" t="str">
            <v>IT</v>
          </cell>
          <cell r="M611" t="str">
            <v>https://antoine.corp.waycom.net/#/link/C-SKOQH</v>
          </cell>
          <cell r="N611" t="str">
            <v>C-BDFXA</v>
          </cell>
          <cell r="O611" t="str">
            <v>IDK Group</v>
          </cell>
          <cell r="P611" t="str">
            <v>DE037256</v>
          </cell>
          <cell r="Q611" t="str">
            <v>CO-YQLBN</v>
          </cell>
          <cell r="R611" t="str">
            <v>unconfirmed</v>
          </cell>
          <cell r="S611" t="str">
            <v>https://antoine.corp.waycom.net/#/link/CO-YQLBN</v>
          </cell>
          <cell r="T611" t="str">
            <v>IDKIDS 2021</v>
          </cell>
          <cell r="U611" t="str">
            <v>tsalmon</v>
          </cell>
          <cell r="V611"/>
          <cell r="W611"/>
          <cell r="X611" t="str">
            <v>WO-CNVVY</v>
          </cell>
          <cell r="Y611" t="str">
            <v>Lien Telecom - International - Lien Telecom ADSL Italie</v>
          </cell>
          <cell r="Z611" t="str">
            <v>new</v>
          </cell>
          <cell r="AA611" t="str">
            <v>https://antoine.corp.waycom.net/#/link/WO-CNVVY</v>
          </cell>
          <cell r="AB611" t="str">
            <v>1.0000</v>
          </cell>
          <cell r="AC611" t="str">
            <v>amorales</v>
          </cell>
          <cell r="AD611" t="str">
            <v>01/10/2021</v>
          </cell>
          <cell r="AE611" t="str">
            <v>10/10/2021</v>
          </cell>
          <cell r="AF611" t="str">
            <v>Responsable</v>
          </cell>
          <cell r="AG611" t="str">
            <v>P-CQIJD</v>
          </cell>
          <cell r="AH611" t="str">
            <v>Lien nu générique – international</v>
          </cell>
          <cell r="AI611" t="str">
            <v>manual</v>
          </cell>
          <cell r="AJ611" t="str">
            <v>new</v>
          </cell>
          <cell r="AK611"/>
          <cell r="AL611"/>
          <cell r="AM611"/>
          <cell r="AN611"/>
          <cell r="AO611"/>
        </row>
        <row r="612">
          <cell r="A612" t="str">
            <v>WOI-ALKGY</v>
          </cell>
          <cell r="B612" t="str">
            <v>Lien Telecom - International - Lien Telecom ADSL Italie</v>
          </cell>
          <cell r="C612"/>
          <cell r="D612"/>
          <cell r="E612" t="str">
            <v>https://antoine.corp.waycom.net/#/link/WOI-ALKGY</v>
          </cell>
          <cell r="F612" t="str">
            <v>C-SKOQH</v>
          </cell>
          <cell r="G612" t="str">
            <v>oka1082</v>
          </cell>
          <cell r="H612" t="str">
            <v>CORNER COIN MILANO CANTOR</v>
          </cell>
          <cell r="I612" t="str">
            <v>Piazzale Antonio Cantore 12
CC Coin</v>
          </cell>
          <cell r="J612" t="str">
            <v>Milano</v>
          </cell>
          <cell r="K612" t="str">
            <v>20123</v>
          </cell>
          <cell r="L612" t="str">
            <v>IT</v>
          </cell>
          <cell r="M612" t="str">
            <v>https://antoine.corp.waycom.net/#/link/C-SKOQH</v>
          </cell>
          <cell r="N612" t="str">
            <v>C-BDFXA</v>
          </cell>
          <cell r="O612" t="str">
            <v>IDK Group</v>
          </cell>
          <cell r="P612" t="str">
            <v>DE037256</v>
          </cell>
          <cell r="Q612" t="str">
            <v>CO-YQLBN</v>
          </cell>
          <cell r="R612" t="str">
            <v>unconfirmed</v>
          </cell>
          <cell r="S612" t="str">
            <v>https://antoine.corp.waycom.net/#/link/CO-YQLBN</v>
          </cell>
          <cell r="T612" t="str">
            <v>IDKIDS 2021</v>
          </cell>
          <cell r="U612" t="str">
            <v>tsalmon</v>
          </cell>
          <cell r="V612"/>
          <cell r="W612"/>
          <cell r="X612" t="str">
            <v>WO-CNVVY</v>
          </cell>
          <cell r="Y612" t="str">
            <v>Lien Telecom - International - Lien Telecom ADSL Italie</v>
          </cell>
          <cell r="Z612" t="str">
            <v>new</v>
          </cell>
          <cell r="AA612" t="str">
            <v>https://antoine.corp.waycom.net/#/link/WO-CNVVY</v>
          </cell>
          <cell r="AB612" t="str">
            <v>1.0000</v>
          </cell>
          <cell r="AC612" t="str">
            <v>amorales</v>
          </cell>
          <cell r="AD612" t="str">
            <v>01/10/2021</v>
          </cell>
          <cell r="AE612" t="str">
            <v>01/10/2021</v>
          </cell>
          <cell r="AF612" t="str">
            <v>Responsable</v>
          </cell>
          <cell r="AG612" t="str">
            <v>P-PQTIM</v>
          </cell>
          <cell r="AH612" t="str">
            <v>Recette de lien livré</v>
          </cell>
          <cell r="AI612" t="str">
            <v>manual</v>
          </cell>
          <cell r="AJ612" t="str">
            <v>new</v>
          </cell>
          <cell r="AK612"/>
          <cell r="AL612"/>
          <cell r="AM612"/>
          <cell r="AN612"/>
          <cell r="AO612"/>
        </row>
        <row r="613">
          <cell r="A613" t="str">
            <v>WOI-QZOZX</v>
          </cell>
          <cell r="B613" t="str">
            <v>Lien Telecom - International - Lien Telecom ADSL Italie</v>
          </cell>
          <cell r="C613"/>
          <cell r="D613" t="str">
            <v>bcastaing</v>
          </cell>
          <cell r="E613" t="str">
            <v>https://antoine.corp.waycom.net/#/link/WOI-QZOZX</v>
          </cell>
          <cell r="F613" t="str">
            <v>C-DXIIR</v>
          </cell>
          <cell r="G613" t="str">
            <v>oka0705</v>
          </cell>
          <cell r="H613" t="str">
            <v>CAGLIARI CC MARCONI</v>
          </cell>
          <cell r="I613" t="str">
            <v>Via Dolianova 35
CC Ca Marconi</v>
          </cell>
          <cell r="J613" t="str">
            <v>Cagliari</v>
          </cell>
          <cell r="K613" t="str">
            <v>9134</v>
          </cell>
          <cell r="L613" t="str">
            <v>IT</v>
          </cell>
          <cell r="M613" t="str">
            <v>https://antoine.corp.waycom.net/#/link/C-DXIIR</v>
          </cell>
          <cell r="N613" t="str">
            <v>C-BDFXA</v>
          </cell>
          <cell r="O613" t="str">
            <v>IDK Group</v>
          </cell>
          <cell r="P613" t="str">
            <v>DE037256</v>
          </cell>
          <cell r="Q613" t="str">
            <v>CO-YQLBN</v>
          </cell>
          <cell r="R613" t="str">
            <v>unconfirmed</v>
          </cell>
          <cell r="S613" t="str">
            <v>https://antoine.corp.waycom.net/#/link/CO-YQLBN</v>
          </cell>
          <cell r="T613" t="str">
            <v>IDKIDS 2021</v>
          </cell>
          <cell r="U613" t="str">
            <v>tsalmon</v>
          </cell>
          <cell r="V613"/>
          <cell r="W613"/>
          <cell r="X613" t="str">
            <v>WO-LEDBV</v>
          </cell>
          <cell r="Y613" t="str">
            <v>Lien Telecom - International - Lien Telecom ADSL Italie</v>
          </cell>
          <cell r="Z613" t="str">
            <v>new</v>
          </cell>
          <cell r="AA613" t="str">
            <v>https://antoine.corp.waycom.net/#/link/WO-LEDBV</v>
          </cell>
          <cell r="AB613" t="str">
            <v>1.0000</v>
          </cell>
          <cell r="AC613" t="str">
            <v>amorales</v>
          </cell>
          <cell r="AD613" t="str">
            <v>01/10/2021</v>
          </cell>
          <cell r="AE613" t="str">
            <v>10/10/2021</v>
          </cell>
          <cell r="AF613" t="str">
            <v>Responsable</v>
          </cell>
          <cell r="AG613" t="str">
            <v>P-CQIJD</v>
          </cell>
          <cell r="AH613" t="str">
            <v>Lien nu générique – international</v>
          </cell>
          <cell r="AI613" t="str">
            <v>manual</v>
          </cell>
          <cell r="AJ613" t="str">
            <v>new</v>
          </cell>
          <cell r="AK613"/>
          <cell r="AL613"/>
          <cell r="AM613"/>
          <cell r="AN613"/>
          <cell r="AO613"/>
        </row>
        <row r="614">
          <cell r="A614" t="str">
            <v>WOI-SKMCV</v>
          </cell>
          <cell r="B614" t="str">
            <v>Lien Telecom - International - Lien Telecom ADSL Italie</v>
          </cell>
          <cell r="C614"/>
          <cell r="D614"/>
          <cell r="E614" t="str">
            <v>https://antoine.corp.waycom.net/#/link/WOI-SKMCV</v>
          </cell>
          <cell r="F614" t="str">
            <v>C-DXIIR</v>
          </cell>
          <cell r="G614" t="str">
            <v>oka0705</v>
          </cell>
          <cell r="H614" t="str">
            <v>CAGLIARI CC MARCONI</v>
          </cell>
          <cell r="I614" t="str">
            <v>Via Dolianova 35
CC Ca Marconi</v>
          </cell>
          <cell r="J614" t="str">
            <v>Cagliari</v>
          </cell>
          <cell r="K614" t="str">
            <v>9134</v>
          </cell>
          <cell r="L614" t="str">
            <v>IT</v>
          </cell>
          <cell r="M614" t="str">
            <v>https://antoine.corp.waycom.net/#/link/C-DXIIR</v>
          </cell>
          <cell r="N614" t="str">
            <v>C-BDFXA</v>
          </cell>
          <cell r="O614" t="str">
            <v>IDK Group</v>
          </cell>
          <cell r="P614" t="str">
            <v>DE037256</v>
          </cell>
          <cell r="Q614" t="str">
            <v>CO-YQLBN</v>
          </cell>
          <cell r="R614" t="str">
            <v>unconfirmed</v>
          </cell>
          <cell r="S614" t="str">
            <v>https://antoine.corp.waycom.net/#/link/CO-YQLBN</v>
          </cell>
          <cell r="T614" t="str">
            <v>IDKIDS 2021</v>
          </cell>
          <cell r="U614" t="str">
            <v>tsalmon</v>
          </cell>
          <cell r="V614"/>
          <cell r="W614"/>
          <cell r="X614" t="str">
            <v>WO-LEDBV</v>
          </cell>
          <cell r="Y614" t="str">
            <v>Lien Telecom - International - Lien Telecom ADSL Italie</v>
          </cell>
          <cell r="Z614" t="str">
            <v>new</v>
          </cell>
          <cell r="AA614" t="str">
            <v>https://antoine.corp.waycom.net/#/link/WO-LEDBV</v>
          </cell>
          <cell r="AB614" t="str">
            <v>1.0000</v>
          </cell>
          <cell r="AC614" t="str">
            <v>amorales</v>
          </cell>
          <cell r="AD614" t="str">
            <v>01/10/2021</v>
          </cell>
          <cell r="AE614" t="str">
            <v>01/10/2021</v>
          </cell>
          <cell r="AF614" t="str">
            <v>Responsable</v>
          </cell>
          <cell r="AG614" t="str">
            <v>P-PQTIM</v>
          </cell>
          <cell r="AH614" t="str">
            <v>Recette de lien livré</v>
          </cell>
          <cell r="AI614" t="str">
            <v>manual</v>
          </cell>
          <cell r="AJ614" t="str">
            <v>new</v>
          </cell>
          <cell r="AK614"/>
          <cell r="AL614"/>
          <cell r="AM614"/>
          <cell r="AN614"/>
          <cell r="AO614"/>
        </row>
        <row r="615">
          <cell r="A615" t="str">
            <v>WOI-QTMIH</v>
          </cell>
          <cell r="B615" t="str">
            <v>Lien Telecom - International - Lien Telecom VDSL Italie</v>
          </cell>
          <cell r="C615"/>
          <cell r="D615" t="str">
            <v>bcastaing</v>
          </cell>
          <cell r="E615" t="str">
            <v>https://antoine.corp.waycom.net/#/link/WOI-QTMIH</v>
          </cell>
          <cell r="F615" t="str">
            <v>C-XXKAY</v>
          </cell>
          <cell r="G615" t="str">
            <v>oka1796</v>
          </cell>
          <cell r="H615" t="str">
            <v>CAGLIARI CC LE VELE</v>
          </cell>
          <cell r="I615" t="str">
            <v>Via Goffredo Mameli
Centro Commerciale Le Vele Millenium  Via delle Serre</v>
          </cell>
          <cell r="J615" t="str">
            <v>Quartucciu</v>
          </cell>
          <cell r="K615" t="str">
            <v>9044</v>
          </cell>
          <cell r="L615" t="str">
            <v>IT</v>
          </cell>
          <cell r="M615" t="str">
            <v>https://antoine.corp.waycom.net/#/link/C-XXKAY</v>
          </cell>
          <cell r="N615" t="str">
            <v>C-BDFXA</v>
          </cell>
          <cell r="O615" t="str">
            <v>IDK Group</v>
          </cell>
          <cell r="P615" t="str">
            <v>DE037256</v>
          </cell>
          <cell r="Q615" t="str">
            <v>CO-YQLBN</v>
          </cell>
          <cell r="R615" t="str">
            <v>unconfirmed</v>
          </cell>
          <cell r="S615" t="str">
            <v>https://antoine.corp.waycom.net/#/link/CO-YQLBN</v>
          </cell>
          <cell r="T615" t="str">
            <v>IDKIDS 2021</v>
          </cell>
          <cell r="U615" t="str">
            <v>tsalmon</v>
          </cell>
          <cell r="V615"/>
          <cell r="W615"/>
          <cell r="X615" t="str">
            <v>WO-GXGUJ</v>
          </cell>
          <cell r="Y615" t="str">
            <v>Lien Telecom - International - Lien Telecom VDSL Italie</v>
          </cell>
          <cell r="Z615" t="str">
            <v>new</v>
          </cell>
          <cell r="AA615" t="str">
            <v>https://antoine.corp.waycom.net/#/link/WO-GXGUJ</v>
          </cell>
          <cell r="AB615" t="str">
            <v>1.0000</v>
          </cell>
          <cell r="AC615" t="str">
            <v>amorales</v>
          </cell>
          <cell r="AD615" t="str">
            <v>01/10/2021</v>
          </cell>
          <cell r="AE615" t="str">
            <v>10/10/2021</v>
          </cell>
          <cell r="AF615" t="str">
            <v>Responsable</v>
          </cell>
          <cell r="AG615" t="str">
            <v>P-CQIJD</v>
          </cell>
          <cell r="AH615" t="str">
            <v>Lien nu générique – international</v>
          </cell>
          <cell r="AI615" t="str">
            <v>manual</v>
          </cell>
          <cell r="AJ615" t="str">
            <v>new</v>
          </cell>
          <cell r="AK615"/>
          <cell r="AL615"/>
          <cell r="AM615"/>
          <cell r="AN615"/>
          <cell r="AO615"/>
        </row>
        <row r="616">
          <cell r="A616" t="str">
            <v>WOI-KJAZR</v>
          </cell>
          <cell r="B616" t="str">
            <v>Lien Telecom - International - Lien Telecom VDSL Italie</v>
          </cell>
          <cell r="C616"/>
          <cell r="D616"/>
          <cell r="E616" t="str">
            <v>https://antoine.corp.waycom.net/#/link/WOI-KJAZR</v>
          </cell>
          <cell r="F616" t="str">
            <v>C-XXKAY</v>
          </cell>
          <cell r="G616" t="str">
            <v>oka1796</v>
          </cell>
          <cell r="H616" t="str">
            <v>CAGLIARI CC LE VELE</v>
          </cell>
          <cell r="I616" t="str">
            <v>Via Goffredo Mameli
Centro Commerciale Le Vele Millenium  Via delle Serre</v>
          </cell>
          <cell r="J616" t="str">
            <v>Quartucciu</v>
          </cell>
          <cell r="K616" t="str">
            <v>9044</v>
          </cell>
          <cell r="L616" t="str">
            <v>IT</v>
          </cell>
          <cell r="M616" t="str">
            <v>https://antoine.corp.waycom.net/#/link/C-XXKAY</v>
          </cell>
          <cell r="N616" t="str">
            <v>C-BDFXA</v>
          </cell>
          <cell r="O616" t="str">
            <v>IDK Group</v>
          </cell>
          <cell r="P616" t="str">
            <v>DE037256</v>
          </cell>
          <cell r="Q616" t="str">
            <v>CO-YQLBN</v>
          </cell>
          <cell r="R616" t="str">
            <v>unconfirmed</v>
          </cell>
          <cell r="S616" t="str">
            <v>https://antoine.corp.waycom.net/#/link/CO-YQLBN</v>
          </cell>
          <cell r="T616" t="str">
            <v>IDKIDS 2021</v>
          </cell>
          <cell r="U616" t="str">
            <v>tsalmon</v>
          </cell>
          <cell r="V616"/>
          <cell r="W616"/>
          <cell r="X616" t="str">
            <v>WO-GXGUJ</v>
          </cell>
          <cell r="Y616" t="str">
            <v>Lien Telecom - International - Lien Telecom VDSL Italie</v>
          </cell>
          <cell r="Z616" t="str">
            <v>new</v>
          </cell>
          <cell r="AA616" t="str">
            <v>https://antoine.corp.waycom.net/#/link/WO-GXGUJ</v>
          </cell>
          <cell r="AB616" t="str">
            <v>1.0000</v>
          </cell>
          <cell r="AC616" t="str">
            <v>amorales</v>
          </cell>
          <cell r="AD616" t="str">
            <v>01/10/2021</v>
          </cell>
          <cell r="AE616" t="str">
            <v>01/10/2021</v>
          </cell>
          <cell r="AF616" t="str">
            <v>Responsable</v>
          </cell>
          <cell r="AG616" t="str">
            <v>P-PQTIM</v>
          </cell>
          <cell r="AH616" t="str">
            <v>Recette de lien livré</v>
          </cell>
          <cell r="AI616" t="str">
            <v>manual</v>
          </cell>
          <cell r="AJ616" t="str">
            <v>new</v>
          </cell>
          <cell r="AK616"/>
          <cell r="AL616"/>
          <cell r="AM616"/>
          <cell r="AN616"/>
          <cell r="AO616"/>
        </row>
        <row r="617">
          <cell r="A617" t="str">
            <v>WOI-EQRHE</v>
          </cell>
          <cell r="B617" t="str">
            <v>Lien Telecom - International - Lien Telecom VDSL Italie</v>
          </cell>
          <cell r="C617"/>
          <cell r="D617" t="str">
            <v>bcastaing</v>
          </cell>
          <cell r="E617" t="str">
            <v>https://antoine.corp.waycom.net/#/link/WOI-EQRHE</v>
          </cell>
          <cell r="F617" t="str">
            <v>C-QKDDY</v>
          </cell>
          <cell r="G617" t="str">
            <v>oka1777</v>
          </cell>
          <cell r="H617" t="str">
            <v>SAN ROCCO  CC BELPO</v>
          </cell>
          <cell r="I617" t="str">
            <v>Strada Statale 9 Via Emilia 100</v>
          </cell>
          <cell r="J617" t="str">
            <v>San Rocco al Porto</v>
          </cell>
          <cell r="K617" t="str">
            <v>26865</v>
          </cell>
          <cell r="L617" t="str">
            <v>IT</v>
          </cell>
          <cell r="M617" t="str">
            <v>https://antoine.corp.waycom.net/#/link/C-QKDDY</v>
          </cell>
          <cell r="N617" t="str">
            <v>C-BDFXA</v>
          </cell>
          <cell r="O617" t="str">
            <v>IDK Group</v>
          </cell>
          <cell r="P617" t="str">
            <v>DE037256</v>
          </cell>
          <cell r="Q617" t="str">
            <v>CO-YQLBN</v>
          </cell>
          <cell r="R617" t="str">
            <v>unconfirmed</v>
          </cell>
          <cell r="S617" t="str">
            <v>https://antoine.corp.waycom.net/#/link/CO-YQLBN</v>
          </cell>
          <cell r="T617" t="str">
            <v>IDKIDS 2021</v>
          </cell>
          <cell r="U617" t="str">
            <v>tsalmon</v>
          </cell>
          <cell r="V617"/>
          <cell r="W617"/>
          <cell r="X617" t="str">
            <v>WO-FOYPN</v>
          </cell>
          <cell r="Y617" t="str">
            <v>Lien Telecom - International - Lien Telecom VDSL Italie</v>
          </cell>
          <cell r="Z617" t="str">
            <v>new</v>
          </cell>
          <cell r="AA617" t="str">
            <v>https://antoine.corp.waycom.net/#/link/WO-FOYPN</v>
          </cell>
          <cell r="AB617" t="str">
            <v>1.0000</v>
          </cell>
          <cell r="AC617" t="str">
            <v>amorales</v>
          </cell>
          <cell r="AD617" t="str">
            <v>01/10/2021</v>
          </cell>
          <cell r="AE617" t="str">
            <v>10/10/2021</v>
          </cell>
          <cell r="AF617" t="str">
            <v>Responsable</v>
          </cell>
          <cell r="AG617" t="str">
            <v>P-CQIJD</v>
          </cell>
          <cell r="AH617" t="str">
            <v>Lien nu générique – international</v>
          </cell>
          <cell r="AI617" t="str">
            <v>manual</v>
          </cell>
          <cell r="AJ617" t="str">
            <v>new</v>
          </cell>
          <cell r="AK617"/>
          <cell r="AL617"/>
          <cell r="AM617"/>
          <cell r="AN617"/>
          <cell r="AO617"/>
        </row>
        <row r="618">
          <cell r="A618" t="str">
            <v>WOI-JMKBO</v>
          </cell>
          <cell r="B618" t="str">
            <v>Lien Telecom - International - Lien Telecom VDSL Italie</v>
          </cell>
          <cell r="C618"/>
          <cell r="D618"/>
          <cell r="E618" t="str">
            <v>https://antoine.corp.waycom.net/#/link/WOI-JMKBO</v>
          </cell>
          <cell r="F618" t="str">
            <v>C-QKDDY</v>
          </cell>
          <cell r="G618" t="str">
            <v>oka1777</v>
          </cell>
          <cell r="H618" t="str">
            <v>SAN ROCCO  CC BELPO</v>
          </cell>
          <cell r="I618" t="str">
            <v>Strada Statale 9 Via Emilia 100</v>
          </cell>
          <cell r="J618" t="str">
            <v>San Rocco al Porto</v>
          </cell>
          <cell r="K618" t="str">
            <v>26865</v>
          </cell>
          <cell r="L618" t="str">
            <v>IT</v>
          </cell>
          <cell r="M618" t="str">
            <v>https://antoine.corp.waycom.net/#/link/C-QKDDY</v>
          </cell>
          <cell r="N618" t="str">
            <v>C-BDFXA</v>
          </cell>
          <cell r="O618" t="str">
            <v>IDK Group</v>
          </cell>
          <cell r="P618" t="str">
            <v>DE037256</v>
          </cell>
          <cell r="Q618" t="str">
            <v>CO-YQLBN</v>
          </cell>
          <cell r="R618" t="str">
            <v>unconfirmed</v>
          </cell>
          <cell r="S618" t="str">
            <v>https://antoine.corp.waycom.net/#/link/CO-YQLBN</v>
          </cell>
          <cell r="T618" t="str">
            <v>IDKIDS 2021</v>
          </cell>
          <cell r="U618" t="str">
            <v>tsalmon</v>
          </cell>
          <cell r="V618"/>
          <cell r="W618"/>
          <cell r="X618" t="str">
            <v>WO-FOYPN</v>
          </cell>
          <cell r="Y618" t="str">
            <v>Lien Telecom - International - Lien Telecom VDSL Italie</v>
          </cell>
          <cell r="Z618" t="str">
            <v>new</v>
          </cell>
          <cell r="AA618" t="str">
            <v>https://antoine.corp.waycom.net/#/link/WO-FOYPN</v>
          </cell>
          <cell r="AB618" t="str">
            <v>1.0000</v>
          </cell>
          <cell r="AC618" t="str">
            <v>amorales</v>
          </cell>
          <cell r="AD618" t="str">
            <v>01/10/2021</v>
          </cell>
          <cell r="AE618" t="str">
            <v>01/10/2021</v>
          </cell>
          <cell r="AF618" t="str">
            <v>Responsable</v>
          </cell>
          <cell r="AG618" t="str">
            <v>P-PQTIM</v>
          </cell>
          <cell r="AH618" t="str">
            <v>Recette de lien livré</v>
          </cell>
          <cell r="AI618" t="str">
            <v>manual</v>
          </cell>
          <cell r="AJ618" t="str">
            <v>new</v>
          </cell>
          <cell r="AK618"/>
          <cell r="AL618"/>
          <cell r="AM618"/>
          <cell r="AN618"/>
          <cell r="AO618"/>
        </row>
        <row r="619">
          <cell r="A619" t="str">
            <v>WOI-XXRWC</v>
          </cell>
          <cell r="B619" t="str">
            <v>Lien Telecom - International - Lien Telecom VDSL Italie</v>
          </cell>
          <cell r="C619"/>
          <cell r="D619" t="str">
            <v>bcastaing</v>
          </cell>
          <cell r="E619" t="str">
            <v>https://antoine.corp.waycom.net/#/link/WOI-XXRWC</v>
          </cell>
          <cell r="F619" t="str">
            <v>C-LEBFV</v>
          </cell>
          <cell r="G619" t="str">
            <v>oka1598</v>
          </cell>
          <cell r="H619" t="str">
            <v>NICHELINO CC I VIALI</v>
          </cell>
          <cell r="I619" t="str">
            <v>Via dei Cacciatori 111</v>
          </cell>
          <cell r="J619" t="str">
            <v>Nichelino</v>
          </cell>
          <cell r="K619" t="str">
            <v>10042</v>
          </cell>
          <cell r="L619" t="str">
            <v>IT</v>
          </cell>
          <cell r="M619" t="str">
            <v>https://antoine.corp.waycom.net/#/link/C-LEBFV</v>
          </cell>
          <cell r="N619" t="str">
            <v>C-BDFXA</v>
          </cell>
          <cell r="O619" t="str">
            <v>IDK Group</v>
          </cell>
          <cell r="P619" t="str">
            <v>DE037256</v>
          </cell>
          <cell r="Q619" t="str">
            <v>CO-YQLBN</v>
          </cell>
          <cell r="R619" t="str">
            <v>unconfirmed</v>
          </cell>
          <cell r="S619" t="str">
            <v>https://antoine.corp.waycom.net/#/link/CO-YQLBN</v>
          </cell>
          <cell r="T619" t="str">
            <v>IDKIDS 2021</v>
          </cell>
          <cell r="U619" t="str">
            <v>tsalmon</v>
          </cell>
          <cell r="V619"/>
          <cell r="W619"/>
          <cell r="X619" t="str">
            <v>WO-WXMCZ</v>
          </cell>
          <cell r="Y619" t="str">
            <v>Lien Telecom - International - Lien Telecom VDSL Italie</v>
          </cell>
          <cell r="Z619" t="str">
            <v>new</v>
          </cell>
          <cell r="AA619" t="str">
            <v>https://antoine.corp.waycom.net/#/link/WO-WXMCZ</v>
          </cell>
          <cell r="AB619" t="str">
            <v>1.0000</v>
          </cell>
          <cell r="AC619" t="str">
            <v>amorales</v>
          </cell>
          <cell r="AD619" t="str">
            <v>01/10/2021</v>
          </cell>
          <cell r="AE619" t="str">
            <v>10/10/2021</v>
          </cell>
          <cell r="AF619" t="str">
            <v>Responsable</v>
          </cell>
          <cell r="AG619" t="str">
            <v>P-CQIJD</v>
          </cell>
          <cell r="AH619" t="str">
            <v>Lien nu générique – international</v>
          </cell>
          <cell r="AI619" t="str">
            <v>manual</v>
          </cell>
          <cell r="AJ619" t="str">
            <v>new</v>
          </cell>
          <cell r="AK619"/>
          <cell r="AL619"/>
          <cell r="AM619"/>
          <cell r="AN619"/>
          <cell r="AO619"/>
        </row>
        <row r="620">
          <cell r="A620" t="str">
            <v>WOI-SDEHA</v>
          </cell>
          <cell r="B620" t="str">
            <v>Lien Telecom - International - Lien Telecom VDSL Italie</v>
          </cell>
          <cell r="C620"/>
          <cell r="D620"/>
          <cell r="E620" t="str">
            <v>https://antoine.corp.waycom.net/#/link/WOI-SDEHA</v>
          </cell>
          <cell r="F620" t="str">
            <v>C-LEBFV</v>
          </cell>
          <cell r="G620" t="str">
            <v>oka1598</v>
          </cell>
          <cell r="H620" t="str">
            <v>NICHELINO CC I VIALI</v>
          </cell>
          <cell r="I620" t="str">
            <v>Via dei Cacciatori 111</v>
          </cell>
          <cell r="J620" t="str">
            <v>Nichelino</v>
          </cell>
          <cell r="K620" t="str">
            <v>10042</v>
          </cell>
          <cell r="L620" t="str">
            <v>IT</v>
          </cell>
          <cell r="M620" t="str">
            <v>https://antoine.corp.waycom.net/#/link/C-LEBFV</v>
          </cell>
          <cell r="N620" t="str">
            <v>C-BDFXA</v>
          </cell>
          <cell r="O620" t="str">
            <v>IDK Group</v>
          </cell>
          <cell r="P620" t="str">
            <v>DE037256</v>
          </cell>
          <cell r="Q620" t="str">
            <v>CO-YQLBN</v>
          </cell>
          <cell r="R620" t="str">
            <v>unconfirmed</v>
          </cell>
          <cell r="S620" t="str">
            <v>https://antoine.corp.waycom.net/#/link/CO-YQLBN</v>
          </cell>
          <cell r="T620" t="str">
            <v>IDKIDS 2021</v>
          </cell>
          <cell r="U620" t="str">
            <v>tsalmon</v>
          </cell>
          <cell r="V620"/>
          <cell r="W620"/>
          <cell r="X620" t="str">
            <v>WO-WXMCZ</v>
          </cell>
          <cell r="Y620" t="str">
            <v>Lien Telecom - International - Lien Telecom VDSL Italie</v>
          </cell>
          <cell r="Z620" t="str">
            <v>new</v>
          </cell>
          <cell r="AA620" t="str">
            <v>https://antoine.corp.waycom.net/#/link/WO-WXMCZ</v>
          </cell>
          <cell r="AB620" t="str">
            <v>1.0000</v>
          </cell>
          <cell r="AC620" t="str">
            <v>amorales</v>
          </cell>
          <cell r="AD620" t="str">
            <v>01/10/2021</v>
          </cell>
          <cell r="AE620" t="str">
            <v>01/10/2021</v>
          </cell>
          <cell r="AF620" t="str">
            <v>Responsable</v>
          </cell>
          <cell r="AG620" t="str">
            <v>P-PQTIM</v>
          </cell>
          <cell r="AH620" t="str">
            <v>Recette de lien livré</v>
          </cell>
          <cell r="AI620" t="str">
            <v>manual</v>
          </cell>
          <cell r="AJ620" t="str">
            <v>new</v>
          </cell>
          <cell r="AK620"/>
          <cell r="AL620"/>
          <cell r="AM620"/>
          <cell r="AN620"/>
          <cell r="AO620"/>
        </row>
        <row r="621">
          <cell r="A621" t="str">
            <v>WOI-YRTIF</v>
          </cell>
          <cell r="B621" t="str">
            <v>Lien Telecom - International - Lien Telecom VDSL Italie</v>
          </cell>
          <cell r="C621"/>
          <cell r="D621" t="str">
            <v>bcastaing</v>
          </cell>
          <cell r="E621" t="str">
            <v>https://antoine.corp.waycom.net/#/link/WOI-YRTIF</v>
          </cell>
          <cell r="F621" t="str">
            <v>C-TQJIO</v>
          </cell>
          <cell r="G621" t="str">
            <v>oka1567</v>
          </cell>
          <cell r="H621" t="str">
            <v>OSTIA VIA DELLE BALENIERE</v>
          </cell>
          <cell r="I621" t="str">
            <v>Via delle Baleniere 59</v>
          </cell>
          <cell r="J621" t="str">
            <v>Lido di Ostia</v>
          </cell>
          <cell r="K621" t="str">
            <v>121</v>
          </cell>
          <cell r="L621" t="str">
            <v>IT</v>
          </cell>
          <cell r="M621" t="str">
            <v>https://antoine.corp.waycom.net/#/link/C-TQJIO</v>
          </cell>
          <cell r="N621" t="str">
            <v>C-BDFXA</v>
          </cell>
          <cell r="O621" t="str">
            <v>IDK Group</v>
          </cell>
          <cell r="P621" t="str">
            <v>DE037256</v>
          </cell>
          <cell r="Q621" t="str">
            <v>CO-YQLBN</v>
          </cell>
          <cell r="R621" t="str">
            <v>unconfirmed</v>
          </cell>
          <cell r="S621" t="str">
            <v>https://antoine.corp.waycom.net/#/link/CO-YQLBN</v>
          </cell>
          <cell r="T621" t="str">
            <v>IDKIDS 2021</v>
          </cell>
          <cell r="U621" t="str">
            <v>tsalmon</v>
          </cell>
          <cell r="V621"/>
          <cell r="W621"/>
          <cell r="X621" t="str">
            <v>WO-NXRTE</v>
          </cell>
          <cell r="Y621" t="str">
            <v>Lien Telecom - International - Lien Telecom VDSL Italie</v>
          </cell>
          <cell r="Z621" t="str">
            <v>new</v>
          </cell>
          <cell r="AA621" t="str">
            <v>https://antoine.corp.waycom.net/#/link/WO-NXRTE</v>
          </cell>
          <cell r="AB621" t="str">
            <v>1.0000</v>
          </cell>
          <cell r="AC621" t="str">
            <v>amorales</v>
          </cell>
          <cell r="AD621" t="str">
            <v>01/10/2021</v>
          </cell>
          <cell r="AE621" t="str">
            <v>10/10/2021</v>
          </cell>
          <cell r="AF621" t="str">
            <v>Responsable</v>
          </cell>
          <cell r="AG621" t="str">
            <v>P-CQIJD</v>
          </cell>
          <cell r="AH621" t="str">
            <v>Lien nu générique – international</v>
          </cell>
          <cell r="AI621" t="str">
            <v>manual</v>
          </cell>
          <cell r="AJ621" t="str">
            <v>new</v>
          </cell>
          <cell r="AK621"/>
          <cell r="AL621"/>
          <cell r="AM621"/>
          <cell r="AN621"/>
          <cell r="AO621"/>
        </row>
        <row r="622">
          <cell r="A622" t="str">
            <v>WOI-NOFHJ</v>
          </cell>
          <cell r="B622" t="str">
            <v>Lien Telecom - International - Lien Telecom VDSL Italie</v>
          </cell>
          <cell r="C622"/>
          <cell r="D622"/>
          <cell r="E622" t="str">
            <v>https://antoine.corp.waycom.net/#/link/WOI-NOFHJ</v>
          </cell>
          <cell r="F622" t="str">
            <v>C-TQJIO</v>
          </cell>
          <cell r="G622" t="str">
            <v>oka1567</v>
          </cell>
          <cell r="H622" t="str">
            <v>OSTIA VIA DELLE BALENIERE</v>
          </cell>
          <cell r="I622" t="str">
            <v>Via delle Baleniere 59</v>
          </cell>
          <cell r="J622" t="str">
            <v>Lido di Ostia</v>
          </cell>
          <cell r="K622" t="str">
            <v>121</v>
          </cell>
          <cell r="L622" t="str">
            <v>IT</v>
          </cell>
          <cell r="M622" t="str">
            <v>https://antoine.corp.waycom.net/#/link/C-TQJIO</v>
          </cell>
          <cell r="N622" t="str">
            <v>C-BDFXA</v>
          </cell>
          <cell r="O622" t="str">
            <v>IDK Group</v>
          </cell>
          <cell r="P622" t="str">
            <v>DE037256</v>
          </cell>
          <cell r="Q622" t="str">
            <v>CO-YQLBN</v>
          </cell>
          <cell r="R622" t="str">
            <v>unconfirmed</v>
          </cell>
          <cell r="S622" t="str">
            <v>https://antoine.corp.waycom.net/#/link/CO-YQLBN</v>
          </cell>
          <cell r="T622" t="str">
            <v>IDKIDS 2021</v>
          </cell>
          <cell r="U622" t="str">
            <v>tsalmon</v>
          </cell>
          <cell r="V622"/>
          <cell r="W622"/>
          <cell r="X622" t="str">
            <v>WO-NXRTE</v>
          </cell>
          <cell r="Y622" t="str">
            <v>Lien Telecom - International - Lien Telecom VDSL Italie</v>
          </cell>
          <cell r="Z622" t="str">
            <v>new</v>
          </cell>
          <cell r="AA622" t="str">
            <v>https://antoine.corp.waycom.net/#/link/WO-NXRTE</v>
          </cell>
          <cell r="AB622" t="str">
            <v>1.0000</v>
          </cell>
          <cell r="AC622" t="str">
            <v>amorales</v>
          </cell>
          <cell r="AD622" t="str">
            <v>01/10/2021</v>
          </cell>
          <cell r="AE622" t="str">
            <v>01/10/2021</v>
          </cell>
          <cell r="AF622" t="str">
            <v>Responsable</v>
          </cell>
          <cell r="AG622" t="str">
            <v>P-PQTIM</v>
          </cell>
          <cell r="AH622" t="str">
            <v>Recette de lien livré</v>
          </cell>
          <cell r="AI622" t="str">
            <v>manual</v>
          </cell>
          <cell r="AJ622" t="str">
            <v>new</v>
          </cell>
          <cell r="AK622"/>
          <cell r="AL622"/>
          <cell r="AM622"/>
          <cell r="AN622"/>
          <cell r="AO622"/>
        </row>
        <row r="623">
          <cell r="A623" t="str">
            <v>WOI-GJPVV</v>
          </cell>
          <cell r="B623" t="str">
            <v>Lien Telecom - International - Lien Telecom VDSL Italie</v>
          </cell>
          <cell r="C623"/>
          <cell r="D623" t="str">
            <v>bcastaing</v>
          </cell>
          <cell r="E623" t="str">
            <v>https://antoine.corp.waycom.net/#/link/WOI-GJPVV</v>
          </cell>
          <cell r="F623" t="str">
            <v>C-NIUAW</v>
          </cell>
          <cell r="G623" t="str">
            <v>oka1516</v>
          </cell>
          <cell r="H623" t="str">
            <v>CORNER COIN CARUGATE</v>
          </cell>
          <cell r="I623" t="str">
            <v>Strada Provinciale 208 208
CC Carosello  km 2</v>
          </cell>
          <cell r="J623" t="str">
            <v>Carugate</v>
          </cell>
          <cell r="K623" t="str">
            <v>20061</v>
          </cell>
          <cell r="L623" t="str">
            <v>IT</v>
          </cell>
          <cell r="M623" t="str">
            <v>https://antoine.corp.waycom.net/#/link/C-NIUAW</v>
          </cell>
          <cell r="N623" t="str">
            <v>C-BDFXA</v>
          </cell>
          <cell r="O623" t="str">
            <v>IDK Group</v>
          </cell>
          <cell r="P623" t="str">
            <v>DE037256</v>
          </cell>
          <cell r="Q623" t="str">
            <v>CO-YQLBN</v>
          </cell>
          <cell r="R623" t="str">
            <v>unconfirmed</v>
          </cell>
          <cell r="S623" t="str">
            <v>https://antoine.corp.waycom.net/#/link/CO-YQLBN</v>
          </cell>
          <cell r="T623" t="str">
            <v>IDKIDS 2021</v>
          </cell>
          <cell r="U623" t="str">
            <v>tsalmon</v>
          </cell>
          <cell r="V623"/>
          <cell r="W623"/>
          <cell r="X623" t="str">
            <v>WO-HNVND</v>
          </cell>
          <cell r="Y623" t="str">
            <v>Lien Telecom - International - Lien Telecom VDSL Italie</v>
          </cell>
          <cell r="Z623" t="str">
            <v>new</v>
          </cell>
          <cell r="AA623" t="str">
            <v>https://antoine.corp.waycom.net/#/link/WO-HNVND</v>
          </cell>
          <cell r="AB623" t="str">
            <v>1.0000</v>
          </cell>
          <cell r="AC623" t="str">
            <v>amorales</v>
          </cell>
          <cell r="AD623" t="str">
            <v>01/10/2021</v>
          </cell>
          <cell r="AE623" t="str">
            <v>10/10/2021</v>
          </cell>
          <cell r="AF623" t="str">
            <v>Responsable</v>
          </cell>
          <cell r="AG623" t="str">
            <v>P-CQIJD</v>
          </cell>
          <cell r="AH623" t="str">
            <v>Lien nu générique – international</v>
          </cell>
          <cell r="AI623" t="str">
            <v>manual</v>
          </cell>
          <cell r="AJ623" t="str">
            <v>new</v>
          </cell>
          <cell r="AK623"/>
          <cell r="AL623"/>
          <cell r="AM623"/>
          <cell r="AN623"/>
          <cell r="AO623"/>
        </row>
        <row r="624">
          <cell r="A624" t="str">
            <v>WOI-ZPKMZ</v>
          </cell>
          <cell r="B624" t="str">
            <v>Lien Telecom - International - Lien Telecom VDSL Italie</v>
          </cell>
          <cell r="C624"/>
          <cell r="D624"/>
          <cell r="E624" t="str">
            <v>https://antoine.corp.waycom.net/#/link/WOI-ZPKMZ</v>
          </cell>
          <cell r="F624" t="str">
            <v>C-NIUAW</v>
          </cell>
          <cell r="G624" t="str">
            <v>oka1516</v>
          </cell>
          <cell r="H624" t="str">
            <v>CORNER COIN CARUGATE</v>
          </cell>
          <cell r="I624" t="str">
            <v>Strada Provinciale 208 208
CC Carosello  km 2</v>
          </cell>
          <cell r="J624" t="str">
            <v>Carugate</v>
          </cell>
          <cell r="K624" t="str">
            <v>20061</v>
          </cell>
          <cell r="L624" t="str">
            <v>IT</v>
          </cell>
          <cell r="M624" t="str">
            <v>https://antoine.corp.waycom.net/#/link/C-NIUAW</v>
          </cell>
          <cell r="N624" t="str">
            <v>C-BDFXA</v>
          </cell>
          <cell r="O624" t="str">
            <v>IDK Group</v>
          </cell>
          <cell r="P624" t="str">
            <v>DE037256</v>
          </cell>
          <cell r="Q624" t="str">
            <v>CO-YQLBN</v>
          </cell>
          <cell r="R624" t="str">
            <v>unconfirmed</v>
          </cell>
          <cell r="S624" t="str">
            <v>https://antoine.corp.waycom.net/#/link/CO-YQLBN</v>
          </cell>
          <cell r="T624" t="str">
            <v>IDKIDS 2021</v>
          </cell>
          <cell r="U624" t="str">
            <v>tsalmon</v>
          </cell>
          <cell r="V624"/>
          <cell r="W624"/>
          <cell r="X624" t="str">
            <v>WO-HNVND</v>
          </cell>
          <cell r="Y624" t="str">
            <v>Lien Telecom - International - Lien Telecom VDSL Italie</v>
          </cell>
          <cell r="Z624" t="str">
            <v>new</v>
          </cell>
          <cell r="AA624" t="str">
            <v>https://antoine.corp.waycom.net/#/link/WO-HNVND</v>
          </cell>
          <cell r="AB624" t="str">
            <v>1.0000</v>
          </cell>
          <cell r="AC624" t="str">
            <v>amorales</v>
          </cell>
          <cell r="AD624" t="str">
            <v>01/10/2021</v>
          </cell>
          <cell r="AE624" t="str">
            <v>01/10/2021</v>
          </cell>
          <cell r="AF624" t="str">
            <v>Responsable</v>
          </cell>
          <cell r="AG624" t="str">
            <v>P-PQTIM</v>
          </cell>
          <cell r="AH624" t="str">
            <v>Recette de lien livré</v>
          </cell>
          <cell r="AI624" t="str">
            <v>manual</v>
          </cell>
          <cell r="AJ624" t="str">
            <v>new</v>
          </cell>
          <cell r="AK624"/>
          <cell r="AL624"/>
          <cell r="AM624"/>
          <cell r="AN624"/>
          <cell r="AO624"/>
        </row>
        <row r="625">
          <cell r="A625" t="str">
            <v>WOI-DCEVL</v>
          </cell>
          <cell r="B625" t="str">
            <v>Lien Telecom - International - Lien Telecom VDSL Italie</v>
          </cell>
          <cell r="C625"/>
          <cell r="D625" t="str">
            <v>bcastaing</v>
          </cell>
          <cell r="E625" t="str">
            <v>https://antoine.corp.waycom.net/#/link/WOI-DCEVL</v>
          </cell>
          <cell r="F625" t="str">
            <v>C-FYQES</v>
          </cell>
          <cell r="G625" t="str">
            <v>oka1440</v>
          </cell>
          <cell r="H625" t="str">
            <v>CORNER COIN LECCE</v>
          </cell>
          <cell r="I625" t="str">
            <v>Via Nazario Sauro 29</v>
          </cell>
          <cell r="J625" t="str">
            <v>Lecce</v>
          </cell>
          <cell r="K625" t="str">
            <v>73100</v>
          </cell>
          <cell r="L625" t="str">
            <v>IT</v>
          </cell>
          <cell r="M625" t="str">
            <v>https://antoine.corp.waycom.net/#/link/C-FYQES</v>
          </cell>
          <cell r="N625" t="str">
            <v>C-BDFXA</v>
          </cell>
          <cell r="O625" t="str">
            <v>IDK Group</v>
          </cell>
          <cell r="P625" t="str">
            <v>DE037256</v>
          </cell>
          <cell r="Q625" t="str">
            <v>CO-YQLBN</v>
          </cell>
          <cell r="R625" t="str">
            <v>unconfirmed</v>
          </cell>
          <cell r="S625" t="str">
            <v>https://antoine.corp.waycom.net/#/link/CO-YQLBN</v>
          </cell>
          <cell r="T625" t="str">
            <v>IDKIDS 2021</v>
          </cell>
          <cell r="U625" t="str">
            <v>tsalmon</v>
          </cell>
          <cell r="V625"/>
          <cell r="W625"/>
          <cell r="X625" t="str">
            <v>WO-TQSTI</v>
          </cell>
          <cell r="Y625" t="str">
            <v>Lien Telecom - International - Lien Telecom VDSL Italie</v>
          </cell>
          <cell r="Z625" t="str">
            <v>new</v>
          </cell>
          <cell r="AA625" t="str">
            <v>https://antoine.corp.waycom.net/#/link/WO-TQSTI</v>
          </cell>
          <cell r="AB625" t="str">
            <v>1.0000</v>
          </cell>
          <cell r="AC625" t="str">
            <v>amorales</v>
          </cell>
          <cell r="AD625" t="str">
            <v>01/10/2021</v>
          </cell>
          <cell r="AE625" t="str">
            <v>10/10/2021</v>
          </cell>
          <cell r="AF625" t="str">
            <v>Responsable</v>
          </cell>
          <cell r="AG625" t="str">
            <v>P-CQIJD</v>
          </cell>
          <cell r="AH625" t="str">
            <v>Lien nu générique – international</v>
          </cell>
          <cell r="AI625" t="str">
            <v>manual</v>
          </cell>
          <cell r="AJ625" t="str">
            <v>new</v>
          </cell>
          <cell r="AK625"/>
          <cell r="AL625"/>
          <cell r="AM625"/>
          <cell r="AN625"/>
          <cell r="AO625"/>
        </row>
        <row r="626">
          <cell r="A626" t="str">
            <v>WOI-SBIAI</v>
          </cell>
          <cell r="B626" t="str">
            <v>Lien Telecom - International - Lien Telecom VDSL Italie</v>
          </cell>
          <cell r="C626"/>
          <cell r="D626"/>
          <cell r="E626" t="str">
            <v>https://antoine.corp.waycom.net/#/link/WOI-SBIAI</v>
          </cell>
          <cell r="F626" t="str">
            <v>C-FYQES</v>
          </cell>
          <cell r="G626" t="str">
            <v>oka1440</v>
          </cell>
          <cell r="H626" t="str">
            <v>CORNER COIN LECCE</v>
          </cell>
          <cell r="I626" t="str">
            <v>Via Nazario Sauro 29</v>
          </cell>
          <cell r="J626" t="str">
            <v>Lecce</v>
          </cell>
          <cell r="K626" t="str">
            <v>73100</v>
          </cell>
          <cell r="L626" t="str">
            <v>IT</v>
          </cell>
          <cell r="M626" t="str">
            <v>https://antoine.corp.waycom.net/#/link/C-FYQES</v>
          </cell>
          <cell r="N626" t="str">
            <v>C-BDFXA</v>
          </cell>
          <cell r="O626" t="str">
            <v>IDK Group</v>
          </cell>
          <cell r="P626" t="str">
            <v>DE037256</v>
          </cell>
          <cell r="Q626" t="str">
            <v>CO-YQLBN</v>
          </cell>
          <cell r="R626" t="str">
            <v>unconfirmed</v>
          </cell>
          <cell r="S626" t="str">
            <v>https://antoine.corp.waycom.net/#/link/CO-YQLBN</v>
          </cell>
          <cell r="T626" t="str">
            <v>IDKIDS 2021</v>
          </cell>
          <cell r="U626" t="str">
            <v>tsalmon</v>
          </cell>
          <cell r="V626"/>
          <cell r="W626"/>
          <cell r="X626" t="str">
            <v>WO-TQSTI</v>
          </cell>
          <cell r="Y626" t="str">
            <v>Lien Telecom - International - Lien Telecom VDSL Italie</v>
          </cell>
          <cell r="Z626" t="str">
            <v>new</v>
          </cell>
          <cell r="AA626" t="str">
            <v>https://antoine.corp.waycom.net/#/link/WO-TQSTI</v>
          </cell>
          <cell r="AB626" t="str">
            <v>1.0000</v>
          </cell>
          <cell r="AC626" t="str">
            <v>amorales</v>
          </cell>
          <cell r="AD626" t="str">
            <v>01/10/2021</v>
          </cell>
          <cell r="AE626" t="str">
            <v>01/10/2021</v>
          </cell>
          <cell r="AF626" t="str">
            <v>Responsable</v>
          </cell>
          <cell r="AG626" t="str">
            <v>P-PQTIM</v>
          </cell>
          <cell r="AH626" t="str">
            <v>Recette de lien livré</v>
          </cell>
          <cell r="AI626" t="str">
            <v>manual</v>
          </cell>
          <cell r="AJ626" t="str">
            <v>new</v>
          </cell>
          <cell r="AK626"/>
          <cell r="AL626"/>
          <cell r="AM626"/>
          <cell r="AN626"/>
          <cell r="AO626"/>
        </row>
        <row r="627">
          <cell r="A627" t="str">
            <v>WOI-IFDDC</v>
          </cell>
          <cell r="B627" t="str">
            <v>Lien Telecom - International - Lien Telecom VDSL Italie</v>
          </cell>
          <cell r="C627"/>
          <cell r="D627" t="str">
            <v>bcastaing</v>
          </cell>
          <cell r="E627" t="str">
            <v>https://antoine.corp.waycom.net/#/link/WOI-IFDDC</v>
          </cell>
          <cell r="F627" t="str">
            <v>C-GWTRR</v>
          </cell>
          <cell r="G627" t="str">
            <v>oka1393</v>
          </cell>
          <cell r="H627" t="str">
            <v>CORNER COIN FIRENZE</v>
          </cell>
          <cell r="I627" t="str">
            <v>Via dei Calzaiuoli 56/R</v>
          </cell>
          <cell r="J627" t="str">
            <v>Firenze</v>
          </cell>
          <cell r="K627" t="str">
            <v>50122</v>
          </cell>
          <cell r="L627" t="str">
            <v>IT</v>
          </cell>
          <cell r="M627" t="str">
            <v>https://antoine.corp.waycom.net/#/link/C-GWTRR</v>
          </cell>
          <cell r="N627" t="str">
            <v>C-BDFXA</v>
          </cell>
          <cell r="O627" t="str">
            <v>IDK Group</v>
          </cell>
          <cell r="P627" t="str">
            <v>DE037256</v>
          </cell>
          <cell r="Q627" t="str">
            <v>CO-YQLBN</v>
          </cell>
          <cell r="R627" t="str">
            <v>unconfirmed</v>
          </cell>
          <cell r="S627" t="str">
            <v>https://antoine.corp.waycom.net/#/link/CO-YQLBN</v>
          </cell>
          <cell r="T627" t="str">
            <v>IDKIDS 2021</v>
          </cell>
          <cell r="U627" t="str">
            <v>tsalmon</v>
          </cell>
          <cell r="V627"/>
          <cell r="W627"/>
          <cell r="X627" t="str">
            <v>WO-BZNTQ</v>
          </cell>
          <cell r="Y627" t="str">
            <v>Lien Telecom - International - Lien Telecom VDSL Italie</v>
          </cell>
          <cell r="Z627" t="str">
            <v>new</v>
          </cell>
          <cell r="AA627" t="str">
            <v>https://antoine.corp.waycom.net/#/link/WO-BZNTQ</v>
          </cell>
          <cell r="AB627" t="str">
            <v>1.0000</v>
          </cell>
          <cell r="AC627" t="str">
            <v>amorales</v>
          </cell>
          <cell r="AD627" t="str">
            <v>01/10/2021</v>
          </cell>
          <cell r="AE627" t="str">
            <v>10/10/2021</v>
          </cell>
          <cell r="AF627" t="str">
            <v>Responsable</v>
          </cell>
          <cell r="AG627" t="str">
            <v>P-CQIJD</v>
          </cell>
          <cell r="AH627" t="str">
            <v>Lien nu générique – international</v>
          </cell>
          <cell r="AI627" t="str">
            <v>manual</v>
          </cell>
          <cell r="AJ627" t="str">
            <v>new</v>
          </cell>
          <cell r="AK627"/>
          <cell r="AL627"/>
          <cell r="AM627"/>
          <cell r="AN627"/>
          <cell r="AO627"/>
        </row>
        <row r="628">
          <cell r="A628" t="str">
            <v>WOI-DTXZC</v>
          </cell>
          <cell r="B628" t="str">
            <v>Lien Telecom - International - Lien Telecom VDSL Italie</v>
          </cell>
          <cell r="C628"/>
          <cell r="D628"/>
          <cell r="E628" t="str">
            <v>https://antoine.corp.waycom.net/#/link/WOI-DTXZC</v>
          </cell>
          <cell r="F628" t="str">
            <v>C-GWTRR</v>
          </cell>
          <cell r="G628" t="str">
            <v>oka1393</v>
          </cell>
          <cell r="H628" t="str">
            <v>CORNER COIN FIRENZE</v>
          </cell>
          <cell r="I628" t="str">
            <v>Via dei Calzaiuoli 56/R</v>
          </cell>
          <cell r="J628" t="str">
            <v>Firenze</v>
          </cell>
          <cell r="K628" t="str">
            <v>50122</v>
          </cell>
          <cell r="L628" t="str">
            <v>IT</v>
          </cell>
          <cell r="M628" t="str">
            <v>https://antoine.corp.waycom.net/#/link/C-GWTRR</v>
          </cell>
          <cell r="N628" t="str">
            <v>C-BDFXA</v>
          </cell>
          <cell r="O628" t="str">
            <v>IDK Group</v>
          </cell>
          <cell r="P628" t="str">
            <v>DE037256</v>
          </cell>
          <cell r="Q628" t="str">
            <v>CO-YQLBN</v>
          </cell>
          <cell r="R628" t="str">
            <v>unconfirmed</v>
          </cell>
          <cell r="S628" t="str">
            <v>https://antoine.corp.waycom.net/#/link/CO-YQLBN</v>
          </cell>
          <cell r="T628" t="str">
            <v>IDKIDS 2021</v>
          </cell>
          <cell r="U628" t="str">
            <v>tsalmon</v>
          </cell>
          <cell r="V628"/>
          <cell r="W628"/>
          <cell r="X628" t="str">
            <v>WO-BZNTQ</v>
          </cell>
          <cell r="Y628" t="str">
            <v>Lien Telecom - International - Lien Telecom VDSL Italie</v>
          </cell>
          <cell r="Z628" t="str">
            <v>new</v>
          </cell>
          <cell r="AA628" t="str">
            <v>https://antoine.corp.waycom.net/#/link/WO-BZNTQ</v>
          </cell>
          <cell r="AB628" t="str">
            <v>1.0000</v>
          </cell>
          <cell r="AC628" t="str">
            <v>amorales</v>
          </cell>
          <cell r="AD628" t="str">
            <v>01/10/2021</v>
          </cell>
          <cell r="AE628" t="str">
            <v>01/10/2021</v>
          </cell>
          <cell r="AF628" t="str">
            <v>Responsable</v>
          </cell>
          <cell r="AG628" t="str">
            <v>P-PQTIM</v>
          </cell>
          <cell r="AH628" t="str">
            <v>Recette de lien livré</v>
          </cell>
          <cell r="AI628" t="str">
            <v>manual</v>
          </cell>
          <cell r="AJ628" t="str">
            <v>new</v>
          </cell>
          <cell r="AK628"/>
          <cell r="AL628"/>
          <cell r="AM628"/>
          <cell r="AN628"/>
          <cell r="AO628"/>
        </row>
        <row r="629">
          <cell r="A629" t="str">
            <v>WOI-VVPJC</v>
          </cell>
          <cell r="B629" t="str">
            <v>Lien Telecom - International - Lien Telecom VDSL Italie</v>
          </cell>
          <cell r="C629"/>
          <cell r="D629" t="str">
            <v>bcastaing</v>
          </cell>
          <cell r="E629" t="str">
            <v>https://antoine.corp.waycom.net/#/link/WOI-VVPJC</v>
          </cell>
          <cell r="F629" t="str">
            <v>C-PBEFL</v>
          </cell>
          <cell r="G629" t="str">
            <v>oka1357</v>
          </cell>
          <cell r="H629" t="str">
            <v>OKAIDI</v>
          </cell>
          <cell r="I629" t="str">
            <v>Corso del Popolo 42</v>
          </cell>
          <cell r="J629" t="str">
            <v>TREVISO</v>
          </cell>
          <cell r="K629" t="str">
            <v>31100</v>
          </cell>
          <cell r="L629" t="str">
            <v>IT</v>
          </cell>
          <cell r="M629" t="str">
            <v>https://antoine.corp.waycom.net/#/link/C-PBEFL</v>
          </cell>
          <cell r="N629" t="str">
            <v>C-BDFXA</v>
          </cell>
          <cell r="O629" t="str">
            <v>IDK Group</v>
          </cell>
          <cell r="P629" t="str">
            <v>DE037256</v>
          </cell>
          <cell r="Q629" t="str">
            <v>CO-YQLBN</v>
          </cell>
          <cell r="R629" t="str">
            <v>unconfirmed</v>
          </cell>
          <cell r="S629" t="str">
            <v>https://antoine.corp.waycom.net/#/link/CO-YQLBN</v>
          </cell>
          <cell r="T629" t="str">
            <v>IDKIDS 2021</v>
          </cell>
          <cell r="U629" t="str">
            <v>tsalmon</v>
          </cell>
          <cell r="V629"/>
          <cell r="W629"/>
          <cell r="X629" t="str">
            <v>WO-JLTEK</v>
          </cell>
          <cell r="Y629" t="str">
            <v>Lien Telecom - International - Lien Telecom VDSL Italie</v>
          </cell>
          <cell r="Z629" t="str">
            <v>new</v>
          </cell>
          <cell r="AA629" t="str">
            <v>https://antoine.corp.waycom.net/#/link/WO-JLTEK</v>
          </cell>
          <cell r="AB629" t="str">
            <v>1.0000</v>
          </cell>
          <cell r="AC629" t="str">
            <v>amorales</v>
          </cell>
          <cell r="AD629" t="str">
            <v>01/10/2021</v>
          </cell>
          <cell r="AE629" t="str">
            <v>10/10/2021</v>
          </cell>
          <cell r="AF629" t="str">
            <v>COIN TREVISO</v>
          </cell>
          <cell r="AG629" t="str">
            <v>P-CQIJD</v>
          </cell>
          <cell r="AH629" t="str">
            <v>Lien nu générique – international</v>
          </cell>
          <cell r="AI629" t="str">
            <v>manual</v>
          </cell>
          <cell r="AJ629" t="str">
            <v>new</v>
          </cell>
          <cell r="AK629"/>
          <cell r="AL629"/>
          <cell r="AM629"/>
          <cell r="AN629"/>
          <cell r="AO629"/>
        </row>
        <row r="630">
          <cell r="A630" t="str">
            <v>WOI-IJQXL</v>
          </cell>
          <cell r="B630" t="str">
            <v>Lien Telecom - International - Lien Telecom VDSL Italie</v>
          </cell>
          <cell r="C630"/>
          <cell r="D630"/>
          <cell r="E630" t="str">
            <v>https://antoine.corp.waycom.net/#/link/WOI-IJQXL</v>
          </cell>
          <cell r="F630" t="str">
            <v>C-PBEFL</v>
          </cell>
          <cell r="G630" t="str">
            <v>oka1357</v>
          </cell>
          <cell r="H630" t="str">
            <v>OKAIDI</v>
          </cell>
          <cell r="I630" t="str">
            <v>Corso del Popolo 42</v>
          </cell>
          <cell r="J630" t="str">
            <v>TREVISO</v>
          </cell>
          <cell r="K630" t="str">
            <v>31100</v>
          </cell>
          <cell r="L630" t="str">
            <v>IT</v>
          </cell>
          <cell r="M630" t="str">
            <v>https://antoine.corp.waycom.net/#/link/C-PBEFL</v>
          </cell>
          <cell r="N630" t="str">
            <v>C-BDFXA</v>
          </cell>
          <cell r="O630" t="str">
            <v>IDK Group</v>
          </cell>
          <cell r="P630" t="str">
            <v>DE037256</v>
          </cell>
          <cell r="Q630" t="str">
            <v>CO-YQLBN</v>
          </cell>
          <cell r="R630" t="str">
            <v>unconfirmed</v>
          </cell>
          <cell r="S630" t="str">
            <v>https://antoine.corp.waycom.net/#/link/CO-YQLBN</v>
          </cell>
          <cell r="T630" t="str">
            <v>IDKIDS 2021</v>
          </cell>
          <cell r="U630" t="str">
            <v>tsalmon</v>
          </cell>
          <cell r="V630"/>
          <cell r="W630"/>
          <cell r="X630" t="str">
            <v>WO-JLTEK</v>
          </cell>
          <cell r="Y630" t="str">
            <v>Lien Telecom - International - Lien Telecom VDSL Italie</v>
          </cell>
          <cell r="Z630" t="str">
            <v>new</v>
          </cell>
          <cell r="AA630" t="str">
            <v>https://antoine.corp.waycom.net/#/link/WO-JLTEK</v>
          </cell>
          <cell r="AB630" t="str">
            <v>1.0000</v>
          </cell>
          <cell r="AC630" t="str">
            <v>amorales</v>
          </cell>
          <cell r="AD630" t="str">
            <v>01/10/2021</v>
          </cell>
          <cell r="AE630" t="str">
            <v>01/10/2021</v>
          </cell>
          <cell r="AF630" t="str">
            <v>COIN TREVISO</v>
          </cell>
          <cell r="AG630" t="str">
            <v>P-PQTIM</v>
          </cell>
          <cell r="AH630" t="str">
            <v>Recette de lien livré</v>
          </cell>
          <cell r="AI630" t="str">
            <v>manual</v>
          </cell>
          <cell r="AJ630" t="str">
            <v>new</v>
          </cell>
          <cell r="AK630"/>
          <cell r="AL630"/>
          <cell r="AM630"/>
          <cell r="AN630"/>
          <cell r="AO630"/>
        </row>
        <row r="631">
          <cell r="A631" t="str">
            <v>WOI-ICWIH</v>
          </cell>
          <cell r="B631" t="str">
            <v>Lien Telecom - International - Lien Telecom VDSL Italie</v>
          </cell>
          <cell r="C631"/>
          <cell r="D631" t="str">
            <v>bcastaing</v>
          </cell>
          <cell r="E631" t="str">
            <v>https://antoine.corp.waycom.net/#/link/WOI-ICWIH</v>
          </cell>
          <cell r="F631" t="str">
            <v>C-QNQJD</v>
          </cell>
          <cell r="G631" t="str">
            <v>oka1339</v>
          </cell>
          <cell r="H631" t="str">
            <v>CORNER COIN CINECITTA</v>
          </cell>
          <cell r="I631" t="str">
            <v>Via Vincenzo Lamaro
Molo AB</v>
          </cell>
          <cell r="J631" t="str">
            <v>Roma</v>
          </cell>
          <cell r="K631" t="str">
            <v>173</v>
          </cell>
          <cell r="L631" t="str">
            <v>IT</v>
          </cell>
          <cell r="M631" t="str">
            <v>https://antoine.corp.waycom.net/#/link/C-QNQJD</v>
          </cell>
          <cell r="N631" t="str">
            <v>C-BDFXA</v>
          </cell>
          <cell r="O631" t="str">
            <v>IDK Group</v>
          </cell>
          <cell r="P631" t="str">
            <v>DE037256</v>
          </cell>
          <cell r="Q631" t="str">
            <v>CO-YQLBN</v>
          </cell>
          <cell r="R631" t="str">
            <v>unconfirmed</v>
          </cell>
          <cell r="S631" t="str">
            <v>https://antoine.corp.waycom.net/#/link/CO-YQLBN</v>
          </cell>
          <cell r="T631" t="str">
            <v>IDKIDS 2021</v>
          </cell>
          <cell r="U631" t="str">
            <v>tsalmon</v>
          </cell>
          <cell r="V631"/>
          <cell r="W631"/>
          <cell r="X631" t="str">
            <v>WO-YEFVI</v>
          </cell>
          <cell r="Y631" t="str">
            <v>Lien Telecom - International - Lien Telecom VDSL Italie</v>
          </cell>
          <cell r="Z631" t="str">
            <v>new</v>
          </cell>
          <cell r="AA631" t="str">
            <v>https://antoine.corp.waycom.net/#/link/WO-YEFVI</v>
          </cell>
          <cell r="AB631" t="str">
            <v>1.0000</v>
          </cell>
          <cell r="AC631" t="str">
            <v>amorales</v>
          </cell>
          <cell r="AD631" t="str">
            <v>01/10/2021</v>
          </cell>
          <cell r="AE631" t="str">
            <v>10/10/2021</v>
          </cell>
          <cell r="AF631" t="str">
            <v>Responsable</v>
          </cell>
          <cell r="AG631" t="str">
            <v>P-CQIJD</v>
          </cell>
          <cell r="AH631" t="str">
            <v>Lien nu générique – international</v>
          </cell>
          <cell r="AI631" t="str">
            <v>manual</v>
          </cell>
          <cell r="AJ631" t="str">
            <v>new</v>
          </cell>
          <cell r="AK631"/>
          <cell r="AL631"/>
          <cell r="AM631"/>
          <cell r="AN631"/>
          <cell r="AO631"/>
        </row>
        <row r="632">
          <cell r="A632" t="str">
            <v>WOI-RCILZ</v>
          </cell>
          <cell r="B632" t="str">
            <v>Lien Telecom - International - Lien Telecom VDSL Italie</v>
          </cell>
          <cell r="C632"/>
          <cell r="D632"/>
          <cell r="E632" t="str">
            <v>https://antoine.corp.waycom.net/#/link/WOI-RCILZ</v>
          </cell>
          <cell r="F632" t="str">
            <v>C-QNQJD</v>
          </cell>
          <cell r="G632" t="str">
            <v>oka1339</v>
          </cell>
          <cell r="H632" t="str">
            <v>CORNER COIN CINECITTA</v>
          </cell>
          <cell r="I632" t="str">
            <v>Via Vincenzo Lamaro
Molo AB</v>
          </cell>
          <cell r="J632" t="str">
            <v>Roma</v>
          </cell>
          <cell r="K632" t="str">
            <v>173</v>
          </cell>
          <cell r="L632" t="str">
            <v>IT</v>
          </cell>
          <cell r="M632" t="str">
            <v>https://antoine.corp.waycom.net/#/link/C-QNQJD</v>
          </cell>
          <cell r="N632" t="str">
            <v>C-BDFXA</v>
          </cell>
          <cell r="O632" t="str">
            <v>IDK Group</v>
          </cell>
          <cell r="P632" t="str">
            <v>DE037256</v>
          </cell>
          <cell r="Q632" t="str">
            <v>CO-YQLBN</v>
          </cell>
          <cell r="R632" t="str">
            <v>unconfirmed</v>
          </cell>
          <cell r="S632" t="str">
            <v>https://antoine.corp.waycom.net/#/link/CO-YQLBN</v>
          </cell>
          <cell r="T632" t="str">
            <v>IDKIDS 2021</v>
          </cell>
          <cell r="U632" t="str">
            <v>tsalmon</v>
          </cell>
          <cell r="V632"/>
          <cell r="W632"/>
          <cell r="X632" t="str">
            <v>WO-YEFVI</v>
          </cell>
          <cell r="Y632" t="str">
            <v>Lien Telecom - International - Lien Telecom VDSL Italie</v>
          </cell>
          <cell r="Z632" t="str">
            <v>new</v>
          </cell>
          <cell r="AA632" t="str">
            <v>https://antoine.corp.waycom.net/#/link/WO-YEFVI</v>
          </cell>
          <cell r="AB632" t="str">
            <v>1.0000</v>
          </cell>
          <cell r="AC632" t="str">
            <v>amorales</v>
          </cell>
          <cell r="AD632" t="str">
            <v>01/10/2021</v>
          </cell>
          <cell r="AE632" t="str">
            <v>01/10/2021</v>
          </cell>
          <cell r="AF632" t="str">
            <v>Responsable</v>
          </cell>
          <cell r="AG632" t="str">
            <v>P-PQTIM</v>
          </cell>
          <cell r="AH632" t="str">
            <v>Recette de lien livré</v>
          </cell>
          <cell r="AI632" t="str">
            <v>manual</v>
          </cell>
          <cell r="AJ632" t="str">
            <v>new</v>
          </cell>
          <cell r="AK632"/>
          <cell r="AL632"/>
          <cell r="AM632"/>
          <cell r="AN632"/>
          <cell r="AO632"/>
        </row>
        <row r="633">
          <cell r="A633" t="str">
            <v>WOI-MJAIY</v>
          </cell>
          <cell r="B633" t="str">
            <v>Lien Telecom - International - Lien Telecom VDSL Italie</v>
          </cell>
          <cell r="C633"/>
          <cell r="D633" t="str">
            <v>bcastaing</v>
          </cell>
          <cell r="E633" t="str">
            <v>https://antoine.corp.waycom.net/#/link/WOI-MJAIY</v>
          </cell>
          <cell r="F633" t="str">
            <v>C-DDNEA</v>
          </cell>
          <cell r="G633" t="str">
            <v>oka1084</v>
          </cell>
          <cell r="H633" t="str">
            <v>CORNER COIN ROMA SAN GIOV</v>
          </cell>
          <cell r="I633" t="str">
            <v>Piazzale Appio 7
CC Coin</v>
          </cell>
          <cell r="J633" t="str">
            <v>Roma</v>
          </cell>
          <cell r="K633" t="str">
            <v>183</v>
          </cell>
          <cell r="L633" t="str">
            <v>IT</v>
          </cell>
          <cell r="M633" t="str">
            <v>https://antoine.corp.waycom.net/#/link/C-DDNEA</v>
          </cell>
          <cell r="N633" t="str">
            <v>C-BDFXA</v>
          </cell>
          <cell r="O633" t="str">
            <v>IDK Group</v>
          </cell>
          <cell r="P633" t="str">
            <v>DE037256</v>
          </cell>
          <cell r="Q633" t="str">
            <v>CO-YQLBN</v>
          </cell>
          <cell r="R633" t="str">
            <v>unconfirmed</v>
          </cell>
          <cell r="S633" t="str">
            <v>https://antoine.corp.waycom.net/#/link/CO-YQLBN</v>
          </cell>
          <cell r="T633" t="str">
            <v>IDKIDS 2021</v>
          </cell>
          <cell r="U633" t="str">
            <v>tsalmon</v>
          </cell>
          <cell r="V633"/>
          <cell r="W633"/>
          <cell r="X633" t="str">
            <v>WO-SPHJJ</v>
          </cell>
          <cell r="Y633" t="str">
            <v>Lien Telecom - International - Lien Telecom VDSL Italie</v>
          </cell>
          <cell r="Z633" t="str">
            <v>new</v>
          </cell>
          <cell r="AA633" t="str">
            <v>https://antoine.corp.waycom.net/#/link/WO-SPHJJ</v>
          </cell>
          <cell r="AB633" t="str">
            <v>1.0000</v>
          </cell>
          <cell r="AC633" t="str">
            <v>amorales</v>
          </cell>
          <cell r="AD633" t="str">
            <v>01/10/2021</v>
          </cell>
          <cell r="AE633" t="str">
            <v>10/10/2021</v>
          </cell>
          <cell r="AF633" t="str">
            <v>Responsable</v>
          </cell>
          <cell r="AG633" t="str">
            <v>P-CQIJD</v>
          </cell>
          <cell r="AH633" t="str">
            <v>Lien nu générique – international</v>
          </cell>
          <cell r="AI633" t="str">
            <v>manual</v>
          </cell>
          <cell r="AJ633" t="str">
            <v>new</v>
          </cell>
          <cell r="AK633"/>
          <cell r="AL633"/>
          <cell r="AM633"/>
          <cell r="AN633"/>
          <cell r="AO633"/>
        </row>
        <row r="634">
          <cell r="A634" t="str">
            <v>WOI-BAWAB</v>
          </cell>
          <cell r="B634" t="str">
            <v>Lien Telecom - International - Lien Telecom VDSL Italie</v>
          </cell>
          <cell r="C634"/>
          <cell r="D634"/>
          <cell r="E634" t="str">
            <v>https://antoine.corp.waycom.net/#/link/WOI-BAWAB</v>
          </cell>
          <cell r="F634" t="str">
            <v>C-DDNEA</v>
          </cell>
          <cell r="G634" t="str">
            <v>oka1084</v>
          </cell>
          <cell r="H634" t="str">
            <v>CORNER COIN ROMA SAN GIOV</v>
          </cell>
          <cell r="I634" t="str">
            <v>Piazzale Appio 7
CC Coin</v>
          </cell>
          <cell r="J634" t="str">
            <v>Roma</v>
          </cell>
          <cell r="K634" t="str">
            <v>183</v>
          </cell>
          <cell r="L634" t="str">
            <v>IT</v>
          </cell>
          <cell r="M634" t="str">
            <v>https://antoine.corp.waycom.net/#/link/C-DDNEA</v>
          </cell>
          <cell r="N634" t="str">
            <v>C-BDFXA</v>
          </cell>
          <cell r="O634" t="str">
            <v>IDK Group</v>
          </cell>
          <cell r="P634" t="str">
            <v>DE037256</v>
          </cell>
          <cell r="Q634" t="str">
            <v>CO-YQLBN</v>
          </cell>
          <cell r="R634" t="str">
            <v>unconfirmed</v>
          </cell>
          <cell r="S634" t="str">
            <v>https://antoine.corp.waycom.net/#/link/CO-YQLBN</v>
          </cell>
          <cell r="T634" t="str">
            <v>IDKIDS 2021</v>
          </cell>
          <cell r="U634" t="str">
            <v>tsalmon</v>
          </cell>
          <cell r="V634"/>
          <cell r="W634"/>
          <cell r="X634" t="str">
            <v>WO-SPHJJ</v>
          </cell>
          <cell r="Y634" t="str">
            <v>Lien Telecom - International - Lien Telecom VDSL Italie</v>
          </cell>
          <cell r="Z634" t="str">
            <v>new</v>
          </cell>
          <cell r="AA634" t="str">
            <v>https://antoine.corp.waycom.net/#/link/WO-SPHJJ</v>
          </cell>
          <cell r="AB634" t="str">
            <v>1.0000</v>
          </cell>
          <cell r="AC634" t="str">
            <v>amorales</v>
          </cell>
          <cell r="AD634" t="str">
            <v>01/10/2021</v>
          </cell>
          <cell r="AE634" t="str">
            <v>01/10/2021</v>
          </cell>
          <cell r="AF634" t="str">
            <v>Responsable</v>
          </cell>
          <cell r="AG634" t="str">
            <v>P-PQTIM</v>
          </cell>
          <cell r="AH634" t="str">
            <v>Recette de lien livré</v>
          </cell>
          <cell r="AI634" t="str">
            <v>manual</v>
          </cell>
          <cell r="AJ634" t="str">
            <v>new</v>
          </cell>
          <cell r="AK634"/>
          <cell r="AL634"/>
          <cell r="AM634"/>
          <cell r="AN634"/>
          <cell r="AO634"/>
        </row>
        <row r="635">
          <cell r="A635" t="str">
            <v>WOI-FRWDF</v>
          </cell>
          <cell r="B635" t="str">
            <v>Lien Telecom - International - Lien Telecom VDSL Italie</v>
          </cell>
          <cell r="C635"/>
          <cell r="D635" t="str">
            <v>bcastaing</v>
          </cell>
          <cell r="E635" t="str">
            <v>https://antoine.corp.waycom.net/#/link/WOI-FRWDF</v>
          </cell>
          <cell r="F635" t="str">
            <v>C-KYGVM</v>
          </cell>
          <cell r="G635" t="str">
            <v>oka0965</v>
          </cell>
          <cell r="H635" t="str">
            <v>MILANO CC RHO</v>
          </cell>
          <cell r="I635" t="str">
            <v>Via Luigi Capuana 1
CC Rho Center</v>
          </cell>
          <cell r="J635" t="str">
            <v>Rho</v>
          </cell>
          <cell r="K635" t="str">
            <v>20017</v>
          </cell>
          <cell r="L635" t="str">
            <v>IT</v>
          </cell>
          <cell r="M635" t="str">
            <v>https://antoine.corp.waycom.net/#/link/C-KYGVM</v>
          </cell>
          <cell r="N635" t="str">
            <v>C-BDFXA</v>
          </cell>
          <cell r="O635" t="str">
            <v>IDK Group</v>
          </cell>
          <cell r="P635" t="str">
            <v>DE037256</v>
          </cell>
          <cell r="Q635" t="str">
            <v>CO-YQLBN</v>
          </cell>
          <cell r="R635" t="str">
            <v>unconfirmed</v>
          </cell>
          <cell r="S635" t="str">
            <v>https://antoine.corp.waycom.net/#/link/CO-YQLBN</v>
          </cell>
          <cell r="T635" t="str">
            <v>IDKIDS 2021</v>
          </cell>
          <cell r="U635" t="str">
            <v>tsalmon</v>
          </cell>
          <cell r="V635"/>
          <cell r="W635"/>
          <cell r="X635" t="str">
            <v>WO-HQMHY</v>
          </cell>
          <cell r="Y635" t="str">
            <v>Lien Telecom - International - Lien Telecom VDSL Italie</v>
          </cell>
          <cell r="Z635" t="str">
            <v>new</v>
          </cell>
          <cell r="AA635" t="str">
            <v>https://antoine.corp.waycom.net/#/link/WO-HQMHY</v>
          </cell>
          <cell r="AB635" t="str">
            <v>1.0000</v>
          </cell>
          <cell r="AC635" t="str">
            <v>amorales</v>
          </cell>
          <cell r="AD635" t="str">
            <v>01/10/2021</v>
          </cell>
          <cell r="AE635" t="str">
            <v>10/10/2021</v>
          </cell>
          <cell r="AF635" t="str">
            <v>Responsable</v>
          </cell>
          <cell r="AG635" t="str">
            <v>P-CQIJD</v>
          </cell>
          <cell r="AH635" t="str">
            <v>Lien nu générique – international</v>
          </cell>
          <cell r="AI635" t="str">
            <v>manual</v>
          </cell>
          <cell r="AJ635" t="str">
            <v>new</v>
          </cell>
          <cell r="AK635"/>
          <cell r="AL635"/>
          <cell r="AM635"/>
          <cell r="AN635"/>
          <cell r="AO635"/>
        </row>
        <row r="636">
          <cell r="A636" t="str">
            <v>WOI-FIUOQ</v>
          </cell>
          <cell r="B636" t="str">
            <v>Lien Telecom - International - Lien Telecom VDSL Italie</v>
          </cell>
          <cell r="C636"/>
          <cell r="D636"/>
          <cell r="E636" t="str">
            <v>https://antoine.corp.waycom.net/#/link/WOI-FIUOQ</v>
          </cell>
          <cell r="F636" t="str">
            <v>C-KYGVM</v>
          </cell>
          <cell r="G636" t="str">
            <v>oka0965</v>
          </cell>
          <cell r="H636" t="str">
            <v>MILANO CC RHO</v>
          </cell>
          <cell r="I636" t="str">
            <v>Via Luigi Capuana 1
CC Rho Center</v>
          </cell>
          <cell r="J636" t="str">
            <v>Rho</v>
          </cell>
          <cell r="K636" t="str">
            <v>20017</v>
          </cell>
          <cell r="L636" t="str">
            <v>IT</v>
          </cell>
          <cell r="M636" t="str">
            <v>https://antoine.corp.waycom.net/#/link/C-KYGVM</v>
          </cell>
          <cell r="N636" t="str">
            <v>C-BDFXA</v>
          </cell>
          <cell r="O636" t="str">
            <v>IDK Group</v>
          </cell>
          <cell r="P636" t="str">
            <v>DE037256</v>
          </cell>
          <cell r="Q636" t="str">
            <v>CO-YQLBN</v>
          </cell>
          <cell r="R636" t="str">
            <v>unconfirmed</v>
          </cell>
          <cell r="S636" t="str">
            <v>https://antoine.corp.waycom.net/#/link/CO-YQLBN</v>
          </cell>
          <cell r="T636" t="str">
            <v>IDKIDS 2021</v>
          </cell>
          <cell r="U636" t="str">
            <v>tsalmon</v>
          </cell>
          <cell r="V636"/>
          <cell r="W636"/>
          <cell r="X636" t="str">
            <v>WO-HQMHY</v>
          </cell>
          <cell r="Y636" t="str">
            <v>Lien Telecom - International - Lien Telecom VDSL Italie</v>
          </cell>
          <cell r="Z636" t="str">
            <v>new</v>
          </cell>
          <cell r="AA636" t="str">
            <v>https://antoine.corp.waycom.net/#/link/WO-HQMHY</v>
          </cell>
          <cell r="AB636" t="str">
            <v>1.0000</v>
          </cell>
          <cell r="AC636" t="str">
            <v>amorales</v>
          </cell>
          <cell r="AD636" t="str">
            <v>01/10/2021</v>
          </cell>
          <cell r="AE636" t="str">
            <v>01/10/2021</v>
          </cell>
          <cell r="AF636" t="str">
            <v>Responsable</v>
          </cell>
          <cell r="AG636" t="str">
            <v>P-PQTIM</v>
          </cell>
          <cell r="AH636" t="str">
            <v>Recette de lien livré</v>
          </cell>
          <cell r="AI636" t="str">
            <v>manual</v>
          </cell>
          <cell r="AJ636" t="str">
            <v>new</v>
          </cell>
          <cell r="AK636"/>
          <cell r="AL636"/>
          <cell r="AM636"/>
          <cell r="AN636"/>
          <cell r="AO636"/>
        </row>
        <row r="637">
          <cell r="A637" t="str">
            <v>WOI-JUEKV</v>
          </cell>
          <cell r="B637" t="str">
            <v>Lien Telecom - International - Lien Telecom VDSL Italie</v>
          </cell>
          <cell r="C637"/>
          <cell r="D637" t="str">
            <v>bcastaing</v>
          </cell>
          <cell r="E637" t="str">
            <v>https://antoine.corp.waycom.net/#/link/WOI-JUEKV</v>
          </cell>
          <cell r="F637" t="str">
            <v>C-QQAYY</v>
          </cell>
          <cell r="G637" t="str">
            <v>oka0959</v>
          </cell>
          <cell r="H637" t="str">
            <v>LEGNAGO CC GALASSIA</v>
          </cell>
          <cell r="I637" t="str">
            <v>Via Mantova
CC Legnago</v>
          </cell>
          <cell r="J637" t="str">
            <v>Legnago</v>
          </cell>
          <cell r="K637" t="str">
            <v>37045</v>
          </cell>
          <cell r="L637" t="str">
            <v>IT</v>
          </cell>
          <cell r="M637" t="str">
            <v>https://antoine.corp.waycom.net/#/link/C-QQAYY</v>
          </cell>
          <cell r="N637" t="str">
            <v>C-BDFXA</v>
          </cell>
          <cell r="O637" t="str">
            <v>IDK Group</v>
          </cell>
          <cell r="P637" t="str">
            <v>DE037256</v>
          </cell>
          <cell r="Q637" t="str">
            <v>CO-YQLBN</v>
          </cell>
          <cell r="R637" t="str">
            <v>unconfirmed</v>
          </cell>
          <cell r="S637" t="str">
            <v>https://antoine.corp.waycom.net/#/link/CO-YQLBN</v>
          </cell>
          <cell r="T637" t="str">
            <v>IDKIDS 2021</v>
          </cell>
          <cell r="U637" t="str">
            <v>tsalmon</v>
          </cell>
          <cell r="V637"/>
          <cell r="W637"/>
          <cell r="X637" t="str">
            <v>WO-PAOZX</v>
          </cell>
          <cell r="Y637" t="str">
            <v>Lien Telecom - International - Lien Telecom VDSL Italie</v>
          </cell>
          <cell r="Z637" t="str">
            <v>new</v>
          </cell>
          <cell r="AA637" t="str">
            <v>https://antoine.corp.waycom.net/#/link/WO-PAOZX</v>
          </cell>
          <cell r="AB637" t="str">
            <v>1.0000</v>
          </cell>
          <cell r="AC637" t="str">
            <v>amorales</v>
          </cell>
          <cell r="AD637" t="str">
            <v>01/10/2021</v>
          </cell>
          <cell r="AE637" t="str">
            <v>10/10/2021</v>
          </cell>
          <cell r="AF637" t="str">
            <v>Responsable</v>
          </cell>
          <cell r="AG637" t="str">
            <v>P-CQIJD</v>
          </cell>
          <cell r="AH637" t="str">
            <v>Lien nu générique – international</v>
          </cell>
          <cell r="AI637" t="str">
            <v>manual</v>
          </cell>
          <cell r="AJ637" t="str">
            <v>new</v>
          </cell>
          <cell r="AK637"/>
          <cell r="AL637"/>
          <cell r="AM637"/>
          <cell r="AN637"/>
          <cell r="AO637"/>
        </row>
        <row r="638">
          <cell r="A638" t="str">
            <v>WOI-KLWFM</v>
          </cell>
          <cell r="B638" t="str">
            <v>Lien Telecom - International - Lien Telecom VDSL Italie</v>
          </cell>
          <cell r="C638"/>
          <cell r="D638"/>
          <cell r="E638" t="str">
            <v>https://antoine.corp.waycom.net/#/link/WOI-KLWFM</v>
          </cell>
          <cell r="F638" t="str">
            <v>C-QQAYY</v>
          </cell>
          <cell r="G638" t="str">
            <v>oka0959</v>
          </cell>
          <cell r="H638" t="str">
            <v>LEGNAGO CC GALASSIA</v>
          </cell>
          <cell r="I638" t="str">
            <v>Via Mantova
CC Legnago</v>
          </cell>
          <cell r="J638" t="str">
            <v>Legnago</v>
          </cell>
          <cell r="K638" t="str">
            <v>37045</v>
          </cell>
          <cell r="L638" t="str">
            <v>IT</v>
          </cell>
          <cell r="M638" t="str">
            <v>https://antoine.corp.waycom.net/#/link/C-QQAYY</v>
          </cell>
          <cell r="N638" t="str">
            <v>C-BDFXA</v>
          </cell>
          <cell r="O638" t="str">
            <v>IDK Group</v>
          </cell>
          <cell r="P638" t="str">
            <v>DE037256</v>
          </cell>
          <cell r="Q638" t="str">
            <v>CO-YQLBN</v>
          </cell>
          <cell r="R638" t="str">
            <v>unconfirmed</v>
          </cell>
          <cell r="S638" t="str">
            <v>https://antoine.corp.waycom.net/#/link/CO-YQLBN</v>
          </cell>
          <cell r="T638" t="str">
            <v>IDKIDS 2021</v>
          </cell>
          <cell r="U638" t="str">
            <v>tsalmon</v>
          </cell>
          <cell r="V638"/>
          <cell r="W638"/>
          <cell r="X638" t="str">
            <v>WO-PAOZX</v>
          </cell>
          <cell r="Y638" t="str">
            <v>Lien Telecom - International - Lien Telecom VDSL Italie</v>
          </cell>
          <cell r="Z638" t="str">
            <v>new</v>
          </cell>
          <cell r="AA638" t="str">
            <v>https://antoine.corp.waycom.net/#/link/WO-PAOZX</v>
          </cell>
          <cell r="AB638" t="str">
            <v>1.0000</v>
          </cell>
          <cell r="AC638" t="str">
            <v>amorales</v>
          </cell>
          <cell r="AD638" t="str">
            <v>01/10/2021</v>
          </cell>
          <cell r="AE638" t="str">
            <v>01/10/2021</v>
          </cell>
          <cell r="AF638" t="str">
            <v>Responsable</v>
          </cell>
          <cell r="AG638" t="str">
            <v>P-PQTIM</v>
          </cell>
          <cell r="AH638" t="str">
            <v>Recette de lien livré</v>
          </cell>
          <cell r="AI638" t="str">
            <v>manual</v>
          </cell>
          <cell r="AJ638" t="str">
            <v>new</v>
          </cell>
          <cell r="AK638"/>
          <cell r="AL638"/>
          <cell r="AM638"/>
          <cell r="AN638"/>
          <cell r="AO638"/>
        </row>
        <row r="639">
          <cell r="A639" t="str">
            <v>WOI-AMDYK</v>
          </cell>
          <cell r="B639" t="str">
            <v>Lien Telecom - International - Lien Telecom VDSL Italie</v>
          </cell>
          <cell r="C639"/>
          <cell r="D639" t="str">
            <v>bcastaing</v>
          </cell>
          <cell r="E639" t="str">
            <v>https://antoine.corp.waycom.net/#/link/WOI-AMDYK</v>
          </cell>
          <cell r="F639" t="str">
            <v>C-IQKSP</v>
          </cell>
          <cell r="G639" t="str">
            <v>oka0951</v>
          </cell>
          <cell r="H639" t="str">
            <v>FIUME VENETO EMISFERO CC</v>
          </cell>
          <cell r="I639" t="str">
            <v>Via Maestri del Lavoro
CC GranFiume</v>
          </cell>
          <cell r="J639" t="str">
            <v>Fiume Veneto</v>
          </cell>
          <cell r="K639" t="str">
            <v>33080</v>
          </cell>
          <cell r="L639" t="str">
            <v>IT</v>
          </cell>
          <cell r="M639" t="str">
            <v>https://antoine.corp.waycom.net/#/link/C-IQKSP</v>
          </cell>
          <cell r="N639" t="str">
            <v>C-BDFXA</v>
          </cell>
          <cell r="O639" t="str">
            <v>IDK Group</v>
          </cell>
          <cell r="P639" t="str">
            <v>DE037256</v>
          </cell>
          <cell r="Q639" t="str">
            <v>CO-YQLBN</v>
          </cell>
          <cell r="R639" t="str">
            <v>unconfirmed</v>
          </cell>
          <cell r="S639" t="str">
            <v>https://antoine.corp.waycom.net/#/link/CO-YQLBN</v>
          </cell>
          <cell r="T639" t="str">
            <v>IDKIDS 2021</v>
          </cell>
          <cell r="U639" t="str">
            <v>tsalmon</v>
          </cell>
          <cell r="V639"/>
          <cell r="W639"/>
          <cell r="X639" t="str">
            <v>WO-CVSRK</v>
          </cell>
          <cell r="Y639" t="str">
            <v>Lien Telecom - International - Lien Telecom VDSL Italie</v>
          </cell>
          <cell r="Z639" t="str">
            <v>new</v>
          </cell>
          <cell r="AA639" t="str">
            <v>https://antoine.corp.waycom.net/#/link/WO-CVSRK</v>
          </cell>
          <cell r="AB639" t="str">
            <v>1.0000</v>
          </cell>
          <cell r="AC639" t="str">
            <v>amorales</v>
          </cell>
          <cell r="AD639" t="str">
            <v>01/10/2021</v>
          </cell>
          <cell r="AE639" t="str">
            <v>10/10/2021</v>
          </cell>
          <cell r="AF639" t="str">
            <v>Responsable</v>
          </cell>
          <cell r="AG639" t="str">
            <v>P-CQIJD</v>
          </cell>
          <cell r="AH639" t="str">
            <v>Lien nu générique – international</v>
          </cell>
          <cell r="AI639" t="str">
            <v>manual</v>
          </cell>
          <cell r="AJ639" t="str">
            <v>new</v>
          </cell>
          <cell r="AK639"/>
          <cell r="AL639"/>
          <cell r="AM639"/>
          <cell r="AN639"/>
          <cell r="AO639"/>
        </row>
        <row r="640">
          <cell r="A640" t="str">
            <v>WOI-RUJLD</v>
          </cell>
          <cell r="B640" t="str">
            <v>Lien Telecom - International - Lien Telecom VDSL Italie</v>
          </cell>
          <cell r="C640"/>
          <cell r="D640"/>
          <cell r="E640" t="str">
            <v>https://antoine.corp.waycom.net/#/link/WOI-RUJLD</v>
          </cell>
          <cell r="F640" t="str">
            <v>C-IQKSP</v>
          </cell>
          <cell r="G640" t="str">
            <v>oka0951</v>
          </cell>
          <cell r="H640" t="str">
            <v>FIUME VENETO EMISFERO CC</v>
          </cell>
          <cell r="I640" t="str">
            <v>Via Maestri del Lavoro
CC GranFiume</v>
          </cell>
          <cell r="J640" t="str">
            <v>Fiume Veneto</v>
          </cell>
          <cell r="K640" t="str">
            <v>33080</v>
          </cell>
          <cell r="L640" t="str">
            <v>IT</v>
          </cell>
          <cell r="M640" t="str">
            <v>https://antoine.corp.waycom.net/#/link/C-IQKSP</v>
          </cell>
          <cell r="N640" t="str">
            <v>C-BDFXA</v>
          </cell>
          <cell r="O640" t="str">
            <v>IDK Group</v>
          </cell>
          <cell r="P640" t="str">
            <v>DE037256</v>
          </cell>
          <cell r="Q640" t="str">
            <v>CO-YQLBN</v>
          </cell>
          <cell r="R640" t="str">
            <v>unconfirmed</v>
          </cell>
          <cell r="S640" t="str">
            <v>https://antoine.corp.waycom.net/#/link/CO-YQLBN</v>
          </cell>
          <cell r="T640" t="str">
            <v>IDKIDS 2021</v>
          </cell>
          <cell r="U640" t="str">
            <v>tsalmon</v>
          </cell>
          <cell r="V640"/>
          <cell r="W640"/>
          <cell r="X640" t="str">
            <v>WO-CVSRK</v>
          </cell>
          <cell r="Y640" t="str">
            <v>Lien Telecom - International - Lien Telecom VDSL Italie</v>
          </cell>
          <cell r="Z640" t="str">
            <v>new</v>
          </cell>
          <cell r="AA640" t="str">
            <v>https://antoine.corp.waycom.net/#/link/WO-CVSRK</v>
          </cell>
          <cell r="AB640" t="str">
            <v>1.0000</v>
          </cell>
          <cell r="AC640" t="str">
            <v>amorales</v>
          </cell>
          <cell r="AD640" t="str">
            <v>01/10/2021</v>
          </cell>
          <cell r="AE640" t="str">
            <v>01/10/2021</v>
          </cell>
          <cell r="AF640" t="str">
            <v>Responsable</v>
          </cell>
          <cell r="AG640" t="str">
            <v>P-PQTIM</v>
          </cell>
          <cell r="AH640" t="str">
            <v>Recette de lien livré</v>
          </cell>
          <cell r="AI640" t="str">
            <v>manual</v>
          </cell>
          <cell r="AJ640" t="str">
            <v>new</v>
          </cell>
          <cell r="AK640"/>
          <cell r="AL640"/>
          <cell r="AM640"/>
          <cell r="AN640"/>
          <cell r="AO640"/>
        </row>
        <row r="641">
          <cell r="A641" t="str">
            <v>WOI-ABHWT</v>
          </cell>
          <cell r="B641" t="str">
            <v>Lien Telecom - International - Lien Telecom VDSL Italie</v>
          </cell>
          <cell r="C641"/>
          <cell r="D641" t="str">
            <v>bcastaing</v>
          </cell>
          <cell r="E641" t="str">
            <v>https://antoine.corp.waycom.net/#/link/WOI-ABHWT</v>
          </cell>
          <cell r="F641" t="str">
            <v>C-KKAIM</v>
          </cell>
          <cell r="G641" t="str">
            <v>oka0719</v>
          </cell>
          <cell r="H641" t="str">
            <v>ROMA CASETTA MATTEI</v>
          </cell>
          <cell r="I641" t="str">
            <v>Via dei Sampieri 92
CC Casetta Mattei Center</v>
          </cell>
          <cell r="J641" t="str">
            <v>Roma</v>
          </cell>
          <cell r="K641" t="str">
            <v>148</v>
          </cell>
          <cell r="L641" t="str">
            <v>IT</v>
          </cell>
          <cell r="M641" t="str">
            <v>https://antoine.corp.waycom.net/#/link/C-KKAIM</v>
          </cell>
          <cell r="N641" t="str">
            <v>C-BDFXA</v>
          </cell>
          <cell r="O641" t="str">
            <v>IDK Group</v>
          </cell>
          <cell r="P641" t="str">
            <v>DE037256</v>
          </cell>
          <cell r="Q641" t="str">
            <v>CO-YQLBN</v>
          </cell>
          <cell r="R641" t="str">
            <v>unconfirmed</v>
          </cell>
          <cell r="S641" t="str">
            <v>https://antoine.corp.waycom.net/#/link/CO-YQLBN</v>
          </cell>
          <cell r="T641" t="str">
            <v>IDKIDS 2021</v>
          </cell>
          <cell r="U641" t="str">
            <v>tsalmon</v>
          </cell>
          <cell r="V641"/>
          <cell r="W641"/>
          <cell r="X641" t="str">
            <v>WO-WFMBZ</v>
          </cell>
          <cell r="Y641" t="str">
            <v>Lien Telecom - International - Lien Telecom VDSL Italie</v>
          </cell>
          <cell r="Z641" t="str">
            <v>new</v>
          </cell>
          <cell r="AA641" t="str">
            <v>https://antoine.corp.waycom.net/#/link/WO-WFMBZ</v>
          </cell>
          <cell r="AB641" t="str">
            <v>1.0000</v>
          </cell>
          <cell r="AC641" t="str">
            <v>amorales</v>
          </cell>
          <cell r="AD641" t="str">
            <v>01/10/2021</v>
          </cell>
          <cell r="AE641" t="str">
            <v>10/10/2021</v>
          </cell>
          <cell r="AF641" t="str">
            <v>Responsable</v>
          </cell>
          <cell r="AG641" t="str">
            <v>P-CQIJD</v>
          </cell>
          <cell r="AH641" t="str">
            <v>Lien nu générique – international</v>
          </cell>
          <cell r="AI641" t="str">
            <v>manual</v>
          </cell>
          <cell r="AJ641" t="str">
            <v>new</v>
          </cell>
          <cell r="AK641"/>
          <cell r="AL641"/>
          <cell r="AM641"/>
          <cell r="AN641"/>
          <cell r="AO641"/>
        </row>
        <row r="642">
          <cell r="A642" t="str">
            <v>WOI-TQPJY</v>
          </cell>
          <cell r="B642" t="str">
            <v>Lien Telecom - International - Lien Telecom VDSL Italie</v>
          </cell>
          <cell r="C642"/>
          <cell r="D642"/>
          <cell r="E642" t="str">
            <v>https://antoine.corp.waycom.net/#/link/WOI-TQPJY</v>
          </cell>
          <cell r="F642" t="str">
            <v>C-KKAIM</v>
          </cell>
          <cell r="G642" t="str">
            <v>oka0719</v>
          </cell>
          <cell r="H642" t="str">
            <v>ROMA CASETTA MATTEI</v>
          </cell>
          <cell r="I642" t="str">
            <v>Via dei Sampieri 92
CC Casetta Mattei Center</v>
          </cell>
          <cell r="J642" t="str">
            <v>Roma</v>
          </cell>
          <cell r="K642" t="str">
            <v>148</v>
          </cell>
          <cell r="L642" t="str">
            <v>IT</v>
          </cell>
          <cell r="M642" t="str">
            <v>https://antoine.corp.waycom.net/#/link/C-KKAIM</v>
          </cell>
          <cell r="N642" t="str">
            <v>C-BDFXA</v>
          </cell>
          <cell r="O642" t="str">
            <v>IDK Group</v>
          </cell>
          <cell r="P642" t="str">
            <v>DE037256</v>
          </cell>
          <cell r="Q642" t="str">
            <v>CO-YQLBN</v>
          </cell>
          <cell r="R642" t="str">
            <v>unconfirmed</v>
          </cell>
          <cell r="S642" t="str">
            <v>https://antoine.corp.waycom.net/#/link/CO-YQLBN</v>
          </cell>
          <cell r="T642" t="str">
            <v>IDKIDS 2021</v>
          </cell>
          <cell r="U642" t="str">
            <v>tsalmon</v>
          </cell>
          <cell r="V642"/>
          <cell r="W642"/>
          <cell r="X642" t="str">
            <v>WO-WFMBZ</v>
          </cell>
          <cell r="Y642" t="str">
            <v>Lien Telecom - International - Lien Telecom VDSL Italie</v>
          </cell>
          <cell r="Z642" t="str">
            <v>new</v>
          </cell>
          <cell r="AA642" t="str">
            <v>https://antoine.corp.waycom.net/#/link/WO-WFMBZ</v>
          </cell>
          <cell r="AB642" t="str">
            <v>1.0000</v>
          </cell>
          <cell r="AC642" t="str">
            <v>amorales</v>
          </cell>
          <cell r="AD642" t="str">
            <v>01/10/2021</v>
          </cell>
          <cell r="AE642" t="str">
            <v>01/10/2021</v>
          </cell>
          <cell r="AF642" t="str">
            <v>Responsable</v>
          </cell>
          <cell r="AG642" t="str">
            <v>P-PQTIM</v>
          </cell>
          <cell r="AH642" t="str">
            <v>Recette de lien livré</v>
          </cell>
          <cell r="AI642" t="str">
            <v>manual</v>
          </cell>
          <cell r="AJ642" t="str">
            <v>new</v>
          </cell>
          <cell r="AK642"/>
          <cell r="AL642"/>
          <cell r="AM642"/>
          <cell r="AN642"/>
          <cell r="AO642"/>
        </row>
        <row r="643">
          <cell r="A643" t="str">
            <v>WOI-HBMWN</v>
          </cell>
          <cell r="B643" t="str">
            <v>Lien Telecom - International - Lien Telecom VDSL Italie</v>
          </cell>
          <cell r="C643"/>
          <cell r="D643" t="str">
            <v>bcastaing</v>
          </cell>
          <cell r="E643" t="str">
            <v>https://antoine.corp.waycom.net/#/link/WOI-HBMWN</v>
          </cell>
          <cell r="F643" t="str">
            <v>C-KHUXT</v>
          </cell>
          <cell r="G643" t="str">
            <v>oka0398</v>
          </cell>
          <cell r="H643" t="str">
            <v>VIGEVANO CC IL DUCALE</v>
          </cell>
          <cell r="I643" t="str">
            <v>Viale Industria 255
CC Il Ducale</v>
          </cell>
          <cell r="J643" t="str">
            <v>Vigevano</v>
          </cell>
          <cell r="K643" t="str">
            <v>27029</v>
          </cell>
          <cell r="L643" t="str">
            <v>IT</v>
          </cell>
          <cell r="M643" t="str">
            <v>https://antoine.corp.waycom.net/#/link/C-KHUXT</v>
          </cell>
          <cell r="N643" t="str">
            <v>C-BDFXA</v>
          </cell>
          <cell r="O643" t="str">
            <v>IDK Group</v>
          </cell>
          <cell r="P643" t="str">
            <v>DE037256</v>
          </cell>
          <cell r="Q643" t="str">
            <v>CO-YQLBN</v>
          </cell>
          <cell r="R643" t="str">
            <v>unconfirmed</v>
          </cell>
          <cell r="S643" t="str">
            <v>https://antoine.corp.waycom.net/#/link/CO-YQLBN</v>
          </cell>
          <cell r="T643" t="str">
            <v>IDKIDS 2021</v>
          </cell>
          <cell r="U643" t="str">
            <v>tsalmon</v>
          </cell>
          <cell r="V643"/>
          <cell r="W643"/>
          <cell r="X643" t="str">
            <v>WO-ZVIJU</v>
          </cell>
          <cell r="Y643" t="str">
            <v>Lien Telecom - International - Lien Telecom VDSL Italie</v>
          </cell>
          <cell r="Z643" t="str">
            <v>new</v>
          </cell>
          <cell r="AA643" t="str">
            <v>https://antoine.corp.waycom.net/#/link/WO-ZVIJU</v>
          </cell>
          <cell r="AB643" t="str">
            <v>1.0000</v>
          </cell>
          <cell r="AC643" t="str">
            <v>amorales</v>
          </cell>
          <cell r="AD643" t="str">
            <v>01/10/2021</v>
          </cell>
          <cell r="AE643" t="str">
            <v>10/10/2021</v>
          </cell>
          <cell r="AF643" t="str">
            <v>Responsable</v>
          </cell>
          <cell r="AG643" t="str">
            <v>P-CQIJD</v>
          </cell>
          <cell r="AH643" t="str">
            <v>Lien nu générique – international</v>
          </cell>
          <cell r="AI643" t="str">
            <v>manual</v>
          </cell>
          <cell r="AJ643" t="str">
            <v>new</v>
          </cell>
          <cell r="AK643"/>
          <cell r="AL643"/>
          <cell r="AM643"/>
          <cell r="AN643"/>
          <cell r="AO643"/>
        </row>
        <row r="644">
          <cell r="A644" t="str">
            <v>WOI-ALSKA</v>
          </cell>
          <cell r="B644" t="str">
            <v>Lien Telecom - International - Lien Telecom VDSL Italie</v>
          </cell>
          <cell r="C644"/>
          <cell r="D644"/>
          <cell r="E644" t="str">
            <v>https://antoine.corp.waycom.net/#/link/WOI-ALSKA</v>
          </cell>
          <cell r="F644" t="str">
            <v>C-KHUXT</v>
          </cell>
          <cell r="G644" t="str">
            <v>oka0398</v>
          </cell>
          <cell r="H644" t="str">
            <v>VIGEVANO CC IL DUCALE</v>
          </cell>
          <cell r="I644" t="str">
            <v>Viale Industria 255
CC Il Ducale</v>
          </cell>
          <cell r="J644" t="str">
            <v>Vigevano</v>
          </cell>
          <cell r="K644" t="str">
            <v>27029</v>
          </cell>
          <cell r="L644" t="str">
            <v>IT</v>
          </cell>
          <cell r="M644" t="str">
            <v>https://antoine.corp.waycom.net/#/link/C-KHUXT</v>
          </cell>
          <cell r="N644" t="str">
            <v>C-BDFXA</v>
          </cell>
          <cell r="O644" t="str">
            <v>IDK Group</v>
          </cell>
          <cell r="P644" t="str">
            <v>DE037256</v>
          </cell>
          <cell r="Q644" t="str">
            <v>CO-YQLBN</v>
          </cell>
          <cell r="R644" t="str">
            <v>unconfirmed</v>
          </cell>
          <cell r="S644" t="str">
            <v>https://antoine.corp.waycom.net/#/link/CO-YQLBN</v>
          </cell>
          <cell r="T644" t="str">
            <v>IDKIDS 2021</v>
          </cell>
          <cell r="U644" t="str">
            <v>tsalmon</v>
          </cell>
          <cell r="V644"/>
          <cell r="W644"/>
          <cell r="X644" t="str">
            <v>WO-ZVIJU</v>
          </cell>
          <cell r="Y644" t="str">
            <v>Lien Telecom - International - Lien Telecom VDSL Italie</v>
          </cell>
          <cell r="Z644" t="str">
            <v>new</v>
          </cell>
          <cell r="AA644" t="str">
            <v>https://antoine.corp.waycom.net/#/link/WO-ZVIJU</v>
          </cell>
          <cell r="AB644" t="str">
            <v>1.0000</v>
          </cell>
          <cell r="AC644" t="str">
            <v>amorales</v>
          </cell>
          <cell r="AD644" t="str">
            <v>01/10/2021</v>
          </cell>
          <cell r="AE644" t="str">
            <v>01/10/2021</v>
          </cell>
          <cell r="AF644" t="str">
            <v>Responsable</v>
          </cell>
          <cell r="AG644" t="str">
            <v>P-PQTIM</v>
          </cell>
          <cell r="AH644" t="str">
            <v>Recette de lien livré</v>
          </cell>
          <cell r="AI644" t="str">
            <v>manual</v>
          </cell>
          <cell r="AJ644" t="str">
            <v>new</v>
          </cell>
          <cell r="AK644"/>
          <cell r="AL644"/>
          <cell r="AM644"/>
          <cell r="AN644"/>
          <cell r="AO644"/>
        </row>
        <row r="645">
          <cell r="A645" t="str">
            <v>WOI-YDKYX</v>
          </cell>
          <cell r="B645" t="str">
            <v>Lien Telecom - International - Lien Telecom VDSL Italie</v>
          </cell>
          <cell r="C645"/>
          <cell r="D645" t="str">
            <v>bcastaing</v>
          </cell>
          <cell r="E645" t="str">
            <v>https://antoine.corp.waycom.net/#/link/WOI-YDKYX</v>
          </cell>
          <cell r="F645" t="str">
            <v>C-WZYTK</v>
          </cell>
          <cell r="G645" t="str">
            <v>oka0290</v>
          </cell>
          <cell r="H645" t="str">
            <v>OKAIDI</v>
          </cell>
          <cell r="I645" t="str">
            <v>Via Guglielmo Marconi 51D</v>
          </cell>
          <cell r="J645" t="str">
            <v>Bologna</v>
          </cell>
          <cell r="K645" t="str">
            <v>40122</v>
          </cell>
          <cell r="L645" t="str">
            <v>IT</v>
          </cell>
          <cell r="M645" t="str">
            <v>https://antoine.corp.waycom.net/#/link/C-WZYTK</v>
          </cell>
          <cell r="N645" t="str">
            <v>C-BDFXA</v>
          </cell>
          <cell r="O645" t="str">
            <v>IDK Group</v>
          </cell>
          <cell r="P645" t="str">
            <v>DE037256</v>
          </cell>
          <cell r="Q645" t="str">
            <v>CO-YQLBN</v>
          </cell>
          <cell r="R645" t="str">
            <v>unconfirmed</v>
          </cell>
          <cell r="S645" t="str">
            <v>https://antoine.corp.waycom.net/#/link/CO-YQLBN</v>
          </cell>
          <cell r="T645" t="str">
            <v>IDKIDS 2021</v>
          </cell>
          <cell r="U645" t="str">
            <v>tsalmon</v>
          </cell>
          <cell r="V645"/>
          <cell r="W645"/>
          <cell r="X645" t="str">
            <v>WO-OVFEJ</v>
          </cell>
          <cell r="Y645" t="str">
            <v>Lien Telecom - International - Lien Telecom VDSL Italie</v>
          </cell>
          <cell r="Z645" t="str">
            <v>new</v>
          </cell>
          <cell r="AA645" t="str">
            <v>https://antoine.corp.waycom.net/#/link/WO-OVFEJ</v>
          </cell>
          <cell r="AB645" t="str">
            <v>1.0000</v>
          </cell>
          <cell r="AC645" t="str">
            <v>amorales</v>
          </cell>
          <cell r="AD645" t="str">
            <v>01/10/2021</v>
          </cell>
          <cell r="AE645" t="str">
            <v>10/10/2021</v>
          </cell>
          <cell r="AF645" t="str">
            <v>ADRIANI</v>
          </cell>
          <cell r="AG645" t="str">
            <v>P-CQIJD</v>
          </cell>
          <cell r="AH645" t="str">
            <v>Lien nu générique – international</v>
          </cell>
          <cell r="AI645" t="str">
            <v>manual</v>
          </cell>
          <cell r="AJ645" t="str">
            <v>new</v>
          </cell>
          <cell r="AK645"/>
          <cell r="AL645"/>
          <cell r="AM645"/>
          <cell r="AN645"/>
          <cell r="AO645"/>
        </row>
        <row r="646">
          <cell r="A646" t="str">
            <v>WOI-UDJQR</v>
          </cell>
          <cell r="B646" t="str">
            <v>Lien Telecom - International - Lien Telecom VDSL Italie</v>
          </cell>
          <cell r="C646"/>
          <cell r="D646"/>
          <cell r="E646" t="str">
            <v>https://antoine.corp.waycom.net/#/link/WOI-UDJQR</v>
          </cell>
          <cell r="F646" t="str">
            <v>C-WZYTK</v>
          </cell>
          <cell r="G646" t="str">
            <v>oka0290</v>
          </cell>
          <cell r="H646" t="str">
            <v>OKAIDI</v>
          </cell>
          <cell r="I646" t="str">
            <v>Via Guglielmo Marconi 51D</v>
          </cell>
          <cell r="J646" t="str">
            <v>Bologna</v>
          </cell>
          <cell r="K646" t="str">
            <v>40122</v>
          </cell>
          <cell r="L646" t="str">
            <v>IT</v>
          </cell>
          <cell r="M646" t="str">
            <v>https://antoine.corp.waycom.net/#/link/C-WZYTK</v>
          </cell>
          <cell r="N646" t="str">
            <v>C-BDFXA</v>
          </cell>
          <cell r="O646" t="str">
            <v>IDK Group</v>
          </cell>
          <cell r="P646" t="str">
            <v>DE037256</v>
          </cell>
          <cell r="Q646" t="str">
            <v>CO-YQLBN</v>
          </cell>
          <cell r="R646" t="str">
            <v>unconfirmed</v>
          </cell>
          <cell r="S646" t="str">
            <v>https://antoine.corp.waycom.net/#/link/CO-YQLBN</v>
          </cell>
          <cell r="T646" t="str">
            <v>IDKIDS 2021</v>
          </cell>
          <cell r="U646" t="str">
            <v>tsalmon</v>
          </cell>
          <cell r="V646"/>
          <cell r="W646"/>
          <cell r="X646" t="str">
            <v>WO-OVFEJ</v>
          </cell>
          <cell r="Y646" t="str">
            <v>Lien Telecom - International - Lien Telecom VDSL Italie</v>
          </cell>
          <cell r="Z646" t="str">
            <v>new</v>
          </cell>
          <cell r="AA646" t="str">
            <v>https://antoine.corp.waycom.net/#/link/WO-OVFEJ</v>
          </cell>
          <cell r="AB646" t="str">
            <v>1.0000</v>
          </cell>
          <cell r="AC646" t="str">
            <v>amorales</v>
          </cell>
          <cell r="AD646" t="str">
            <v>01/10/2021</v>
          </cell>
          <cell r="AE646" t="str">
            <v>01/10/2021</v>
          </cell>
          <cell r="AF646" t="str">
            <v>ADRIANI</v>
          </cell>
          <cell r="AG646" t="str">
            <v>P-PQTIM</v>
          </cell>
          <cell r="AH646" t="str">
            <v>Recette de lien livré</v>
          </cell>
          <cell r="AI646" t="str">
            <v>manual</v>
          </cell>
          <cell r="AJ646" t="str">
            <v>new</v>
          </cell>
          <cell r="AK646"/>
          <cell r="AL646"/>
          <cell r="AM646"/>
          <cell r="AN646"/>
          <cell r="AO646"/>
        </row>
        <row r="647">
          <cell r="A647" t="str">
            <v>WOI-HEXQW</v>
          </cell>
          <cell r="B647" t="str">
            <v>Lien Telecom - International - Lien Telecom FTTH Italie</v>
          </cell>
          <cell r="C647"/>
          <cell r="D647" t="str">
            <v>bcastaing</v>
          </cell>
          <cell r="E647" t="str">
            <v>https://antoine.corp.waycom.net/#/link/WOI-HEXQW</v>
          </cell>
          <cell r="F647" t="str">
            <v>C-CWELE</v>
          </cell>
          <cell r="G647" t="str">
            <v>oka1770</v>
          </cell>
          <cell r="H647" t="str">
            <v>MODENA CC GRANDEMILIA</v>
          </cell>
          <cell r="I647" t="str">
            <v>Via Emilia Ovest 1480</v>
          </cell>
          <cell r="J647" t="str">
            <v>Modena</v>
          </cell>
          <cell r="K647" t="str">
            <v>41123</v>
          </cell>
          <cell r="L647" t="str">
            <v>IT</v>
          </cell>
          <cell r="M647" t="str">
            <v>https://antoine.corp.waycom.net/#/link/C-CWELE</v>
          </cell>
          <cell r="N647" t="str">
            <v>C-BDFXA</v>
          </cell>
          <cell r="O647" t="str">
            <v>IDK Group</v>
          </cell>
          <cell r="P647" t="str">
            <v>DE037256</v>
          </cell>
          <cell r="Q647" t="str">
            <v>CO-YQLBN</v>
          </cell>
          <cell r="R647" t="str">
            <v>unconfirmed</v>
          </cell>
          <cell r="S647" t="str">
            <v>https://antoine.corp.waycom.net/#/link/CO-YQLBN</v>
          </cell>
          <cell r="T647" t="str">
            <v>IDKIDS 2021</v>
          </cell>
          <cell r="U647" t="str">
            <v>tsalmon</v>
          </cell>
          <cell r="V647"/>
          <cell r="W647"/>
          <cell r="X647" t="str">
            <v>WO-ISMJN</v>
          </cell>
          <cell r="Y647" t="str">
            <v>Lien Telecom - International - Lien Telecom FTTH Italie</v>
          </cell>
          <cell r="Z647" t="str">
            <v>new</v>
          </cell>
          <cell r="AA647" t="str">
            <v>https://antoine.corp.waycom.net/#/link/WO-ISMJN</v>
          </cell>
          <cell r="AB647" t="str">
            <v>1.0000</v>
          </cell>
          <cell r="AC647" t="str">
            <v>amorales</v>
          </cell>
          <cell r="AD647" t="str">
            <v>01/10/2021</v>
          </cell>
          <cell r="AE647" t="str">
            <v>10/10/2021</v>
          </cell>
          <cell r="AF647" t="str">
            <v>Responsable</v>
          </cell>
          <cell r="AG647" t="str">
            <v>P-CQIJD</v>
          </cell>
          <cell r="AH647" t="str">
            <v>Lien nu générique – international</v>
          </cell>
          <cell r="AI647" t="str">
            <v>manual</v>
          </cell>
          <cell r="AJ647" t="str">
            <v>new</v>
          </cell>
          <cell r="AK647"/>
          <cell r="AL647"/>
          <cell r="AM647"/>
          <cell r="AN647"/>
          <cell r="AO647"/>
        </row>
        <row r="648">
          <cell r="A648" t="str">
            <v>WOI-PDLFZ</v>
          </cell>
          <cell r="B648" t="str">
            <v>Lien Telecom - International - Lien Telecom FTTH Italie</v>
          </cell>
          <cell r="C648"/>
          <cell r="D648"/>
          <cell r="E648" t="str">
            <v>https://antoine.corp.waycom.net/#/link/WOI-PDLFZ</v>
          </cell>
          <cell r="F648" t="str">
            <v>C-CWELE</v>
          </cell>
          <cell r="G648" t="str">
            <v>oka1770</v>
          </cell>
          <cell r="H648" t="str">
            <v>MODENA CC GRANDEMILIA</v>
          </cell>
          <cell r="I648" t="str">
            <v>Via Emilia Ovest 1480</v>
          </cell>
          <cell r="J648" t="str">
            <v>Modena</v>
          </cell>
          <cell r="K648" t="str">
            <v>41123</v>
          </cell>
          <cell r="L648" t="str">
            <v>IT</v>
          </cell>
          <cell r="M648" t="str">
            <v>https://antoine.corp.waycom.net/#/link/C-CWELE</v>
          </cell>
          <cell r="N648" t="str">
            <v>C-BDFXA</v>
          </cell>
          <cell r="O648" t="str">
            <v>IDK Group</v>
          </cell>
          <cell r="P648" t="str">
            <v>DE037256</v>
          </cell>
          <cell r="Q648" t="str">
            <v>CO-YQLBN</v>
          </cell>
          <cell r="R648" t="str">
            <v>unconfirmed</v>
          </cell>
          <cell r="S648" t="str">
            <v>https://antoine.corp.waycom.net/#/link/CO-YQLBN</v>
          </cell>
          <cell r="T648" t="str">
            <v>IDKIDS 2021</v>
          </cell>
          <cell r="U648" t="str">
            <v>tsalmon</v>
          </cell>
          <cell r="V648"/>
          <cell r="W648"/>
          <cell r="X648" t="str">
            <v>WO-ISMJN</v>
          </cell>
          <cell r="Y648" t="str">
            <v>Lien Telecom - International - Lien Telecom FTTH Italie</v>
          </cell>
          <cell r="Z648" t="str">
            <v>new</v>
          </cell>
          <cell r="AA648" t="str">
            <v>https://antoine.corp.waycom.net/#/link/WO-ISMJN</v>
          </cell>
          <cell r="AB648" t="str">
            <v>1.0000</v>
          </cell>
          <cell r="AC648" t="str">
            <v>amorales</v>
          </cell>
          <cell r="AD648" t="str">
            <v>01/10/2021</v>
          </cell>
          <cell r="AE648" t="str">
            <v>01/10/2021</v>
          </cell>
          <cell r="AF648" t="str">
            <v>Responsable</v>
          </cell>
          <cell r="AG648" t="str">
            <v>P-PQTIM</v>
          </cell>
          <cell r="AH648" t="str">
            <v>Recette de lien livré</v>
          </cell>
          <cell r="AI648" t="str">
            <v>manual</v>
          </cell>
          <cell r="AJ648" t="str">
            <v>new</v>
          </cell>
          <cell r="AK648"/>
          <cell r="AL648"/>
          <cell r="AM648"/>
          <cell r="AN648"/>
          <cell r="AO648"/>
        </row>
        <row r="649">
          <cell r="A649" t="str">
            <v>WOI-NYSXN</v>
          </cell>
          <cell r="B649" t="str">
            <v>Lien Telecom - International - Lien Telecom FTTH Italie</v>
          </cell>
          <cell r="C649"/>
          <cell r="D649" t="str">
            <v>bcastaing</v>
          </cell>
          <cell r="E649" t="str">
            <v>https://antoine.corp.waycom.net/#/link/WOI-NYSXN</v>
          </cell>
          <cell r="F649" t="str">
            <v>C-LWDYJ</v>
          </cell>
          <cell r="G649" t="str">
            <v>oka1517</v>
          </cell>
          <cell r="H649" t="str">
            <v>SALERNO CC LE COTONIERE</v>
          </cell>
          <cell r="I649" t="str">
            <v>Via dei Greci 5
Localita'fratte</v>
          </cell>
          <cell r="J649" t="str">
            <v>Salerno</v>
          </cell>
          <cell r="K649" t="str">
            <v>84135</v>
          </cell>
          <cell r="L649" t="str">
            <v>IT</v>
          </cell>
          <cell r="M649" t="str">
            <v>https://antoine.corp.waycom.net/#/link/C-LWDYJ</v>
          </cell>
          <cell r="N649" t="str">
            <v>C-BDFXA</v>
          </cell>
          <cell r="O649" t="str">
            <v>IDK Group</v>
          </cell>
          <cell r="P649" t="str">
            <v>DE037256</v>
          </cell>
          <cell r="Q649" t="str">
            <v>CO-YQLBN</v>
          </cell>
          <cell r="R649" t="str">
            <v>unconfirmed</v>
          </cell>
          <cell r="S649" t="str">
            <v>https://antoine.corp.waycom.net/#/link/CO-YQLBN</v>
          </cell>
          <cell r="T649" t="str">
            <v>IDKIDS 2021</v>
          </cell>
          <cell r="U649" t="str">
            <v>tsalmon</v>
          </cell>
          <cell r="V649"/>
          <cell r="W649"/>
          <cell r="X649" t="str">
            <v>WO-CGDGO</v>
          </cell>
          <cell r="Y649" t="str">
            <v>Lien Telecom - International - Lien Telecom FTTH Italie</v>
          </cell>
          <cell r="Z649" t="str">
            <v>new</v>
          </cell>
          <cell r="AA649" t="str">
            <v>https://antoine.corp.waycom.net/#/link/WO-CGDGO</v>
          </cell>
          <cell r="AB649" t="str">
            <v>1.0000</v>
          </cell>
          <cell r="AC649" t="str">
            <v>amorales</v>
          </cell>
          <cell r="AD649" t="str">
            <v>01/10/2021</v>
          </cell>
          <cell r="AE649" t="str">
            <v>10/10/2021</v>
          </cell>
          <cell r="AF649" t="str">
            <v>Responsable</v>
          </cell>
          <cell r="AG649" t="str">
            <v>P-CQIJD</v>
          </cell>
          <cell r="AH649" t="str">
            <v>Lien nu générique – international</v>
          </cell>
          <cell r="AI649" t="str">
            <v>manual</v>
          </cell>
          <cell r="AJ649" t="str">
            <v>new</v>
          </cell>
          <cell r="AK649"/>
          <cell r="AL649"/>
          <cell r="AM649"/>
          <cell r="AN649"/>
          <cell r="AO649"/>
        </row>
        <row r="650">
          <cell r="A650" t="str">
            <v>WOI-RWKAK</v>
          </cell>
          <cell r="B650" t="str">
            <v>Lien Telecom - International - Lien Telecom FTTH Italie</v>
          </cell>
          <cell r="C650"/>
          <cell r="D650"/>
          <cell r="E650" t="str">
            <v>https://antoine.corp.waycom.net/#/link/WOI-RWKAK</v>
          </cell>
          <cell r="F650" t="str">
            <v>C-LWDYJ</v>
          </cell>
          <cell r="G650" t="str">
            <v>oka1517</v>
          </cell>
          <cell r="H650" t="str">
            <v>SALERNO CC LE COTONIERE</v>
          </cell>
          <cell r="I650" t="str">
            <v>Via dei Greci 5
Localita'fratte</v>
          </cell>
          <cell r="J650" t="str">
            <v>Salerno</v>
          </cell>
          <cell r="K650" t="str">
            <v>84135</v>
          </cell>
          <cell r="L650" t="str">
            <v>IT</v>
          </cell>
          <cell r="M650" t="str">
            <v>https://antoine.corp.waycom.net/#/link/C-LWDYJ</v>
          </cell>
          <cell r="N650" t="str">
            <v>C-BDFXA</v>
          </cell>
          <cell r="O650" t="str">
            <v>IDK Group</v>
          </cell>
          <cell r="P650" t="str">
            <v>DE037256</v>
          </cell>
          <cell r="Q650" t="str">
            <v>CO-YQLBN</v>
          </cell>
          <cell r="R650" t="str">
            <v>unconfirmed</v>
          </cell>
          <cell r="S650" t="str">
            <v>https://antoine.corp.waycom.net/#/link/CO-YQLBN</v>
          </cell>
          <cell r="T650" t="str">
            <v>IDKIDS 2021</v>
          </cell>
          <cell r="U650" t="str">
            <v>tsalmon</v>
          </cell>
          <cell r="V650"/>
          <cell r="W650"/>
          <cell r="X650" t="str">
            <v>WO-CGDGO</v>
          </cell>
          <cell r="Y650" t="str">
            <v>Lien Telecom - International - Lien Telecom FTTH Italie</v>
          </cell>
          <cell r="Z650" t="str">
            <v>new</v>
          </cell>
          <cell r="AA650" t="str">
            <v>https://antoine.corp.waycom.net/#/link/WO-CGDGO</v>
          </cell>
          <cell r="AB650" t="str">
            <v>1.0000</v>
          </cell>
          <cell r="AC650" t="str">
            <v>amorales</v>
          </cell>
          <cell r="AD650" t="str">
            <v>01/10/2021</v>
          </cell>
          <cell r="AE650" t="str">
            <v>01/10/2021</v>
          </cell>
          <cell r="AF650" t="str">
            <v>Responsable</v>
          </cell>
          <cell r="AG650" t="str">
            <v>P-PQTIM</v>
          </cell>
          <cell r="AH650" t="str">
            <v>Recette de lien livré</v>
          </cell>
          <cell r="AI650" t="str">
            <v>manual</v>
          </cell>
          <cell r="AJ650" t="str">
            <v>new</v>
          </cell>
          <cell r="AK650"/>
          <cell r="AL650"/>
          <cell r="AM650"/>
          <cell r="AN650"/>
          <cell r="AO650"/>
        </row>
        <row r="651">
          <cell r="A651" t="str">
            <v>WOI-FBGDZ</v>
          </cell>
          <cell r="B651" t="str">
            <v>Lien Telecom - International - Lien Telecom FTTH Italie</v>
          </cell>
          <cell r="C651"/>
          <cell r="D651" t="str">
            <v>bcastaing</v>
          </cell>
          <cell r="E651" t="str">
            <v>https://antoine.corp.waycom.net/#/link/WOI-FBGDZ</v>
          </cell>
          <cell r="F651" t="str">
            <v>C-QYMUU</v>
          </cell>
          <cell r="G651" t="str">
            <v>oka1391</v>
          </cell>
          <cell r="H651" t="str">
            <v>CORNER COIN NAPOLI</v>
          </cell>
          <cell r="I651" t="str">
            <v>Via Alessandro Scarlatti 90/98</v>
          </cell>
          <cell r="J651" t="str">
            <v>Napoli</v>
          </cell>
          <cell r="K651" t="str">
            <v>80127</v>
          </cell>
          <cell r="L651" t="str">
            <v>IT</v>
          </cell>
          <cell r="M651" t="str">
            <v>https://antoine.corp.waycom.net/#/link/C-QYMUU</v>
          </cell>
          <cell r="N651" t="str">
            <v>C-BDFXA</v>
          </cell>
          <cell r="O651" t="str">
            <v>IDK Group</v>
          </cell>
          <cell r="P651" t="str">
            <v>DE037256</v>
          </cell>
          <cell r="Q651" t="str">
            <v>CO-YQLBN</v>
          </cell>
          <cell r="R651" t="str">
            <v>unconfirmed</v>
          </cell>
          <cell r="S651" t="str">
            <v>https://antoine.corp.waycom.net/#/link/CO-YQLBN</v>
          </cell>
          <cell r="T651" t="str">
            <v>IDKIDS 2021</v>
          </cell>
          <cell r="U651" t="str">
            <v>tsalmon</v>
          </cell>
          <cell r="V651"/>
          <cell r="W651"/>
          <cell r="X651" t="str">
            <v>WO-NUZPW</v>
          </cell>
          <cell r="Y651" t="str">
            <v>Lien Telecom - International - Lien Telecom FTTH Italie</v>
          </cell>
          <cell r="Z651" t="str">
            <v>new</v>
          </cell>
          <cell r="AA651" t="str">
            <v>https://antoine.corp.waycom.net/#/link/WO-NUZPW</v>
          </cell>
          <cell r="AB651" t="str">
            <v>1.0000</v>
          </cell>
          <cell r="AC651" t="str">
            <v>amorales</v>
          </cell>
          <cell r="AD651" t="str">
            <v>01/10/2021</v>
          </cell>
          <cell r="AE651" t="str">
            <v>10/10/2021</v>
          </cell>
          <cell r="AF651" t="str">
            <v>Responsable</v>
          </cell>
          <cell r="AG651" t="str">
            <v>P-CQIJD</v>
          </cell>
          <cell r="AH651" t="str">
            <v>Lien nu générique – international</v>
          </cell>
          <cell r="AI651" t="str">
            <v>manual</v>
          </cell>
          <cell r="AJ651" t="str">
            <v>new</v>
          </cell>
          <cell r="AK651"/>
          <cell r="AL651"/>
          <cell r="AM651"/>
          <cell r="AN651"/>
          <cell r="AO651"/>
        </row>
        <row r="652">
          <cell r="A652" t="str">
            <v>WOI-KWSJA</v>
          </cell>
          <cell r="B652" t="str">
            <v>Lien Telecom - International - Lien Telecom FTTH Italie</v>
          </cell>
          <cell r="C652"/>
          <cell r="D652"/>
          <cell r="E652" t="str">
            <v>https://antoine.corp.waycom.net/#/link/WOI-KWSJA</v>
          </cell>
          <cell r="F652" t="str">
            <v>C-QYMUU</v>
          </cell>
          <cell r="G652" t="str">
            <v>oka1391</v>
          </cell>
          <cell r="H652" t="str">
            <v>CORNER COIN NAPOLI</v>
          </cell>
          <cell r="I652" t="str">
            <v>Via Alessandro Scarlatti 90/98</v>
          </cell>
          <cell r="J652" t="str">
            <v>Napoli</v>
          </cell>
          <cell r="K652" t="str">
            <v>80127</v>
          </cell>
          <cell r="L652" t="str">
            <v>IT</v>
          </cell>
          <cell r="M652" t="str">
            <v>https://antoine.corp.waycom.net/#/link/C-QYMUU</v>
          </cell>
          <cell r="N652" t="str">
            <v>C-BDFXA</v>
          </cell>
          <cell r="O652" t="str">
            <v>IDK Group</v>
          </cell>
          <cell r="P652" t="str">
            <v>DE037256</v>
          </cell>
          <cell r="Q652" t="str">
            <v>CO-YQLBN</v>
          </cell>
          <cell r="R652" t="str">
            <v>unconfirmed</v>
          </cell>
          <cell r="S652" t="str">
            <v>https://antoine.corp.waycom.net/#/link/CO-YQLBN</v>
          </cell>
          <cell r="T652" t="str">
            <v>IDKIDS 2021</v>
          </cell>
          <cell r="U652" t="str">
            <v>tsalmon</v>
          </cell>
          <cell r="V652"/>
          <cell r="W652"/>
          <cell r="X652" t="str">
            <v>WO-NUZPW</v>
          </cell>
          <cell r="Y652" t="str">
            <v>Lien Telecom - International - Lien Telecom FTTH Italie</v>
          </cell>
          <cell r="Z652" t="str">
            <v>new</v>
          </cell>
          <cell r="AA652" t="str">
            <v>https://antoine.corp.waycom.net/#/link/WO-NUZPW</v>
          </cell>
          <cell r="AB652" t="str">
            <v>1.0000</v>
          </cell>
          <cell r="AC652" t="str">
            <v>amorales</v>
          </cell>
          <cell r="AD652" t="str">
            <v>01/10/2021</v>
          </cell>
          <cell r="AE652" t="str">
            <v>01/10/2021</v>
          </cell>
          <cell r="AF652" t="str">
            <v>Responsable</v>
          </cell>
          <cell r="AG652" t="str">
            <v>P-PQTIM</v>
          </cell>
          <cell r="AH652" t="str">
            <v>Recette de lien livré</v>
          </cell>
          <cell r="AI652" t="str">
            <v>manual</v>
          </cell>
          <cell r="AJ652" t="str">
            <v>new</v>
          </cell>
          <cell r="AK652"/>
          <cell r="AL652"/>
          <cell r="AM652"/>
          <cell r="AN652"/>
          <cell r="AO652"/>
        </row>
        <row r="653">
          <cell r="A653" t="str">
            <v>WOI-VZUOW</v>
          </cell>
          <cell r="B653" t="str">
            <v>Lien Telecom - International - Lien Telecom FTTH Italie</v>
          </cell>
          <cell r="C653"/>
          <cell r="D653" t="str">
            <v>bcastaing</v>
          </cell>
          <cell r="E653" t="str">
            <v>https://antoine.corp.waycom.net/#/link/WOI-VZUOW</v>
          </cell>
          <cell r="F653" t="str">
            <v>C-SVXQB</v>
          </cell>
          <cell r="G653" t="str">
            <v>oka1191</v>
          </cell>
          <cell r="H653" t="str">
            <v>CORNER COIN GENOVA</v>
          </cell>
          <cell r="I653" t="str">
            <v>Via XX Settembre 16 A
CC Coin</v>
          </cell>
          <cell r="J653" t="str">
            <v>Genova</v>
          </cell>
          <cell r="K653" t="str">
            <v>16121</v>
          </cell>
          <cell r="L653" t="str">
            <v>IT</v>
          </cell>
          <cell r="M653" t="str">
            <v>https://antoine.corp.waycom.net/#/link/C-SVXQB</v>
          </cell>
          <cell r="N653" t="str">
            <v>C-BDFXA</v>
          </cell>
          <cell r="O653" t="str">
            <v>IDK Group</v>
          </cell>
          <cell r="P653" t="str">
            <v>DE037256</v>
          </cell>
          <cell r="Q653" t="str">
            <v>CO-YQLBN</v>
          </cell>
          <cell r="R653" t="str">
            <v>unconfirmed</v>
          </cell>
          <cell r="S653" t="str">
            <v>https://antoine.corp.waycom.net/#/link/CO-YQLBN</v>
          </cell>
          <cell r="T653" t="str">
            <v>IDKIDS 2021</v>
          </cell>
          <cell r="U653" t="str">
            <v>tsalmon</v>
          </cell>
          <cell r="V653"/>
          <cell r="W653"/>
          <cell r="X653" t="str">
            <v>WO-AZZFW</v>
          </cell>
          <cell r="Y653" t="str">
            <v>Lien Telecom - International - Lien Telecom FTTH Italie</v>
          </cell>
          <cell r="Z653" t="str">
            <v>new</v>
          </cell>
          <cell r="AA653" t="str">
            <v>https://antoine.corp.waycom.net/#/link/WO-AZZFW</v>
          </cell>
          <cell r="AB653" t="str">
            <v>1.0000</v>
          </cell>
          <cell r="AC653" t="str">
            <v>amorales</v>
          </cell>
          <cell r="AD653" t="str">
            <v>01/10/2021</v>
          </cell>
          <cell r="AE653" t="str">
            <v>10/10/2021</v>
          </cell>
          <cell r="AF653" t="str">
            <v>Responsable</v>
          </cell>
          <cell r="AG653" t="str">
            <v>P-CQIJD</v>
          </cell>
          <cell r="AH653" t="str">
            <v>Lien nu générique – international</v>
          </cell>
          <cell r="AI653" t="str">
            <v>manual</v>
          </cell>
          <cell r="AJ653" t="str">
            <v>new</v>
          </cell>
          <cell r="AK653"/>
          <cell r="AL653"/>
          <cell r="AM653"/>
          <cell r="AN653"/>
          <cell r="AO653"/>
        </row>
        <row r="654">
          <cell r="A654" t="str">
            <v>WOI-DNHPZ</v>
          </cell>
          <cell r="B654" t="str">
            <v>Lien Telecom - International - Lien Telecom FTTH Italie</v>
          </cell>
          <cell r="C654"/>
          <cell r="D654"/>
          <cell r="E654" t="str">
            <v>https://antoine.corp.waycom.net/#/link/WOI-DNHPZ</v>
          </cell>
          <cell r="F654" t="str">
            <v>C-SVXQB</v>
          </cell>
          <cell r="G654" t="str">
            <v>oka1191</v>
          </cell>
          <cell r="H654" t="str">
            <v>CORNER COIN GENOVA</v>
          </cell>
          <cell r="I654" t="str">
            <v>Via XX Settembre 16 A
CC Coin</v>
          </cell>
          <cell r="J654" t="str">
            <v>Genova</v>
          </cell>
          <cell r="K654" t="str">
            <v>16121</v>
          </cell>
          <cell r="L654" t="str">
            <v>IT</v>
          </cell>
          <cell r="M654" t="str">
            <v>https://antoine.corp.waycom.net/#/link/C-SVXQB</v>
          </cell>
          <cell r="N654" t="str">
            <v>C-BDFXA</v>
          </cell>
          <cell r="O654" t="str">
            <v>IDK Group</v>
          </cell>
          <cell r="P654" t="str">
            <v>DE037256</v>
          </cell>
          <cell r="Q654" t="str">
            <v>CO-YQLBN</v>
          </cell>
          <cell r="R654" t="str">
            <v>unconfirmed</v>
          </cell>
          <cell r="S654" t="str">
            <v>https://antoine.corp.waycom.net/#/link/CO-YQLBN</v>
          </cell>
          <cell r="T654" t="str">
            <v>IDKIDS 2021</v>
          </cell>
          <cell r="U654" t="str">
            <v>tsalmon</v>
          </cell>
          <cell r="V654"/>
          <cell r="W654"/>
          <cell r="X654" t="str">
            <v>WO-AZZFW</v>
          </cell>
          <cell r="Y654" t="str">
            <v>Lien Telecom - International - Lien Telecom FTTH Italie</v>
          </cell>
          <cell r="Z654" t="str">
            <v>new</v>
          </cell>
          <cell r="AA654" t="str">
            <v>https://antoine.corp.waycom.net/#/link/WO-AZZFW</v>
          </cell>
          <cell r="AB654" t="str">
            <v>1.0000</v>
          </cell>
          <cell r="AC654" t="str">
            <v>amorales</v>
          </cell>
          <cell r="AD654" t="str">
            <v>01/10/2021</v>
          </cell>
          <cell r="AE654" t="str">
            <v>01/10/2021</v>
          </cell>
          <cell r="AF654" t="str">
            <v>Responsable</v>
          </cell>
          <cell r="AG654" t="str">
            <v>P-PQTIM</v>
          </cell>
          <cell r="AH654" t="str">
            <v>Recette de lien livré</v>
          </cell>
          <cell r="AI654" t="str">
            <v>manual</v>
          </cell>
          <cell r="AJ654" t="str">
            <v>new</v>
          </cell>
          <cell r="AK654"/>
          <cell r="AL654"/>
          <cell r="AM654"/>
          <cell r="AN654"/>
          <cell r="AO654"/>
        </row>
        <row r="655">
          <cell r="A655" t="str">
            <v>WOI-YMGGS</v>
          </cell>
          <cell r="B655" t="str">
            <v>Lien Telecom - International - Lien Telecom FTTH Italie</v>
          </cell>
          <cell r="C655"/>
          <cell r="D655" t="str">
            <v>bcastaing</v>
          </cell>
          <cell r="E655" t="str">
            <v>https://antoine.corp.waycom.net/#/link/WOI-YMGGS</v>
          </cell>
          <cell r="F655" t="str">
            <v>C-PXENB</v>
          </cell>
          <cell r="G655" t="str">
            <v>oka1085</v>
          </cell>
          <cell r="H655" t="str">
            <v>CORNER COIN VERONA</v>
          </cell>
          <cell r="I655" t="str">
            <v>Via Cappello 30
CC Coin</v>
          </cell>
          <cell r="J655" t="str">
            <v>Verona</v>
          </cell>
          <cell r="K655" t="str">
            <v>37121</v>
          </cell>
          <cell r="L655" t="str">
            <v>IT</v>
          </cell>
          <cell r="M655" t="str">
            <v>https://antoine.corp.waycom.net/#/link/C-PXENB</v>
          </cell>
          <cell r="N655" t="str">
            <v>C-BDFXA</v>
          </cell>
          <cell r="O655" t="str">
            <v>IDK Group</v>
          </cell>
          <cell r="P655" t="str">
            <v>DE037256</v>
          </cell>
          <cell r="Q655" t="str">
            <v>CO-YQLBN</v>
          </cell>
          <cell r="R655" t="str">
            <v>unconfirmed</v>
          </cell>
          <cell r="S655" t="str">
            <v>https://antoine.corp.waycom.net/#/link/CO-YQLBN</v>
          </cell>
          <cell r="T655" t="str">
            <v>IDKIDS 2021</v>
          </cell>
          <cell r="U655" t="str">
            <v>tsalmon</v>
          </cell>
          <cell r="V655"/>
          <cell r="W655"/>
          <cell r="X655" t="str">
            <v>WO-YJEXY</v>
          </cell>
          <cell r="Y655" t="str">
            <v>Lien Telecom - International - Lien Telecom FTTH Italie</v>
          </cell>
          <cell r="Z655" t="str">
            <v>new</v>
          </cell>
          <cell r="AA655" t="str">
            <v>https://antoine.corp.waycom.net/#/link/WO-YJEXY</v>
          </cell>
          <cell r="AB655" t="str">
            <v>1.0000</v>
          </cell>
          <cell r="AC655" t="str">
            <v>amorales</v>
          </cell>
          <cell r="AD655" t="str">
            <v>01/10/2021</v>
          </cell>
          <cell r="AE655" t="str">
            <v>10/10/2021</v>
          </cell>
          <cell r="AF655" t="str">
            <v>Responsable</v>
          </cell>
          <cell r="AG655" t="str">
            <v>P-CQIJD</v>
          </cell>
          <cell r="AH655" t="str">
            <v>Lien nu générique – international</v>
          </cell>
          <cell r="AI655" t="str">
            <v>manual</v>
          </cell>
          <cell r="AJ655" t="str">
            <v>new</v>
          </cell>
          <cell r="AK655"/>
          <cell r="AL655"/>
          <cell r="AM655"/>
          <cell r="AN655"/>
          <cell r="AO655"/>
        </row>
        <row r="656">
          <cell r="A656" t="str">
            <v>WOI-XHVAB</v>
          </cell>
          <cell r="B656" t="str">
            <v>Lien Telecom - International - Lien Telecom FTTH Italie</v>
          </cell>
          <cell r="C656"/>
          <cell r="D656"/>
          <cell r="E656" t="str">
            <v>https://antoine.corp.waycom.net/#/link/WOI-XHVAB</v>
          </cell>
          <cell r="F656" t="str">
            <v>C-PXENB</v>
          </cell>
          <cell r="G656" t="str">
            <v>oka1085</v>
          </cell>
          <cell r="H656" t="str">
            <v>CORNER COIN VERONA</v>
          </cell>
          <cell r="I656" t="str">
            <v>Via Cappello 30
CC Coin</v>
          </cell>
          <cell r="J656" t="str">
            <v>Verona</v>
          </cell>
          <cell r="K656" t="str">
            <v>37121</v>
          </cell>
          <cell r="L656" t="str">
            <v>IT</v>
          </cell>
          <cell r="M656" t="str">
            <v>https://antoine.corp.waycom.net/#/link/C-PXENB</v>
          </cell>
          <cell r="N656" t="str">
            <v>C-BDFXA</v>
          </cell>
          <cell r="O656" t="str">
            <v>IDK Group</v>
          </cell>
          <cell r="P656" t="str">
            <v>DE037256</v>
          </cell>
          <cell r="Q656" t="str">
            <v>CO-YQLBN</v>
          </cell>
          <cell r="R656" t="str">
            <v>unconfirmed</v>
          </cell>
          <cell r="S656" t="str">
            <v>https://antoine.corp.waycom.net/#/link/CO-YQLBN</v>
          </cell>
          <cell r="T656" t="str">
            <v>IDKIDS 2021</v>
          </cell>
          <cell r="U656" t="str">
            <v>tsalmon</v>
          </cell>
          <cell r="V656"/>
          <cell r="W656"/>
          <cell r="X656" t="str">
            <v>WO-YJEXY</v>
          </cell>
          <cell r="Y656" t="str">
            <v>Lien Telecom - International - Lien Telecom FTTH Italie</v>
          </cell>
          <cell r="Z656" t="str">
            <v>new</v>
          </cell>
          <cell r="AA656" t="str">
            <v>https://antoine.corp.waycom.net/#/link/WO-YJEXY</v>
          </cell>
          <cell r="AB656" t="str">
            <v>1.0000</v>
          </cell>
          <cell r="AC656" t="str">
            <v>amorales</v>
          </cell>
          <cell r="AD656" t="str">
            <v>01/10/2021</v>
          </cell>
          <cell r="AE656" t="str">
            <v>01/10/2021</v>
          </cell>
          <cell r="AF656" t="str">
            <v>Responsable</v>
          </cell>
          <cell r="AG656" t="str">
            <v>P-PQTIM</v>
          </cell>
          <cell r="AH656" t="str">
            <v>Recette de lien livré</v>
          </cell>
          <cell r="AI656" t="str">
            <v>manual</v>
          </cell>
          <cell r="AJ656" t="str">
            <v>new</v>
          </cell>
          <cell r="AK656"/>
          <cell r="AL656"/>
          <cell r="AM656"/>
          <cell r="AN656"/>
          <cell r="AO656"/>
        </row>
        <row r="657">
          <cell r="A657" t="str">
            <v>WOI-HTXWZ</v>
          </cell>
          <cell r="B657" t="str">
            <v>Lien Telecom - International - Lien Telecom FTTH Italie</v>
          </cell>
          <cell r="C657"/>
          <cell r="D657" t="str">
            <v>bcastaing</v>
          </cell>
          <cell r="E657" t="str">
            <v>https://antoine.corp.waycom.net/#/link/WOI-HTXWZ</v>
          </cell>
          <cell r="F657" t="str">
            <v>C-POZNF</v>
          </cell>
          <cell r="G657" t="str">
            <v>oka0610</v>
          </cell>
          <cell r="H657" t="str">
            <v>ROMA CC TORRESSINA</v>
          </cell>
          <cell r="I657" t="str">
            <v>Via Andrea Barbato 31
CC Torresina</v>
          </cell>
          <cell r="J657" t="str">
            <v>Roma</v>
          </cell>
          <cell r="K657" t="str">
            <v>168</v>
          </cell>
          <cell r="L657" t="str">
            <v>IT</v>
          </cell>
          <cell r="M657" t="str">
            <v>https://antoine.corp.waycom.net/#/link/C-POZNF</v>
          </cell>
          <cell r="N657" t="str">
            <v>C-BDFXA</v>
          </cell>
          <cell r="O657" t="str">
            <v>IDK Group</v>
          </cell>
          <cell r="P657" t="str">
            <v>DE037256</v>
          </cell>
          <cell r="Q657" t="str">
            <v>CO-YQLBN</v>
          </cell>
          <cell r="R657" t="str">
            <v>unconfirmed</v>
          </cell>
          <cell r="S657" t="str">
            <v>https://antoine.corp.waycom.net/#/link/CO-YQLBN</v>
          </cell>
          <cell r="T657" t="str">
            <v>IDKIDS 2021</v>
          </cell>
          <cell r="U657" t="str">
            <v>tsalmon</v>
          </cell>
          <cell r="V657"/>
          <cell r="W657"/>
          <cell r="X657" t="str">
            <v>WO-FCENL</v>
          </cell>
          <cell r="Y657" t="str">
            <v>Lien Telecom - International - Lien Telecom FTTH Italie</v>
          </cell>
          <cell r="Z657" t="str">
            <v>new</v>
          </cell>
          <cell r="AA657" t="str">
            <v>https://antoine.corp.waycom.net/#/link/WO-FCENL</v>
          </cell>
          <cell r="AB657" t="str">
            <v>1.0000</v>
          </cell>
          <cell r="AC657" t="str">
            <v>amorales</v>
          </cell>
          <cell r="AD657" t="str">
            <v>01/10/2021</v>
          </cell>
          <cell r="AE657" t="str">
            <v>10/10/2021</v>
          </cell>
          <cell r="AF657" t="str">
            <v>Responsable</v>
          </cell>
          <cell r="AG657" t="str">
            <v>P-CQIJD</v>
          </cell>
          <cell r="AH657" t="str">
            <v>Lien nu générique – international</v>
          </cell>
          <cell r="AI657" t="str">
            <v>manual</v>
          </cell>
          <cell r="AJ657" t="str">
            <v>new</v>
          </cell>
          <cell r="AK657"/>
          <cell r="AL657"/>
          <cell r="AM657"/>
          <cell r="AN657"/>
          <cell r="AO657"/>
        </row>
        <row r="658">
          <cell r="A658" t="str">
            <v>WOI-HTNWR</v>
          </cell>
          <cell r="B658" t="str">
            <v>Lien Telecom - International - Lien Telecom FTTH Italie</v>
          </cell>
          <cell r="C658"/>
          <cell r="D658"/>
          <cell r="E658" t="str">
            <v>https://antoine.corp.waycom.net/#/link/WOI-HTNWR</v>
          </cell>
          <cell r="F658" t="str">
            <v>C-POZNF</v>
          </cell>
          <cell r="G658" t="str">
            <v>oka0610</v>
          </cell>
          <cell r="H658" t="str">
            <v>ROMA CC TORRESSINA</v>
          </cell>
          <cell r="I658" t="str">
            <v>Via Andrea Barbato 31
CC Torresina</v>
          </cell>
          <cell r="J658" t="str">
            <v>Roma</v>
          </cell>
          <cell r="K658" t="str">
            <v>168</v>
          </cell>
          <cell r="L658" t="str">
            <v>IT</v>
          </cell>
          <cell r="M658" t="str">
            <v>https://antoine.corp.waycom.net/#/link/C-POZNF</v>
          </cell>
          <cell r="N658" t="str">
            <v>C-BDFXA</v>
          </cell>
          <cell r="O658" t="str">
            <v>IDK Group</v>
          </cell>
          <cell r="P658" t="str">
            <v>DE037256</v>
          </cell>
          <cell r="Q658" t="str">
            <v>CO-YQLBN</v>
          </cell>
          <cell r="R658" t="str">
            <v>unconfirmed</v>
          </cell>
          <cell r="S658" t="str">
            <v>https://antoine.corp.waycom.net/#/link/CO-YQLBN</v>
          </cell>
          <cell r="T658" t="str">
            <v>IDKIDS 2021</v>
          </cell>
          <cell r="U658" t="str">
            <v>tsalmon</v>
          </cell>
          <cell r="V658"/>
          <cell r="W658"/>
          <cell r="X658" t="str">
            <v>WO-FCENL</v>
          </cell>
          <cell r="Y658" t="str">
            <v>Lien Telecom - International - Lien Telecom FTTH Italie</v>
          </cell>
          <cell r="Z658" t="str">
            <v>new</v>
          </cell>
          <cell r="AA658" t="str">
            <v>https://antoine.corp.waycom.net/#/link/WO-FCENL</v>
          </cell>
          <cell r="AB658" t="str">
            <v>1.0000</v>
          </cell>
          <cell r="AC658" t="str">
            <v>amorales</v>
          </cell>
          <cell r="AD658" t="str">
            <v>01/10/2021</v>
          </cell>
          <cell r="AE658" t="str">
            <v>01/10/2021</v>
          </cell>
          <cell r="AF658" t="str">
            <v>Responsable</v>
          </cell>
          <cell r="AG658" t="str">
            <v>P-PQTIM</v>
          </cell>
          <cell r="AH658" t="str">
            <v>Recette de lien livré</v>
          </cell>
          <cell r="AI658" t="str">
            <v>manual</v>
          </cell>
          <cell r="AJ658" t="str">
            <v>new</v>
          </cell>
          <cell r="AK658"/>
          <cell r="AL658"/>
          <cell r="AM658"/>
          <cell r="AN658"/>
          <cell r="AO658"/>
        </row>
        <row r="659">
          <cell r="A659" t="str">
            <v>WOI-LCXBU</v>
          </cell>
          <cell r="B659" t="str">
            <v>Lien Telecom - International - Lien Telecom FTTH Italie</v>
          </cell>
          <cell r="C659"/>
          <cell r="D659" t="str">
            <v>bcastaing</v>
          </cell>
          <cell r="E659" t="str">
            <v>https://antoine.corp.waycom.net/#/link/WOI-LCXBU</v>
          </cell>
          <cell r="F659" t="str">
            <v>C-XZKCY</v>
          </cell>
          <cell r="G659" t="str">
            <v>oka0558</v>
          </cell>
          <cell r="H659" t="str">
            <v>TERNI CC COSPEA</v>
          </cell>
          <cell r="I659" t="str">
            <v>Via Montefiorino 12
CC Pianeta Cospea</v>
          </cell>
          <cell r="J659" t="str">
            <v>Terni</v>
          </cell>
          <cell r="K659" t="str">
            <v>5100</v>
          </cell>
          <cell r="L659" t="str">
            <v>IT</v>
          </cell>
          <cell r="M659" t="str">
            <v>https://antoine.corp.waycom.net/#/link/C-XZKCY</v>
          </cell>
          <cell r="N659" t="str">
            <v>C-BDFXA</v>
          </cell>
          <cell r="O659" t="str">
            <v>IDK Group</v>
          </cell>
          <cell r="P659" t="str">
            <v>DE037256</v>
          </cell>
          <cell r="Q659" t="str">
            <v>CO-YQLBN</v>
          </cell>
          <cell r="R659" t="str">
            <v>unconfirmed</v>
          </cell>
          <cell r="S659" t="str">
            <v>https://antoine.corp.waycom.net/#/link/CO-YQLBN</v>
          </cell>
          <cell r="T659" t="str">
            <v>IDKIDS 2021</v>
          </cell>
          <cell r="U659" t="str">
            <v>tsalmon</v>
          </cell>
          <cell r="V659"/>
          <cell r="W659"/>
          <cell r="X659" t="str">
            <v>WO-ELISH</v>
          </cell>
          <cell r="Y659" t="str">
            <v>Lien Telecom - International - Lien Telecom FTTH Italie</v>
          </cell>
          <cell r="Z659" t="str">
            <v>new</v>
          </cell>
          <cell r="AA659" t="str">
            <v>https://antoine.corp.waycom.net/#/link/WO-ELISH</v>
          </cell>
          <cell r="AB659" t="str">
            <v>1.0000</v>
          </cell>
          <cell r="AC659" t="str">
            <v>amorales</v>
          </cell>
          <cell r="AD659" t="str">
            <v>01/10/2021</v>
          </cell>
          <cell r="AE659" t="str">
            <v>10/10/2021</v>
          </cell>
          <cell r="AF659" t="str">
            <v>Responsable</v>
          </cell>
          <cell r="AG659" t="str">
            <v>P-CQIJD</v>
          </cell>
          <cell r="AH659" t="str">
            <v>Lien nu générique – international</v>
          </cell>
          <cell r="AI659" t="str">
            <v>manual</v>
          </cell>
          <cell r="AJ659" t="str">
            <v>new</v>
          </cell>
          <cell r="AK659"/>
          <cell r="AL659"/>
          <cell r="AM659"/>
          <cell r="AN659"/>
          <cell r="AO659"/>
        </row>
        <row r="660">
          <cell r="A660" t="str">
            <v>WOI-DJXQA</v>
          </cell>
          <cell r="B660" t="str">
            <v>Lien Telecom - International - Lien Telecom FTTH Italie</v>
          </cell>
          <cell r="C660"/>
          <cell r="D660"/>
          <cell r="E660" t="str">
            <v>https://antoine.corp.waycom.net/#/link/WOI-DJXQA</v>
          </cell>
          <cell r="F660" t="str">
            <v>C-XZKCY</v>
          </cell>
          <cell r="G660" t="str">
            <v>oka0558</v>
          </cell>
          <cell r="H660" t="str">
            <v>TERNI CC COSPEA</v>
          </cell>
          <cell r="I660" t="str">
            <v>Via Montefiorino 12
CC Pianeta Cospea</v>
          </cell>
          <cell r="J660" t="str">
            <v>Terni</v>
          </cell>
          <cell r="K660" t="str">
            <v>5100</v>
          </cell>
          <cell r="L660" t="str">
            <v>IT</v>
          </cell>
          <cell r="M660" t="str">
            <v>https://antoine.corp.waycom.net/#/link/C-XZKCY</v>
          </cell>
          <cell r="N660" t="str">
            <v>C-BDFXA</v>
          </cell>
          <cell r="O660" t="str">
            <v>IDK Group</v>
          </cell>
          <cell r="P660" t="str">
            <v>DE037256</v>
          </cell>
          <cell r="Q660" t="str">
            <v>CO-YQLBN</v>
          </cell>
          <cell r="R660" t="str">
            <v>unconfirmed</v>
          </cell>
          <cell r="S660" t="str">
            <v>https://antoine.corp.waycom.net/#/link/CO-YQLBN</v>
          </cell>
          <cell r="T660" t="str">
            <v>IDKIDS 2021</v>
          </cell>
          <cell r="U660" t="str">
            <v>tsalmon</v>
          </cell>
          <cell r="V660"/>
          <cell r="W660"/>
          <cell r="X660" t="str">
            <v>WO-ELISH</v>
          </cell>
          <cell r="Y660" t="str">
            <v>Lien Telecom - International - Lien Telecom FTTH Italie</v>
          </cell>
          <cell r="Z660" t="str">
            <v>new</v>
          </cell>
          <cell r="AA660" t="str">
            <v>https://antoine.corp.waycom.net/#/link/WO-ELISH</v>
          </cell>
          <cell r="AB660" t="str">
            <v>1.0000</v>
          </cell>
          <cell r="AC660" t="str">
            <v>amorales</v>
          </cell>
          <cell r="AD660" t="str">
            <v>01/10/2021</v>
          </cell>
          <cell r="AE660" t="str">
            <v>01/10/2021</v>
          </cell>
          <cell r="AF660" t="str">
            <v>Responsable</v>
          </cell>
          <cell r="AG660" t="str">
            <v>P-PQTIM</v>
          </cell>
          <cell r="AH660" t="str">
            <v>Recette de lien livré</v>
          </cell>
          <cell r="AI660" t="str">
            <v>manual</v>
          </cell>
          <cell r="AJ660" t="str">
            <v>new</v>
          </cell>
          <cell r="AK660"/>
          <cell r="AL660"/>
          <cell r="AM660"/>
          <cell r="AN660"/>
          <cell r="AO660"/>
        </row>
        <row r="661">
          <cell r="A661" t="str">
            <v>WOI-LVVFY</v>
          </cell>
          <cell r="B661" t="str">
            <v>Lien Telecom ADSL France dégroupage total</v>
          </cell>
          <cell r="C661"/>
          <cell r="D661" t="str">
            <v>lboignet</v>
          </cell>
          <cell r="E661" t="str">
            <v>https://antoine.corp.waycom.net/#/link/WOI-LVVFY</v>
          </cell>
          <cell r="F661" t="str">
            <v>C-TICWS</v>
          </cell>
          <cell r="G661" t="str">
            <v>oka1759</v>
          </cell>
          <cell r="H661" t="str">
            <v>OKAIDI</v>
          </cell>
          <cell r="I661" t="str">
            <v>Rue Gaëtan Rondeau
Centre Commercial Beaulieu</v>
          </cell>
          <cell r="J661" t="str">
            <v>NANTES</v>
          </cell>
          <cell r="K661" t="str">
            <v>44000</v>
          </cell>
          <cell r="L661" t="str">
            <v>FR</v>
          </cell>
          <cell r="M661" t="str">
            <v>https://antoine.corp.waycom.net/#/link/C-TICWS</v>
          </cell>
          <cell r="N661" t="str">
            <v>C-BDFXA</v>
          </cell>
          <cell r="O661" t="str">
            <v>IDK Group</v>
          </cell>
          <cell r="P661" t="str">
            <v>DE037250</v>
          </cell>
          <cell r="Q661" t="str">
            <v>CO-FOEDU</v>
          </cell>
          <cell r="R661" t="str">
            <v>in-progress</v>
          </cell>
          <cell r="S661" t="str">
            <v>https://antoine.corp.waycom.net/#/link/CO-FOEDU</v>
          </cell>
          <cell r="T661" t="str">
            <v>IDKIDS 2021</v>
          </cell>
          <cell r="U661" t="str">
            <v>tsalmon</v>
          </cell>
          <cell r="V661"/>
          <cell r="W661"/>
          <cell r="X661" t="str">
            <v>WO-IVRSM</v>
          </cell>
          <cell r="Y661" t="str">
            <v>Lien Telecom ADSL - France - Lien Telecom ADSL France dégroupage total</v>
          </cell>
          <cell r="Z661" t="str">
            <v>new</v>
          </cell>
          <cell r="AA661" t="str">
            <v>https://antoine.corp.waycom.net/#/link/WO-IVRSM</v>
          </cell>
          <cell r="AB661" t="str">
            <v>1.0000</v>
          </cell>
          <cell r="AC661" t="str">
            <v>lkowal</v>
          </cell>
          <cell r="AD661" t="str">
            <v>30/09/2021</v>
          </cell>
          <cell r="AE661" t="str">
            <v>05/10/2021</v>
          </cell>
          <cell r="AF661" t="str">
            <v>COUVREUR</v>
          </cell>
          <cell r="AG661" t="str">
            <v>P-ORFOP</v>
          </cell>
          <cell r="AH661" t="str">
            <v>Lien opérateur ADSL/VDSL nu - France</v>
          </cell>
          <cell r="AI661" t="str">
            <v>automatic</v>
          </cell>
          <cell r="AJ661" t="str">
            <v>new</v>
          </cell>
          <cell r="AK661"/>
          <cell r="AL661"/>
          <cell r="AM661"/>
          <cell r="AN661"/>
          <cell r="AO661"/>
        </row>
        <row r="662">
          <cell r="A662" t="str">
            <v>WOI-DMDPF</v>
          </cell>
          <cell r="B662" t="str">
            <v>Lien Telecom ADSL - France - Lien Telecom ADSL France dégroupage total</v>
          </cell>
          <cell r="C662"/>
          <cell r="D662"/>
          <cell r="E662" t="str">
            <v>https://antoine.corp.waycom.net/#/link/WOI-DMDPF</v>
          </cell>
          <cell r="F662" t="str">
            <v>C-TICWS</v>
          </cell>
          <cell r="G662" t="str">
            <v>oka1759</v>
          </cell>
          <cell r="H662" t="str">
            <v>OKAIDI</v>
          </cell>
          <cell r="I662" t="str">
            <v>Rue Gaëtan Rondeau
Centre Commercial Beaulieu</v>
          </cell>
          <cell r="J662" t="str">
            <v>NANTES</v>
          </cell>
          <cell r="K662" t="str">
            <v>44000</v>
          </cell>
          <cell r="L662" t="str">
            <v>FR</v>
          </cell>
          <cell r="M662" t="str">
            <v>https://antoine.corp.waycom.net/#/link/C-TICWS</v>
          </cell>
          <cell r="N662" t="str">
            <v>C-BDFXA</v>
          </cell>
          <cell r="O662" t="str">
            <v>IDK Group</v>
          </cell>
          <cell r="P662" t="str">
            <v>DE037250</v>
          </cell>
          <cell r="Q662" t="str">
            <v>CO-FOEDU</v>
          </cell>
          <cell r="R662" t="str">
            <v>in-progress</v>
          </cell>
          <cell r="S662" t="str">
            <v>https://antoine.corp.waycom.net/#/link/CO-FOEDU</v>
          </cell>
          <cell r="T662" t="str">
            <v>IDKIDS 2021</v>
          </cell>
          <cell r="U662" t="str">
            <v>tsalmon</v>
          </cell>
          <cell r="V662"/>
          <cell r="W662"/>
          <cell r="X662" t="str">
            <v>WO-IVRSM</v>
          </cell>
          <cell r="Y662" t="str">
            <v>Lien Telecom ADSL - France - Lien Telecom ADSL France dégroupage total</v>
          </cell>
          <cell r="Z662" t="str">
            <v>new</v>
          </cell>
          <cell r="AA662" t="str">
            <v>https://antoine.corp.waycom.net/#/link/WO-IVRSM</v>
          </cell>
          <cell r="AB662" t="str">
            <v>1.0000</v>
          </cell>
          <cell r="AC662" t="str">
            <v>lkowal</v>
          </cell>
          <cell r="AD662" t="str">
            <v>30/09/2021</v>
          </cell>
          <cell r="AE662" t="str">
            <v>30/09/2021</v>
          </cell>
          <cell r="AF662" t="str">
            <v>COUVREUR</v>
          </cell>
          <cell r="AG662" t="str">
            <v>P-PQTIM</v>
          </cell>
          <cell r="AH662" t="str">
            <v>Recette de lien livré</v>
          </cell>
          <cell r="AI662" t="str">
            <v>manual</v>
          </cell>
          <cell r="AJ662" t="str">
            <v>new</v>
          </cell>
          <cell r="AK662"/>
          <cell r="AL662"/>
          <cell r="AM662"/>
          <cell r="AN662"/>
          <cell r="AO662"/>
        </row>
        <row r="663">
          <cell r="A663" t="str">
            <v>WOI-UKBAD</v>
          </cell>
          <cell r="B663" t="str">
            <v>Lien Telecom ADSL France dégroupage total</v>
          </cell>
          <cell r="C663"/>
          <cell r="D663" t="str">
            <v>lboignet</v>
          </cell>
          <cell r="E663" t="str">
            <v>https://antoine.corp.waycom.net/#/link/WOI-UKBAD</v>
          </cell>
          <cell r="F663" t="str">
            <v>C-KITUF</v>
          </cell>
          <cell r="G663" t="str">
            <v>oka0176</v>
          </cell>
          <cell r="H663" t="str">
            <v>OKAIDI</v>
          </cell>
          <cell r="I663" t="str">
            <v>4 Rue des Trois Journées</v>
          </cell>
          <cell r="J663" t="str">
            <v>PERPIGNAN</v>
          </cell>
          <cell r="K663" t="str">
            <v>66000</v>
          </cell>
          <cell r="L663" t="str">
            <v>FR</v>
          </cell>
          <cell r="M663" t="str">
            <v>https://antoine.corp.waycom.net/#/link/C-KITUF</v>
          </cell>
          <cell r="N663" t="str">
            <v>C-BDFXA</v>
          </cell>
          <cell r="O663" t="str">
            <v>IDK Group</v>
          </cell>
          <cell r="P663" t="str">
            <v>DE037250</v>
          </cell>
          <cell r="Q663" t="str">
            <v>CO-FOEDU</v>
          </cell>
          <cell r="R663" t="str">
            <v>in-progress</v>
          </cell>
          <cell r="S663" t="str">
            <v>https://antoine.corp.waycom.net/#/link/CO-FOEDU</v>
          </cell>
          <cell r="T663" t="str">
            <v>IDKIDS 2021</v>
          </cell>
          <cell r="U663" t="str">
            <v>tsalmon</v>
          </cell>
          <cell r="V663"/>
          <cell r="W663"/>
          <cell r="X663" t="str">
            <v>WO-ORUWW</v>
          </cell>
          <cell r="Y663" t="str">
            <v>Lien Telecom ADSL - France - Lien Telecom ADSL France dégroupage total</v>
          </cell>
          <cell r="Z663" t="str">
            <v>new</v>
          </cell>
          <cell r="AA663" t="str">
            <v>https://antoine.corp.waycom.net/#/link/WO-ORUWW</v>
          </cell>
          <cell r="AB663" t="str">
            <v>1.0000</v>
          </cell>
          <cell r="AC663" t="str">
            <v>lkowal</v>
          </cell>
          <cell r="AD663" t="str">
            <v>30/09/2021</v>
          </cell>
          <cell r="AE663" t="str">
            <v>01/10/2021</v>
          </cell>
          <cell r="AF663"/>
          <cell r="AG663" t="str">
            <v>P-ORFOP</v>
          </cell>
          <cell r="AH663" t="str">
            <v>Lien opérateur ADSL/VDSL nu - France</v>
          </cell>
          <cell r="AI663" t="str">
            <v>automatic</v>
          </cell>
          <cell r="AJ663" t="str">
            <v>new</v>
          </cell>
          <cell r="AK663"/>
          <cell r="AL663"/>
          <cell r="AM663"/>
          <cell r="AN663"/>
          <cell r="AO663"/>
        </row>
        <row r="664">
          <cell r="A664" t="str">
            <v>WOI-SMDZI</v>
          </cell>
          <cell r="B664" t="str">
            <v>Lien Telecom ADSL - France - Lien Telecom ADSL France dégroupage total</v>
          </cell>
          <cell r="C664"/>
          <cell r="D664"/>
          <cell r="E664" t="str">
            <v>https://antoine.corp.waycom.net/#/link/WOI-SMDZI</v>
          </cell>
          <cell r="F664" t="str">
            <v>C-KITUF</v>
          </cell>
          <cell r="G664" t="str">
            <v>oka0176</v>
          </cell>
          <cell r="H664" t="str">
            <v>OKAIDI</v>
          </cell>
          <cell r="I664" t="str">
            <v>4 Rue des Trois Journées</v>
          </cell>
          <cell r="J664" t="str">
            <v>PERPIGNAN</v>
          </cell>
          <cell r="K664" t="str">
            <v>66000</v>
          </cell>
          <cell r="L664" t="str">
            <v>FR</v>
          </cell>
          <cell r="M664" t="str">
            <v>https://antoine.corp.waycom.net/#/link/C-KITUF</v>
          </cell>
          <cell r="N664" t="str">
            <v>C-BDFXA</v>
          </cell>
          <cell r="O664" t="str">
            <v>IDK Group</v>
          </cell>
          <cell r="P664" t="str">
            <v>DE037250</v>
          </cell>
          <cell r="Q664" t="str">
            <v>CO-FOEDU</v>
          </cell>
          <cell r="R664" t="str">
            <v>in-progress</v>
          </cell>
          <cell r="S664" t="str">
            <v>https://antoine.corp.waycom.net/#/link/CO-FOEDU</v>
          </cell>
          <cell r="T664" t="str">
            <v>IDKIDS 2021</v>
          </cell>
          <cell r="U664" t="str">
            <v>tsalmon</v>
          </cell>
          <cell r="V664"/>
          <cell r="W664"/>
          <cell r="X664" t="str">
            <v>WO-ORUWW</v>
          </cell>
          <cell r="Y664" t="str">
            <v>Lien Telecom ADSL - France - Lien Telecom ADSL France dégroupage total</v>
          </cell>
          <cell r="Z664" t="str">
            <v>new</v>
          </cell>
          <cell r="AA664" t="str">
            <v>https://antoine.corp.waycom.net/#/link/WO-ORUWW</v>
          </cell>
          <cell r="AB664" t="str">
            <v>1.0000</v>
          </cell>
          <cell r="AC664" t="str">
            <v>lkowal</v>
          </cell>
          <cell r="AD664" t="str">
            <v>30/09/2021</v>
          </cell>
          <cell r="AE664" t="str">
            <v>30/09/2021</v>
          </cell>
          <cell r="AF664"/>
          <cell r="AG664" t="str">
            <v>P-PQTIM</v>
          </cell>
          <cell r="AH664" t="str">
            <v>Recette de lien livré</v>
          </cell>
          <cell r="AI664" t="str">
            <v>manual</v>
          </cell>
          <cell r="AJ664" t="str">
            <v>new</v>
          </cell>
          <cell r="AK664"/>
          <cell r="AL664"/>
          <cell r="AM664"/>
          <cell r="AN664"/>
          <cell r="AO664"/>
        </row>
        <row r="665">
          <cell r="A665" t="str">
            <v>WOI-PKWVU</v>
          </cell>
          <cell r="B665" t="str">
            <v>Lien Telecom FTTH 300 Mbps France</v>
          </cell>
          <cell r="C665"/>
          <cell r="D665" t="str">
            <v>lboignet</v>
          </cell>
          <cell r="E665" t="str">
            <v>https://antoine.corp.waycom.net/#/link/WOI-PKWVU</v>
          </cell>
          <cell r="F665" t="str">
            <v>C-YDGXT</v>
          </cell>
          <cell r="G665" t="str">
            <v>oka0169</v>
          </cell>
          <cell r="H665" t="str">
            <v>OKAIDI</v>
          </cell>
          <cell r="I665" t="str">
            <v>2 Place Crussy</v>
          </cell>
          <cell r="J665" t="str">
            <v>SEDAN</v>
          </cell>
          <cell r="K665" t="str">
            <v>08200</v>
          </cell>
          <cell r="L665" t="str">
            <v>FR</v>
          </cell>
          <cell r="M665" t="str">
            <v>https://antoine.corp.waycom.net/#/link/C-YDGXT</v>
          </cell>
          <cell r="N665" t="str">
            <v>C-BDFXA</v>
          </cell>
          <cell r="O665" t="str">
            <v>IDK Group</v>
          </cell>
          <cell r="P665" t="str">
            <v>DE037250</v>
          </cell>
          <cell r="Q665" t="str">
            <v>CO-FOEDU</v>
          </cell>
          <cell r="R665" t="str">
            <v>in-progress</v>
          </cell>
          <cell r="S665" t="str">
            <v>https://antoine.corp.waycom.net/#/link/CO-FOEDU</v>
          </cell>
          <cell r="T665" t="str">
            <v>IDKIDS 2021</v>
          </cell>
          <cell r="U665" t="str">
            <v>tsalmon</v>
          </cell>
          <cell r="V665"/>
          <cell r="W665"/>
          <cell r="X665" t="str">
            <v>WO-AGCYB</v>
          </cell>
          <cell r="Y665" t="str">
            <v>Lien Telecom FTTH - France - Lien Telecom FTTH 300 Mbps France</v>
          </cell>
          <cell r="Z665" t="str">
            <v>new</v>
          </cell>
          <cell r="AA665" t="str">
            <v>https://antoine.corp.waycom.net/#/link/WO-AGCYB</v>
          </cell>
          <cell r="AB665" t="str">
            <v>1.0000</v>
          </cell>
          <cell r="AC665" t="str">
            <v>lkowal</v>
          </cell>
          <cell r="AD665" t="str">
            <v>30/09/2021</v>
          </cell>
          <cell r="AE665" t="str">
            <v>04/10/2021</v>
          </cell>
          <cell r="AF665"/>
          <cell r="AG665" t="str">
            <v>P-LINKS</v>
          </cell>
          <cell r="AH665" t="str">
            <v>Lien opérateur nu</v>
          </cell>
          <cell r="AI665" t="str">
            <v>automatic</v>
          </cell>
          <cell r="AJ665" t="str">
            <v>new</v>
          </cell>
          <cell r="AK665"/>
          <cell r="AL665"/>
          <cell r="AM665"/>
          <cell r="AN665"/>
          <cell r="AO665"/>
        </row>
        <row r="666">
          <cell r="A666" t="str">
            <v>WOI-HRGLC</v>
          </cell>
          <cell r="B666" t="str">
            <v>Lien Telecom FTTH - France - Lien Telecom FTTH 300 Mbps France</v>
          </cell>
          <cell r="C666"/>
          <cell r="D666"/>
          <cell r="E666" t="str">
            <v>https://antoine.corp.waycom.net/#/link/WOI-HRGLC</v>
          </cell>
          <cell r="F666" t="str">
            <v>C-YDGXT</v>
          </cell>
          <cell r="G666" t="str">
            <v>oka0169</v>
          </cell>
          <cell r="H666" t="str">
            <v>OKAIDI</v>
          </cell>
          <cell r="I666" t="str">
            <v>2 Place Crussy</v>
          </cell>
          <cell r="J666" t="str">
            <v>SEDAN</v>
          </cell>
          <cell r="K666" t="str">
            <v>08200</v>
          </cell>
          <cell r="L666" t="str">
            <v>FR</v>
          </cell>
          <cell r="M666" t="str">
            <v>https://antoine.corp.waycom.net/#/link/C-YDGXT</v>
          </cell>
          <cell r="N666" t="str">
            <v>C-BDFXA</v>
          </cell>
          <cell r="O666" t="str">
            <v>IDK Group</v>
          </cell>
          <cell r="P666" t="str">
            <v>DE037250</v>
          </cell>
          <cell r="Q666" t="str">
            <v>CO-FOEDU</v>
          </cell>
          <cell r="R666" t="str">
            <v>in-progress</v>
          </cell>
          <cell r="S666" t="str">
            <v>https://antoine.corp.waycom.net/#/link/CO-FOEDU</v>
          </cell>
          <cell r="T666" t="str">
            <v>IDKIDS 2021</v>
          </cell>
          <cell r="U666" t="str">
            <v>tsalmon</v>
          </cell>
          <cell r="V666"/>
          <cell r="W666"/>
          <cell r="X666" t="str">
            <v>WO-AGCYB</v>
          </cell>
          <cell r="Y666" t="str">
            <v>Lien Telecom FTTH - France - Lien Telecom FTTH 300 Mbps France</v>
          </cell>
          <cell r="Z666" t="str">
            <v>new</v>
          </cell>
          <cell r="AA666" t="str">
            <v>https://antoine.corp.waycom.net/#/link/WO-AGCYB</v>
          </cell>
          <cell r="AB666" t="str">
            <v>1.0000</v>
          </cell>
          <cell r="AC666" t="str">
            <v>lkowal</v>
          </cell>
          <cell r="AD666" t="str">
            <v>30/09/2021</v>
          </cell>
          <cell r="AE666" t="str">
            <v>30/09/2021</v>
          </cell>
          <cell r="AF666"/>
          <cell r="AG666" t="str">
            <v>P-PQTIM</v>
          </cell>
          <cell r="AH666" t="str">
            <v>Recette de lien livré</v>
          </cell>
          <cell r="AI666" t="str">
            <v>manual</v>
          </cell>
          <cell r="AJ666" t="str">
            <v>new</v>
          </cell>
          <cell r="AK666"/>
          <cell r="AL666"/>
          <cell r="AM666"/>
          <cell r="AN666"/>
          <cell r="AO666"/>
        </row>
        <row r="667">
          <cell r="A667" t="str">
            <v>WOI-BEZCN</v>
          </cell>
          <cell r="B667" t="str">
            <v>Lien Telecom FTTH 300 Mbps France</v>
          </cell>
          <cell r="C667"/>
          <cell r="D667" t="str">
            <v>adecouture</v>
          </cell>
          <cell r="E667" t="str">
            <v>https://antoine.corp.waycom.net/#/link/WOI-BEZCN</v>
          </cell>
          <cell r="F667" t="str">
            <v>C-MVJCC</v>
          </cell>
          <cell r="G667" t="str">
            <v>oka0135</v>
          </cell>
          <cell r="H667" t="str">
            <v>OKAIDI</v>
          </cell>
          <cell r="I667" t="str">
            <v>39 Rue Pannessac</v>
          </cell>
          <cell r="J667" t="str">
            <v>LE PUY EN VELAY</v>
          </cell>
          <cell r="K667" t="str">
            <v>43000</v>
          </cell>
          <cell r="L667" t="str">
            <v>FR</v>
          </cell>
          <cell r="M667" t="str">
            <v>https://antoine.corp.waycom.net/#/link/C-MVJCC</v>
          </cell>
          <cell r="N667" t="str">
            <v>C-BDFXA</v>
          </cell>
          <cell r="O667" t="str">
            <v>IDK Group</v>
          </cell>
          <cell r="P667" t="str">
            <v>DE037250</v>
          </cell>
          <cell r="Q667" t="str">
            <v>CO-FOEDU</v>
          </cell>
          <cell r="R667" t="str">
            <v>in-progress</v>
          </cell>
          <cell r="S667" t="str">
            <v>https://antoine.corp.waycom.net/#/link/CO-FOEDU</v>
          </cell>
          <cell r="T667" t="str">
            <v>IDKIDS 2021</v>
          </cell>
          <cell r="U667" t="str">
            <v>tsalmon</v>
          </cell>
          <cell r="V667"/>
          <cell r="W667"/>
          <cell r="X667" t="str">
            <v>WO-GXCAX</v>
          </cell>
          <cell r="Y667" t="str">
            <v>Lien Telecom FTTH - France - Lien Telecom FTTH 300 Mbps France</v>
          </cell>
          <cell r="Z667" t="str">
            <v>new</v>
          </cell>
          <cell r="AA667" t="str">
            <v>https://antoine.corp.waycom.net/#/link/WO-GXCAX</v>
          </cell>
          <cell r="AB667" t="str">
            <v>1.0000</v>
          </cell>
          <cell r="AC667" t="str">
            <v>lkowal</v>
          </cell>
          <cell r="AD667" t="str">
            <v>30/09/2021</v>
          </cell>
          <cell r="AE667" t="str">
            <v>04/10/2021</v>
          </cell>
          <cell r="AF667"/>
          <cell r="AG667" t="str">
            <v>P-LINKS</v>
          </cell>
          <cell r="AH667" t="str">
            <v>Lien opérateur nu</v>
          </cell>
          <cell r="AI667" t="str">
            <v>automatic</v>
          </cell>
          <cell r="AJ667" t="str">
            <v>new</v>
          </cell>
          <cell r="AK667"/>
          <cell r="AL667"/>
          <cell r="AM667"/>
          <cell r="AN667"/>
          <cell r="AO667"/>
        </row>
        <row r="668">
          <cell r="A668" t="str">
            <v>WOI-QXOIY</v>
          </cell>
          <cell r="B668" t="str">
            <v>Lien Telecom FTTH - France - Lien Telecom FTTH 300 Mbps France</v>
          </cell>
          <cell r="C668"/>
          <cell r="D668"/>
          <cell r="E668" t="str">
            <v>https://antoine.corp.waycom.net/#/link/WOI-QXOIY</v>
          </cell>
          <cell r="F668" t="str">
            <v>C-MVJCC</v>
          </cell>
          <cell r="G668" t="str">
            <v>oka0135</v>
          </cell>
          <cell r="H668" t="str">
            <v>OKAIDI</v>
          </cell>
          <cell r="I668" t="str">
            <v>39 Rue Pannessac</v>
          </cell>
          <cell r="J668" t="str">
            <v>LE PUY EN VELAY</v>
          </cell>
          <cell r="K668" t="str">
            <v>43000</v>
          </cell>
          <cell r="L668" t="str">
            <v>FR</v>
          </cell>
          <cell r="M668" t="str">
            <v>https://antoine.corp.waycom.net/#/link/C-MVJCC</v>
          </cell>
          <cell r="N668" t="str">
            <v>C-BDFXA</v>
          </cell>
          <cell r="O668" t="str">
            <v>IDK Group</v>
          </cell>
          <cell r="P668" t="str">
            <v>DE037250</v>
          </cell>
          <cell r="Q668" t="str">
            <v>CO-FOEDU</v>
          </cell>
          <cell r="R668" t="str">
            <v>in-progress</v>
          </cell>
          <cell r="S668" t="str">
            <v>https://antoine.corp.waycom.net/#/link/CO-FOEDU</v>
          </cell>
          <cell r="T668" t="str">
            <v>IDKIDS 2021</v>
          </cell>
          <cell r="U668" t="str">
            <v>tsalmon</v>
          </cell>
          <cell r="V668"/>
          <cell r="W668"/>
          <cell r="X668" t="str">
            <v>WO-GXCAX</v>
          </cell>
          <cell r="Y668" t="str">
            <v>Lien Telecom FTTH - France - Lien Telecom FTTH 300 Mbps France</v>
          </cell>
          <cell r="Z668" t="str">
            <v>new</v>
          </cell>
          <cell r="AA668" t="str">
            <v>https://antoine.corp.waycom.net/#/link/WO-GXCAX</v>
          </cell>
          <cell r="AB668" t="str">
            <v>1.0000</v>
          </cell>
          <cell r="AC668" t="str">
            <v>lkowal</v>
          </cell>
          <cell r="AD668" t="str">
            <v>30/09/2021</v>
          </cell>
          <cell r="AE668" t="str">
            <v>30/09/2021</v>
          </cell>
          <cell r="AF668"/>
          <cell r="AG668" t="str">
            <v>P-PQTIM</v>
          </cell>
          <cell r="AH668" t="str">
            <v>Recette de lien livré</v>
          </cell>
          <cell r="AI668" t="str">
            <v>manual</v>
          </cell>
          <cell r="AJ668" t="str">
            <v>new</v>
          </cell>
          <cell r="AK668"/>
          <cell r="AL668"/>
          <cell r="AM668"/>
          <cell r="AN668"/>
          <cell r="AO668"/>
        </row>
        <row r="669">
          <cell r="A669" t="str">
            <v>WOI-DTLSG</v>
          </cell>
          <cell r="B669" t="str">
            <v>Lien Telecom FTTH 1 Gbps France</v>
          </cell>
          <cell r="C669"/>
          <cell r="D669" t="str">
            <v>lboignet</v>
          </cell>
          <cell r="E669" t="str">
            <v>https://antoine.corp.waycom.net/#/link/WOI-DTLSG</v>
          </cell>
          <cell r="F669" t="str">
            <v>C-VGIOZ</v>
          </cell>
          <cell r="G669" t="str">
            <v>oka1540</v>
          </cell>
          <cell r="H669" t="str">
            <v>VENDOME RUE DU CHANGE</v>
          </cell>
          <cell r="I669" t="str">
            <v>45 Rue du Change</v>
          </cell>
          <cell r="J669" t="str">
            <v>Vendôme</v>
          </cell>
          <cell r="K669" t="str">
            <v>41100</v>
          </cell>
          <cell r="L669" t="str">
            <v>FR</v>
          </cell>
          <cell r="M669" t="str">
            <v>https://antoine.corp.waycom.net/#/link/C-VGIOZ</v>
          </cell>
          <cell r="N669" t="str">
            <v>C-BDFXA</v>
          </cell>
          <cell r="O669" t="str">
            <v>IDK Group</v>
          </cell>
          <cell r="P669" t="str">
            <v>DE037250</v>
          </cell>
          <cell r="Q669" t="str">
            <v>CO-FOEDU</v>
          </cell>
          <cell r="R669" t="str">
            <v>in-progress</v>
          </cell>
          <cell r="S669" t="str">
            <v>https://antoine.corp.waycom.net/#/link/CO-FOEDU</v>
          </cell>
          <cell r="T669" t="str">
            <v>IDKIDS 2021</v>
          </cell>
          <cell r="U669" t="str">
            <v>tsalmon</v>
          </cell>
          <cell r="V669"/>
          <cell r="W669"/>
          <cell r="X669" t="str">
            <v>WO-YMZUE</v>
          </cell>
          <cell r="Y669" t="str">
            <v>Lien Telecom FTTH - France - Lien Telecom FTTH 1 Gbps France</v>
          </cell>
          <cell r="Z669" t="str">
            <v>new</v>
          </cell>
          <cell r="AA669" t="str">
            <v>https://antoine.corp.waycom.net/#/link/WO-YMZUE</v>
          </cell>
          <cell r="AB669" t="str">
            <v>1.0000</v>
          </cell>
          <cell r="AC669" t="str">
            <v>lkowal</v>
          </cell>
          <cell r="AD669" t="str">
            <v>30/09/2021</v>
          </cell>
          <cell r="AE669" t="str">
            <v>04/10/2021</v>
          </cell>
          <cell r="AF669" t="str">
            <v>Responsable</v>
          </cell>
          <cell r="AG669" t="str">
            <v>P-SFRFH</v>
          </cell>
          <cell r="AH669" t="str">
            <v>Lien FTTH  SFR nu - France</v>
          </cell>
          <cell r="AI669" t="str">
            <v>automatic</v>
          </cell>
          <cell r="AJ669" t="str">
            <v>new</v>
          </cell>
          <cell r="AK669"/>
          <cell r="AL669"/>
          <cell r="AM669"/>
          <cell r="AN669"/>
          <cell r="AO669"/>
        </row>
        <row r="670">
          <cell r="A670" t="str">
            <v>WOI-OEWVL</v>
          </cell>
          <cell r="B670" t="str">
            <v>Lien Telecom FTTH - France - Lien Telecom FTTH 1 Gbps France</v>
          </cell>
          <cell r="C670"/>
          <cell r="D670"/>
          <cell r="E670" t="str">
            <v>https://antoine.corp.waycom.net/#/link/WOI-OEWVL</v>
          </cell>
          <cell r="F670" t="str">
            <v>C-VGIOZ</v>
          </cell>
          <cell r="G670" t="str">
            <v>oka1540</v>
          </cell>
          <cell r="H670" t="str">
            <v>VENDOME RUE DU CHANGE</v>
          </cell>
          <cell r="I670" t="str">
            <v>45 Rue du Change</v>
          </cell>
          <cell r="J670" t="str">
            <v>Vendôme</v>
          </cell>
          <cell r="K670" t="str">
            <v>41100</v>
          </cell>
          <cell r="L670" t="str">
            <v>FR</v>
          </cell>
          <cell r="M670" t="str">
            <v>https://antoine.corp.waycom.net/#/link/C-VGIOZ</v>
          </cell>
          <cell r="N670" t="str">
            <v>C-BDFXA</v>
          </cell>
          <cell r="O670" t="str">
            <v>IDK Group</v>
          </cell>
          <cell r="P670" t="str">
            <v>DE037250</v>
          </cell>
          <cell r="Q670" t="str">
            <v>CO-FOEDU</v>
          </cell>
          <cell r="R670" t="str">
            <v>in-progress</v>
          </cell>
          <cell r="S670" t="str">
            <v>https://antoine.corp.waycom.net/#/link/CO-FOEDU</v>
          </cell>
          <cell r="T670" t="str">
            <v>IDKIDS 2021</v>
          </cell>
          <cell r="U670" t="str">
            <v>tsalmon</v>
          </cell>
          <cell r="V670"/>
          <cell r="W670"/>
          <cell r="X670" t="str">
            <v>WO-YMZUE</v>
          </cell>
          <cell r="Y670" t="str">
            <v>Lien Telecom FTTH - France - Lien Telecom FTTH 1 Gbps France</v>
          </cell>
          <cell r="Z670" t="str">
            <v>new</v>
          </cell>
          <cell r="AA670" t="str">
            <v>https://antoine.corp.waycom.net/#/link/WO-YMZUE</v>
          </cell>
          <cell r="AB670" t="str">
            <v>1.0000</v>
          </cell>
          <cell r="AC670" t="str">
            <v>lkowal</v>
          </cell>
          <cell r="AD670" t="str">
            <v>30/09/2021</v>
          </cell>
          <cell r="AE670" t="str">
            <v>30/09/2021</v>
          </cell>
          <cell r="AF670" t="str">
            <v>Responsable</v>
          </cell>
          <cell r="AG670" t="str">
            <v>P-PQTIM</v>
          </cell>
          <cell r="AH670" t="str">
            <v>Recette de lien livré</v>
          </cell>
          <cell r="AI670" t="str">
            <v>manual</v>
          </cell>
          <cell r="AJ670" t="str">
            <v>new</v>
          </cell>
          <cell r="AK670"/>
          <cell r="AL670"/>
          <cell r="AM670"/>
          <cell r="AN670"/>
          <cell r="AO670"/>
        </row>
        <row r="671">
          <cell r="A671" t="str">
            <v>WOI-YFNVC</v>
          </cell>
          <cell r="B671" t="str">
            <v>Lien Telecom FTTH 1 Gbps France</v>
          </cell>
          <cell r="C671"/>
          <cell r="D671" t="str">
            <v>adecouture</v>
          </cell>
          <cell r="E671" t="str">
            <v>https://antoine.corp.waycom.net/#/link/WOI-YFNVC</v>
          </cell>
          <cell r="F671" t="str">
            <v>C-GUOOP</v>
          </cell>
          <cell r="G671" t="str">
            <v>oka0662</v>
          </cell>
          <cell r="H671" t="str">
            <v>OKAIDI</v>
          </cell>
          <cell r="I671" t="str">
            <v>25 Rue Saint-Nicolas</v>
          </cell>
          <cell r="J671" t="str">
            <v>COMPIEGNE</v>
          </cell>
          <cell r="K671" t="str">
            <v>60200</v>
          </cell>
          <cell r="L671" t="str">
            <v>FR</v>
          </cell>
          <cell r="M671" t="str">
            <v>https://antoine.corp.waycom.net/#/link/C-GUOOP</v>
          </cell>
          <cell r="N671" t="str">
            <v>C-BDFXA</v>
          </cell>
          <cell r="O671" t="str">
            <v>IDK Group</v>
          </cell>
          <cell r="P671" t="str">
            <v>DE037250</v>
          </cell>
          <cell r="Q671" t="str">
            <v>CO-FOEDU</v>
          </cell>
          <cell r="R671" t="str">
            <v>in-progress</v>
          </cell>
          <cell r="S671" t="str">
            <v>https://antoine.corp.waycom.net/#/link/CO-FOEDU</v>
          </cell>
          <cell r="T671" t="str">
            <v>IDKIDS 2021</v>
          </cell>
          <cell r="U671" t="str">
            <v>tsalmon</v>
          </cell>
          <cell r="V671"/>
          <cell r="W671"/>
          <cell r="X671" t="str">
            <v>WO-VGZYB</v>
          </cell>
          <cell r="Y671" t="str">
            <v>Lien Telecom FTTH - France - Lien Telecom FTTH 1 Gbps France</v>
          </cell>
          <cell r="Z671" t="str">
            <v>new</v>
          </cell>
          <cell r="AA671" t="str">
            <v>https://antoine.corp.waycom.net/#/link/WO-VGZYB</v>
          </cell>
          <cell r="AB671" t="str">
            <v>1.0000</v>
          </cell>
          <cell r="AC671" t="str">
            <v>lkowal</v>
          </cell>
          <cell r="AD671" t="str">
            <v>30/09/2021</v>
          </cell>
          <cell r="AE671" t="str">
            <v>04/10/2021</v>
          </cell>
          <cell r="AF671"/>
          <cell r="AG671" t="str">
            <v>P-SFRFH</v>
          </cell>
          <cell r="AH671" t="str">
            <v>Lien FTTH  SFR nu - France</v>
          </cell>
          <cell r="AI671" t="str">
            <v>automatic</v>
          </cell>
          <cell r="AJ671" t="str">
            <v>new</v>
          </cell>
          <cell r="AK671"/>
          <cell r="AL671"/>
          <cell r="AM671"/>
          <cell r="AN671"/>
          <cell r="AO671"/>
        </row>
        <row r="672">
          <cell r="A672" t="str">
            <v>WOI-ARNZS</v>
          </cell>
          <cell r="B672" t="str">
            <v>Lien Telecom FTTH - France - Lien Telecom FTTH 1 Gbps France</v>
          </cell>
          <cell r="C672"/>
          <cell r="D672"/>
          <cell r="E672" t="str">
            <v>https://antoine.corp.waycom.net/#/link/WOI-ARNZS</v>
          </cell>
          <cell r="F672" t="str">
            <v>C-GUOOP</v>
          </cell>
          <cell r="G672" t="str">
            <v>oka0662</v>
          </cell>
          <cell r="H672" t="str">
            <v>OKAIDI</v>
          </cell>
          <cell r="I672" t="str">
            <v>25 Rue Saint-Nicolas</v>
          </cell>
          <cell r="J672" t="str">
            <v>COMPIEGNE</v>
          </cell>
          <cell r="K672" t="str">
            <v>60200</v>
          </cell>
          <cell r="L672" t="str">
            <v>FR</v>
          </cell>
          <cell r="M672" t="str">
            <v>https://antoine.corp.waycom.net/#/link/C-GUOOP</v>
          </cell>
          <cell r="N672" t="str">
            <v>C-BDFXA</v>
          </cell>
          <cell r="O672" t="str">
            <v>IDK Group</v>
          </cell>
          <cell r="P672" t="str">
            <v>DE037250</v>
          </cell>
          <cell r="Q672" t="str">
            <v>CO-FOEDU</v>
          </cell>
          <cell r="R672" t="str">
            <v>in-progress</v>
          </cell>
          <cell r="S672" t="str">
            <v>https://antoine.corp.waycom.net/#/link/CO-FOEDU</v>
          </cell>
          <cell r="T672" t="str">
            <v>IDKIDS 2021</v>
          </cell>
          <cell r="U672" t="str">
            <v>tsalmon</v>
          </cell>
          <cell r="V672"/>
          <cell r="W672"/>
          <cell r="X672" t="str">
            <v>WO-VGZYB</v>
          </cell>
          <cell r="Y672" t="str">
            <v>Lien Telecom FTTH - France - Lien Telecom FTTH 1 Gbps France</v>
          </cell>
          <cell r="Z672" t="str">
            <v>new</v>
          </cell>
          <cell r="AA672" t="str">
            <v>https://antoine.corp.waycom.net/#/link/WO-VGZYB</v>
          </cell>
          <cell r="AB672" t="str">
            <v>1.0000</v>
          </cell>
          <cell r="AC672" t="str">
            <v>lkowal</v>
          </cell>
          <cell r="AD672" t="str">
            <v>30/09/2021</v>
          </cell>
          <cell r="AE672" t="str">
            <v>30/09/2021</v>
          </cell>
          <cell r="AF672"/>
          <cell r="AG672" t="str">
            <v>P-PQTIM</v>
          </cell>
          <cell r="AH672" t="str">
            <v>Recette de lien livré</v>
          </cell>
          <cell r="AI672" t="str">
            <v>manual</v>
          </cell>
          <cell r="AJ672" t="str">
            <v>new</v>
          </cell>
          <cell r="AK672"/>
          <cell r="AL672"/>
          <cell r="AM672"/>
          <cell r="AN672"/>
          <cell r="AO672"/>
        </row>
        <row r="673">
          <cell r="A673" t="str">
            <v>WOI-CIBRG</v>
          </cell>
          <cell r="B673" t="str">
            <v>Lien Telecom FTTH 1 Gbps France</v>
          </cell>
          <cell r="C673"/>
          <cell r="D673" t="str">
            <v>adecouture</v>
          </cell>
          <cell r="E673" t="str">
            <v>https://antoine.corp.waycom.net/#/link/WOI-CIBRG</v>
          </cell>
          <cell r="F673" t="str">
            <v>C-ZWQPA</v>
          </cell>
          <cell r="G673" t="str">
            <v>oka0217</v>
          </cell>
          <cell r="H673" t="str">
            <v>OKAIDI</v>
          </cell>
          <cell r="I673" t="str">
            <v>30 Avenue d'Alsace</v>
          </cell>
          <cell r="J673" t="str">
            <v>AUCH</v>
          </cell>
          <cell r="K673" t="str">
            <v>32000</v>
          </cell>
          <cell r="L673" t="str">
            <v>FR</v>
          </cell>
          <cell r="M673" t="str">
            <v>https://antoine.corp.waycom.net/#/link/C-ZWQPA</v>
          </cell>
          <cell r="N673" t="str">
            <v>C-BDFXA</v>
          </cell>
          <cell r="O673" t="str">
            <v>IDK Group</v>
          </cell>
          <cell r="P673" t="str">
            <v>DE037250</v>
          </cell>
          <cell r="Q673" t="str">
            <v>CO-FOEDU</v>
          </cell>
          <cell r="R673" t="str">
            <v>in-progress</v>
          </cell>
          <cell r="S673" t="str">
            <v>https://antoine.corp.waycom.net/#/link/CO-FOEDU</v>
          </cell>
          <cell r="T673" t="str">
            <v>IDKIDS 2021</v>
          </cell>
          <cell r="U673" t="str">
            <v>tsalmon</v>
          </cell>
          <cell r="V673"/>
          <cell r="W673"/>
          <cell r="X673" t="str">
            <v>WO-THPUB</v>
          </cell>
          <cell r="Y673" t="str">
            <v>Lien Telecom FTTH - France - Lien Telecom FTTH 1 Gbps France</v>
          </cell>
          <cell r="Z673" t="str">
            <v>new</v>
          </cell>
          <cell r="AA673" t="str">
            <v>https://antoine.corp.waycom.net/#/link/WO-THPUB</v>
          </cell>
          <cell r="AB673" t="str">
            <v>1.0000</v>
          </cell>
          <cell r="AC673" t="str">
            <v>lkowal</v>
          </cell>
          <cell r="AD673" t="str">
            <v>30/09/2021</v>
          </cell>
          <cell r="AE673" t="str">
            <v>04/10/2021</v>
          </cell>
          <cell r="AF673"/>
          <cell r="AG673" t="str">
            <v>P-SFRFH</v>
          </cell>
          <cell r="AH673" t="str">
            <v>Lien FTTH  SFR nu - France</v>
          </cell>
          <cell r="AI673" t="str">
            <v>automatic</v>
          </cell>
          <cell r="AJ673" t="str">
            <v>new</v>
          </cell>
          <cell r="AK673"/>
          <cell r="AL673"/>
          <cell r="AM673"/>
          <cell r="AN673"/>
          <cell r="AO673"/>
        </row>
        <row r="674">
          <cell r="A674" t="str">
            <v>WOI-UVCNU</v>
          </cell>
          <cell r="B674" t="str">
            <v>Lien Telecom FTTH - France - Lien Telecom FTTH 1 Gbps France</v>
          </cell>
          <cell r="C674"/>
          <cell r="D674"/>
          <cell r="E674" t="str">
            <v>https://antoine.corp.waycom.net/#/link/WOI-UVCNU</v>
          </cell>
          <cell r="F674" t="str">
            <v>C-ZWQPA</v>
          </cell>
          <cell r="G674" t="str">
            <v>oka0217</v>
          </cell>
          <cell r="H674" t="str">
            <v>OKAIDI</v>
          </cell>
          <cell r="I674" t="str">
            <v>30 Avenue d'Alsace</v>
          </cell>
          <cell r="J674" t="str">
            <v>AUCH</v>
          </cell>
          <cell r="K674" t="str">
            <v>32000</v>
          </cell>
          <cell r="L674" t="str">
            <v>FR</v>
          </cell>
          <cell r="M674" t="str">
            <v>https://antoine.corp.waycom.net/#/link/C-ZWQPA</v>
          </cell>
          <cell r="N674" t="str">
            <v>C-BDFXA</v>
          </cell>
          <cell r="O674" t="str">
            <v>IDK Group</v>
          </cell>
          <cell r="P674" t="str">
            <v>DE037250</v>
          </cell>
          <cell r="Q674" t="str">
            <v>CO-FOEDU</v>
          </cell>
          <cell r="R674" t="str">
            <v>in-progress</v>
          </cell>
          <cell r="S674" t="str">
            <v>https://antoine.corp.waycom.net/#/link/CO-FOEDU</v>
          </cell>
          <cell r="T674" t="str">
            <v>IDKIDS 2021</v>
          </cell>
          <cell r="U674" t="str">
            <v>tsalmon</v>
          </cell>
          <cell r="V674"/>
          <cell r="W674"/>
          <cell r="X674" t="str">
            <v>WO-THPUB</v>
          </cell>
          <cell r="Y674" t="str">
            <v>Lien Telecom FTTH - France - Lien Telecom FTTH 1 Gbps France</v>
          </cell>
          <cell r="Z674" t="str">
            <v>new</v>
          </cell>
          <cell r="AA674" t="str">
            <v>https://antoine.corp.waycom.net/#/link/WO-THPUB</v>
          </cell>
          <cell r="AB674" t="str">
            <v>1.0000</v>
          </cell>
          <cell r="AC674" t="str">
            <v>lkowal</v>
          </cell>
          <cell r="AD674" t="str">
            <v>30/09/2021</v>
          </cell>
          <cell r="AE674" t="str">
            <v>30/09/2021</v>
          </cell>
          <cell r="AF674"/>
          <cell r="AG674" t="str">
            <v>P-PQTIM</v>
          </cell>
          <cell r="AH674" t="str">
            <v>Recette de lien livré</v>
          </cell>
          <cell r="AI674" t="str">
            <v>manual</v>
          </cell>
          <cell r="AJ674" t="str">
            <v>new</v>
          </cell>
          <cell r="AK674"/>
          <cell r="AL674"/>
          <cell r="AM674"/>
          <cell r="AN674"/>
          <cell r="AO674"/>
        </row>
        <row r="675">
          <cell r="A675" t="str">
            <v>WOI-BDGMW</v>
          </cell>
          <cell r="B675" t="str">
            <v>Lien Telecom FTTH 1 Gbps France</v>
          </cell>
          <cell r="C675"/>
          <cell r="D675" t="str">
            <v>adecouture</v>
          </cell>
          <cell r="E675" t="str">
            <v>https://antoine.corp.waycom.net/#/link/WOI-BDGMW</v>
          </cell>
          <cell r="F675" t="str">
            <v>C-DWGTS</v>
          </cell>
          <cell r="G675" t="str">
            <v>oka2065</v>
          </cell>
          <cell r="H675" t="str">
            <v>OKAIDI</v>
          </cell>
          <cell r="I675" t="str">
            <v>9 Quai Châtelier
Marques Avenue  N°85</v>
          </cell>
          <cell r="J675" t="str">
            <v>L’ILE SAINT DENIS</v>
          </cell>
          <cell r="K675" t="str">
            <v>93450</v>
          </cell>
          <cell r="L675" t="str">
            <v>FR</v>
          </cell>
          <cell r="M675" t="str">
            <v>https://antoine.corp.waycom.net/#/link/C-DWGTS</v>
          </cell>
          <cell r="N675" t="str">
            <v>C-BDFXA</v>
          </cell>
          <cell r="O675" t="str">
            <v>IDK Group</v>
          </cell>
          <cell r="P675" t="str">
            <v>DE037250</v>
          </cell>
          <cell r="Q675" t="str">
            <v>CO-FOEDU</v>
          </cell>
          <cell r="R675" t="str">
            <v>in-progress</v>
          </cell>
          <cell r="S675" t="str">
            <v>https://antoine.corp.waycom.net/#/link/CO-FOEDU</v>
          </cell>
          <cell r="T675" t="str">
            <v>IDKIDS 2021</v>
          </cell>
          <cell r="U675" t="str">
            <v>tsalmon</v>
          </cell>
          <cell r="V675"/>
          <cell r="W675"/>
          <cell r="X675" t="str">
            <v>WO-LKSOR</v>
          </cell>
          <cell r="Y675" t="str">
            <v>Lien Telecom FTTH - France - Lien Telecom FTTH 1 Gbps France</v>
          </cell>
          <cell r="Z675" t="str">
            <v>new</v>
          </cell>
          <cell r="AA675" t="str">
            <v>https://antoine.corp.waycom.net/#/link/WO-LKSOR</v>
          </cell>
          <cell r="AB675" t="str">
            <v>1.0000</v>
          </cell>
          <cell r="AC675" t="str">
            <v>lkowal</v>
          </cell>
          <cell r="AD675" t="str">
            <v>30/09/2021</v>
          </cell>
          <cell r="AE675" t="str">
            <v>05/10/2021</v>
          </cell>
          <cell r="AF675" t="str">
            <v>PREVOST</v>
          </cell>
          <cell r="AG675" t="str">
            <v>P-LINKS</v>
          </cell>
          <cell r="AH675" t="str">
            <v>Lien opérateur nu</v>
          </cell>
          <cell r="AI675" t="str">
            <v>automatic</v>
          </cell>
          <cell r="AJ675" t="str">
            <v>new</v>
          </cell>
          <cell r="AK675"/>
          <cell r="AL675"/>
          <cell r="AM675"/>
          <cell r="AN675"/>
          <cell r="AO675"/>
        </row>
        <row r="676">
          <cell r="A676" t="str">
            <v>WOI-OZEYI</v>
          </cell>
          <cell r="B676" t="str">
            <v>Lien Telecom FTTH - France - Lien Telecom FTTH 1 Gbps France</v>
          </cell>
          <cell r="C676"/>
          <cell r="D676"/>
          <cell r="E676" t="str">
            <v>https://antoine.corp.waycom.net/#/link/WOI-OZEYI</v>
          </cell>
          <cell r="F676" t="str">
            <v>C-DWGTS</v>
          </cell>
          <cell r="G676" t="str">
            <v>oka2065</v>
          </cell>
          <cell r="H676" t="str">
            <v>OKAIDI</v>
          </cell>
          <cell r="I676" t="str">
            <v>9 Quai Châtelier
Marques Avenue  N°85</v>
          </cell>
          <cell r="J676" t="str">
            <v>L’ILE SAINT DENIS</v>
          </cell>
          <cell r="K676" t="str">
            <v>93450</v>
          </cell>
          <cell r="L676" t="str">
            <v>FR</v>
          </cell>
          <cell r="M676" t="str">
            <v>https://antoine.corp.waycom.net/#/link/C-DWGTS</v>
          </cell>
          <cell r="N676" t="str">
            <v>C-BDFXA</v>
          </cell>
          <cell r="O676" t="str">
            <v>IDK Group</v>
          </cell>
          <cell r="P676" t="str">
            <v>DE037250</v>
          </cell>
          <cell r="Q676" t="str">
            <v>CO-FOEDU</v>
          </cell>
          <cell r="R676" t="str">
            <v>in-progress</v>
          </cell>
          <cell r="S676" t="str">
            <v>https://antoine.corp.waycom.net/#/link/CO-FOEDU</v>
          </cell>
          <cell r="T676" t="str">
            <v>IDKIDS 2021</v>
          </cell>
          <cell r="U676" t="str">
            <v>tsalmon</v>
          </cell>
          <cell r="V676"/>
          <cell r="W676"/>
          <cell r="X676" t="str">
            <v>WO-LKSOR</v>
          </cell>
          <cell r="Y676" t="str">
            <v>Lien Telecom FTTH - France - Lien Telecom FTTH 1 Gbps France</v>
          </cell>
          <cell r="Z676" t="str">
            <v>new</v>
          </cell>
          <cell r="AA676" t="str">
            <v>https://antoine.corp.waycom.net/#/link/WO-LKSOR</v>
          </cell>
          <cell r="AB676" t="str">
            <v>1.0000</v>
          </cell>
          <cell r="AC676" t="str">
            <v>lkowal</v>
          </cell>
          <cell r="AD676" t="str">
            <v>30/09/2021</v>
          </cell>
          <cell r="AE676" t="str">
            <v>30/09/2021</v>
          </cell>
          <cell r="AF676" t="str">
            <v>PREVOST</v>
          </cell>
          <cell r="AG676" t="str">
            <v>P-PQTIM</v>
          </cell>
          <cell r="AH676" t="str">
            <v>Recette de lien livré</v>
          </cell>
          <cell r="AI676" t="str">
            <v>manual</v>
          </cell>
          <cell r="AJ676" t="str">
            <v>new</v>
          </cell>
          <cell r="AK676"/>
          <cell r="AL676"/>
          <cell r="AM676"/>
          <cell r="AN676"/>
          <cell r="AO676"/>
        </row>
        <row r="677">
          <cell r="A677" t="str">
            <v>WOI-ZAGIB</v>
          </cell>
          <cell r="B677" t="str">
            <v>Lien Telecom FTTH 1 Gbps France</v>
          </cell>
          <cell r="C677"/>
          <cell r="D677" t="str">
            <v>lboignet</v>
          </cell>
          <cell r="E677" t="str">
            <v>https://antoine.corp.waycom.net/#/link/WOI-ZAGIB</v>
          </cell>
          <cell r="F677" t="str">
            <v>C-KSIXR</v>
          </cell>
          <cell r="G677" t="str">
            <v>oka1909</v>
          </cell>
          <cell r="H677" t="str">
            <v>OKAIDI THIONVILLE</v>
          </cell>
          <cell r="I677" t="str">
            <v>Route des Romains
C.Cial LECLERCQ ZI du Linkling</v>
          </cell>
          <cell r="J677" t="str">
            <v>THIONVILLE</v>
          </cell>
          <cell r="K677" t="str">
            <v>57100</v>
          </cell>
          <cell r="L677" t="str">
            <v>FR</v>
          </cell>
          <cell r="M677" t="str">
            <v>https://antoine.corp.waycom.net/#/link/C-KSIXR</v>
          </cell>
          <cell r="N677" t="str">
            <v>C-BDFXA</v>
          </cell>
          <cell r="O677" t="str">
            <v>IDK Group</v>
          </cell>
          <cell r="P677" t="str">
            <v>DE037250</v>
          </cell>
          <cell r="Q677" t="str">
            <v>CO-FOEDU</v>
          </cell>
          <cell r="R677" t="str">
            <v>in-progress</v>
          </cell>
          <cell r="S677" t="str">
            <v>https://antoine.corp.waycom.net/#/link/CO-FOEDU</v>
          </cell>
          <cell r="T677" t="str">
            <v>IDKIDS 2021</v>
          </cell>
          <cell r="U677" t="str">
            <v>tsalmon</v>
          </cell>
          <cell r="V677"/>
          <cell r="W677"/>
          <cell r="X677" t="str">
            <v>WO-ZSKST</v>
          </cell>
          <cell r="Y677" t="str">
            <v>Lien Telecom FTTH - France - Lien Telecom FTTH 1 Gbps France</v>
          </cell>
          <cell r="Z677" t="str">
            <v>new</v>
          </cell>
          <cell r="AA677" t="str">
            <v>https://antoine.corp.waycom.net/#/link/WO-ZSKST</v>
          </cell>
          <cell r="AB677" t="str">
            <v>1.0000</v>
          </cell>
          <cell r="AC677" t="str">
            <v>lkowal</v>
          </cell>
          <cell r="AD677" t="str">
            <v>30/09/2021</v>
          </cell>
          <cell r="AE677" t="str">
            <v>06/10/2021</v>
          </cell>
          <cell r="AF677" t="str">
            <v>PIERSON</v>
          </cell>
          <cell r="AG677" t="str">
            <v>P-LINKS</v>
          </cell>
          <cell r="AH677" t="str">
            <v>Lien opérateur nu</v>
          </cell>
          <cell r="AI677" t="str">
            <v>automatic</v>
          </cell>
          <cell r="AJ677" t="str">
            <v>new</v>
          </cell>
          <cell r="AK677" t="str">
            <v>13/10/2021 23:59:59</v>
          </cell>
          <cell r="AL677"/>
          <cell r="AM677"/>
          <cell r="AN677"/>
          <cell r="AO677"/>
        </row>
        <row r="678">
          <cell r="A678" t="str">
            <v>WOI-WDGOF</v>
          </cell>
          <cell r="B678" t="str">
            <v>Lien Telecom FTTH - France - Lien Telecom FTTH 1 Gbps France</v>
          </cell>
          <cell r="C678"/>
          <cell r="D678"/>
          <cell r="E678" t="str">
            <v>https://antoine.corp.waycom.net/#/link/WOI-WDGOF</v>
          </cell>
          <cell r="F678" t="str">
            <v>C-KSIXR</v>
          </cell>
          <cell r="G678" t="str">
            <v>oka1909</v>
          </cell>
          <cell r="H678" t="str">
            <v>OKAIDI THIONVILLE</v>
          </cell>
          <cell r="I678" t="str">
            <v>Route des Romains
C.Cial LECLERCQ ZI du Linkling</v>
          </cell>
          <cell r="J678" t="str">
            <v>THIONVILLE</v>
          </cell>
          <cell r="K678" t="str">
            <v>57100</v>
          </cell>
          <cell r="L678" t="str">
            <v>FR</v>
          </cell>
          <cell r="M678" t="str">
            <v>https://antoine.corp.waycom.net/#/link/C-KSIXR</v>
          </cell>
          <cell r="N678" t="str">
            <v>C-BDFXA</v>
          </cell>
          <cell r="O678" t="str">
            <v>IDK Group</v>
          </cell>
          <cell r="P678" t="str">
            <v>DE037250</v>
          </cell>
          <cell r="Q678" t="str">
            <v>CO-FOEDU</v>
          </cell>
          <cell r="R678" t="str">
            <v>in-progress</v>
          </cell>
          <cell r="S678" t="str">
            <v>https://antoine.corp.waycom.net/#/link/CO-FOEDU</v>
          </cell>
          <cell r="T678" t="str">
            <v>IDKIDS 2021</v>
          </cell>
          <cell r="U678" t="str">
            <v>tsalmon</v>
          </cell>
          <cell r="V678"/>
          <cell r="W678"/>
          <cell r="X678" t="str">
            <v>WO-ZSKST</v>
          </cell>
          <cell r="Y678" t="str">
            <v>Lien Telecom FTTH - France - Lien Telecom FTTH 1 Gbps France</v>
          </cell>
          <cell r="Z678" t="str">
            <v>new</v>
          </cell>
          <cell r="AA678" t="str">
            <v>https://antoine.corp.waycom.net/#/link/WO-ZSKST</v>
          </cell>
          <cell r="AB678" t="str">
            <v>1.0000</v>
          </cell>
          <cell r="AC678" t="str">
            <v>lkowal</v>
          </cell>
          <cell r="AD678" t="str">
            <v>30/09/2021</v>
          </cell>
          <cell r="AE678" t="str">
            <v>30/09/2021</v>
          </cell>
          <cell r="AF678" t="str">
            <v>PIERSON</v>
          </cell>
          <cell r="AG678" t="str">
            <v>P-PQTIM</v>
          </cell>
          <cell r="AH678" t="str">
            <v>Recette de lien livré</v>
          </cell>
          <cell r="AI678" t="str">
            <v>manual</v>
          </cell>
          <cell r="AJ678" t="str">
            <v>new</v>
          </cell>
          <cell r="AK678"/>
          <cell r="AL678"/>
          <cell r="AM678"/>
          <cell r="AN678"/>
          <cell r="AO678"/>
        </row>
        <row r="679">
          <cell r="A679" t="str">
            <v>WOI-MOYHT</v>
          </cell>
          <cell r="B679" t="str">
            <v>Lien Telecom FTTH 1 Gbps France</v>
          </cell>
          <cell r="C679"/>
          <cell r="D679" t="str">
            <v>lboignet</v>
          </cell>
          <cell r="E679" t="str">
            <v>https://antoine.corp.waycom.net/#/link/WOI-MOYHT</v>
          </cell>
          <cell r="F679" t="str">
            <v>C-RLSET</v>
          </cell>
          <cell r="G679" t="str">
            <v>oka1663</v>
          </cell>
          <cell r="H679" t="str">
            <v>OKAIDI</v>
          </cell>
          <cell r="I679" t="str">
            <v>Rue du Mûrier
Centre commercial Mayol</v>
          </cell>
          <cell r="J679" t="str">
            <v>TOULON</v>
          </cell>
          <cell r="K679" t="str">
            <v>83000</v>
          </cell>
          <cell r="L679" t="str">
            <v>FR</v>
          </cell>
          <cell r="M679" t="str">
            <v>https://antoine.corp.waycom.net/#/link/C-RLSET</v>
          </cell>
          <cell r="N679" t="str">
            <v>C-BDFXA</v>
          </cell>
          <cell r="O679" t="str">
            <v>IDK Group</v>
          </cell>
          <cell r="P679" t="str">
            <v>DE037250</v>
          </cell>
          <cell r="Q679" t="str">
            <v>CO-FOEDU</v>
          </cell>
          <cell r="R679" t="str">
            <v>in-progress</v>
          </cell>
          <cell r="S679" t="str">
            <v>https://antoine.corp.waycom.net/#/link/CO-FOEDU</v>
          </cell>
          <cell r="T679" t="str">
            <v>IDKIDS 2021</v>
          </cell>
          <cell r="U679" t="str">
            <v>tsalmon</v>
          </cell>
          <cell r="V679"/>
          <cell r="W679"/>
          <cell r="X679" t="str">
            <v>WO-CICJB</v>
          </cell>
          <cell r="Y679" t="str">
            <v>Lien Telecom FTTH - France - Lien Telecom FTTH 1 Gbps France</v>
          </cell>
          <cell r="Z679" t="str">
            <v>new</v>
          </cell>
          <cell r="AA679" t="str">
            <v>https://antoine.corp.waycom.net/#/link/WO-CICJB</v>
          </cell>
          <cell r="AB679" t="str">
            <v>1.0000</v>
          </cell>
          <cell r="AC679" t="str">
            <v>lkowal</v>
          </cell>
          <cell r="AD679" t="str">
            <v>30/09/2021</v>
          </cell>
          <cell r="AE679" t="str">
            <v>06/10/2021</v>
          </cell>
          <cell r="AF679"/>
          <cell r="AG679" t="str">
            <v>P-LINKS</v>
          </cell>
          <cell r="AH679" t="str">
            <v>Lien opérateur nu</v>
          </cell>
          <cell r="AI679" t="str">
            <v>automatic</v>
          </cell>
          <cell r="AJ679" t="str">
            <v>new</v>
          </cell>
          <cell r="AK679" t="str">
            <v>13/10/2021 23:59:59</v>
          </cell>
          <cell r="AL679"/>
          <cell r="AM679"/>
          <cell r="AN679"/>
          <cell r="AO679"/>
        </row>
        <row r="680">
          <cell r="A680" t="str">
            <v>WOI-AVGLX</v>
          </cell>
          <cell r="B680" t="str">
            <v>Lien Telecom FTTH - France - Lien Telecom FTTH 1 Gbps France</v>
          </cell>
          <cell r="C680"/>
          <cell r="D680"/>
          <cell r="E680" t="str">
            <v>https://antoine.corp.waycom.net/#/link/WOI-AVGLX</v>
          </cell>
          <cell r="F680" t="str">
            <v>C-RLSET</v>
          </cell>
          <cell r="G680" t="str">
            <v>oka1663</v>
          </cell>
          <cell r="H680" t="str">
            <v>OKAIDI</v>
          </cell>
          <cell r="I680" t="str">
            <v>Rue du Mûrier
Centre commercial Mayol</v>
          </cell>
          <cell r="J680" t="str">
            <v>TOULON</v>
          </cell>
          <cell r="K680" t="str">
            <v>83000</v>
          </cell>
          <cell r="L680" t="str">
            <v>FR</v>
          </cell>
          <cell r="M680" t="str">
            <v>https://antoine.corp.waycom.net/#/link/C-RLSET</v>
          </cell>
          <cell r="N680" t="str">
            <v>C-BDFXA</v>
          </cell>
          <cell r="O680" t="str">
            <v>IDK Group</v>
          </cell>
          <cell r="P680" t="str">
            <v>DE037250</v>
          </cell>
          <cell r="Q680" t="str">
            <v>CO-FOEDU</v>
          </cell>
          <cell r="R680" t="str">
            <v>in-progress</v>
          </cell>
          <cell r="S680" t="str">
            <v>https://antoine.corp.waycom.net/#/link/CO-FOEDU</v>
          </cell>
          <cell r="T680" t="str">
            <v>IDKIDS 2021</v>
          </cell>
          <cell r="U680" t="str">
            <v>tsalmon</v>
          </cell>
          <cell r="V680"/>
          <cell r="W680"/>
          <cell r="X680" t="str">
            <v>WO-CICJB</v>
          </cell>
          <cell r="Y680" t="str">
            <v>Lien Telecom FTTH - France - Lien Telecom FTTH 1 Gbps France</v>
          </cell>
          <cell r="Z680" t="str">
            <v>new</v>
          </cell>
          <cell r="AA680" t="str">
            <v>https://antoine.corp.waycom.net/#/link/WO-CICJB</v>
          </cell>
          <cell r="AB680" t="str">
            <v>1.0000</v>
          </cell>
          <cell r="AC680" t="str">
            <v>lkowal</v>
          </cell>
          <cell r="AD680" t="str">
            <v>30/09/2021</v>
          </cell>
          <cell r="AE680" t="str">
            <v>30/09/2021</v>
          </cell>
          <cell r="AF680"/>
          <cell r="AG680" t="str">
            <v>P-PQTIM</v>
          </cell>
          <cell r="AH680" t="str">
            <v>Recette de lien livré</v>
          </cell>
          <cell r="AI680" t="str">
            <v>manual</v>
          </cell>
          <cell r="AJ680" t="str">
            <v>new</v>
          </cell>
          <cell r="AK680"/>
          <cell r="AL680"/>
          <cell r="AM680"/>
          <cell r="AN680"/>
          <cell r="AO680"/>
        </row>
        <row r="681">
          <cell r="A681" t="str">
            <v>WOI-XTCSE</v>
          </cell>
          <cell r="B681" t="str">
            <v>Lien Telecom FTTH 1 Gbps France</v>
          </cell>
          <cell r="C681"/>
          <cell r="D681" t="str">
            <v>lboignet</v>
          </cell>
          <cell r="E681" t="str">
            <v>https://antoine.corp.waycom.net/#/link/WOI-XTCSE</v>
          </cell>
          <cell r="F681" t="str">
            <v>C-UKPJW</v>
          </cell>
          <cell r="G681" t="str">
            <v>oka1548</v>
          </cell>
          <cell r="H681" t="str">
            <v>OKAIDI</v>
          </cell>
          <cell r="I681" t="str">
            <v>14-15-16 Rue du Pont des Marchands
Des Marchands</v>
          </cell>
          <cell r="J681" t="str">
            <v>NARBONNE</v>
          </cell>
          <cell r="K681" t="str">
            <v>11100</v>
          </cell>
          <cell r="L681" t="str">
            <v>FR</v>
          </cell>
          <cell r="M681" t="str">
            <v>https://antoine.corp.waycom.net/#/link/C-UKPJW</v>
          </cell>
          <cell r="N681" t="str">
            <v>C-BDFXA</v>
          </cell>
          <cell r="O681" t="str">
            <v>IDK Group</v>
          </cell>
          <cell r="P681" t="str">
            <v>DE037250</v>
          </cell>
          <cell r="Q681" t="str">
            <v>CO-FOEDU</v>
          </cell>
          <cell r="R681" t="str">
            <v>in-progress</v>
          </cell>
          <cell r="S681" t="str">
            <v>https://antoine.corp.waycom.net/#/link/CO-FOEDU</v>
          </cell>
          <cell r="T681" t="str">
            <v>IDKIDS 2021</v>
          </cell>
          <cell r="U681" t="str">
            <v>tsalmon</v>
          </cell>
          <cell r="V681"/>
          <cell r="W681"/>
          <cell r="X681" t="str">
            <v>WO-BBSHU</v>
          </cell>
          <cell r="Y681" t="str">
            <v>Lien Telecom FTTH - France - Lien Telecom FTTH 1 Gbps France</v>
          </cell>
          <cell r="Z681" t="str">
            <v>new</v>
          </cell>
          <cell r="AA681" t="str">
            <v>https://antoine.corp.waycom.net/#/link/WO-BBSHU</v>
          </cell>
          <cell r="AB681" t="str">
            <v>1.0000</v>
          </cell>
          <cell r="AC681" t="str">
            <v>lkowal</v>
          </cell>
          <cell r="AD681" t="str">
            <v>30/09/2021</v>
          </cell>
          <cell r="AE681" t="str">
            <v>06/10/2021</v>
          </cell>
          <cell r="AF681"/>
          <cell r="AG681" t="str">
            <v>P-LINKS</v>
          </cell>
          <cell r="AH681" t="str">
            <v>Lien opérateur nu</v>
          </cell>
          <cell r="AI681" t="str">
            <v>automatic</v>
          </cell>
          <cell r="AJ681" t="str">
            <v>new</v>
          </cell>
          <cell r="AK681" t="str">
            <v>13/10/2021 23:59:59</v>
          </cell>
          <cell r="AL681"/>
          <cell r="AM681"/>
          <cell r="AN681"/>
          <cell r="AO681"/>
        </row>
        <row r="682">
          <cell r="A682" t="str">
            <v>WOI-PMEGF</v>
          </cell>
          <cell r="B682" t="str">
            <v>Lien Telecom FTTH - France - Lien Telecom FTTH 1 Gbps France</v>
          </cell>
          <cell r="C682"/>
          <cell r="D682"/>
          <cell r="E682" t="str">
            <v>https://antoine.corp.waycom.net/#/link/WOI-PMEGF</v>
          </cell>
          <cell r="F682" t="str">
            <v>C-UKPJW</v>
          </cell>
          <cell r="G682" t="str">
            <v>oka1548</v>
          </cell>
          <cell r="H682" t="str">
            <v>OKAIDI</v>
          </cell>
          <cell r="I682" t="str">
            <v>14-15-16 Rue du Pont des Marchands
Des Marchands</v>
          </cell>
          <cell r="J682" t="str">
            <v>NARBONNE</v>
          </cell>
          <cell r="K682" t="str">
            <v>11100</v>
          </cell>
          <cell r="L682" t="str">
            <v>FR</v>
          </cell>
          <cell r="M682" t="str">
            <v>https://antoine.corp.waycom.net/#/link/C-UKPJW</v>
          </cell>
          <cell r="N682" t="str">
            <v>C-BDFXA</v>
          </cell>
          <cell r="O682" t="str">
            <v>IDK Group</v>
          </cell>
          <cell r="P682" t="str">
            <v>DE037250</v>
          </cell>
          <cell r="Q682" t="str">
            <v>CO-FOEDU</v>
          </cell>
          <cell r="R682" t="str">
            <v>in-progress</v>
          </cell>
          <cell r="S682" t="str">
            <v>https://antoine.corp.waycom.net/#/link/CO-FOEDU</v>
          </cell>
          <cell r="T682" t="str">
            <v>IDKIDS 2021</v>
          </cell>
          <cell r="U682" t="str">
            <v>tsalmon</v>
          </cell>
          <cell r="V682"/>
          <cell r="W682"/>
          <cell r="X682" t="str">
            <v>WO-BBSHU</v>
          </cell>
          <cell r="Y682" t="str">
            <v>Lien Telecom FTTH - France - Lien Telecom FTTH 1 Gbps France</v>
          </cell>
          <cell r="Z682" t="str">
            <v>new</v>
          </cell>
          <cell r="AA682" t="str">
            <v>https://antoine.corp.waycom.net/#/link/WO-BBSHU</v>
          </cell>
          <cell r="AB682" t="str">
            <v>1.0000</v>
          </cell>
          <cell r="AC682" t="str">
            <v>lkowal</v>
          </cell>
          <cell r="AD682" t="str">
            <v>30/09/2021</v>
          </cell>
          <cell r="AE682" t="str">
            <v>30/09/2021</v>
          </cell>
          <cell r="AF682"/>
          <cell r="AG682" t="str">
            <v>P-PQTIM</v>
          </cell>
          <cell r="AH682" t="str">
            <v>Recette de lien livré</v>
          </cell>
          <cell r="AI682" t="str">
            <v>manual</v>
          </cell>
          <cell r="AJ682" t="str">
            <v>new</v>
          </cell>
          <cell r="AK682"/>
          <cell r="AL682"/>
          <cell r="AM682"/>
          <cell r="AN682"/>
          <cell r="AO682"/>
        </row>
        <row r="683">
          <cell r="A683" t="str">
            <v>WOI-MOPDV</v>
          </cell>
          <cell r="B683" t="str">
            <v>Lien Telecom FTTH 1 Gbps France</v>
          </cell>
          <cell r="C683"/>
          <cell r="D683" t="str">
            <v>adecouture</v>
          </cell>
          <cell r="E683" t="str">
            <v>https://antoine.corp.waycom.net/#/link/WOI-MOPDV</v>
          </cell>
          <cell r="F683" t="str">
            <v>C-YVKCZ</v>
          </cell>
          <cell r="G683" t="str">
            <v>oka1541</v>
          </cell>
          <cell r="H683" t="str">
            <v>OKAIDI</v>
          </cell>
          <cell r="I683" t="str">
            <v>22 Rue d'Alsace</v>
          </cell>
          <cell r="J683" t="str">
            <v>ANGERS</v>
          </cell>
          <cell r="K683" t="str">
            <v>49100</v>
          </cell>
          <cell r="L683" t="str">
            <v>FR</v>
          </cell>
          <cell r="M683" t="str">
            <v>https://antoine.corp.waycom.net/#/link/C-YVKCZ</v>
          </cell>
          <cell r="N683" t="str">
            <v>C-BDFXA</v>
          </cell>
          <cell r="O683" t="str">
            <v>IDK Group</v>
          </cell>
          <cell r="P683" t="str">
            <v>DE037250</v>
          </cell>
          <cell r="Q683" t="str">
            <v>CO-FOEDU</v>
          </cell>
          <cell r="R683" t="str">
            <v>in-progress</v>
          </cell>
          <cell r="S683" t="str">
            <v>https://antoine.corp.waycom.net/#/link/CO-FOEDU</v>
          </cell>
          <cell r="T683" t="str">
            <v>IDKIDS 2021</v>
          </cell>
          <cell r="U683" t="str">
            <v>tsalmon</v>
          </cell>
          <cell r="V683"/>
          <cell r="W683"/>
          <cell r="X683" t="str">
            <v>WO-NBPWE</v>
          </cell>
          <cell r="Y683" t="str">
            <v>Lien Telecom FTTH - France - Lien Telecom FTTH 1 Gbps France</v>
          </cell>
          <cell r="Z683" t="str">
            <v>new</v>
          </cell>
          <cell r="AA683" t="str">
            <v>https://antoine.corp.waycom.net/#/link/WO-NBPWE</v>
          </cell>
          <cell r="AB683" t="str">
            <v>1.0000</v>
          </cell>
          <cell r="AC683" t="str">
            <v>lkowal</v>
          </cell>
          <cell r="AD683" t="str">
            <v>30/09/2021</v>
          </cell>
          <cell r="AE683" t="str">
            <v>06/10/2021</v>
          </cell>
          <cell r="AF683"/>
          <cell r="AG683" t="str">
            <v>P-LINKS</v>
          </cell>
          <cell r="AH683" t="str">
            <v>Lien opérateur nu</v>
          </cell>
          <cell r="AI683" t="str">
            <v>automatic</v>
          </cell>
          <cell r="AJ683" t="str">
            <v>new</v>
          </cell>
          <cell r="AK683" t="str">
            <v>13/10/2021 23:59:59</v>
          </cell>
          <cell r="AL683"/>
          <cell r="AM683"/>
          <cell r="AN683"/>
          <cell r="AO683"/>
        </row>
        <row r="684">
          <cell r="A684" t="str">
            <v>WOI-OTQFZ</v>
          </cell>
          <cell r="B684" t="str">
            <v>Lien Telecom FTTH - France - Lien Telecom FTTH 1 Gbps France</v>
          </cell>
          <cell r="C684"/>
          <cell r="D684"/>
          <cell r="E684" t="str">
            <v>https://antoine.corp.waycom.net/#/link/WOI-OTQFZ</v>
          </cell>
          <cell r="F684" t="str">
            <v>C-YVKCZ</v>
          </cell>
          <cell r="G684" t="str">
            <v>oka1541</v>
          </cell>
          <cell r="H684" t="str">
            <v>OKAIDI</v>
          </cell>
          <cell r="I684" t="str">
            <v>22 Rue d'Alsace</v>
          </cell>
          <cell r="J684" t="str">
            <v>ANGERS</v>
          </cell>
          <cell r="K684" t="str">
            <v>49100</v>
          </cell>
          <cell r="L684" t="str">
            <v>FR</v>
          </cell>
          <cell r="M684" t="str">
            <v>https://antoine.corp.waycom.net/#/link/C-YVKCZ</v>
          </cell>
          <cell r="N684" t="str">
            <v>C-BDFXA</v>
          </cell>
          <cell r="O684" t="str">
            <v>IDK Group</v>
          </cell>
          <cell r="P684" t="str">
            <v>DE037250</v>
          </cell>
          <cell r="Q684" t="str">
            <v>CO-FOEDU</v>
          </cell>
          <cell r="R684" t="str">
            <v>in-progress</v>
          </cell>
          <cell r="S684" t="str">
            <v>https://antoine.corp.waycom.net/#/link/CO-FOEDU</v>
          </cell>
          <cell r="T684" t="str">
            <v>IDKIDS 2021</v>
          </cell>
          <cell r="U684" t="str">
            <v>tsalmon</v>
          </cell>
          <cell r="V684"/>
          <cell r="W684"/>
          <cell r="X684" t="str">
            <v>WO-NBPWE</v>
          </cell>
          <cell r="Y684" t="str">
            <v>Lien Telecom FTTH - France - Lien Telecom FTTH 1 Gbps France</v>
          </cell>
          <cell r="Z684" t="str">
            <v>new</v>
          </cell>
          <cell r="AA684" t="str">
            <v>https://antoine.corp.waycom.net/#/link/WO-NBPWE</v>
          </cell>
          <cell r="AB684" t="str">
            <v>1.0000</v>
          </cell>
          <cell r="AC684" t="str">
            <v>lkowal</v>
          </cell>
          <cell r="AD684" t="str">
            <v>30/09/2021</v>
          </cell>
          <cell r="AE684" t="str">
            <v>30/09/2021</v>
          </cell>
          <cell r="AF684"/>
          <cell r="AG684" t="str">
            <v>P-PQTIM</v>
          </cell>
          <cell r="AH684" t="str">
            <v>Recette de lien livré</v>
          </cell>
          <cell r="AI684" t="str">
            <v>manual</v>
          </cell>
          <cell r="AJ684" t="str">
            <v>new</v>
          </cell>
          <cell r="AK684"/>
          <cell r="AL684"/>
          <cell r="AM684"/>
          <cell r="AN684"/>
          <cell r="AO684"/>
        </row>
        <row r="685">
          <cell r="A685" t="str">
            <v>WOI-TFCFJ</v>
          </cell>
          <cell r="B685" t="str">
            <v>Lien Telecom FTTH 1 Gbps France</v>
          </cell>
          <cell r="C685"/>
          <cell r="D685" t="str">
            <v>lboignet</v>
          </cell>
          <cell r="E685" t="str">
            <v>https://antoine.corp.waycom.net/#/link/WOI-TFCFJ</v>
          </cell>
          <cell r="F685" t="str">
            <v>C-LDRZB</v>
          </cell>
          <cell r="G685" t="str">
            <v>oka1377</v>
          </cell>
          <cell r="H685" t="str">
            <v>OKAIDI</v>
          </cell>
          <cell r="I685" t="str">
            <v>Rue Fidèle Lehoucq
Espace Saint Christophe  Centre Commercial Espace</v>
          </cell>
          <cell r="J685" t="str">
            <v>TOURCOING</v>
          </cell>
          <cell r="K685" t="str">
            <v>59700</v>
          </cell>
          <cell r="L685" t="str">
            <v>FR</v>
          </cell>
          <cell r="M685" t="str">
            <v>https://antoine.corp.waycom.net/#/link/C-LDRZB</v>
          </cell>
          <cell r="N685" t="str">
            <v>C-BDFXA</v>
          </cell>
          <cell r="O685" t="str">
            <v>IDK Group</v>
          </cell>
          <cell r="P685" t="str">
            <v>DE037250</v>
          </cell>
          <cell r="Q685" t="str">
            <v>CO-FOEDU</v>
          </cell>
          <cell r="R685" t="str">
            <v>in-progress</v>
          </cell>
          <cell r="S685" t="str">
            <v>https://antoine.corp.waycom.net/#/link/CO-FOEDU</v>
          </cell>
          <cell r="T685" t="str">
            <v>IDKIDS 2021</v>
          </cell>
          <cell r="U685" t="str">
            <v>tsalmon</v>
          </cell>
          <cell r="V685"/>
          <cell r="W685"/>
          <cell r="X685" t="str">
            <v>WO-VRPMR</v>
          </cell>
          <cell r="Y685" t="str">
            <v>Lien Telecom FTTH - France - Lien Telecom FTTH 1 Gbps France</v>
          </cell>
          <cell r="Z685" t="str">
            <v>new</v>
          </cell>
          <cell r="AA685" t="str">
            <v>https://antoine.corp.waycom.net/#/link/WO-VRPMR</v>
          </cell>
          <cell r="AB685" t="str">
            <v>1.0000</v>
          </cell>
          <cell r="AC685" t="str">
            <v>lkowal</v>
          </cell>
          <cell r="AD685" t="str">
            <v>30/09/2021</v>
          </cell>
          <cell r="AE685" t="str">
            <v>06/10/2021</v>
          </cell>
          <cell r="AF685"/>
          <cell r="AG685" t="str">
            <v>P-LINKS</v>
          </cell>
          <cell r="AH685" t="str">
            <v>Lien opérateur nu</v>
          </cell>
          <cell r="AI685" t="str">
            <v>automatic</v>
          </cell>
          <cell r="AJ685" t="str">
            <v>new</v>
          </cell>
          <cell r="AK685" t="str">
            <v>13/10/2021 23:59:59</v>
          </cell>
          <cell r="AL685"/>
          <cell r="AM685"/>
          <cell r="AN685"/>
          <cell r="AO685"/>
        </row>
        <row r="686">
          <cell r="A686" t="str">
            <v>WOI-DMUOU</v>
          </cell>
          <cell r="B686" t="str">
            <v>Lien Telecom FTTH - France - Lien Telecom FTTH 1 Gbps France</v>
          </cell>
          <cell r="C686"/>
          <cell r="D686"/>
          <cell r="E686" t="str">
            <v>https://antoine.corp.waycom.net/#/link/WOI-DMUOU</v>
          </cell>
          <cell r="F686" t="str">
            <v>C-LDRZB</v>
          </cell>
          <cell r="G686" t="str">
            <v>oka1377</v>
          </cell>
          <cell r="H686" t="str">
            <v>OKAIDI</v>
          </cell>
          <cell r="I686" t="str">
            <v>Rue Fidèle Lehoucq
Espace Saint Christophe  Centre Commercial Espace</v>
          </cell>
          <cell r="J686" t="str">
            <v>TOURCOING</v>
          </cell>
          <cell r="K686" t="str">
            <v>59700</v>
          </cell>
          <cell r="L686" t="str">
            <v>FR</v>
          </cell>
          <cell r="M686" t="str">
            <v>https://antoine.corp.waycom.net/#/link/C-LDRZB</v>
          </cell>
          <cell r="N686" t="str">
            <v>C-BDFXA</v>
          </cell>
          <cell r="O686" t="str">
            <v>IDK Group</v>
          </cell>
          <cell r="P686" t="str">
            <v>DE037250</v>
          </cell>
          <cell r="Q686" t="str">
            <v>CO-FOEDU</v>
          </cell>
          <cell r="R686" t="str">
            <v>in-progress</v>
          </cell>
          <cell r="S686" t="str">
            <v>https://antoine.corp.waycom.net/#/link/CO-FOEDU</v>
          </cell>
          <cell r="T686" t="str">
            <v>IDKIDS 2021</v>
          </cell>
          <cell r="U686" t="str">
            <v>tsalmon</v>
          </cell>
          <cell r="V686"/>
          <cell r="W686"/>
          <cell r="X686" t="str">
            <v>WO-VRPMR</v>
          </cell>
          <cell r="Y686" t="str">
            <v>Lien Telecom FTTH - France - Lien Telecom FTTH 1 Gbps France</v>
          </cell>
          <cell r="Z686" t="str">
            <v>new</v>
          </cell>
          <cell r="AA686" t="str">
            <v>https://antoine.corp.waycom.net/#/link/WO-VRPMR</v>
          </cell>
          <cell r="AB686" t="str">
            <v>1.0000</v>
          </cell>
          <cell r="AC686" t="str">
            <v>lkowal</v>
          </cell>
          <cell r="AD686" t="str">
            <v>30/09/2021</v>
          </cell>
          <cell r="AE686" t="str">
            <v>30/09/2021</v>
          </cell>
          <cell r="AF686"/>
          <cell r="AG686" t="str">
            <v>P-PQTIM</v>
          </cell>
          <cell r="AH686" t="str">
            <v>Recette de lien livré</v>
          </cell>
          <cell r="AI686" t="str">
            <v>manual</v>
          </cell>
          <cell r="AJ686" t="str">
            <v>new</v>
          </cell>
          <cell r="AK686"/>
          <cell r="AL686"/>
          <cell r="AM686"/>
          <cell r="AN686"/>
          <cell r="AO686"/>
        </row>
        <row r="687">
          <cell r="A687" t="str">
            <v>WOI-NLBVD</v>
          </cell>
          <cell r="B687" t="str">
            <v>Lien Telecom FTTH 1 Gbps France</v>
          </cell>
          <cell r="C687"/>
          <cell r="D687" t="str">
            <v>lboignet</v>
          </cell>
          <cell r="E687" t="str">
            <v>https://antoine.corp.waycom.net/#/link/WOI-NLBVD</v>
          </cell>
          <cell r="F687" t="str">
            <v>C-ACFBV</v>
          </cell>
          <cell r="G687" t="str">
            <v>oka1008</v>
          </cell>
          <cell r="H687" t="str">
            <v>OKAIDI</v>
          </cell>
          <cell r="I687" t="str">
            <v>Boulevard de Valmy
Centre Commercial V2</v>
          </cell>
          <cell r="J687" t="str">
            <v>VILLENEUVE D'ASCQ</v>
          </cell>
          <cell r="K687" t="str">
            <v>59650</v>
          </cell>
          <cell r="L687" t="str">
            <v>FR</v>
          </cell>
          <cell r="M687" t="str">
            <v>https://antoine.corp.waycom.net/#/link/C-ACFBV</v>
          </cell>
          <cell r="N687" t="str">
            <v>C-BDFXA</v>
          </cell>
          <cell r="O687" t="str">
            <v>IDK Group</v>
          </cell>
          <cell r="P687" t="str">
            <v>DE037250</v>
          </cell>
          <cell r="Q687" t="str">
            <v>CO-FOEDU</v>
          </cell>
          <cell r="R687" t="str">
            <v>in-progress</v>
          </cell>
          <cell r="S687" t="str">
            <v>https://antoine.corp.waycom.net/#/link/CO-FOEDU</v>
          </cell>
          <cell r="T687" t="str">
            <v>IDKIDS 2021</v>
          </cell>
          <cell r="U687" t="str">
            <v>tsalmon</v>
          </cell>
          <cell r="V687"/>
          <cell r="W687"/>
          <cell r="X687" t="str">
            <v>WO-CUFVR</v>
          </cell>
          <cell r="Y687" t="str">
            <v>Lien Telecom FTTH - France - Lien Telecom FTTH 1 Gbps France</v>
          </cell>
          <cell r="Z687" t="str">
            <v>new</v>
          </cell>
          <cell r="AA687" t="str">
            <v>https://antoine.corp.waycom.net/#/link/WO-CUFVR</v>
          </cell>
          <cell r="AB687" t="str">
            <v>1.0000</v>
          </cell>
          <cell r="AC687" t="str">
            <v>lkowal</v>
          </cell>
          <cell r="AD687" t="str">
            <v>30/09/2021</v>
          </cell>
          <cell r="AE687" t="str">
            <v>06/10/2021</v>
          </cell>
          <cell r="AF687"/>
          <cell r="AG687" t="str">
            <v>P-LINKS</v>
          </cell>
          <cell r="AH687" t="str">
            <v>Lien opérateur nu</v>
          </cell>
          <cell r="AI687" t="str">
            <v>automatic</v>
          </cell>
          <cell r="AJ687" t="str">
            <v>new</v>
          </cell>
          <cell r="AK687" t="str">
            <v>13/10/2021 23:59:59</v>
          </cell>
          <cell r="AL687"/>
          <cell r="AM687"/>
          <cell r="AN687"/>
          <cell r="AO687"/>
        </row>
        <row r="688">
          <cell r="A688" t="str">
            <v>WOI-KDMKP</v>
          </cell>
          <cell r="B688" t="str">
            <v>Lien Telecom FTTH - France - Lien Telecom FTTH 1 Gbps France</v>
          </cell>
          <cell r="C688"/>
          <cell r="D688"/>
          <cell r="E688" t="str">
            <v>https://antoine.corp.waycom.net/#/link/WOI-KDMKP</v>
          </cell>
          <cell r="F688" t="str">
            <v>C-ACFBV</v>
          </cell>
          <cell r="G688" t="str">
            <v>oka1008</v>
          </cell>
          <cell r="H688" t="str">
            <v>OKAIDI</v>
          </cell>
          <cell r="I688" t="str">
            <v>Boulevard de Valmy
Centre Commercial V2</v>
          </cell>
          <cell r="J688" t="str">
            <v>VILLENEUVE D'ASCQ</v>
          </cell>
          <cell r="K688" t="str">
            <v>59650</v>
          </cell>
          <cell r="L688" t="str">
            <v>FR</v>
          </cell>
          <cell r="M688" t="str">
            <v>https://antoine.corp.waycom.net/#/link/C-ACFBV</v>
          </cell>
          <cell r="N688" t="str">
            <v>C-BDFXA</v>
          </cell>
          <cell r="O688" t="str">
            <v>IDK Group</v>
          </cell>
          <cell r="P688" t="str">
            <v>DE037250</v>
          </cell>
          <cell r="Q688" t="str">
            <v>CO-FOEDU</v>
          </cell>
          <cell r="R688" t="str">
            <v>in-progress</v>
          </cell>
          <cell r="S688" t="str">
            <v>https://antoine.corp.waycom.net/#/link/CO-FOEDU</v>
          </cell>
          <cell r="T688" t="str">
            <v>IDKIDS 2021</v>
          </cell>
          <cell r="U688" t="str">
            <v>tsalmon</v>
          </cell>
          <cell r="V688"/>
          <cell r="W688"/>
          <cell r="X688" t="str">
            <v>WO-CUFVR</v>
          </cell>
          <cell r="Y688" t="str">
            <v>Lien Telecom FTTH - France - Lien Telecom FTTH 1 Gbps France</v>
          </cell>
          <cell r="Z688" t="str">
            <v>new</v>
          </cell>
          <cell r="AA688" t="str">
            <v>https://antoine.corp.waycom.net/#/link/WO-CUFVR</v>
          </cell>
          <cell r="AB688" t="str">
            <v>1.0000</v>
          </cell>
          <cell r="AC688" t="str">
            <v>lkowal</v>
          </cell>
          <cell r="AD688" t="str">
            <v>30/09/2021</v>
          </cell>
          <cell r="AE688" t="str">
            <v>30/09/2021</v>
          </cell>
          <cell r="AF688"/>
          <cell r="AG688" t="str">
            <v>P-PQTIM</v>
          </cell>
          <cell r="AH688" t="str">
            <v>Recette de lien livré</v>
          </cell>
          <cell r="AI688" t="str">
            <v>manual</v>
          </cell>
          <cell r="AJ688" t="str">
            <v>new</v>
          </cell>
          <cell r="AK688"/>
          <cell r="AL688"/>
          <cell r="AM688"/>
          <cell r="AN688"/>
          <cell r="AO688"/>
        </row>
        <row r="689">
          <cell r="A689" t="str">
            <v>WOI-VVHBC</v>
          </cell>
          <cell r="B689" t="str">
            <v>Lien Telecom FTTH 1 Gbps France</v>
          </cell>
          <cell r="C689"/>
          <cell r="D689" t="str">
            <v>adecouture</v>
          </cell>
          <cell r="E689" t="str">
            <v>https://antoine.corp.waycom.net/#/link/WOI-VVHBC</v>
          </cell>
          <cell r="F689" t="str">
            <v>C-GNYWO</v>
          </cell>
          <cell r="G689" t="str">
            <v>oka0834</v>
          </cell>
          <cell r="H689" t="str">
            <v>OKAIDI</v>
          </cell>
          <cell r="I689" t="str">
            <v>8 Rue du Casino
Le Grand Passage</v>
          </cell>
          <cell r="J689" t="str">
            <v>AIX LES BAINS</v>
          </cell>
          <cell r="K689" t="str">
            <v>73100</v>
          </cell>
          <cell r="L689" t="str">
            <v>FR</v>
          </cell>
          <cell r="M689" t="str">
            <v>https://antoine.corp.waycom.net/#/link/C-GNYWO</v>
          </cell>
          <cell r="N689" t="str">
            <v>C-BDFXA</v>
          </cell>
          <cell r="O689" t="str">
            <v>IDK Group</v>
          </cell>
          <cell r="P689" t="str">
            <v>DE037250</v>
          </cell>
          <cell r="Q689" t="str">
            <v>CO-FOEDU</v>
          </cell>
          <cell r="R689" t="str">
            <v>in-progress</v>
          </cell>
          <cell r="S689" t="str">
            <v>https://antoine.corp.waycom.net/#/link/CO-FOEDU</v>
          </cell>
          <cell r="T689" t="str">
            <v>IDKIDS 2021</v>
          </cell>
          <cell r="U689" t="str">
            <v>tsalmon</v>
          </cell>
          <cell r="V689"/>
          <cell r="W689"/>
          <cell r="X689" t="str">
            <v>WO-JDSBK</v>
          </cell>
          <cell r="Y689" t="str">
            <v>Lien Telecom FTTH - France - Lien Telecom FTTH 1 Gbps France</v>
          </cell>
          <cell r="Z689" t="str">
            <v>new</v>
          </cell>
          <cell r="AA689" t="str">
            <v>https://antoine.corp.waycom.net/#/link/WO-JDSBK</v>
          </cell>
          <cell r="AB689" t="str">
            <v>1.0000</v>
          </cell>
          <cell r="AC689" t="str">
            <v>lkowal</v>
          </cell>
          <cell r="AD689" t="str">
            <v>30/09/2021</v>
          </cell>
          <cell r="AE689" t="str">
            <v>06/10/2021</v>
          </cell>
          <cell r="AF689"/>
          <cell r="AG689" t="str">
            <v>P-LINKS</v>
          </cell>
          <cell r="AH689" t="str">
            <v>Lien opérateur nu</v>
          </cell>
          <cell r="AI689" t="str">
            <v>automatic</v>
          </cell>
          <cell r="AJ689" t="str">
            <v>new</v>
          </cell>
          <cell r="AK689" t="str">
            <v>13/10/2021 23:59:59</v>
          </cell>
          <cell r="AL689"/>
          <cell r="AM689"/>
          <cell r="AN689"/>
          <cell r="AO689"/>
        </row>
        <row r="690">
          <cell r="A690" t="str">
            <v>WOI-HWMDL</v>
          </cell>
          <cell r="B690" t="str">
            <v>Lien Telecom FTTH - France - Lien Telecom FTTH 1 Gbps France</v>
          </cell>
          <cell r="C690"/>
          <cell r="D690"/>
          <cell r="E690" t="str">
            <v>https://antoine.corp.waycom.net/#/link/WOI-HWMDL</v>
          </cell>
          <cell r="F690" t="str">
            <v>C-GNYWO</v>
          </cell>
          <cell r="G690" t="str">
            <v>oka0834</v>
          </cell>
          <cell r="H690" t="str">
            <v>OKAIDI</v>
          </cell>
          <cell r="I690" t="str">
            <v>8 Rue du Casino
Le Grand Passage</v>
          </cell>
          <cell r="J690" t="str">
            <v>AIX LES BAINS</v>
          </cell>
          <cell r="K690" t="str">
            <v>73100</v>
          </cell>
          <cell r="L690" t="str">
            <v>FR</v>
          </cell>
          <cell r="M690" t="str">
            <v>https://antoine.corp.waycom.net/#/link/C-GNYWO</v>
          </cell>
          <cell r="N690" t="str">
            <v>C-BDFXA</v>
          </cell>
          <cell r="O690" t="str">
            <v>IDK Group</v>
          </cell>
          <cell r="P690" t="str">
            <v>DE037250</v>
          </cell>
          <cell r="Q690" t="str">
            <v>CO-FOEDU</v>
          </cell>
          <cell r="R690" t="str">
            <v>in-progress</v>
          </cell>
          <cell r="S690" t="str">
            <v>https://antoine.corp.waycom.net/#/link/CO-FOEDU</v>
          </cell>
          <cell r="T690" t="str">
            <v>IDKIDS 2021</v>
          </cell>
          <cell r="U690" t="str">
            <v>tsalmon</v>
          </cell>
          <cell r="V690"/>
          <cell r="W690"/>
          <cell r="X690" t="str">
            <v>WO-JDSBK</v>
          </cell>
          <cell r="Y690" t="str">
            <v>Lien Telecom FTTH - France - Lien Telecom FTTH 1 Gbps France</v>
          </cell>
          <cell r="Z690" t="str">
            <v>new</v>
          </cell>
          <cell r="AA690" t="str">
            <v>https://antoine.corp.waycom.net/#/link/WO-JDSBK</v>
          </cell>
          <cell r="AB690" t="str">
            <v>1.0000</v>
          </cell>
          <cell r="AC690" t="str">
            <v>lkowal</v>
          </cell>
          <cell r="AD690" t="str">
            <v>30/09/2021</v>
          </cell>
          <cell r="AE690" t="str">
            <v>30/09/2021</v>
          </cell>
          <cell r="AF690"/>
          <cell r="AG690" t="str">
            <v>P-PQTIM</v>
          </cell>
          <cell r="AH690" t="str">
            <v>Recette de lien livré</v>
          </cell>
          <cell r="AI690" t="str">
            <v>manual</v>
          </cell>
          <cell r="AJ690" t="str">
            <v>new</v>
          </cell>
          <cell r="AK690"/>
          <cell r="AL690"/>
          <cell r="AM690"/>
          <cell r="AN690"/>
          <cell r="AO690"/>
        </row>
        <row r="691">
          <cell r="A691" t="str">
            <v>WOI-LCHJL</v>
          </cell>
          <cell r="B691" t="str">
            <v>Lien Telecom FTTH 1 Gbps France</v>
          </cell>
          <cell r="C691"/>
          <cell r="D691" t="str">
            <v>lboignet</v>
          </cell>
          <cell r="E691" t="str">
            <v>https://antoine.corp.waycom.net/#/link/WOI-LCHJL</v>
          </cell>
          <cell r="F691" t="str">
            <v>C-HNFOH</v>
          </cell>
          <cell r="G691" t="str">
            <v>oka0679</v>
          </cell>
          <cell r="H691" t="str">
            <v>OKAIDI</v>
          </cell>
          <cell r="I691" t="str">
            <v>6 Rue de la Chapelle</v>
          </cell>
          <cell r="J691" t="str">
            <v>SARREGUEMINES</v>
          </cell>
          <cell r="K691" t="str">
            <v>57200</v>
          </cell>
          <cell r="L691" t="str">
            <v>FR</v>
          </cell>
          <cell r="M691" t="str">
            <v>https://antoine.corp.waycom.net/#/link/C-HNFOH</v>
          </cell>
          <cell r="N691" t="str">
            <v>C-BDFXA</v>
          </cell>
          <cell r="O691" t="str">
            <v>IDK Group</v>
          </cell>
          <cell r="P691" t="str">
            <v>DE037250</v>
          </cell>
          <cell r="Q691" t="str">
            <v>CO-FOEDU</v>
          </cell>
          <cell r="R691" t="str">
            <v>in-progress</v>
          </cell>
          <cell r="S691" t="str">
            <v>https://antoine.corp.waycom.net/#/link/CO-FOEDU</v>
          </cell>
          <cell r="T691" t="str">
            <v>IDKIDS 2021</v>
          </cell>
          <cell r="U691" t="str">
            <v>tsalmon</v>
          </cell>
          <cell r="V691"/>
          <cell r="W691"/>
          <cell r="X691" t="str">
            <v>WO-LCBVW</v>
          </cell>
          <cell r="Y691" t="str">
            <v>Lien Telecom FTTH - France - Lien Telecom FTTH 1 Gbps France</v>
          </cell>
          <cell r="Z691" t="str">
            <v>new</v>
          </cell>
          <cell r="AA691" t="str">
            <v>https://antoine.corp.waycom.net/#/link/WO-LCBVW</v>
          </cell>
          <cell r="AB691" t="str">
            <v>1.0000</v>
          </cell>
          <cell r="AC691" t="str">
            <v>lkowal</v>
          </cell>
          <cell r="AD691" t="str">
            <v>30/09/2021</v>
          </cell>
          <cell r="AE691" t="str">
            <v>06/10/2021</v>
          </cell>
          <cell r="AF691"/>
          <cell r="AG691" t="str">
            <v>P-LINKS</v>
          </cell>
          <cell r="AH691" t="str">
            <v>Lien opérateur nu</v>
          </cell>
          <cell r="AI691" t="str">
            <v>automatic</v>
          </cell>
          <cell r="AJ691" t="str">
            <v>new</v>
          </cell>
          <cell r="AK691" t="str">
            <v>13/10/2021 23:59:59</v>
          </cell>
          <cell r="AL691"/>
          <cell r="AM691"/>
          <cell r="AN691"/>
          <cell r="AO691"/>
        </row>
        <row r="692">
          <cell r="A692" t="str">
            <v>WOI-KKEFK</v>
          </cell>
          <cell r="B692" t="str">
            <v>Lien Telecom FTTH - France - Lien Telecom FTTH 1 Gbps France</v>
          </cell>
          <cell r="C692"/>
          <cell r="D692"/>
          <cell r="E692" t="str">
            <v>https://antoine.corp.waycom.net/#/link/WOI-KKEFK</v>
          </cell>
          <cell r="F692" t="str">
            <v>C-HNFOH</v>
          </cell>
          <cell r="G692" t="str">
            <v>oka0679</v>
          </cell>
          <cell r="H692" t="str">
            <v>OKAIDI</v>
          </cell>
          <cell r="I692" t="str">
            <v>6 Rue de la Chapelle</v>
          </cell>
          <cell r="J692" t="str">
            <v>SARREGUEMINES</v>
          </cell>
          <cell r="K692" t="str">
            <v>57200</v>
          </cell>
          <cell r="L692" t="str">
            <v>FR</v>
          </cell>
          <cell r="M692" t="str">
            <v>https://antoine.corp.waycom.net/#/link/C-HNFOH</v>
          </cell>
          <cell r="N692" t="str">
            <v>C-BDFXA</v>
          </cell>
          <cell r="O692" t="str">
            <v>IDK Group</v>
          </cell>
          <cell r="P692" t="str">
            <v>DE037250</v>
          </cell>
          <cell r="Q692" t="str">
            <v>CO-FOEDU</v>
          </cell>
          <cell r="R692" t="str">
            <v>in-progress</v>
          </cell>
          <cell r="S692" t="str">
            <v>https://antoine.corp.waycom.net/#/link/CO-FOEDU</v>
          </cell>
          <cell r="T692" t="str">
            <v>IDKIDS 2021</v>
          </cell>
          <cell r="U692" t="str">
            <v>tsalmon</v>
          </cell>
          <cell r="V692"/>
          <cell r="W692"/>
          <cell r="X692" t="str">
            <v>WO-LCBVW</v>
          </cell>
          <cell r="Y692" t="str">
            <v>Lien Telecom FTTH - France - Lien Telecom FTTH 1 Gbps France</v>
          </cell>
          <cell r="Z692" t="str">
            <v>new</v>
          </cell>
          <cell r="AA692" t="str">
            <v>https://antoine.corp.waycom.net/#/link/WO-LCBVW</v>
          </cell>
          <cell r="AB692" t="str">
            <v>1.0000</v>
          </cell>
          <cell r="AC692" t="str">
            <v>lkowal</v>
          </cell>
          <cell r="AD692" t="str">
            <v>30/09/2021</v>
          </cell>
          <cell r="AE692" t="str">
            <v>30/09/2021</v>
          </cell>
          <cell r="AF692"/>
          <cell r="AG692" t="str">
            <v>P-PQTIM</v>
          </cell>
          <cell r="AH692" t="str">
            <v>Recette de lien livré</v>
          </cell>
          <cell r="AI692" t="str">
            <v>manual</v>
          </cell>
          <cell r="AJ692" t="str">
            <v>new</v>
          </cell>
          <cell r="AK692"/>
          <cell r="AL692"/>
          <cell r="AM692"/>
          <cell r="AN692"/>
          <cell r="AO692"/>
        </row>
        <row r="693">
          <cell r="A693" t="str">
            <v>WOI-KOCID</v>
          </cell>
          <cell r="B693" t="str">
            <v>Lien Telecom FTTH 1 Gbps France</v>
          </cell>
          <cell r="C693"/>
          <cell r="D693" t="str">
            <v>lboignet</v>
          </cell>
          <cell r="E693" t="str">
            <v>https://antoine.corp.waycom.net/#/link/WOI-KOCID</v>
          </cell>
          <cell r="F693" t="str">
            <v>C-VSYRM</v>
          </cell>
          <cell r="G693" t="str">
            <v>oka0643</v>
          </cell>
          <cell r="H693" t="str">
            <v>OKAIDI</v>
          </cell>
          <cell r="I693" t="str">
            <v>17 Rue Baratte Cholet</v>
          </cell>
          <cell r="J693" t="str">
            <v>SAINT MAUR DES FOSSES</v>
          </cell>
          <cell r="K693" t="str">
            <v>94100</v>
          </cell>
          <cell r="L693" t="str">
            <v>FR</v>
          </cell>
          <cell r="M693" t="str">
            <v>https://antoine.corp.waycom.net/#/link/C-VSYRM</v>
          </cell>
          <cell r="N693" t="str">
            <v>C-BDFXA</v>
          </cell>
          <cell r="O693" t="str">
            <v>IDK Group</v>
          </cell>
          <cell r="P693" t="str">
            <v>DE037250</v>
          </cell>
          <cell r="Q693" t="str">
            <v>CO-FOEDU</v>
          </cell>
          <cell r="R693" t="str">
            <v>in-progress</v>
          </cell>
          <cell r="S693" t="str">
            <v>https://antoine.corp.waycom.net/#/link/CO-FOEDU</v>
          </cell>
          <cell r="T693" t="str">
            <v>IDKIDS 2021</v>
          </cell>
          <cell r="U693" t="str">
            <v>tsalmon</v>
          </cell>
          <cell r="V693"/>
          <cell r="W693"/>
          <cell r="X693" t="str">
            <v>WO-DTQKP</v>
          </cell>
          <cell r="Y693" t="str">
            <v>Lien Telecom FTTH - France - Lien Telecom FTTH 1 Gbps France</v>
          </cell>
          <cell r="Z693" t="str">
            <v>new</v>
          </cell>
          <cell r="AA693" t="str">
            <v>https://antoine.corp.waycom.net/#/link/WO-DTQKP</v>
          </cell>
          <cell r="AB693" t="str">
            <v>1.0000</v>
          </cell>
          <cell r="AC693" t="str">
            <v>lkowal</v>
          </cell>
          <cell r="AD693" t="str">
            <v>30/09/2021</v>
          </cell>
          <cell r="AE693" t="str">
            <v>06/10/2021</v>
          </cell>
          <cell r="AF693"/>
          <cell r="AG693" t="str">
            <v>P-LINKS</v>
          </cell>
          <cell r="AH693" t="str">
            <v>Lien opérateur nu</v>
          </cell>
          <cell r="AI693" t="str">
            <v>automatic</v>
          </cell>
          <cell r="AJ693" t="str">
            <v>new</v>
          </cell>
          <cell r="AK693" t="str">
            <v>13/10/2021 23:59:59</v>
          </cell>
          <cell r="AL693"/>
          <cell r="AM693"/>
          <cell r="AN693"/>
          <cell r="AO693"/>
        </row>
        <row r="694">
          <cell r="A694" t="str">
            <v>WOI-XVITT</v>
          </cell>
          <cell r="B694" t="str">
            <v>Lien Telecom FTTH - France - Lien Telecom FTTH 1 Gbps France</v>
          </cell>
          <cell r="C694"/>
          <cell r="D694"/>
          <cell r="E694" t="str">
            <v>https://antoine.corp.waycom.net/#/link/WOI-XVITT</v>
          </cell>
          <cell r="F694" t="str">
            <v>C-VSYRM</v>
          </cell>
          <cell r="G694" t="str">
            <v>oka0643</v>
          </cell>
          <cell r="H694" t="str">
            <v>OKAIDI</v>
          </cell>
          <cell r="I694" t="str">
            <v>17 Rue Baratte Cholet</v>
          </cell>
          <cell r="J694" t="str">
            <v>SAINT MAUR DES FOSSES</v>
          </cell>
          <cell r="K694" t="str">
            <v>94100</v>
          </cell>
          <cell r="L694" t="str">
            <v>FR</v>
          </cell>
          <cell r="M694" t="str">
            <v>https://antoine.corp.waycom.net/#/link/C-VSYRM</v>
          </cell>
          <cell r="N694" t="str">
            <v>C-BDFXA</v>
          </cell>
          <cell r="O694" t="str">
            <v>IDK Group</v>
          </cell>
          <cell r="P694" t="str">
            <v>DE037250</v>
          </cell>
          <cell r="Q694" t="str">
            <v>CO-FOEDU</v>
          </cell>
          <cell r="R694" t="str">
            <v>in-progress</v>
          </cell>
          <cell r="S694" t="str">
            <v>https://antoine.corp.waycom.net/#/link/CO-FOEDU</v>
          </cell>
          <cell r="T694" t="str">
            <v>IDKIDS 2021</v>
          </cell>
          <cell r="U694" t="str">
            <v>tsalmon</v>
          </cell>
          <cell r="V694"/>
          <cell r="W694"/>
          <cell r="X694" t="str">
            <v>WO-DTQKP</v>
          </cell>
          <cell r="Y694" t="str">
            <v>Lien Telecom FTTH - France - Lien Telecom FTTH 1 Gbps France</v>
          </cell>
          <cell r="Z694" t="str">
            <v>new</v>
          </cell>
          <cell r="AA694" t="str">
            <v>https://antoine.corp.waycom.net/#/link/WO-DTQKP</v>
          </cell>
          <cell r="AB694" t="str">
            <v>1.0000</v>
          </cell>
          <cell r="AC694" t="str">
            <v>lkowal</v>
          </cell>
          <cell r="AD694" t="str">
            <v>30/09/2021</v>
          </cell>
          <cell r="AE694" t="str">
            <v>30/09/2021</v>
          </cell>
          <cell r="AF694"/>
          <cell r="AG694" t="str">
            <v>P-PQTIM</v>
          </cell>
          <cell r="AH694" t="str">
            <v>Recette de lien livré</v>
          </cell>
          <cell r="AI694" t="str">
            <v>manual</v>
          </cell>
          <cell r="AJ694" t="str">
            <v>new</v>
          </cell>
          <cell r="AK694"/>
          <cell r="AL694"/>
          <cell r="AM694"/>
          <cell r="AN694"/>
          <cell r="AO694"/>
        </row>
        <row r="695">
          <cell r="A695" t="str">
            <v>WOI-UDXLJ</v>
          </cell>
          <cell r="B695" t="str">
            <v>Lien Telecom FTTH 1 Gbps France</v>
          </cell>
          <cell r="C695"/>
          <cell r="D695" t="str">
            <v>lboignet</v>
          </cell>
          <cell r="E695" t="str">
            <v>https://antoine.corp.waycom.net/#/link/WOI-UDXLJ</v>
          </cell>
          <cell r="F695" t="str">
            <v>C-SBCWF</v>
          </cell>
          <cell r="G695" t="str">
            <v>oka0604</v>
          </cell>
          <cell r="H695" t="str">
            <v>OKAIDI</v>
          </cell>
          <cell r="I695" t="str">
            <v>11 Rue Carnot</v>
          </cell>
          <cell r="J695" t="str">
            <v>MACON</v>
          </cell>
          <cell r="K695" t="str">
            <v>71000</v>
          </cell>
          <cell r="L695" t="str">
            <v>FR</v>
          </cell>
          <cell r="M695" t="str">
            <v>https://antoine.corp.waycom.net/#/link/C-SBCWF</v>
          </cell>
          <cell r="N695" t="str">
            <v>C-BDFXA</v>
          </cell>
          <cell r="O695" t="str">
            <v>IDK Group</v>
          </cell>
          <cell r="P695" t="str">
            <v>DE037250</v>
          </cell>
          <cell r="Q695" t="str">
            <v>CO-FOEDU</v>
          </cell>
          <cell r="R695" t="str">
            <v>in-progress</v>
          </cell>
          <cell r="S695" t="str">
            <v>https://antoine.corp.waycom.net/#/link/CO-FOEDU</v>
          </cell>
          <cell r="T695" t="str">
            <v>IDKIDS 2021</v>
          </cell>
          <cell r="U695" t="str">
            <v>tsalmon</v>
          </cell>
          <cell r="V695"/>
          <cell r="W695"/>
          <cell r="X695" t="str">
            <v>WO-XCISP</v>
          </cell>
          <cell r="Y695" t="str">
            <v>Lien Telecom FTTH - France - Lien Telecom FTTH 1 Gbps France</v>
          </cell>
          <cell r="Z695" t="str">
            <v>new</v>
          </cell>
          <cell r="AA695" t="str">
            <v>https://antoine.corp.waycom.net/#/link/WO-XCISP</v>
          </cell>
          <cell r="AB695" t="str">
            <v>1.0000</v>
          </cell>
          <cell r="AC695" t="str">
            <v>lkowal</v>
          </cell>
          <cell r="AD695" t="str">
            <v>30/09/2021</v>
          </cell>
          <cell r="AE695" t="str">
            <v>06/10/2021</v>
          </cell>
          <cell r="AF695"/>
          <cell r="AG695" t="str">
            <v>P-LINKS</v>
          </cell>
          <cell r="AH695" t="str">
            <v>Lien opérateur nu</v>
          </cell>
          <cell r="AI695" t="str">
            <v>automatic</v>
          </cell>
          <cell r="AJ695" t="str">
            <v>new</v>
          </cell>
          <cell r="AK695" t="str">
            <v>13/10/2021 23:59:59</v>
          </cell>
          <cell r="AL695"/>
          <cell r="AM695"/>
          <cell r="AN695"/>
          <cell r="AO695"/>
        </row>
        <row r="696">
          <cell r="A696" t="str">
            <v>WOI-FHJOZ</v>
          </cell>
          <cell r="B696" t="str">
            <v>Lien Telecom FTTH - France - Lien Telecom FTTH 1 Gbps France</v>
          </cell>
          <cell r="C696"/>
          <cell r="D696"/>
          <cell r="E696" t="str">
            <v>https://antoine.corp.waycom.net/#/link/WOI-FHJOZ</v>
          </cell>
          <cell r="F696" t="str">
            <v>C-SBCWF</v>
          </cell>
          <cell r="G696" t="str">
            <v>oka0604</v>
          </cell>
          <cell r="H696" t="str">
            <v>OKAIDI</v>
          </cell>
          <cell r="I696" t="str">
            <v>11 Rue Carnot</v>
          </cell>
          <cell r="J696" t="str">
            <v>MACON</v>
          </cell>
          <cell r="K696" t="str">
            <v>71000</v>
          </cell>
          <cell r="L696" t="str">
            <v>FR</v>
          </cell>
          <cell r="M696" t="str">
            <v>https://antoine.corp.waycom.net/#/link/C-SBCWF</v>
          </cell>
          <cell r="N696" t="str">
            <v>C-BDFXA</v>
          </cell>
          <cell r="O696" t="str">
            <v>IDK Group</v>
          </cell>
          <cell r="P696" t="str">
            <v>DE037250</v>
          </cell>
          <cell r="Q696" t="str">
            <v>CO-FOEDU</v>
          </cell>
          <cell r="R696" t="str">
            <v>in-progress</v>
          </cell>
          <cell r="S696" t="str">
            <v>https://antoine.corp.waycom.net/#/link/CO-FOEDU</v>
          </cell>
          <cell r="T696" t="str">
            <v>IDKIDS 2021</v>
          </cell>
          <cell r="U696" t="str">
            <v>tsalmon</v>
          </cell>
          <cell r="V696"/>
          <cell r="W696"/>
          <cell r="X696" t="str">
            <v>WO-XCISP</v>
          </cell>
          <cell r="Y696" t="str">
            <v>Lien Telecom FTTH - France - Lien Telecom FTTH 1 Gbps France</v>
          </cell>
          <cell r="Z696" t="str">
            <v>new</v>
          </cell>
          <cell r="AA696" t="str">
            <v>https://antoine.corp.waycom.net/#/link/WO-XCISP</v>
          </cell>
          <cell r="AB696" t="str">
            <v>1.0000</v>
          </cell>
          <cell r="AC696" t="str">
            <v>lkowal</v>
          </cell>
          <cell r="AD696" t="str">
            <v>30/09/2021</v>
          </cell>
          <cell r="AE696" t="str">
            <v>30/09/2021</v>
          </cell>
          <cell r="AF696"/>
          <cell r="AG696" t="str">
            <v>P-PQTIM</v>
          </cell>
          <cell r="AH696" t="str">
            <v>Recette de lien livré</v>
          </cell>
          <cell r="AI696" t="str">
            <v>manual</v>
          </cell>
          <cell r="AJ696" t="str">
            <v>new</v>
          </cell>
          <cell r="AK696"/>
          <cell r="AL696"/>
          <cell r="AM696"/>
          <cell r="AN696"/>
          <cell r="AO696"/>
        </row>
        <row r="697">
          <cell r="A697" t="str">
            <v>WOI-ICBGN</v>
          </cell>
          <cell r="B697" t="str">
            <v>Lien Telecom FTTH 1 Gbps France</v>
          </cell>
          <cell r="C697"/>
          <cell r="D697" t="str">
            <v>adecouture</v>
          </cell>
          <cell r="E697" t="str">
            <v>https://antoine.corp.waycom.net/#/link/WOI-ICBGN</v>
          </cell>
          <cell r="F697" t="str">
            <v>C-PELAF</v>
          </cell>
          <cell r="G697" t="str">
            <v>oka0324</v>
          </cell>
          <cell r="H697" t="str">
            <v>OKAIDI</v>
          </cell>
          <cell r="I697" t="str">
            <v>1-7-9-15 Place Saint-Léger</v>
          </cell>
          <cell r="J697" t="str">
            <v>CHAMBERY</v>
          </cell>
          <cell r="K697" t="str">
            <v>73000</v>
          </cell>
          <cell r="L697" t="str">
            <v>FR</v>
          </cell>
          <cell r="M697" t="str">
            <v>https://antoine.corp.waycom.net/#/link/C-PELAF</v>
          </cell>
          <cell r="N697" t="str">
            <v>C-BDFXA</v>
          </cell>
          <cell r="O697" t="str">
            <v>IDK Group</v>
          </cell>
          <cell r="P697" t="str">
            <v>DE037250</v>
          </cell>
          <cell r="Q697" t="str">
            <v>CO-FOEDU</v>
          </cell>
          <cell r="R697" t="str">
            <v>in-progress</v>
          </cell>
          <cell r="S697" t="str">
            <v>https://antoine.corp.waycom.net/#/link/CO-FOEDU</v>
          </cell>
          <cell r="T697" t="str">
            <v>IDKIDS 2021</v>
          </cell>
          <cell r="U697" t="str">
            <v>tsalmon</v>
          </cell>
          <cell r="V697"/>
          <cell r="W697"/>
          <cell r="X697" t="str">
            <v>WO-PXENE</v>
          </cell>
          <cell r="Y697" t="str">
            <v>Lien Telecom FTTH - France - Lien Telecom FTTH 1 Gbps France</v>
          </cell>
          <cell r="Z697" t="str">
            <v>new</v>
          </cell>
          <cell r="AA697" t="str">
            <v>https://antoine.corp.waycom.net/#/link/WO-PXENE</v>
          </cell>
          <cell r="AB697" t="str">
            <v>1.0000</v>
          </cell>
          <cell r="AC697" t="str">
            <v>lkowal</v>
          </cell>
          <cell r="AD697" t="str">
            <v>30/09/2021</v>
          </cell>
          <cell r="AE697" t="str">
            <v>06/10/2021</v>
          </cell>
          <cell r="AF697"/>
          <cell r="AG697" t="str">
            <v>P-LINKS</v>
          </cell>
          <cell r="AH697" t="str">
            <v>Lien opérateur nu</v>
          </cell>
          <cell r="AI697" t="str">
            <v>automatic</v>
          </cell>
          <cell r="AJ697" t="str">
            <v>new</v>
          </cell>
          <cell r="AK697" t="str">
            <v>13/10/2021 23:59:59</v>
          </cell>
          <cell r="AL697"/>
          <cell r="AM697"/>
          <cell r="AN697"/>
          <cell r="AO697"/>
        </row>
        <row r="698">
          <cell r="A698" t="str">
            <v>WOI-ECAXH</v>
          </cell>
          <cell r="B698" t="str">
            <v>Lien Telecom FTTH - France - Lien Telecom FTTH 1 Gbps France</v>
          </cell>
          <cell r="C698"/>
          <cell r="D698"/>
          <cell r="E698" t="str">
            <v>https://antoine.corp.waycom.net/#/link/WOI-ECAXH</v>
          </cell>
          <cell r="F698" t="str">
            <v>C-PELAF</v>
          </cell>
          <cell r="G698" t="str">
            <v>oka0324</v>
          </cell>
          <cell r="H698" t="str">
            <v>OKAIDI</v>
          </cell>
          <cell r="I698" t="str">
            <v>1-7-9-15 Place Saint-Léger</v>
          </cell>
          <cell r="J698" t="str">
            <v>CHAMBERY</v>
          </cell>
          <cell r="K698" t="str">
            <v>73000</v>
          </cell>
          <cell r="L698" t="str">
            <v>FR</v>
          </cell>
          <cell r="M698" t="str">
            <v>https://antoine.corp.waycom.net/#/link/C-PELAF</v>
          </cell>
          <cell r="N698" t="str">
            <v>C-BDFXA</v>
          </cell>
          <cell r="O698" t="str">
            <v>IDK Group</v>
          </cell>
          <cell r="P698" t="str">
            <v>DE037250</v>
          </cell>
          <cell r="Q698" t="str">
            <v>CO-FOEDU</v>
          </cell>
          <cell r="R698" t="str">
            <v>in-progress</v>
          </cell>
          <cell r="S698" t="str">
            <v>https://antoine.corp.waycom.net/#/link/CO-FOEDU</v>
          </cell>
          <cell r="T698" t="str">
            <v>IDKIDS 2021</v>
          </cell>
          <cell r="U698" t="str">
            <v>tsalmon</v>
          </cell>
          <cell r="V698"/>
          <cell r="W698"/>
          <cell r="X698" t="str">
            <v>WO-PXENE</v>
          </cell>
          <cell r="Y698" t="str">
            <v>Lien Telecom FTTH - France - Lien Telecom FTTH 1 Gbps France</v>
          </cell>
          <cell r="Z698" t="str">
            <v>new</v>
          </cell>
          <cell r="AA698" t="str">
            <v>https://antoine.corp.waycom.net/#/link/WO-PXENE</v>
          </cell>
          <cell r="AB698" t="str">
            <v>1.0000</v>
          </cell>
          <cell r="AC698" t="str">
            <v>lkowal</v>
          </cell>
          <cell r="AD698" t="str">
            <v>30/09/2021</v>
          </cell>
          <cell r="AE698" t="str">
            <v>30/09/2021</v>
          </cell>
          <cell r="AF698"/>
          <cell r="AG698" t="str">
            <v>P-PQTIM</v>
          </cell>
          <cell r="AH698" t="str">
            <v>Recette de lien livré</v>
          </cell>
          <cell r="AI698" t="str">
            <v>manual</v>
          </cell>
          <cell r="AJ698" t="str">
            <v>new</v>
          </cell>
          <cell r="AK698"/>
          <cell r="AL698"/>
          <cell r="AM698"/>
          <cell r="AN698"/>
          <cell r="AO698"/>
        </row>
        <row r="699">
          <cell r="A699" t="str">
            <v>WOI-QPZNN</v>
          </cell>
          <cell r="B699" t="str">
            <v>Lien Telecom FTTH 1 Gbps France</v>
          </cell>
          <cell r="C699"/>
          <cell r="D699" t="str">
            <v>adecouture</v>
          </cell>
          <cell r="E699" t="str">
            <v>https://antoine.corp.waycom.net/#/link/WOI-QPZNN</v>
          </cell>
          <cell r="F699" t="str">
            <v>C-VNAET</v>
          </cell>
          <cell r="G699" t="str">
            <v>oka0321</v>
          </cell>
          <cell r="H699" t="str">
            <v>OKAIDI</v>
          </cell>
          <cell r="I699" t="str">
            <v>55-57 Rue Georges Clemenceau</v>
          </cell>
          <cell r="J699" t="str">
            <v>CARCASSONNE</v>
          </cell>
          <cell r="K699" t="str">
            <v>11000</v>
          </cell>
          <cell r="L699" t="str">
            <v>FR</v>
          </cell>
          <cell r="M699" t="str">
            <v>https://antoine.corp.waycom.net/#/link/C-VNAET</v>
          </cell>
          <cell r="N699" t="str">
            <v>C-BDFXA</v>
          </cell>
          <cell r="O699" t="str">
            <v>IDK Group</v>
          </cell>
          <cell r="P699" t="str">
            <v>DE037250</v>
          </cell>
          <cell r="Q699" t="str">
            <v>CO-FOEDU</v>
          </cell>
          <cell r="R699" t="str">
            <v>in-progress</v>
          </cell>
          <cell r="S699" t="str">
            <v>https://antoine.corp.waycom.net/#/link/CO-FOEDU</v>
          </cell>
          <cell r="T699" t="str">
            <v>IDKIDS 2021</v>
          </cell>
          <cell r="U699" t="str">
            <v>tsalmon</v>
          </cell>
          <cell r="V699"/>
          <cell r="W699"/>
          <cell r="X699" t="str">
            <v>WO-HZXIH</v>
          </cell>
          <cell r="Y699" t="str">
            <v>Lien Telecom FTTH - France - Lien Telecom FTTH 1 Gbps France</v>
          </cell>
          <cell r="Z699" t="str">
            <v>new</v>
          </cell>
          <cell r="AA699" t="str">
            <v>https://antoine.corp.waycom.net/#/link/WO-HZXIH</v>
          </cell>
          <cell r="AB699" t="str">
            <v>1.0000</v>
          </cell>
          <cell r="AC699" t="str">
            <v>lkowal</v>
          </cell>
          <cell r="AD699" t="str">
            <v>30/09/2021</v>
          </cell>
          <cell r="AE699" t="str">
            <v>06/10/2021</v>
          </cell>
          <cell r="AF699"/>
          <cell r="AG699" t="str">
            <v>P-LINKS</v>
          </cell>
          <cell r="AH699" t="str">
            <v>Lien opérateur nu</v>
          </cell>
          <cell r="AI699" t="str">
            <v>automatic</v>
          </cell>
          <cell r="AJ699" t="str">
            <v>new</v>
          </cell>
          <cell r="AK699" t="str">
            <v>13/10/2021 23:59:59</v>
          </cell>
          <cell r="AL699"/>
          <cell r="AM699"/>
          <cell r="AN699"/>
          <cell r="AO699"/>
        </row>
        <row r="700">
          <cell r="A700" t="str">
            <v>WOI-AAUKY</v>
          </cell>
          <cell r="B700" t="str">
            <v>Lien Telecom FTTH - France - Lien Telecom FTTH 1 Gbps France</v>
          </cell>
          <cell r="C700"/>
          <cell r="D700"/>
          <cell r="E700" t="str">
            <v>https://antoine.corp.waycom.net/#/link/WOI-AAUKY</v>
          </cell>
          <cell r="F700" t="str">
            <v>C-VNAET</v>
          </cell>
          <cell r="G700" t="str">
            <v>oka0321</v>
          </cell>
          <cell r="H700" t="str">
            <v>OKAIDI</v>
          </cell>
          <cell r="I700" t="str">
            <v>55-57 Rue Georges Clemenceau</v>
          </cell>
          <cell r="J700" t="str">
            <v>CARCASSONNE</v>
          </cell>
          <cell r="K700" t="str">
            <v>11000</v>
          </cell>
          <cell r="L700" t="str">
            <v>FR</v>
          </cell>
          <cell r="M700" t="str">
            <v>https://antoine.corp.waycom.net/#/link/C-VNAET</v>
          </cell>
          <cell r="N700" t="str">
            <v>C-BDFXA</v>
          </cell>
          <cell r="O700" t="str">
            <v>IDK Group</v>
          </cell>
          <cell r="P700" t="str">
            <v>DE037250</v>
          </cell>
          <cell r="Q700" t="str">
            <v>CO-FOEDU</v>
          </cell>
          <cell r="R700" t="str">
            <v>in-progress</v>
          </cell>
          <cell r="S700" t="str">
            <v>https://antoine.corp.waycom.net/#/link/CO-FOEDU</v>
          </cell>
          <cell r="T700" t="str">
            <v>IDKIDS 2021</v>
          </cell>
          <cell r="U700" t="str">
            <v>tsalmon</v>
          </cell>
          <cell r="V700"/>
          <cell r="W700"/>
          <cell r="X700" t="str">
            <v>WO-HZXIH</v>
          </cell>
          <cell r="Y700" t="str">
            <v>Lien Telecom FTTH - France - Lien Telecom FTTH 1 Gbps France</v>
          </cell>
          <cell r="Z700" t="str">
            <v>new</v>
          </cell>
          <cell r="AA700" t="str">
            <v>https://antoine.corp.waycom.net/#/link/WO-HZXIH</v>
          </cell>
          <cell r="AB700" t="str">
            <v>1.0000</v>
          </cell>
          <cell r="AC700" t="str">
            <v>lkowal</v>
          </cell>
          <cell r="AD700" t="str">
            <v>30/09/2021</v>
          </cell>
          <cell r="AE700" t="str">
            <v>30/09/2021</v>
          </cell>
          <cell r="AF700"/>
          <cell r="AG700" t="str">
            <v>P-PQTIM</v>
          </cell>
          <cell r="AH700" t="str">
            <v>Recette de lien livré</v>
          </cell>
          <cell r="AI700" t="str">
            <v>manual</v>
          </cell>
          <cell r="AJ700" t="str">
            <v>new</v>
          </cell>
          <cell r="AK700"/>
          <cell r="AL700"/>
          <cell r="AM700"/>
          <cell r="AN700"/>
          <cell r="AO700"/>
        </row>
        <row r="701">
          <cell r="A701" t="str">
            <v>WOI-JNVQR</v>
          </cell>
          <cell r="B701" t="str">
            <v>Lien Telecom FTTH 1 Gbps France</v>
          </cell>
          <cell r="C701"/>
          <cell r="D701" t="str">
            <v>adecouture</v>
          </cell>
          <cell r="E701" t="str">
            <v>https://antoine.corp.waycom.net/#/link/WOI-JNVQR</v>
          </cell>
          <cell r="F701" t="str">
            <v>C-NIKSV</v>
          </cell>
          <cell r="G701" t="str">
            <v>oka0320</v>
          </cell>
          <cell r="H701" t="str">
            <v>OKAIDI</v>
          </cell>
          <cell r="I701" t="str">
            <v>5 Avenue du Président René Coty
CC de Corgnac</v>
          </cell>
          <cell r="J701" t="str">
            <v>LIMOGES</v>
          </cell>
          <cell r="K701" t="str">
            <v>87100</v>
          </cell>
          <cell r="L701" t="str">
            <v>FR</v>
          </cell>
          <cell r="M701" t="str">
            <v>https://antoine.corp.waycom.net/#/link/C-NIKSV</v>
          </cell>
          <cell r="N701" t="str">
            <v>C-BDFXA</v>
          </cell>
          <cell r="O701" t="str">
            <v>IDK Group</v>
          </cell>
          <cell r="P701" t="str">
            <v>DE037250</v>
          </cell>
          <cell r="Q701" t="str">
            <v>CO-FOEDU</v>
          </cell>
          <cell r="R701" t="str">
            <v>in-progress</v>
          </cell>
          <cell r="S701" t="str">
            <v>https://antoine.corp.waycom.net/#/link/CO-FOEDU</v>
          </cell>
          <cell r="T701" t="str">
            <v>IDKIDS 2021</v>
          </cell>
          <cell r="U701" t="str">
            <v>tsalmon</v>
          </cell>
          <cell r="V701"/>
          <cell r="W701"/>
          <cell r="X701" t="str">
            <v>WO-HMNTP</v>
          </cell>
          <cell r="Y701" t="str">
            <v>Lien Telecom FTTH - France - Lien Telecom FTTH 1 Gbps France</v>
          </cell>
          <cell r="Z701" t="str">
            <v>new</v>
          </cell>
          <cell r="AA701" t="str">
            <v>https://antoine.corp.waycom.net/#/link/WO-HMNTP</v>
          </cell>
          <cell r="AB701" t="str">
            <v>1.0000</v>
          </cell>
          <cell r="AC701" t="str">
            <v>lkowal</v>
          </cell>
          <cell r="AD701" t="str">
            <v>30/09/2021</v>
          </cell>
          <cell r="AE701" t="str">
            <v>06/10/2021</v>
          </cell>
          <cell r="AF701"/>
          <cell r="AG701" t="str">
            <v>P-LINKS</v>
          </cell>
          <cell r="AH701" t="str">
            <v>Lien opérateur nu</v>
          </cell>
          <cell r="AI701" t="str">
            <v>automatic</v>
          </cell>
          <cell r="AJ701" t="str">
            <v>new</v>
          </cell>
          <cell r="AK701" t="str">
            <v>13/10/2021 23:59:59</v>
          </cell>
          <cell r="AL701"/>
          <cell r="AM701"/>
          <cell r="AN701"/>
          <cell r="AO701"/>
        </row>
        <row r="702">
          <cell r="A702" t="str">
            <v>WOI-PXVFY</v>
          </cell>
          <cell r="B702" t="str">
            <v>Lien Telecom FTTH - France - Lien Telecom FTTH 1 Gbps France</v>
          </cell>
          <cell r="C702"/>
          <cell r="D702"/>
          <cell r="E702" t="str">
            <v>https://antoine.corp.waycom.net/#/link/WOI-PXVFY</v>
          </cell>
          <cell r="F702" t="str">
            <v>C-NIKSV</v>
          </cell>
          <cell r="G702" t="str">
            <v>oka0320</v>
          </cell>
          <cell r="H702" t="str">
            <v>OKAIDI</v>
          </cell>
          <cell r="I702" t="str">
            <v>5 Avenue du Président René Coty
CC de Corgnac</v>
          </cell>
          <cell r="J702" t="str">
            <v>LIMOGES</v>
          </cell>
          <cell r="K702" t="str">
            <v>87100</v>
          </cell>
          <cell r="L702" t="str">
            <v>FR</v>
          </cell>
          <cell r="M702" t="str">
            <v>https://antoine.corp.waycom.net/#/link/C-NIKSV</v>
          </cell>
          <cell r="N702" t="str">
            <v>C-BDFXA</v>
          </cell>
          <cell r="O702" t="str">
            <v>IDK Group</v>
          </cell>
          <cell r="P702" t="str">
            <v>DE037250</v>
          </cell>
          <cell r="Q702" t="str">
            <v>CO-FOEDU</v>
          </cell>
          <cell r="R702" t="str">
            <v>in-progress</v>
          </cell>
          <cell r="S702" t="str">
            <v>https://antoine.corp.waycom.net/#/link/CO-FOEDU</v>
          </cell>
          <cell r="T702" t="str">
            <v>IDKIDS 2021</v>
          </cell>
          <cell r="U702" t="str">
            <v>tsalmon</v>
          </cell>
          <cell r="V702"/>
          <cell r="W702"/>
          <cell r="X702" t="str">
            <v>WO-HMNTP</v>
          </cell>
          <cell r="Y702" t="str">
            <v>Lien Telecom FTTH - France - Lien Telecom FTTH 1 Gbps France</v>
          </cell>
          <cell r="Z702" t="str">
            <v>new</v>
          </cell>
          <cell r="AA702" t="str">
            <v>https://antoine.corp.waycom.net/#/link/WO-HMNTP</v>
          </cell>
          <cell r="AB702" t="str">
            <v>1.0000</v>
          </cell>
          <cell r="AC702" t="str">
            <v>lkowal</v>
          </cell>
          <cell r="AD702" t="str">
            <v>30/09/2021</v>
          </cell>
          <cell r="AE702" t="str">
            <v>30/09/2021</v>
          </cell>
          <cell r="AF702"/>
          <cell r="AG702" t="str">
            <v>P-PQTIM</v>
          </cell>
          <cell r="AH702" t="str">
            <v>Recette de lien livré</v>
          </cell>
          <cell r="AI702" t="str">
            <v>manual</v>
          </cell>
          <cell r="AJ702" t="str">
            <v>new</v>
          </cell>
          <cell r="AK702"/>
          <cell r="AL702"/>
          <cell r="AM702"/>
          <cell r="AN702"/>
          <cell r="AO702"/>
        </row>
        <row r="703">
          <cell r="A703" t="str">
            <v>WOI-NBAJX</v>
          </cell>
          <cell r="B703" t="str">
            <v>Lien Telecom FTTH 1 Gbps France</v>
          </cell>
          <cell r="C703"/>
          <cell r="D703" t="str">
            <v>adecouture</v>
          </cell>
          <cell r="E703" t="str">
            <v>https://antoine.corp.waycom.net/#/link/WOI-NBAJX</v>
          </cell>
          <cell r="F703" t="str">
            <v>C-LDTUR</v>
          </cell>
          <cell r="G703" t="str">
            <v>oka0318</v>
          </cell>
          <cell r="H703" t="str">
            <v>OKAIDI</v>
          </cell>
          <cell r="I703" t="str">
            <v>32 Rue de Paris</v>
          </cell>
          <cell r="J703" t="str">
            <v>DOUAI</v>
          </cell>
          <cell r="K703" t="str">
            <v>59500</v>
          </cell>
          <cell r="L703" t="str">
            <v>FR</v>
          </cell>
          <cell r="M703" t="str">
            <v>https://antoine.corp.waycom.net/#/link/C-LDTUR</v>
          </cell>
          <cell r="N703" t="str">
            <v>C-BDFXA</v>
          </cell>
          <cell r="O703" t="str">
            <v>IDK Group</v>
          </cell>
          <cell r="P703" t="str">
            <v>DE037250</v>
          </cell>
          <cell r="Q703" t="str">
            <v>CO-FOEDU</v>
          </cell>
          <cell r="R703" t="str">
            <v>in-progress</v>
          </cell>
          <cell r="S703" t="str">
            <v>https://antoine.corp.waycom.net/#/link/CO-FOEDU</v>
          </cell>
          <cell r="T703" t="str">
            <v>IDKIDS 2021</v>
          </cell>
          <cell r="U703" t="str">
            <v>tsalmon</v>
          </cell>
          <cell r="V703"/>
          <cell r="W703"/>
          <cell r="X703" t="str">
            <v>WO-REUJM</v>
          </cell>
          <cell r="Y703" t="str">
            <v>Lien Telecom FTTH - France - Lien Telecom FTTH 1 Gbps France</v>
          </cell>
          <cell r="Z703" t="str">
            <v>new</v>
          </cell>
          <cell r="AA703" t="str">
            <v>https://antoine.corp.waycom.net/#/link/WO-REUJM</v>
          </cell>
          <cell r="AB703" t="str">
            <v>1.0000</v>
          </cell>
          <cell r="AC703" t="str">
            <v>lkowal</v>
          </cell>
          <cell r="AD703" t="str">
            <v>30/09/2021</v>
          </cell>
          <cell r="AE703" t="str">
            <v>06/10/2021</v>
          </cell>
          <cell r="AF703"/>
          <cell r="AG703" t="str">
            <v>P-LINKS</v>
          </cell>
          <cell r="AH703" t="str">
            <v>Lien opérateur nu</v>
          </cell>
          <cell r="AI703" t="str">
            <v>automatic</v>
          </cell>
          <cell r="AJ703" t="str">
            <v>new</v>
          </cell>
          <cell r="AK703" t="str">
            <v>13/10/2021 23:59:59</v>
          </cell>
          <cell r="AL703"/>
          <cell r="AM703"/>
          <cell r="AN703"/>
          <cell r="AO703"/>
        </row>
        <row r="704">
          <cell r="A704" t="str">
            <v>WOI-YGJLG</v>
          </cell>
          <cell r="B704" t="str">
            <v>Lien Telecom FTTH - France - Lien Telecom FTTH 1 Gbps France</v>
          </cell>
          <cell r="C704"/>
          <cell r="D704"/>
          <cell r="E704" t="str">
            <v>https://antoine.corp.waycom.net/#/link/WOI-YGJLG</v>
          </cell>
          <cell r="F704" t="str">
            <v>C-LDTUR</v>
          </cell>
          <cell r="G704" t="str">
            <v>oka0318</v>
          </cell>
          <cell r="H704" t="str">
            <v>OKAIDI</v>
          </cell>
          <cell r="I704" t="str">
            <v>32 Rue de Paris</v>
          </cell>
          <cell r="J704" t="str">
            <v>DOUAI</v>
          </cell>
          <cell r="K704" t="str">
            <v>59500</v>
          </cell>
          <cell r="L704" t="str">
            <v>FR</v>
          </cell>
          <cell r="M704" t="str">
            <v>https://antoine.corp.waycom.net/#/link/C-LDTUR</v>
          </cell>
          <cell r="N704" t="str">
            <v>C-BDFXA</v>
          </cell>
          <cell r="O704" t="str">
            <v>IDK Group</v>
          </cell>
          <cell r="P704" t="str">
            <v>DE037250</v>
          </cell>
          <cell r="Q704" t="str">
            <v>CO-FOEDU</v>
          </cell>
          <cell r="R704" t="str">
            <v>in-progress</v>
          </cell>
          <cell r="S704" t="str">
            <v>https://antoine.corp.waycom.net/#/link/CO-FOEDU</v>
          </cell>
          <cell r="T704" t="str">
            <v>IDKIDS 2021</v>
          </cell>
          <cell r="U704" t="str">
            <v>tsalmon</v>
          </cell>
          <cell r="V704"/>
          <cell r="W704"/>
          <cell r="X704" t="str">
            <v>WO-REUJM</v>
          </cell>
          <cell r="Y704" t="str">
            <v>Lien Telecom FTTH - France - Lien Telecom FTTH 1 Gbps France</v>
          </cell>
          <cell r="Z704" t="str">
            <v>new</v>
          </cell>
          <cell r="AA704" t="str">
            <v>https://antoine.corp.waycom.net/#/link/WO-REUJM</v>
          </cell>
          <cell r="AB704" t="str">
            <v>1.0000</v>
          </cell>
          <cell r="AC704" t="str">
            <v>lkowal</v>
          </cell>
          <cell r="AD704" t="str">
            <v>30/09/2021</v>
          </cell>
          <cell r="AE704" t="str">
            <v>30/09/2021</v>
          </cell>
          <cell r="AF704"/>
          <cell r="AG704" t="str">
            <v>P-PQTIM</v>
          </cell>
          <cell r="AH704" t="str">
            <v>Recette de lien livré</v>
          </cell>
          <cell r="AI704" t="str">
            <v>manual</v>
          </cell>
          <cell r="AJ704" t="str">
            <v>new</v>
          </cell>
          <cell r="AK704"/>
          <cell r="AL704"/>
          <cell r="AM704"/>
          <cell r="AN704"/>
          <cell r="AO704"/>
        </row>
        <row r="705">
          <cell r="A705" t="str">
            <v>WOI-VRECS</v>
          </cell>
          <cell r="B705" t="str">
            <v>Lien Telecom FTTH 1 Gbps France</v>
          </cell>
          <cell r="C705"/>
          <cell r="D705" t="str">
            <v>lboignet</v>
          </cell>
          <cell r="E705" t="str">
            <v>https://antoine.corp.waycom.net/#/link/WOI-VRECS</v>
          </cell>
          <cell r="F705" t="str">
            <v>C-FFYTW</v>
          </cell>
          <cell r="G705" t="str">
            <v>oka0272</v>
          </cell>
          <cell r="H705" t="str">
            <v>OKAIDI</v>
          </cell>
          <cell r="I705" t="str">
            <v>Rue Jules Lobet
CC Leclerc</v>
          </cell>
          <cell r="J705" t="str">
            <v>PIERRY</v>
          </cell>
          <cell r="K705" t="str">
            <v>51530</v>
          </cell>
          <cell r="L705" t="str">
            <v>FR</v>
          </cell>
          <cell r="M705" t="str">
            <v>https://antoine.corp.waycom.net/#/link/C-FFYTW</v>
          </cell>
          <cell r="N705" t="str">
            <v>C-BDFXA</v>
          </cell>
          <cell r="O705" t="str">
            <v>IDK Group</v>
          </cell>
          <cell r="P705" t="str">
            <v>DE037250</v>
          </cell>
          <cell r="Q705" t="str">
            <v>CO-FOEDU</v>
          </cell>
          <cell r="R705" t="str">
            <v>in-progress</v>
          </cell>
          <cell r="S705" t="str">
            <v>https://antoine.corp.waycom.net/#/link/CO-FOEDU</v>
          </cell>
          <cell r="T705" t="str">
            <v>IDKIDS 2021</v>
          </cell>
          <cell r="U705" t="str">
            <v>tsalmon</v>
          </cell>
          <cell r="V705"/>
          <cell r="W705"/>
          <cell r="X705" t="str">
            <v>WO-UPVIM</v>
          </cell>
          <cell r="Y705" t="str">
            <v>Lien Telecom FTTH - France - Lien Telecom FTTH 1 Gbps France</v>
          </cell>
          <cell r="Z705" t="str">
            <v>new</v>
          </cell>
          <cell r="AA705" t="str">
            <v>https://antoine.corp.waycom.net/#/link/WO-UPVIM</v>
          </cell>
          <cell r="AB705" t="str">
            <v>1.0000</v>
          </cell>
          <cell r="AC705" t="str">
            <v>lkowal</v>
          </cell>
          <cell r="AD705" t="str">
            <v>30/09/2021</v>
          </cell>
          <cell r="AE705" t="str">
            <v>06/10/2021</v>
          </cell>
          <cell r="AF705"/>
          <cell r="AG705" t="str">
            <v>P-LINKS</v>
          </cell>
          <cell r="AH705" t="str">
            <v>Lien opérateur nu</v>
          </cell>
          <cell r="AI705" t="str">
            <v>automatic</v>
          </cell>
          <cell r="AJ705" t="str">
            <v>new</v>
          </cell>
          <cell r="AK705" t="str">
            <v>13/10/2021 23:59:59</v>
          </cell>
          <cell r="AL705"/>
          <cell r="AM705"/>
          <cell r="AN705"/>
          <cell r="AO705"/>
        </row>
        <row r="706">
          <cell r="A706" t="str">
            <v>WOI-FYCQZ</v>
          </cell>
          <cell r="B706" t="str">
            <v>Lien Telecom FTTH - France - Lien Telecom FTTH 1 Gbps France</v>
          </cell>
          <cell r="C706"/>
          <cell r="D706"/>
          <cell r="E706" t="str">
            <v>https://antoine.corp.waycom.net/#/link/WOI-FYCQZ</v>
          </cell>
          <cell r="F706" t="str">
            <v>C-FFYTW</v>
          </cell>
          <cell r="G706" t="str">
            <v>oka0272</v>
          </cell>
          <cell r="H706" t="str">
            <v>OKAIDI</v>
          </cell>
          <cell r="I706" t="str">
            <v>Rue Jules Lobet
CC Leclerc</v>
          </cell>
          <cell r="J706" t="str">
            <v>PIERRY</v>
          </cell>
          <cell r="K706" t="str">
            <v>51530</v>
          </cell>
          <cell r="L706" t="str">
            <v>FR</v>
          </cell>
          <cell r="M706" t="str">
            <v>https://antoine.corp.waycom.net/#/link/C-FFYTW</v>
          </cell>
          <cell r="N706" t="str">
            <v>C-BDFXA</v>
          </cell>
          <cell r="O706" t="str">
            <v>IDK Group</v>
          </cell>
          <cell r="P706" t="str">
            <v>DE037250</v>
          </cell>
          <cell r="Q706" t="str">
            <v>CO-FOEDU</v>
          </cell>
          <cell r="R706" t="str">
            <v>in-progress</v>
          </cell>
          <cell r="S706" t="str">
            <v>https://antoine.corp.waycom.net/#/link/CO-FOEDU</v>
          </cell>
          <cell r="T706" t="str">
            <v>IDKIDS 2021</v>
          </cell>
          <cell r="U706" t="str">
            <v>tsalmon</v>
          </cell>
          <cell r="V706"/>
          <cell r="W706"/>
          <cell r="X706" t="str">
            <v>WO-UPVIM</v>
          </cell>
          <cell r="Y706" t="str">
            <v>Lien Telecom FTTH - France - Lien Telecom FTTH 1 Gbps France</v>
          </cell>
          <cell r="Z706" t="str">
            <v>new</v>
          </cell>
          <cell r="AA706" t="str">
            <v>https://antoine.corp.waycom.net/#/link/WO-UPVIM</v>
          </cell>
          <cell r="AB706" t="str">
            <v>1.0000</v>
          </cell>
          <cell r="AC706" t="str">
            <v>lkowal</v>
          </cell>
          <cell r="AD706" t="str">
            <v>30/09/2021</v>
          </cell>
          <cell r="AE706" t="str">
            <v>30/09/2021</v>
          </cell>
          <cell r="AF706"/>
          <cell r="AG706" t="str">
            <v>P-PQTIM</v>
          </cell>
          <cell r="AH706" t="str">
            <v>Recette de lien livré</v>
          </cell>
          <cell r="AI706" t="str">
            <v>manual</v>
          </cell>
          <cell r="AJ706" t="str">
            <v>new</v>
          </cell>
          <cell r="AK706"/>
          <cell r="AL706"/>
          <cell r="AM706"/>
          <cell r="AN706"/>
          <cell r="AO706"/>
        </row>
        <row r="707">
          <cell r="A707" t="str">
            <v>WOI-WMVNK</v>
          </cell>
          <cell r="B707" t="str">
            <v>Lien Telecom FTTH 1 Gbps France</v>
          </cell>
          <cell r="C707"/>
          <cell r="D707" t="str">
            <v>lboignet</v>
          </cell>
          <cell r="E707" t="str">
            <v>https://antoine.corp.waycom.net/#/link/WOI-WMVNK</v>
          </cell>
          <cell r="F707" t="str">
            <v>C-WVWPK</v>
          </cell>
          <cell r="G707" t="str">
            <v>oka0226</v>
          </cell>
          <cell r="H707" t="str">
            <v>OKAIDI</v>
          </cell>
          <cell r="I707" t="str">
            <v>94 Rue François Mitterrand</v>
          </cell>
          <cell r="J707" t="str">
            <v>NEVERS</v>
          </cell>
          <cell r="K707" t="str">
            <v>58000</v>
          </cell>
          <cell r="L707" t="str">
            <v>FR</v>
          </cell>
          <cell r="M707" t="str">
            <v>https://antoine.corp.waycom.net/#/link/C-WVWPK</v>
          </cell>
          <cell r="N707" t="str">
            <v>C-BDFXA</v>
          </cell>
          <cell r="O707" t="str">
            <v>IDK Group</v>
          </cell>
          <cell r="P707" t="str">
            <v>DE037250</v>
          </cell>
          <cell r="Q707" t="str">
            <v>CO-FOEDU</v>
          </cell>
          <cell r="R707" t="str">
            <v>in-progress</v>
          </cell>
          <cell r="S707" t="str">
            <v>https://antoine.corp.waycom.net/#/link/CO-FOEDU</v>
          </cell>
          <cell r="T707" t="str">
            <v>IDKIDS 2021</v>
          </cell>
          <cell r="U707" t="str">
            <v>tsalmon</v>
          </cell>
          <cell r="V707"/>
          <cell r="W707"/>
          <cell r="X707" t="str">
            <v>WO-UOADN</v>
          </cell>
          <cell r="Y707" t="str">
            <v>Lien Telecom FTTH - France - Lien Telecom FTTH 1 Gbps France</v>
          </cell>
          <cell r="Z707" t="str">
            <v>new</v>
          </cell>
          <cell r="AA707" t="str">
            <v>https://antoine.corp.waycom.net/#/link/WO-UOADN</v>
          </cell>
          <cell r="AB707" t="str">
            <v>1.0000</v>
          </cell>
          <cell r="AC707" t="str">
            <v>lkowal</v>
          </cell>
          <cell r="AD707" t="str">
            <v>30/09/2021</v>
          </cell>
          <cell r="AE707" t="str">
            <v>06/10/2021</v>
          </cell>
          <cell r="AF707"/>
          <cell r="AG707" t="str">
            <v>P-LINKS</v>
          </cell>
          <cell r="AH707" t="str">
            <v>Lien opérateur nu</v>
          </cell>
          <cell r="AI707" t="str">
            <v>automatic</v>
          </cell>
          <cell r="AJ707" t="str">
            <v>new</v>
          </cell>
          <cell r="AK707" t="str">
            <v>13/10/2021 23:59:59</v>
          </cell>
          <cell r="AL707"/>
          <cell r="AM707"/>
          <cell r="AN707"/>
          <cell r="AO707"/>
        </row>
        <row r="708">
          <cell r="A708" t="str">
            <v>WOI-DKZPJ</v>
          </cell>
          <cell r="B708" t="str">
            <v>Lien Telecom FTTH - France - Lien Telecom FTTH 1 Gbps France</v>
          </cell>
          <cell r="C708"/>
          <cell r="D708"/>
          <cell r="E708" t="str">
            <v>https://antoine.corp.waycom.net/#/link/WOI-DKZPJ</v>
          </cell>
          <cell r="F708" t="str">
            <v>C-WVWPK</v>
          </cell>
          <cell r="G708" t="str">
            <v>oka0226</v>
          </cell>
          <cell r="H708" t="str">
            <v>OKAIDI</v>
          </cell>
          <cell r="I708" t="str">
            <v>94 Rue François Mitterrand</v>
          </cell>
          <cell r="J708" t="str">
            <v>NEVERS</v>
          </cell>
          <cell r="K708" t="str">
            <v>58000</v>
          </cell>
          <cell r="L708" t="str">
            <v>FR</v>
          </cell>
          <cell r="M708" t="str">
            <v>https://antoine.corp.waycom.net/#/link/C-WVWPK</v>
          </cell>
          <cell r="N708" t="str">
            <v>C-BDFXA</v>
          </cell>
          <cell r="O708" t="str">
            <v>IDK Group</v>
          </cell>
          <cell r="P708" t="str">
            <v>DE037250</v>
          </cell>
          <cell r="Q708" t="str">
            <v>CO-FOEDU</v>
          </cell>
          <cell r="R708" t="str">
            <v>in-progress</v>
          </cell>
          <cell r="S708" t="str">
            <v>https://antoine.corp.waycom.net/#/link/CO-FOEDU</v>
          </cell>
          <cell r="T708" t="str">
            <v>IDKIDS 2021</v>
          </cell>
          <cell r="U708" t="str">
            <v>tsalmon</v>
          </cell>
          <cell r="V708"/>
          <cell r="W708"/>
          <cell r="X708" t="str">
            <v>WO-UOADN</v>
          </cell>
          <cell r="Y708" t="str">
            <v>Lien Telecom FTTH - France - Lien Telecom FTTH 1 Gbps France</v>
          </cell>
          <cell r="Z708" t="str">
            <v>new</v>
          </cell>
          <cell r="AA708" t="str">
            <v>https://antoine.corp.waycom.net/#/link/WO-UOADN</v>
          </cell>
          <cell r="AB708" t="str">
            <v>1.0000</v>
          </cell>
          <cell r="AC708" t="str">
            <v>lkowal</v>
          </cell>
          <cell r="AD708" t="str">
            <v>30/09/2021</v>
          </cell>
          <cell r="AE708" t="str">
            <v>30/09/2021</v>
          </cell>
          <cell r="AF708"/>
          <cell r="AG708" t="str">
            <v>P-PQTIM</v>
          </cell>
          <cell r="AH708" t="str">
            <v>Recette de lien livré</v>
          </cell>
          <cell r="AI708" t="str">
            <v>manual</v>
          </cell>
          <cell r="AJ708" t="str">
            <v>new</v>
          </cell>
          <cell r="AK708"/>
          <cell r="AL708"/>
          <cell r="AM708"/>
          <cell r="AN708"/>
          <cell r="AO708"/>
        </row>
        <row r="709">
          <cell r="A709" t="str">
            <v>WOI-CHCNS</v>
          </cell>
          <cell r="B709" t="str">
            <v>Lien Telecom FTTH 1 Gbps France</v>
          </cell>
          <cell r="C709"/>
          <cell r="D709" t="str">
            <v>adecouture</v>
          </cell>
          <cell r="E709" t="str">
            <v>https://antoine.corp.waycom.net/#/link/WOI-CHCNS</v>
          </cell>
          <cell r="F709" t="str">
            <v>C-UVARS</v>
          </cell>
          <cell r="G709" t="str">
            <v>oka0201</v>
          </cell>
          <cell r="H709" t="str">
            <v>OKAIDI</v>
          </cell>
          <cell r="I709" t="str">
            <v>28 Rue du Temple</v>
          </cell>
          <cell r="J709" t="str">
            <v>AUXERRE</v>
          </cell>
          <cell r="K709" t="str">
            <v>89000</v>
          </cell>
          <cell r="L709" t="str">
            <v>FR</v>
          </cell>
          <cell r="M709" t="str">
            <v>https://antoine.corp.waycom.net/#/link/C-UVARS</v>
          </cell>
          <cell r="N709" t="str">
            <v>C-BDFXA</v>
          </cell>
          <cell r="O709" t="str">
            <v>IDK Group</v>
          </cell>
          <cell r="P709" t="str">
            <v>DE037250</v>
          </cell>
          <cell r="Q709" t="str">
            <v>CO-FOEDU</v>
          </cell>
          <cell r="R709" t="str">
            <v>in-progress</v>
          </cell>
          <cell r="S709" t="str">
            <v>https://antoine.corp.waycom.net/#/link/CO-FOEDU</v>
          </cell>
          <cell r="T709" t="str">
            <v>IDKIDS 2021</v>
          </cell>
          <cell r="U709" t="str">
            <v>tsalmon</v>
          </cell>
          <cell r="V709"/>
          <cell r="W709"/>
          <cell r="X709" t="str">
            <v>WO-FJMZQ</v>
          </cell>
          <cell r="Y709" t="str">
            <v>Lien Telecom FTTH - France - Lien Telecom FTTH 1 Gbps France</v>
          </cell>
          <cell r="Z709" t="str">
            <v>new</v>
          </cell>
          <cell r="AA709" t="str">
            <v>https://antoine.corp.waycom.net/#/link/WO-FJMZQ</v>
          </cell>
          <cell r="AB709" t="str">
            <v>1.0000</v>
          </cell>
          <cell r="AC709" t="str">
            <v>lkowal</v>
          </cell>
          <cell r="AD709" t="str">
            <v>30/09/2021</v>
          </cell>
          <cell r="AE709" t="str">
            <v>06/10/2021</v>
          </cell>
          <cell r="AF709"/>
          <cell r="AG709" t="str">
            <v>P-LINKS</v>
          </cell>
          <cell r="AH709" t="str">
            <v>Lien opérateur nu</v>
          </cell>
          <cell r="AI709" t="str">
            <v>automatic</v>
          </cell>
          <cell r="AJ709" t="str">
            <v>new</v>
          </cell>
          <cell r="AK709" t="str">
            <v>13/10/2021 23:59:59</v>
          </cell>
          <cell r="AL709"/>
          <cell r="AM709"/>
          <cell r="AN709"/>
          <cell r="AO709"/>
        </row>
        <row r="710">
          <cell r="A710" t="str">
            <v>WOI-ZVXEF</v>
          </cell>
          <cell r="B710" t="str">
            <v>Lien Telecom FTTH - France - Lien Telecom FTTH 1 Gbps France</v>
          </cell>
          <cell r="C710"/>
          <cell r="D710"/>
          <cell r="E710" t="str">
            <v>https://antoine.corp.waycom.net/#/link/WOI-ZVXEF</v>
          </cell>
          <cell r="F710" t="str">
            <v>C-UVARS</v>
          </cell>
          <cell r="G710" t="str">
            <v>oka0201</v>
          </cell>
          <cell r="H710" t="str">
            <v>OKAIDI</v>
          </cell>
          <cell r="I710" t="str">
            <v>28 Rue du Temple</v>
          </cell>
          <cell r="J710" t="str">
            <v>AUXERRE</v>
          </cell>
          <cell r="K710" t="str">
            <v>89000</v>
          </cell>
          <cell r="L710" t="str">
            <v>FR</v>
          </cell>
          <cell r="M710" t="str">
            <v>https://antoine.corp.waycom.net/#/link/C-UVARS</v>
          </cell>
          <cell r="N710" t="str">
            <v>C-BDFXA</v>
          </cell>
          <cell r="O710" t="str">
            <v>IDK Group</v>
          </cell>
          <cell r="P710" t="str">
            <v>DE037250</v>
          </cell>
          <cell r="Q710" t="str">
            <v>CO-FOEDU</v>
          </cell>
          <cell r="R710" t="str">
            <v>in-progress</v>
          </cell>
          <cell r="S710" t="str">
            <v>https://antoine.corp.waycom.net/#/link/CO-FOEDU</v>
          </cell>
          <cell r="T710" t="str">
            <v>IDKIDS 2021</v>
          </cell>
          <cell r="U710" t="str">
            <v>tsalmon</v>
          </cell>
          <cell r="V710"/>
          <cell r="W710"/>
          <cell r="X710" t="str">
            <v>WO-FJMZQ</v>
          </cell>
          <cell r="Y710" t="str">
            <v>Lien Telecom FTTH - France - Lien Telecom FTTH 1 Gbps France</v>
          </cell>
          <cell r="Z710" t="str">
            <v>new</v>
          </cell>
          <cell r="AA710" t="str">
            <v>https://antoine.corp.waycom.net/#/link/WO-FJMZQ</v>
          </cell>
          <cell r="AB710" t="str">
            <v>1.0000</v>
          </cell>
          <cell r="AC710" t="str">
            <v>lkowal</v>
          </cell>
          <cell r="AD710" t="str">
            <v>30/09/2021</v>
          </cell>
          <cell r="AE710" t="str">
            <v>30/09/2021</v>
          </cell>
          <cell r="AF710"/>
          <cell r="AG710" t="str">
            <v>P-PQTIM</v>
          </cell>
          <cell r="AH710" t="str">
            <v>Recette de lien livré</v>
          </cell>
          <cell r="AI710" t="str">
            <v>manual</v>
          </cell>
          <cell r="AJ710" t="str">
            <v>new</v>
          </cell>
          <cell r="AK710"/>
          <cell r="AL710"/>
          <cell r="AM710"/>
          <cell r="AN710"/>
          <cell r="AO710"/>
        </row>
        <row r="711">
          <cell r="A711" t="str">
            <v>WOI-YNMIU</v>
          </cell>
          <cell r="B711" t="str">
            <v>Lien Telecom FTTH 1 Gbps France</v>
          </cell>
          <cell r="C711"/>
          <cell r="D711" t="str">
            <v>lboignet</v>
          </cell>
          <cell r="E711" t="str">
            <v>https://antoine.corp.waycom.net/#/link/WOI-YNMIU</v>
          </cell>
          <cell r="F711" t="str">
            <v>C-SWDAH</v>
          </cell>
          <cell r="G711" t="str">
            <v>oka0189</v>
          </cell>
          <cell r="H711" t="str">
            <v>OKAIDI</v>
          </cell>
          <cell r="I711" t="str">
            <v>6 Rue Lepic</v>
          </cell>
          <cell r="J711" t="str">
            <v>PARIS</v>
          </cell>
          <cell r="K711" t="str">
            <v>75018</v>
          </cell>
          <cell r="L711" t="str">
            <v>FR</v>
          </cell>
          <cell r="M711" t="str">
            <v>https://antoine.corp.waycom.net/#/link/C-SWDAH</v>
          </cell>
          <cell r="N711" t="str">
            <v>C-BDFXA</v>
          </cell>
          <cell r="O711" t="str">
            <v>IDK Group</v>
          </cell>
          <cell r="P711" t="str">
            <v>DE037250</v>
          </cell>
          <cell r="Q711" t="str">
            <v>CO-FOEDU</v>
          </cell>
          <cell r="R711" t="str">
            <v>in-progress</v>
          </cell>
          <cell r="S711" t="str">
            <v>https://antoine.corp.waycom.net/#/link/CO-FOEDU</v>
          </cell>
          <cell r="T711" t="str">
            <v>IDKIDS 2021</v>
          </cell>
          <cell r="U711" t="str">
            <v>tsalmon</v>
          </cell>
          <cell r="V711"/>
          <cell r="W711"/>
          <cell r="X711" t="str">
            <v>WO-QWMBN</v>
          </cell>
          <cell r="Y711" t="str">
            <v>Lien Telecom FTTH - France - Lien Telecom FTTH 1 Gbps France</v>
          </cell>
          <cell r="Z711" t="str">
            <v>new</v>
          </cell>
          <cell r="AA711" t="str">
            <v>https://antoine.corp.waycom.net/#/link/WO-QWMBN</v>
          </cell>
          <cell r="AB711" t="str">
            <v>1.0000</v>
          </cell>
          <cell r="AC711" t="str">
            <v>lkowal</v>
          </cell>
          <cell r="AD711" t="str">
            <v>30/09/2021</v>
          </cell>
          <cell r="AE711" t="str">
            <v>06/10/2021</v>
          </cell>
          <cell r="AF711" t="str">
            <v>0</v>
          </cell>
          <cell r="AG711" t="str">
            <v>P-LINKS</v>
          </cell>
          <cell r="AH711" t="str">
            <v>Lien opérateur nu</v>
          </cell>
          <cell r="AI711" t="str">
            <v>automatic</v>
          </cell>
          <cell r="AJ711" t="str">
            <v>new</v>
          </cell>
          <cell r="AK711" t="str">
            <v>13/10/2021 23:59:59</v>
          </cell>
          <cell r="AL711"/>
          <cell r="AM711"/>
          <cell r="AN711"/>
          <cell r="AO711"/>
        </row>
        <row r="712">
          <cell r="A712" t="str">
            <v>WOI-IUNPR</v>
          </cell>
          <cell r="B712" t="str">
            <v>Lien Telecom FTTH - France - Lien Telecom FTTH 1 Gbps France</v>
          </cell>
          <cell r="C712"/>
          <cell r="D712"/>
          <cell r="E712" t="str">
            <v>https://antoine.corp.waycom.net/#/link/WOI-IUNPR</v>
          </cell>
          <cell r="F712" t="str">
            <v>C-SWDAH</v>
          </cell>
          <cell r="G712" t="str">
            <v>oka0189</v>
          </cell>
          <cell r="H712" t="str">
            <v>OKAIDI</v>
          </cell>
          <cell r="I712" t="str">
            <v>6 Rue Lepic</v>
          </cell>
          <cell r="J712" t="str">
            <v>PARIS</v>
          </cell>
          <cell r="K712" t="str">
            <v>75018</v>
          </cell>
          <cell r="L712" t="str">
            <v>FR</v>
          </cell>
          <cell r="M712" t="str">
            <v>https://antoine.corp.waycom.net/#/link/C-SWDAH</v>
          </cell>
          <cell r="N712" t="str">
            <v>C-BDFXA</v>
          </cell>
          <cell r="O712" t="str">
            <v>IDK Group</v>
          </cell>
          <cell r="P712" t="str">
            <v>DE037250</v>
          </cell>
          <cell r="Q712" t="str">
            <v>CO-FOEDU</v>
          </cell>
          <cell r="R712" t="str">
            <v>in-progress</v>
          </cell>
          <cell r="S712" t="str">
            <v>https://antoine.corp.waycom.net/#/link/CO-FOEDU</v>
          </cell>
          <cell r="T712" t="str">
            <v>IDKIDS 2021</v>
          </cell>
          <cell r="U712" t="str">
            <v>tsalmon</v>
          </cell>
          <cell r="V712"/>
          <cell r="W712"/>
          <cell r="X712" t="str">
            <v>WO-QWMBN</v>
          </cell>
          <cell r="Y712" t="str">
            <v>Lien Telecom FTTH - France - Lien Telecom FTTH 1 Gbps France</v>
          </cell>
          <cell r="Z712" t="str">
            <v>new</v>
          </cell>
          <cell r="AA712" t="str">
            <v>https://antoine.corp.waycom.net/#/link/WO-QWMBN</v>
          </cell>
          <cell r="AB712" t="str">
            <v>1.0000</v>
          </cell>
          <cell r="AC712" t="str">
            <v>lkowal</v>
          </cell>
          <cell r="AD712" t="str">
            <v>30/09/2021</v>
          </cell>
          <cell r="AE712" t="str">
            <v>30/09/2021</v>
          </cell>
          <cell r="AF712" t="str">
            <v>0</v>
          </cell>
          <cell r="AG712" t="str">
            <v>P-PQTIM</v>
          </cell>
          <cell r="AH712" t="str">
            <v>Recette de lien livré</v>
          </cell>
          <cell r="AI712" t="str">
            <v>manual</v>
          </cell>
          <cell r="AJ712" t="str">
            <v>new</v>
          </cell>
          <cell r="AK712"/>
          <cell r="AL712"/>
          <cell r="AM712"/>
          <cell r="AN712"/>
          <cell r="AO712"/>
        </row>
        <row r="713">
          <cell r="A713" t="str">
            <v>WOI-FJMOJ</v>
          </cell>
          <cell r="B713" t="str">
            <v>Lien Telecom FTTH 1 Gbps France</v>
          </cell>
          <cell r="C713"/>
          <cell r="D713" t="str">
            <v>lboignet</v>
          </cell>
          <cell r="E713" t="str">
            <v>https://antoine.corp.waycom.net/#/link/WOI-FJMOJ</v>
          </cell>
          <cell r="F713" t="str">
            <v>C-MXQFI</v>
          </cell>
          <cell r="G713" t="str">
            <v>oka0130</v>
          </cell>
          <cell r="H713" t="str">
            <v>OKAIDI</v>
          </cell>
          <cell r="I713" t="str">
            <v>4 Rue des Bons Enfants</v>
          </cell>
          <cell r="J713" t="str">
            <v>MULHOUSE</v>
          </cell>
          <cell r="K713" t="str">
            <v>68100</v>
          </cell>
          <cell r="L713" t="str">
            <v>FR</v>
          </cell>
          <cell r="M713" t="str">
            <v>https://antoine.corp.waycom.net/#/link/C-MXQFI</v>
          </cell>
          <cell r="N713" t="str">
            <v>C-BDFXA</v>
          </cell>
          <cell r="O713" t="str">
            <v>IDK Group</v>
          </cell>
          <cell r="P713" t="str">
            <v>DE037250</v>
          </cell>
          <cell r="Q713" t="str">
            <v>CO-FOEDU</v>
          </cell>
          <cell r="R713" t="str">
            <v>in-progress</v>
          </cell>
          <cell r="S713" t="str">
            <v>https://antoine.corp.waycom.net/#/link/CO-FOEDU</v>
          </cell>
          <cell r="T713" t="str">
            <v>IDKIDS 2021</v>
          </cell>
          <cell r="U713" t="str">
            <v>tsalmon</v>
          </cell>
          <cell r="V713"/>
          <cell r="W713"/>
          <cell r="X713" t="str">
            <v>WO-OSIKJ</v>
          </cell>
          <cell r="Y713" t="str">
            <v>Lien Telecom FTTH - France - Lien Telecom FTTH 1 Gbps France</v>
          </cell>
          <cell r="Z713" t="str">
            <v>new</v>
          </cell>
          <cell r="AA713" t="str">
            <v>https://antoine.corp.waycom.net/#/link/WO-OSIKJ</v>
          </cell>
          <cell r="AB713" t="str">
            <v>1.0000</v>
          </cell>
          <cell r="AC713" t="str">
            <v>lkowal</v>
          </cell>
          <cell r="AD713" t="str">
            <v>30/09/2021</v>
          </cell>
          <cell r="AE713" t="str">
            <v>06/10/2021</v>
          </cell>
          <cell r="AF713"/>
          <cell r="AG713" t="str">
            <v>P-LINKS</v>
          </cell>
          <cell r="AH713" t="str">
            <v>Lien opérateur nu</v>
          </cell>
          <cell r="AI713" t="str">
            <v>automatic</v>
          </cell>
          <cell r="AJ713" t="str">
            <v>new</v>
          </cell>
          <cell r="AK713" t="str">
            <v>13/10/2021 23:59:59</v>
          </cell>
          <cell r="AL713"/>
          <cell r="AM713"/>
          <cell r="AN713"/>
          <cell r="AO713"/>
        </row>
        <row r="714">
          <cell r="A714" t="str">
            <v>WOI-JFTBB</v>
          </cell>
          <cell r="B714" t="str">
            <v>Lien Telecom FTTH - France - Lien Telecom FTTH 1 Gbps France</v>
          </cell>
          <cell r="C714"/>
          <cell r="D714"/>
          <cell r="E714" t="str">
            <v>https://antoine.corp.waycom.net/#/link/WOI-JFTBB</v>
          </cell>
          <cell r="F714" t="str">
            <v>C-MXQFI</v>
          </cell>
          <cell r="G714" t="str">
            <v>oka0130</v>
          </cell>
          <cell r="H714" t="str">
            <v>OKAIDI</v>
          </cell>
          <cell r="I714" t="str">
            <v>4 Rue des Bons Enfants</v>
          </cell>
          <cell r="J714" t="str">
            <v>MULHOUSE</v>
          </cell>
          <cell r="K714" t="str">
            <v>68100</v>
          </cell>
          <cell r="L714" t="str">
            <v>FR</v>
          </cell>
          <cell r="M714" t="str">
            <v>https://antoine.corp.waycom.net/#/link/C-MXQFI</v>
          </cell>
          <cell r="N714" t="str">
            <v>C-BDFXA</v>
          </cell>
          <cell r="O714" t="str">
            <v>IDK Group</v>
          </cell>
          <cell r="P714" t="str">
            <v>DE037250</v>
          </cell>
          <cell r="Q714" t="str">
            <v>CO-FOEDU</v>
          </cell>
          <cell r="R714" t="str">
            <v>in-progress</v>
          </cell>
          <cell r="S714" t="str">
            <v>https://antoine.corp.waycom.net/#/link/CO-FOEDU</v>
          </cell>
          <cell r="T714" t="str">
            <v>IDKIDS 2021</v>
          </cell>
          <cell r="U714" t="str">
            <v>tsalmon</v>
          </cell>
          <cell r="V714"/>
          <cell r="W714"/>
          <cell r="X714" t="str">
            <v>WO-OSIKJ</v>
          </cell>
          <cell r="Y714" t="str">
            <v>Lien Telecom FTTH - France - Lien Telecom FTTH 1 Gbps France</v>
          </cell>
          <cell r="Z714" t="str">
            <v>new</v>
          </cell>
          <cell r="AA714" t="str">
            <v>https://antoine.corp.waycom.net/#/link/WO-OSIKJ</v>
          </cell>
          <cell r="AB714" t="str">
            <v>1.0000</v>
          </cell>
          <cell r="AC714" t="str">
            <v>lkowal</v>
          </cell>
          <cell r="AD714" t="str">
            <v>30/09/2021</v>
          </cell>
          <cell r="AE714" t="str">
            <v>30/09/2021</v>
          </cell>
          <cell r="AF714"/>
          <cell r="AG714" t="str">
            <v>P-PQTIM</v>
          </cell>
          <cell r="AH714" t="str">
            <v>Recette de lien livré</v>
          </cell>
          <cell r="AI714" t="str">
            <v>manual</v>
          </cell>
          <cell r="AJ714" t="str">
            <v>new</v>
          </cell>
          <cell r="AK714"/>
          <cell r="AL714"/>
          <cell r="AM714"/>
          <cell r="AN714"/>
          <cell r="AO714"/>
        </row>
        <row r="715">
          <cell r="A715" t="str">
            <v>WOI-VWNEN</v>
          </cell>
          <cell r="B715" t="str">
            <v>Lien Telecom FTTH 1 Gbps France</v>
          </cell>
          <cell r="C715"/>
          <cell r="D715" t="str">
            <v>lboignet</v>
          </cell>
          <cell r="E715" t="str">
            <v>https://antoine.corp.waycom.net/#/link/WOI-VWNEN</v>
          </cell>
          <cell r="F715" t="str">
            <v>C-JOREA</v>
          </cell>
          <cell r="G715" t="str">
            <v>oka0119</v>
          </cell>
          <cell r="H715" t="str">
            <v>OKAIDI</v>
          </cell>
          <cell r="I715" t="str">
            <v>17 Avenue Victor Hugo
C.Cial Victor Hugo</v>
          </cell>
          <cell r="J715" t="str">
            <v>VALENCE</v>
          </cell>
          <cell r="K715" t="str">
            <v>26000</v>
          </cell>
          <cell r="L715" t="str">
            <v>FR</v>
          </cell>
          <cell r="M715" t="str">
            <v>https://antoine.corp.waycom.net/#/link/C-JOREA</v>
          </cell>
          <cell r="N715" t="str">
            <v>C-BDFXA</v>
          </cell>
          <cell r="O715" t="str">
            <v>IDK Group</v>
          </cell>
          <cell r="P715" t="str">
            <v>DE037250</v>
          </cell>
          <cell r="Q715" t="str">
            <v>CO-FOEDU</v>
          </cell>
          <cell r="R715" t="str">
            <v>in-progress</v>
          </cell>
          <cell r="S715" t="str">
            <v>https://antoine.corp.waycom.net/#/link/CO-FOEDU</v>
          </cell>
          <cell r="T715" t="str">
            <v>IDKIDS 2021</v>
          </cell>
          <cell r="U715" t="str">
            <v>tsalmon</v>
          </cell>
          <cell r="V715"/>
          <cell r="W715"/>
          <cell r="X715" t="str">
            <v>WO-SFLEH</v>
          </cell>
          <cell r="Y715" t="str">
            <v>Lien Telecom FTTH - France - Lien Telecom FTTH 1 Gbps France</v>
          </cell>
          <cell r="Z715" t="str">
            <v>new</v>
          </cell>
          <cell r="AA715" t="str">
            <v>https://antoine.corp.waycom.net/#/link/WO-SFLEH</v>
          </cell>
          <cell r="AB715" t="str">
            <v>1.0000</v>
          </cell>
          <cell r="AC715" t="str">
            <v>lkowal</v>
          </cell>
          <cell r="AD715" t="str">
            <v>30/09/2021</v>
          </cell>
          <cell r="AE715" t="str">
            <v>06/10/2021</v>
          </cell>
          <cell r="AF715"/>
          <cell r="AG715" t="str">
            <v>P-LINKS</v>
          </cell>
          <cell r="AH715" t="str">
            <v>Lien opérateur nu</v>
          </cell>
          <cell r="AI715" t="str">
            <v>automatic</v>
          </cell>
          <cell r="AJ715" t="str">
            <v>new</v>
          </cell>
          <cell r="AK715" t="str">
            <v>13/10/2021 23:59:59</v>
          </cell>
          <cell r="AL715"/>
          <cell r="AM715"/>
          <cell r="AN715"/>
          <cell r="AO715"/>
        </row>
        <row r="716">
          <cell r="A716" t="str">
            <v>WOI-ZVZAD</v>
          </cell>
          <cell r="B716" t="str">
            <v>Lien Telecom FTTH - France - Lien Telecom FTTH 1 Gbps France</v>
          </cell>
          <cell r="C716"/>
          <cell r="D716"/>
          <cell r="E716" t="str">
            <v>https://antoine.corp.waycom.net/#/link/WOI-ZVZAD</v>
          </cell>
          <cell r="F716" t="str">
            <v>C-JOREA</v>
          </cell>
          <cell r="G716" t="str">
            <v>oka0119</v>
          </cell>
          <cell r="H716" t="str">
            <v>OKAIDI</v>
          </cell>
          <cell r="I716" t="str">
            <v>17 Avenue Victor Hugo
C.Cial Victor Hugo</v>
          </cell>
          <cell r="J716" t="str">
            <v>VALENCE</v>
          </cell>
          <cell r="K716" t="str">
            <v>26000</v>
          </cell>
          <cell r="L716" t="str">
            <v>FR</v>
          </cell>
          <cell r="M716" t="str">
            <v>https://antoine.corp.waycom.net/#/link/C-JOREA</v>
          </cell>
          <cell r="N716" t="str">
            <v>C-BDFXA</v>
          </cell>
          <cell r="O716" t="str">
            <v>IDK Group</v>
          </cell>
          <cell r="P716" t="str">
            <v>DE037250</v>
          </cell>
          <cell r="Q716" t="str">
            <v>CO-FOEDU</v>
          </cell>
          <cell r="R716" t="str">
            <v>in-progress</v>
          </cell>
          <cell r="S716" t="str">
            <v>https://antoine.corp.waycom.net/#/link/CO-FOEDU</v>
          </cell>
          <cell r="T716" t="str">
            <v>IDKIDS 2021</v>
          </cell>
          <cell r="U716" t="str">
            <v>tsalmon</v>
          </cell>
          <cell r="V716"/>
          <cell r="W716"/>
          <cell r="X716" t="str">
            <v>WO-SFLEH</v>
          </cell>
          <cell r="Y716" t="str">
            <v>Lien Telecom FTTH - France - Lien Telecom FTTH 1 Gbps France</v>
          </cell>
          <cell r="Z716" t="str">
            <v>new</v>
          </cell>
          <cell r="AA716" t="str">
            <v>https://antoine.corp.waycom.net/#/link/WO-SFLEH</v>
          </cell>
          <cell r="AB716" t="str">
            <v>1.0000</v>
          </cell>
          <cell r="AC716" t="str">
            <v>lkowal</v>
          </cell>
          <cell r="AD716" t="str">
            <v>30/09/2021</v>
          </cell>
          <cell r="AE716" t="str">
            <v>30/09/2021</v>
          </cell>
          <cell r="AF716"/>
          <cell r="AG716" t="str">
            <v>P-PQTIM</v>
          </cell>
          <cell r="AH716" t="str">
            <v>Recette de lien livré</v>
          </cell>
          <cell r="AI716" t="str">
            <v>manual</v>
          </cell>
          <cell r="AJ716" t="str">
            <v>new</v>
          </cell>
          <cell r="AK716"/>
          <cell r="AL716"/>
          <cell r="AM716"/>
          <cell r="AN716"/>
          <cell r="AO716"/>
        </row>
        <row r="717">
          <cell r="A717" t="str">
            <v>WOI-JCTVG</v>
          </cell>
          <cell r="B717" t="str">
            <v>Lien Telecom FTTH 1 Gbps France</v>
          </cell>
          <cell r="C717"/>
          <cell r="D717" t="str">
            <v>lboignet</v>
          </cell>
          <cell r="E717" t="str">
            <v>https://antoine.corp.waycom.net/#/link/WOI-JCTVG</v>
          </cell>
          <cell r="F717" t="str">
            <v>C-QIBGU</v>
          </cell>
          <cell r="G717" t="str">
            <v>oka0105</v>
          </cell>
          <cell r="H717" t="str">
            <v>OKAIDI</v>
          </cell>
          <cell r="I717" t="str">
            <v>13 Rue des Lauriers</v>
          </cell>
          <cell r="J717" t="str">
            <v>MONTARGIS</v>
          </cell>
          <cell r="K717" t="str">
            <v>45200</v>
          </cell>
          <cell r="L717" t="str">
            <v>FR</v>
          </cell>
          <cell r="M717" t="str">
            <v>https://antoine.corp.waycom.net/#/link/C-QIBGU</v>
          </cell>
          <cell r="N717" t="str">
            <v>C-BDFXA</v>
          </cell>
          <cell r="O717" t="str">
            <v>IDK Group</v>
          </cell>
          <cell r="P717" t="str">
            <v>DE037250</v>
          </cell>
          <cell r="Q717" t="str">
            <v>CO-FOEDU</v>
          </cell>
          <cell r="R717" t="str">
            <v>in-progress</v>
          </cell>
          <cell r="S717" t="str">
            <v>https://antoine.corp.waycom.net/#/link/CO-FOEDU</v>
          </cell>
          <cell r="T717" t="str">
            <v>IDKIDS 2021</v>
          </cell>
          <cell r="U717" t="str">
            <v>tsalmon</v>
          </cell>
          <cell r="V717"/>
          <cell r="W717"/>
          <cell r="X717" t="str">
            <v>WO-OONEF</v>
          </cell>
          <cell r="Y717" t="str">
            <v>Lien Telecom FTTH - France - Lien Telecom FTTH 1 Gbps France</v>
          </cell>
          <cell r="Z717" t="str">
            <v>new</v>
          </cell>
          <cell r="AA717" t="str">
            <v>https://antoine.corp.waycom.net/#/link/WO-OONEF</v>
          </cell>
          <cell r="AB717" t="str">
            <v>1.0000</v>
          </cell>
          <cell r="AC717" t="str">
            <v>lkowal</v>
          </cell>
          <cell r="AD717" t="str">
            <v>30/09/2021</v>
          </cell>
          <cell r="AE717" t="str">
            <v>06/10/2021</v>
          </cell>
          <cell r="AF717"/>
          <cell r="AG717" t="str">
            <v>P-LINKS</v>
          </cell>
          <cell r="AH717" t="str">
            <v>Lien opérateur nu</v>
          </cell>
          <cell r="AI717" t="str">
            <v>automatic</v>
          </cell>
          <cell r="AJ717" t="str">
            <v>new</v>
          </cell>
          <cell r="AK717" t="str">
            <v>21/10/2021 23:59:59</v>
          </cell>
          <cell r="AL717"/>
          <cell r="AM717"/>
          <cell r="AN717"/>
          <cell r="AO717"/>
        </row>
        <row r="718">
          <cell r="A718" t="str">
            <v>WOI-NNPJM</v>
          </cell>
          <cell r="B718" t="str">
            <v>Lien Telecom FTTH - France - Lien Telecom FTTH 1 Gbps France</v>
          </cell>
          <cell r="C718"/>
          <cell r="D718"/>
          <cell r="E718" t="str">
            <v>https://antoine.corp.waycom.net/#/link/WOI-NNPJM</v>
          </cell>
          <cell r="F718" t="str">
            <v>C-QIBGU</v>
          </cell>
          <cell r="G718" t="str">
            <v>oka0105</v>
          </cell>
          <cell r="H718" t="str">
            <v>OKAIDI</v>
          </cell>
          <cell r="I718" t="str">
            <v>13 Rue des Lauriers</v>
          </cell>
          <cell r="J718" t="str">
            <v>MONTARGIS</v>
          </cell>
          <cell r="K718" t="str">
            <v>45200</v>
          </cell>
          <cell r="L718" t="str">
            <v>FR</v>
          </cell>
          <cell r="M718" t="str">
            <v>https://antoine.corp.waycom.net/#/link/C-QIBGU</v>
          </cell>
          <cell r="N718" t="str">
            <v>C-BDFXA</v>
          </cell>
          <cell r="O718" t="str">
            <v>IDK Group</v>
          </cell>
          <cell r="P718" t="str">
            <v>DE037250</v>
          </cell>
          <cell r="Q718" t="str">
            <v>CO-FOEDU</v>
          </cell>
          <cell r="R718" t="str">
            <v>in-progress</v>
          </cell>
          <cell r="S718" t="str">
            <v>https://antoine.corp.waycom.net/#/link/CO-FOEDU</v>
          </cell>
          <cell r="T718" t="str">
            <v>IDKIDS 2021</v>
          </cell>
          <cell r="U718" t="str">
            <v>tsalmon</v>
          </cell>
          <cell r="V718"/>
          <cell r="W718"/>
          <cell r="X718" t="str">
            <v>WO-OONEF</v>
          </cell>
          <cell r="Y718" t="str">
            <v>Lien Telecom FTTH - France - Lien Telecom FTTH 1 Gbps France</v>
          </cell>
          <cell r="Z718" t="str">
            <v>new</v>
          </cell>
          <cell r="AA718" t="str">
            <v>https://antoine.corp.waycom.net/#/link/WO-OONEF</v>
          </cell>
          <cell r="AB718" t="str">
            <v>1.0000</v>
          </cell>
          <cell r="AC718" t="str">
            <v>lkowal</v>
          </cell>
          <cell r="AD718" t="str">
            <v>30/09/2021</v>
          </cell>
          <cell r="AE718" t="str">
            <v>30/09/2021</v>
          </cell>
          <cell r="AF718"/>
          <cell r="AG718" t="str">
            <v>P-PQTIM</v>
          </cell>
          <cell r="AH718" t="str">
            <v>Recette de lien livré</v>
          </cell>
          <cell r="AI718" t="str">
            <v>manual</v>
          </cell>
          <cell r="AJ718" t="str">
            <v>new</v>
          </cell>
          <cell r="AK718"/>
          <cell r="AL718"/>
          <cell r="AM718"/>
          <cell r="AN718"/>
          <cell r="AO718"/>
        </row>
        <row r="719">
          <cell r="A719" t="str">
            <v>WOI-OYSME</v>
          </cell>
          <cell r="B719" t="str">
            <v>Lien Telecom FTTH 1 Gbps France</v>
          </cell>
          <cell r="C719"/>
          <cell r="D719" t="str">
            <v>lboignet</v>
          </cell>
          <cell r="E719" t="str">
            <v>https://antoine.corp.waycom.net/#/link/WOI-OYSME</v>
          </cell>
          <cell r="F719" t="str">
            <v>C-GTSXE</v>
          </cell>
          <cell r="G719" t="str">
            <v>oka0084</v>
          </cell>
          <cell r="H719" t="str">
            <v>OKAIDI</v>
          </cell>
          <cell r="I719" t="str">
            <v>2 Avenue de Romans
C Cial Valence</v>
          </cell>
          <cell r="J719" t="str">
            <v>VALENCE</v>
          </cell>
          <cell r="K719" t="str">
            <v>26000</v>
          </cell>
          <cell r="L719" t="str">
            <v>FR</v>
          </cell>
          <cell r="M719" t="str">
            <v>https://antoine.corp.waycom.net/#/link/C-GTSXE</v>
          </cell>
          <cell r="N719" t="str">
            <v>C-BDFXA</v>
          </cell>
          <cell r="O719" t="str">
            <v>IDK Group</v>
          </cell>
          <cell r="P719" t="str">
            <v>DE037250</v>
          </cell>
          <cell r="Q719" t="str">
            <v>CO-FOEDU</v>
          </cell>
          <cell r="R719" t="str">
            <v>in-progress</v>
          </cell>
          <cell r="S719" t="str">
            <v>https://antoine.corp.waycom.net/#/link/CO-FOEDU</v>
          </cell>
          <cell r="T719" t="str">
            <v>IDKIDS 2021</v>
          </cell>
          <cell r="U719" t="str">
            <v>tsalmon</v>
          </cell>
          <cell r="V719"/>
          <cell r="W719"/>
          <cell r="X719" t="str">
            <v>WO-WWRNG</v>
          </cell>
          <cell r="Y719" t="str">
            <v>Lien Telecom FTTH - France - Lien Telecom FTTH 1 Gbps France</v>
          </cell>
          <cell r="Z719" t="str">
            <v>new</v>
          </cell>
          <cell r="AA719" t="str">
            <v>https://antoine.corp.waycom.net/#/link/WO-WWRNG</v>
          </cell>
          <cell r="AB719" t="str">
            <v>1.0000</v>
          </cell>
          <cell r="AC719" t="str">
            <v>lkowal</v>
          </cell>
          <cell r="AD719" t="str">
            <v>30/09/2021</v>
          </cell>
          <cell r="AE719" t="str">
            <v>06/10/2021</v>
          </cell>
          <cell r="AF719"/>
          <cell r="AG719" t="str">
            <v>P-LINKS</v>
          </cell>
          <cell r="AH719" t="str">
            <v>Lien opérateur nu</v>
          </cell>
          <cell r="AI719" t="str">
            <v>automatic</v>
          </cell>
          <cell r="AJ719" t="str">
            <v>new</v>
          </cell>
          <cell r="AK719" t="str">
            <v>21/10/2021 23:59:59</v>
          </cell>
          <cell r="AL719"/>
          <cell r="AM719"/>
          <cell r="AN719"/>
          <cell r="AO719"/>
        </row>
        <row r="720">
          <cell r="A720" t="str">
            <v>WOI-BLQUU</v>
          </cell>
          <cell r="B720" t="str">
            <v>Lien Telecom FTTH - France - Lien Telecom FTTH 1 Gbps France</v>
          </cell>
          <cell r="C720"/>
          <cell r="D720"/>
          <cell r="E720" t="str">
            <v>https://antoine.corp.waycom.net/#/link/WOI-BLQUU</v>
          </cell>
          <cell r="F720" t="str">
            <v>C-GTSXE</v>
          </cell>
          <cell r="G720" t="str">
            <v>oka0084</v>
          </cell>
          <cell r="H720" t="str">
            <v>OKAIDI</v>
          </cell>
          <cell r="I720" t="str">
            <v>2 Avenue de Romans
C Cial Valence</v>
          </cell>
          <cell r="J720" t="str">
            <v>VALENCE</v>
          </cell>
          <cell r="K720" t="str">
            <v>26000</v>
          </cell>
          <cell r="L720" t="str">
            <v>FR</v>
          </cell>
          <cell r="M720" t="str">
            <v>https://antoine.corp.waycom.net/#/link/C-GTSXE</v>
          </cell>
          <cell r="N720" t="str">
            <v>C-BDFXA</v>
          </cell>
          <cell r="O720" t="str">
            <v>IDK Group</v>
          </cell>
          <cell r="P720" t="str">
            <v>DE037250</v>
          </cell>
          <cell r="Q720" t="str">
            <v>CO-FOEDU</v>
          </cell>
          <cell r="R720" t="str">
            <v>in-progress</v>
          </cell>
          <cell r="S720" t="str">
            <v>https://antoine.corp.waycom.net/#/link/CO-FOEDU</v>
          </cell>
          <cell r="T720" t="str">
            <v>IDKIDS 2021</v>
          </cell>
          <cell r="U720" t="str">
            <v>tsalmon</v>
          </cell>
          <cell r="V720"/>
          <cell r="W720"/>
          <cell r="X720" t="str">
            <v>WO-WWRNG</v>
          </cell>
          <cell r="Y720" t="str">
            <v>Lien Telecom FTTH - France - Lien Telecom FTTH 1 Gbps France</v>
          </cell>
          <cell r="Z720" t="str">
            <v>new</v>
          </cell>
          <cell r="AA720" t="str">
            <v>https://antoine.corp.waycom.net/#/link/WO-WWRNG</v>
          </cell>
          <cell r="AB720" t="str">
            <v>1.0000</v>
          </cell>
          <cell r="AC720" t="str">
            <v>lkowal</v>
          </cell>
          <cell r="AD720" t="str">
            <v>30/09/2021</v>
          </cell>
          <cell r="AE720" t="str">
            <v>30/09/2021</v>
          </cell>
          <cell r="AF720"/>
          <cell r="AG720" t="str">
            <v>P-PQTIM</v>
          </cell>
          <cell r="AH720" t="str">
            <v>Recette de lien livré</v>
          </cell>
          <cell r="AI720" t="str">
            <v>manual</v>
          </cell>
          <cell r="AJ720" t="str">
            <v>new</v>
          </cell>
          <cell r="AK720"/>
          <cell r="AL720"/>
          <cell r="AM720"/>
          <cell r="AN720"/>
          <cell r="AO720"/>
        </row>
        <row r="721">
          <cell r="A721" t="str">
            <v>WOI-XQRMR</v>
          </cell>
          <cell r="B721" t="str">
            <v>Lien Telecom FTTH 1 Gbps France</v>
          </cell>
          <cell r="C721"/>
          <cell r="D721" t="str">
            <v>adecouture</v>
          </cell>
          <cell r="E721" t="str">
            <v>https://antoine.corp.waycom.net/#/link/WOI-XQRMR</v>
          </cell>
          <cell r="F721" t="str">
            <v>C-UTOBH</v>
          </cell>
          <cell r="G721" t="str">
            <v>oka0055</v>
          </cell>
          <cell r="H721" t="str">
            <v>OKAIDI</v>
          </cell>
          <cell r="I721" t="str">
            <v>38 Rue des Jacobins</v>
          </cell>
          <cell r="J721" t="str">
            <v>AMIENS</v>
          </cell>
          <cell r="K721" t="str">
            <v>80000</v>
          </cell>
          <cell r="L721" t="str">
            <v>FR</v>
          </cell>
          <cell r="M721" t="str">
            <v>https://antoine.corp.waycom.net/#/link/C-UTOBH</v>
          </cell>
          <cell r="N721" t="str">
            <v>C-BDFXA</v>
          </cell>
          <cell r="O721" t="str">
            <v>IDK Group</v>
          </cell>
          <cell r="P721" t="str">
            <v>DE037250</v>
          </cell>
          <cell r="Q721" t="str">
            <v>CO-FOEDU</v>
          </cell>
          <cell r="R721" t="str">
            <v>in-progress</v>
          </cell>
          <cell r="S721" t="str">
            <v>https://antoine.corp.waycom.net/#/link/CO-FOEDU</v>
          </cell>
          <cell r="T721" t="str">
            <v>IDKIDS 2021</v>
          </cell>
          <cell r="U721" t="str">
            <v>tsalmon</v>
          </cell>
          <cell r="V721"/>
          <cell r="W721"/>
          <cell r="X721" t="str">
            <v>WO-PNYDA</v>
          </cell>
          <cell r="Y721" t="str">
            <v>Lien Telecom FTTH - France - Lien Telecom FTTH 1 Gbps France</v>
          </cell>
          <cell r="Z721" t="str">
            <v>new</v>
          </cell>
          <cell r="AA721" t="str">
            <v>https://antoine.corp.waycom.net/#/link/WO-PNYDA</v>
          </cell>
          <cell r="AB721" t="str">
            <v>1.0000</v>
          </cell>
          <cell r="AC721" t="str">
            <v>lkowal</v>
          </cell>
          <cell r="AD721" t="str">
            <v>30/09/2021</v>
          </cell>
          <cell r="AE721" t="str">
            <v>06/10/2021</v>
          </cell>
          <cell r="AF721"/>
          <cell r="AG721" t="str">
            <v>P-LINKS</v>
          </cell>
          <cell r="AH721" t="str">
            <v>Lien opérateur nu</v>
          </cell>
          <cell r="AI721" t="str">
            <v>automatic</v>
          </cell>
          <cell r="AJ721" t="str">
            <v>new</v>
          </cell>
          <cell r="AK721" t="str">
            <v>21/10/2021 23:59:59</v>
          </cell>
          <cell r="AL721"/>
          <cell r="AM721"/>
          <cell r="AN721"/>
          <cell r="AO721"/>
        </row>
        <row r="722">
          <cell r="A722" t="str">
            <v>WOI-NCKUD</v>
          </cell>
          <cell r="B722" t="str">
            <v>Lien Telecom FTTH - France - Lien Telecom FTTH 1 Gbps France</v>
          </cell>
          <cell r="C722"/>
          <cell r="D722"/>
          <cell r="E722" t="str">
            <v>https://antoine.corp.waycom.net/#/link/WOI-NCKUD</v>
          </cell>
          <cell r="F722" t="str">
            <v>C-UTOBH</v>
          </cell>
          <cell r="G722" t="str">
            <v>oka0055</v>
          </cell>
          <cell r="H722" t="str">
            <v>OKAIDI</v>
          </cell>
          <cell r="I722" t="str">
            <v>38 Rue des Jacobins</v>
          </cell>
          <cell r="J722" t="str">
            <v>AMIENS</v>
          </cell>
          <cell r="K722" t="str">
            <v>80000</v>
          </cell>
          <cell r="L722" t="str">
            <v>FR</v>
          </cell>
          <cell r="M722" t="str">
            <v>https://antoine.corp.waycom.net/#/link/C-UTOBH</v>
          </cell>
          <cell r="N722" t="str">
            <v>C-BDFXA</v>
          </cell>
          <cell r="O722" t="str">
            <v>IDK Group</v>
          </cell>
          <cell r="P722" t="str">
            <v>DE037250</v>
          </cell>
          <cell r="Q722" t="str">
            <v>CO-FOEDU</v>
          </cell>
          <cell r="R722" t="str">
            <v>in-progress</v>
          </cell>
          <cell r="S722" t="str">
            <v>https://antoine.corp.waycom.net/#/link/CO-FOEDU</v>
          </cell>
          <cell r="T722" t="str">
            <v>IDKIDS 2021</v>
          </cell>
          <cell r="U722" t="str">
            <v>tsalmon</v>
          </cell>
          <cell r="V722"/>
          <cell r="W722"/>
          <cell r="X722" t="str">
            <v>WO-PNYDA</v>
          </cell>
          <cell r="Y722" t="str">
            <v>Lien Telecom FTTH - France - Lien Telecom FTTH 1 Gbps France</v>
          </cell>
          <cell r="Z722" t="str">
            <v>new</v>
          </cell>
          <cell r="AA722" t="str">
            <v>https://antoine.corp.waycom.net/#/link/WO-PNYDA</v>
          </cell>
          <cell r="AB722" t="str">
            <v>1.0000</v>
          </cell>
          <cell r="AC722" t="str">
            <v>lkowal</v>
          </cell>
          <cell r="AD722" t="str">
            <v>30/09/2021</v>
          </cell>
          <cell r="AE722" t="str">
            <v>30/09/2021</v>
          </cell>
          <cell r="AF722"/>
          <cell r="AG722" t="str">
            <v>P-PQTIM</v>
          </cell>
          <cell r="AH722" t="str">
            <v>Recette de lien livré</v>
          </cell>
          <cell r="AI722" t="str">
            <v>manual</v>
          </cell>
          <cell r="AJ722" t="str">
            <v>new</v>
          </cell>
          <cell r="AK722"/>
          <cell r="AL722"/>
          <cell r="AM722"/>
          <cell r="AN722"/>
          <cell r="AO722"/>
        </row>
        <row r="723">
          <cell r="A723" t="str">
            <v>WOI-WOOFU</v>
          </cell>
          <cell r="B723" t="str">
            <v>Lien Telecom FTTH 1 Gbps France</v>
          </cell>
          <cell r="C723"/>
          <cell r="D723" t="str">
            <v>adecouture</v>
          </cell>
          <cell r="E723" t="str">
            <v>https://antoine.corp.waycom.net/#/link/WOI-WOOFU</v>
          </cell>
          <cell r="F723" t="str">
            <v>C-UABGG</v>
          </cell>
          <cell r="G723" t="str">
            <v>oka0050</v>
          </cell>
          <cell r="H723" t="str">
            <v>OKAIDI</v>
          </cell>
          <cell r="I723" t="str">
            <v>Rue de la Sapinière
C.Cial Auchan</v>
          </cell>
          <cell r="J723" t="str">
            <v>LAXOU</v>
          </cell>
          <cell r="K723" t="str">
            <v>54520</v>
          </cell>
          <cell r="L723" t="str">
            <v>FR</v>
          </cell>
          <cell r="M723" t="str">
            <v>https://antoine.corp.waycom.net/#/link/C-UABGG</v>
          </cell>
          <cell r="N723" t="str">
            <v>C-BDFXA</v>
          </cell>
          <cell r="O723" t="str">
            <v>IDK Group</v>
          </cell>
          <cell r="P723" t="str">
            <v>DE037250</v>
          </cell>
          <cell r="Q723" t="str">
            <v>CO-FOEDU</v>
          </cell>
          <cell r="R723" t="str">
            <v>in-progress</v>
          </cell>
          <cell r="S723" t="str">
            <v>https://antoine.corp.waycom.net/#/link/CO-FOEDU</v>
          </cell>
          <cell r="T723" t="str">
            <v>IDKIDS 2021</v>
          </cell>
          <cell r="U723" t="str">
            <v>tsalmon</v>
          </cell>
          <cell r="V723"/>
          <cell r="W723"/>
          <cell r="X723" t="str">
            <v>WO-VHCFQ</v>
          </cell>
          <cell r="Y723" t="str">
            <v>Lien Telecom FTTH - France - Lien Telecom FTTH 1 Gbps France</v>
          </cell>
          <cell r="Z723" t="str">
            <v>new</v>
          </cell>
          <cell r="AA723" t="str">
            <v>https://antoine.corp.waycom.net/#/link/WO-VHCFQ</v>
          </cell>
          <cell r="AB723" t="str">
            <v>1.0000</v>
          </cell>
          <cell r="AC723" t="str">
            <v>lkowal</v>
          </cell>
          <cell r="AD723" t="str">
            <v>30/09/2021</v>
          </cell>
          <cell r="AE723" t="str">
            <v>06/10/2021</v>
          </cell>
          <cell r="AF723"/>
          <cell r="AG723" t="str">
            <v>P-LINKS</v>
          </cell>
          <cell r="AH723" t="str">
            <v>Lien opérateur nu</v>
          </cell>
          <cell r="AI723" t="str">
            <v>automatic</v>
          </cell>
          <cell r="AJ723" t="str">
            <v>new</v>
          </cell>
          <cell r="AK723" t="str">
            <v>21/10/2021 23:59:59</v>
          </cell>
          <cell r="AL723"/>
          <cell r="AM723"/>
          <cell r="AN723"/>
          <cell r="AO723"/>
        </row>
        <row r="724">
          <cell r="A724" t="str">
            <v>WOI-FKQPZ</v>
          </cell>
          <cell r="B724" t="str">
            <v>Lien Telecom FTTH - France - Lien Telecom FTTH 1 Gbps France</v>
          </cell>
          <cell r="C724"/>
          <cell r="D724"/>
          <cell r="E724" t="str">
            <v>https://antoine.corp.waycom.net/#/link/WOI-FKQPZ</v>
          </cell>
          <cell r="F724" t="str">
            <v>C-UABGG</v>
          </cell>
          <cell r="G724" t="str">
            <v>oka0050</v>
          </cell>
          <cell r="H724" t="str">
            <v>OKAIDI</v>
          </cell>
          <cell r="I724" t="str">
            <v>Rue de la Sapinière
C.Cial Auchan</v>
          </cell>
          <cell r="J724" t="str">
            <v>LAXOU</v>
          </cell>
          <cell r="K724" t="str">
            <v>54520</v>
          </cell>
          <cell r="L724" t="str">
            <v>FR</v>
          </cell>
          <cell r="M724" t="str">
            <v>https://antoine.corp.waycom.net/#/link/C-UABGG</v>
          </cell>
          <cell r="N724" t="str">
            <v>C-BDFXA</v>
          </cell>
          <cell r="O724" t="str">
            <v>IDK Group</v>
          </cell>
          <cell r="P724" t="str">
            <v>DE037250</v>
          </cell>
          <cell r="Q724" t="str">
            <v>CO-FOEDU</v>
          </cell>
          <cell r="R724" t="str">
            <v>in-progress</v>
          </cell>
          <cell r="S724" t="str">
            <v>https://antoine.corp.waycom.net/#/link/CO-FOEDU</v>
          </cell>
          <cell r="T724" t="str">
            <v>IDKIDS 2021</v>
          </cell>
          <cell r="U724" t="str">
            <v>tsalmon</v>
          </cell>
          <cell r="V724"/>
          <cell r="W724"/>
          <cell r="X724" t="str">
            <v>WO-VHCFQ</v>
          </cell>
          <cell r="Y724" t="str">
            <v>Lien Telecom FTTH - France - Lien Telecom FTTH 1 Gbps France</v>
          </cell>
          <cell r="Z724" t="str">
            <v>new</v>
          </cell>
          <cell r="AA724" t="str">
            <v>https://antoine.corp.waycom.net/#/link/WO-VHCFQ</v>
          </cell>
          <cell r="AB724" t="str">
            <v>1.0000</v>
          </cell>
          <cell r="AC724" t="str">
            <v>lkowal</v>
          </cell>
          <cell r="AD724" t="str">
            <v>30/09/2021</v>
          </cell>
          <cell r="AE724" t="str">
            <v>30/09/2021</v>
          </cell>
          <cell r="AF724"/>
          <cell r="AG724" t="str">
            <v>P-PQTIM</v>
          </cell>
          <cell r="AH724" t="str">
            <v>Recette de lien livré</v>
          </cell>
          <cell r="AI724" t="str">
            <v>manual</v>
          </cell>
          <cell r="AJ724" t="str">
            <v>new</v>
          </cell>
          <cell r="AK724"/>
          <cell r="AL724"/>
          <cell r="AM724"/>
          <cell r="AN724"/>
          <cell r="AO724"/>
        </row>
        <row r="725">
          <cell r="A725" t="str">
            <v>WOI-ZJFFW</v>
          </cell>
          <cell r="B725" t="str">
            <v>Lien Telecom FTTH 1 Gbps France</v>
          </cell>
          <cell r="C725"/>
          <cell r="D725" t="str">
            <v>lboignet</v>
          </cell>
          <cell r="E725" t="str">
            <v>https://antoine.corp.waycom.net/#/link/WOI-ZJFFW</v>
          </cell>
          <cell r="F725" t="str">
            <v>C-OOZQS</v>
          </cell>
          <cell r="G725" t="str">
            <v>oka0038</v>
          </cell>
          <cell r="H725" t="str">
            <v>OKAIDI</v>
          </cell>
          <cell r="I725" t="str">
            <v>228 Avenue Alfred Motte
L'usine</v>
          </cell>
          <cell r="J725" t="str">
            <v>ROUBAIX</v>
          </cell>
          <cell r="K725" t="str">
            <v>59100</v>
          </cell>
          <cell r="L725" t="str">
            <v>FR</v>
          </cell>
          <cell r="M725" t="str">
            <v>https://antoine.corp.waycom.net/#/link/C-OOZQS</v>
          </cell>
          <cell r="N725" t="str">
            <v>C-BDFXA</v>
          </cell>
          <cell r="O725" t="str">
            <v>IDK Group</v>
          </cell>
          <cell r="P725" t="str">
            <v>DE037250</v>
          </cell>
          <cell r="Q725" t="str">
            <v>CO-FOEDU</v>
          </cell>
          <cell r="R725" t="str">
            <v>in-progress</v>
          </cell>
          <cell r="S725" t="str">
            <v>https://antoine.corp.waycom.net/#/link/CO-FOEDU</v>
          </cell>
          <cell r="T725" t="str">
            <v>IDKIDS 2021</v>
          </cell>
          <cell r="U725" t="str">
            <v>tsalmon</v>
          </cell>
          <cell r="V725"/>
          <cell r="W725"/>
          <cell r="X725" t="str">
            <v>WO-TJOKL</v>
          </cell>
          <cell r="Y725" t="str">
            <v>Lien Telecom FTTH - France - Lien Telecom FTTH 1 Gbps France</v>
          </cell>
          <cell r="Z725" t="str">
            <v>new</v>
          </cell>
          <cell r="AA725" t="str">
            <v>https://antoine.corp.waycom.net/#/link/WO-TJOKL</v>
          </cell>
          <cell r="AB725" t="str">
            <v>1.0000</v>
          </cell>
          <cell r="AC725" t="str">
            <v>lkowal</v>
          </cell>
          <cell r="AD725" t="str">
            <v>30/09/2021</v>
          </cell>
          <cell r="AE725" t="str">
            <v>06/10/2021</v>
          </cell>
          <cell r="AF725"/>
          <cell r="AG725" t="str">
            <v>P-LINKS</v>
          </cell>
          <cell r="AH725" t="str">
            <v>Lien opérateur nu</v>
          </cell>
          <cell r="AI725" t="str">
            <v>automatic</v>
          </cell>
          <cell r="AJ725" t="str">
            <v>new</v>
          </cell>
          <cell r="AK725" t="str">
            <v>21/10/2021 23:59:59</v>
          </cell>
          <cell r="AL725"/>
          <cell r="AM725"/>
          <cell r="AN725"/>
          <cell r="AO725"/>
        </row>
        <row r="726">
          <cell r="A726" t="str">
            <v>WOI-UIMJX</v>
          </cell>
          <cell r="B726" t="str">
            <v>Lien Telecom FTTH - France - Lien Telecom FTTH 1 Gbps France</v>
          </cell>
          <cell r="C726"/>
          <cell r="D726"/>
          <cell r="E726" t="str">
            <v>https://antoine.corp.waycom.net/#/link/WOI-UIMJX</v>
          </cell>
          <cell r="F726" t="str">
            <v>C-OOZQS</v>
          </cell>
          <cell r="G726" t="str">
            <v>oka0038</v>
          </cell>
          <cell r="H726" t="str">
            <v>OKAIDI</v>
          </cell>
          <cell r="I726" t="str">
            <v>228 Avenue Alfred Motte
L'usine</v>
          </cell>
          <cell r="J726" t="str">
            <v>ROUBAIX</v>
          </cell>
          <cell r="K726" t="str">
            <v>59100</v>
          </cell>
          <cell r="L726" t="str">
            <v>FR</v>
          </cell>
          <cell r="M726" t="str">
            <v>https://antoine.corp.waycom.net/#/link/C-OOZQS</v>
          </cell>
          <cell r="N726" t="str">
            <v>C-BDFXA</v>
          </cell>
          <cell r="O726" t="str">
            <v>IDK Group</v>
          </cell>
          <cell r="P726" t="str">
            <v>DE037250</v>
          </cell>
          <cell r="Q726" t="str">
            <v>CO-FOEDU</v>
          </cell>
          <cell r="R726" t="str">
            <v>in-progress</v>
          </cell>
          <cell r="S726" t="str">
            <v>https://antoine.corp.waycom.net/#/link/CO-FOEDU</v>
          </cell>
          <cell r="T726" t="str">
            <v>IDKIDS 2021</v>
          </cell>
          <cell r="U726" t="str">
            <v>tsalmon</v>
          </cell>
          <cell r="V726"/>
          <cell r="W726"/>
          <cell r="X726" t="str">
            <v>WO-TJOKL</v>
          </cell>
          <cell r="Y726" t="str">
            <v>Lien Telecom FTTH - France - Lien Telecom FTTH 1 Gbps France</v>
          </cell>
          <cell r="Z726" t="str">
            <v>new</v>
          </cell>
          <cell r="AA726" t="str">
            <v>https://antoine.corp.waycom.net/#/link/WO-TJOKL</v>
          </cell>
          <cell r="AB726" t="str">
            <v>1.0000</v>
          </cell>
          <cell r="AC726" t="str">
            <v>lkowal</v>
          </cell>
          <cell r="AD726" t="str">
            <v>30/09/2021</v>
          </cell>
          <cell r="AE726" t="str">
            <v>30/09/2021</v>
          </cell>
          <cell r="AF726"/>
          <cell r="AG726" t="str">
            <v>P-PQTIM</v>
          </cell>
          <cell r="AH726" t="str">
            <v>Recette de lien livré</v>
          </cell>
          <cell r="AI726" t="str">
            <v>manual</v>
          </cell>
          <cell r="AJ726" t="str">
            <v>new</v>
          </cell>
          <cell r="AK726"/>
          <cell r="AL726"/>
          <cell r="AM726"/>
          <cell r="AN726"/>
          <cell r="AO726"/>
        </row>
        <row r="727">
          <cell r="A727" t="str">
            <v>WOI-HPDBH</v>
          </cell>
          <cell r="B727" t="str">
            <v xml:space="preserve">Routeur Only </v>
          </cell>
          <cell r="C727"/>
          <cell r="D727"/>
          <cell r="E727" t="str">
            <v>https://antoine.corp.waycom.net/#/link/WOI-HPDBH</v>
          </cell>
          <cell r="F727" t="str">
            <v>C-ZASRG</v>
          </cell>
          <cell r="G727" t="str">
            <v>oka1925</v>
          </cell>
          <cell r="H727" t="str">
            <v>OKA1925 TRAPANI</v>
          </cell>
          <cell r="I727" t="str">
            <v>Via Giovanni Battista Fardella 380</v>
          </cell>
          <cell r="J727" t="str">
            <v>0</v>
          </cell>
          <cell r="K727" t="str">
            <v>91100</v>
          </cell>
          <cell r="L727" t="str">
            <v>IT</v>
          </cell>
          <cell r="M727" t="str">
            <v>https://antoine.corp.waycom.net/#/link/C-ZASRG</v>
          </cell>
          <cell r="N727" t="str">
            <v>C-BDFXA</v>
          </cell>
          <cell r="O727" t="str">
            <v>IDK Group</v>
          </cell>
          <cell r="P727" t="str">
            <v>DE037257</v>
          </cell>
          <cell r="Q727" t="str">
            <v>CO-QXCPG</v>
          </cell>
          <cell r="R727" t="str">
            <v>unconfirmed</v>
          </cell>
          <cell r="S727" t="str">
            <v>https://antoine.corp.waycom.net/#/link/CO-QXCPG</v>
          </cell>
          <cell r="T727" t="str">
            <v>IDKIDS 2021</v>
          </cell>
          <cell r="U727" t="str">
            <v>tsalmon</v>
          </cell>
          <cell r="V727"/>
          <cell r="W727"/>
          <cell r="X727" t="str">
            <v>WO-KFAZG</v>
          </cell>
          <cell r="Y727" t="str">
            <v xml:space="preserve">Service Réseaux Récurrent - Routeur Only </v>
          </cell>
          <cell r="Z727" t="str">
            <v>new</v>
          </cell>
          <cell r="AA727" t="str">
            <v>https://antoine.corp.waycom.net/#/link/WO-KFAZG</v>
          </cell>
          <cell r="AB727" t="str">
            <v>1.0000</v>
          </cell>
          <cell r="AC727" t="str">
            <v>amorales</v>
          </cell>
          <cell r="AD727" t="str">
            <v>01/10/2021</v>
          </cell>
          <cell r="AE727" t="str">
            <v>01/10/2021</v>
          </cell>
          <cell r="AF727" t="str">
            <v>Responsable</v>
          </cell>
          <cell r="AG727" t="str">
            <v>P-LINKS</v>
          </cell>
          <cell r="AH727" t="str">
            <v>Lien opérateur nu</v>
          </cell>
          <cell r="AI727" t="str">
            <v>automatic</v>
          </cell>
          <cell r="AJ727" t="str">
            <v>new</v>
          </cell>
          <cell r="AK727"/>
          <cell r="AL727"/>
          <cell r="AM727"/>
          <cell r="AN727"/>
          <cell r="AO727"/>
        </row>
        <row r="728">
          <cell r="A728" t="str">
            <v>WOI-KMMDH</v>
          </cell>
          <cell r="B728" t="str">
            <v xml:space="preserve">Routeur Only </v>
          </cell>
          <cell r="C728"/>
          <cell r="D728"/>
          <cell r="E728" t="str">
            <v>https://antoine.corp.waycom.net/#/link/WOI-KMMDH</v>
          </cell>
          <cell r="F728" t="str">
            <v>C-OTQLS</v>
          </cell>
          <cell r="G728" t="str">
            <v>oka1924</v>
          </cell>
          <cell r="H728" t="str">
            <v>OKAIDI LADISPOLI</v>
          </cell>
          <cell r="I728" t="str">
            <v>Viale Italia 34</v>
          </cell>
          <cell r="J728" t="str">
            <v>Ladispoli</v>
          </cell>
          <cell r="K728" t="str">
            <v>55</v>
          </cell>
          <cell r="L728" t="str">
            <v>IT</v>
          </cell>
          <cell r="M728" t="str">
            <v>https://antoine.corp.waycom.net/#/link/C-OTQLS</v>
          </cell>
          <cell r="N728" t="str">
            <v>C-BDFXA</v>
          </cell>
          <cell r="O728" t="str">
            <v>IDK Group</v>
          </cell>
          <cell r="P728" t="str">
            <v>DE037257</v>
          </cell>
          <cell r="Q728" t="str">
            <v>CO-QXCPG</v>
          </cell>
          <cell r="R728" t="str">
            <v>unconfirmed</v>
          </cell>
          <cell r="S728" t="str">
            <v>https://antoine.corp.waycom.net/#/link/CO-QXCPG</v>
          </cell>
          <cell r="T728" t="str">
            <v>IDKIDS 2021</v>
          </cell>
          <cell r="U728" t="str">
            <v>tsalmon</v>
          </cell>
          <cell r="V728"/>
          <cell r="W728"/>
          <cell r="X728" t="str">
            <v>WO-LJRSI</v>
          </cell>
          <cell r="Y728" t="str">
            <v xml:space="preserve">Service Réseaux Récurrent - Routeur Only </v>
          </cell>
          <cell r="Z728" t="str">
            <v>new</v>
          </cell>
          <cell r="AA728" t="str">
            <v>https://antoine.corp.waycom.net/#/link/WO-LJRSI</v>
          </cell>
          <cell r="AB728" t="str">
            <v>1.0000</v>
          </cell>
          <cell r="AC728" t="str">
            <v>amorales</v>
          </cell>
          <cell r="AD728" t="str">
            <v>01/10/2021</v>
          </cell>
          <cell r="AE728" t="str">
            <v>01/10/2021</v>
          </cell>
          <cell r="AF728" t="str">
            <v>Responsable</v>
          </cell>
          <cell r="AG728" t="str">
            <v>P-LINKS</v>
          </cell>
          <cell r="AH728" t="str">
            <v>Lien opérateur nu</v>
          </cell>
          <cell r="AI728" t="str">
            <v>automatic</v>
          </cell>
          <cell r="AJ728" t="str">
            <v>new</v>
          </cell>
          <cell r="AK728"/>
          <cell r="AL728"/>
          <cell r="AM728"/>
          <cell r="AN728"/>
          <cell r="AO728"/>
        </row>
        <row r="729">
          <cell r="A729" t="str">
            <v>WOI-JWRUD</v>
          </cell>
          <cell r="B729" t="str">
            <v xml:space="preserve">Routeur Only </v>
          </cell>
          <cell r="C729"/>
          <cell r="D729"/>
          <cell r="E729" t="str">
            <v>https://antoine.corp.waycom.net/#/link/WOI-JWRUD</v>
          </cell>
          <cell r="F729" t="str">
            <v>C-VPNRW</v>
          </cell>
          <cell r="G729" t="str">
            <v>oka1923</v>
          </cell>
          <cell r="H729" t="str">
            <v>OKA1923 CATANIA CC PORTE CATANIA</v>
          </cell>
          <cell r="I729" t="str">
            <v>Via Gelso Bianco</v>
          </cell>
          <cell r="J729" t="str">
            <v>0</v>
          </cell>
          <cell r="K729" t="str">
            <v>95121</v>
          </cell>
          <cell r="L729" t="str">
            <v>IT</v>
          </cell>
          <cell r="M729" t="str">
            <v>https://antoine.corp.waycom.net/#/link/C-VPNRW</v>
          </cell>
          <cell r="N729" t="str">
            <v>C-BDFXA</v>
          </cell>
          <cell r="O729" t="str">
            <v>IDK Group</v>
          </cell>
          <cell r="P729" t="str">
            <v>DE037257</v>
          </cell>
          <cell r="Q729" t="str">
            <v>CO-QXCPG</v>
          </cell>
          <cell r="R729" t="str">
            <v>unconfirmed</v>
          </cell>
          <cell r="S729" t="str">
            <v>https://antoine.corp.waycom.net/#/link/CO-QXCPG</v>
          </cell>
          <cell r="T729" t="str">
            <v>IDKIDS 2021</v>
          </cell>
          <cell r="U729" t="str">
            <v>tsalmon</v>
          </cell>
          <cell r="V729"/>
          <cell r="W729"/>
          <cell r="X729" t="str">
            <v>WO-PBEZR</v>
          </cell>
          <cell r="Y729" t="str">
            <v xml:space="preserve">Service Réseaux Récurrent - Routeur Only </v>
          </cell>
          <cell r="Z729" t="str">
            <v>new</v>
          </cell>
          <cell r="AA729" t="str">
            <v>https://antoine.corp.waycom.net/#/link/WO-PBEZR</v>
          </cell>
          <cell r="AB729" t="str">
            <v>1.0000</v>
          </cell>
          <cell r="AC729" t="str">
            <v>amorales</v>
          </cell>
          <cell r="AD729" t="str">
            <v>01/10/2021</v>
          </cell>
          <cell r="AE729" t="str">
            <v>01/10/2021</v>
          </cell>
          <cell r="AF729" t="str">
            <v>Responsable</v>
          </cell>
          <cell r="AG729" t="str">
            <v>P-LINKS</v>
          </cell>
          <cell r="AH729" t="str">
            <v>Lien opérateur nu</v>
          </cell>
          <cell r="AI729" t="str">
            <v>automatic</v>
          </cell>
          <cell r="AJ729" t="str">
            <v>new</v>
          </cell>
          <cell r="AK729"/>
          <cell r="AL729"/>
          <cell r="AM729"/>
          <cell r="AN729"/>
          <cell r="AO729"/>
        </row>
        <row r="730">
          <cell r="A730" t="str">
            <v>WOI-EEQKL</v>
          </cell>
          <cell r="B730" t="str">
            <v xml:space="preserve">Routeur Only </v>
          </cell>
          <cell r="C730"/>
          <cell r="D730"/>
          <cell r="E730" t="str">
            <v>https://antoine.corp.waycom.net/#/link/WOI-EEQKL</v>
          </cell>
          <cell r="F730" t="str">
            <v>C-ZIOUT</v>
          </cell>
          <cell r="G730" t="str">
            <v>oka1920</v>
          </cell>
          <cell r="H730" t="str">
            <v>RIVA GARDA CC BLU GARDEN</v>
          </cell>
          <cell r="I730" t="str">
            <v>Viale Rovereto</v>
          </cell>
          <cell r="J730" t="str">
            <v>Riva del Garda</v>
          </cell>
          <cell r="K730" t="str">
            <v>38066</v>
          </cell>
          <cell r="L730" t="str">
            <v>IT</v>
          </cell>
          <cell r="M730" t="str">
            <v>https://antoine.corp.waycom.net/#/link/C-ZIOUT</v>
          </cell>
          <cell r="N730" t="str">
            <v>C-BDFXA</v>
          </cell>
          <cell r="O730" t="str">
            <v>IDK Group</v>
          </cell>
          <cell r="P730" t="str">
            <v>DE037257</v>
          </cell>
          <cell r="Q730" t="str">
            <v>CO-QXCPG</v>
          </cell>
          <cell r="R730" t="str">
            <v>unconfirmed</v>
          </cell>
          <cell r="S730" t="str">
            <v>https://antoine.corp.waycom.net/#/link/CO-QXCPG</v>
          </cell>
          <cell r="T730" t="str">
            <v>IDKIDS 2021</v>
          </cell>
          <cell r="U730" t="str">
            <v>tsalmon</v>
          </cell>
          <cell r="V730"/>
          <cell r="W730"/>
          <cell r="X730" t="str">
            <v>WO-XNKGQ</v>
          </cell>
          <cell r="Y730" t="str">
            <v xml:space="preserve">Service Réseaux Récurrent - Routeur Only </v>
          </cell>
          <cell r="Z730" t="str">
            <v>new</v>
          </cell>
          <cell r="AA730" t="str">
            <v>https://antoine.corp.waycom.net/#/link/WO-XNKGQ</v>
          </cell>
          <cell r="AB730" t="str">
            <v>1.0000</v>
          </cell>
          <cell r="AC730" t="str">
            <v>amorales</v>
          </cell>
          <cell r="AD730" t="str">
            <v>01/10/2021</v>
          </cell>
          <cell r="AE730" t="str">
            <v>01/10/2021</v>
          </cell>
          <cell r="AF730" t="str">
            <v>Responsable</v>
          </cell>
          <cell r="AG730" t="str">
            <v>P-LINKS</v>
          </cell>
          <cell r="AH730" t="str">
            <v>Lien opérateur nu</v>
          </cell>
          <cell r="AI730" t="str">
            <v>automatic</v>
          </cell>
          <cell r="AJ730" t="str">
            <v>new</v>
          </cell>
          <cell r="AK730"/>
          <cell r="AL730"/>
          <cell r="AM730"/>
          <cell r="AN730"/>
          <cell r="AO730"/>
        </row>
        <row r="731">
          <cell r="A731" t="str">
            <v>WOI-TNVHE</v>
          </cell>
          <cell r="B731" t="str">
            <v xml:space="preserve">Routeur Only </v>
          </cell>
          <cell r="C731"/>
          <cell r="D731"/>
          <cell r="E731" t="str">
            <v>https://antoine.corp.waycom.net/#/link/WOI-TNVHE</v>
          </cell>
          <cell r="F731" t="str">
            <v>C-SBNDZ</v>
          </cell>
          <cell r="G731" t="str">
            <v>oka1778</v>
          </cell>
          <cell r="H731" t="str">
            <v>ERBA CC I LAGHI</v>
          </cell>
          <cell r="I731" t="str">
            <v>Viale Prealpi 3
CC I Laghi</v>
          </cell>
          <cell r="J731" t="str">
            <v>Erba</v>
          </cell>
          <cell r="K731" t="str">
            <v>22036</v>
          </cell>
          <cell r="L731" t="str">
            <v>IT</v>
          </cell>
          <cell r="M731" t="str">
            <v>https://antoine.corp.waycom.net/#/link/C-SBNDZ</v>
          </cell>
          <cell r="N731" t="str">
            <v>C-BDFXA</v>
          </cell>
          <cell r="O731" t="str">
            <v>IDK Group</v>
          </cell>
          <cell r="P731" t="str">
            <v>DE037257</v>
          </cell>
          <cell r="Q731" t="str">
            <v>CO-QXCPG</v>
          </cell>
          <cell r="R731" t="str">
            <v>unconfirmed</v>
          </cell>
          <cell r="S731" t="str">
            <v>https://antoine.corp.waycom.net/#/link/CO-QXCPG</v>
          </cell>
          <cell r="T731" t="str">
            <v>IDKIDS 2021</v>
          </cell>
          <cell r="U731" t="str">
            <v>tsalmon</v>
          </cell>
          <cell r="V731"/>
          <cell r="W731"/>
          <cell r="X731" t="str">
            <v>WO-SPIZK</v>
          </cell>
          <cell r="Y731" t="str">
            <v xml:space="preserve">Service Réseaux Récurrent - Routeur Only </v>
          </cell>
          <cell r="Z731" t="str">
            <v>new</v>
          </cell>
          <cell r="AA731" t="str">
            <v>https://antoine.corp.waycom.net/#/link/WO-SPIZK</v>
          </cell>
          <cell r="AB731" t="str">
            <v>1.0000</v>
          </cell>
          <cell r="AC731" t="str">
            <v>amorales</v>
          </cell>
          <cell r="AD731" t="str">
            <v>01/10/2021</v>
          </cell>
          <cell r="AE731" t="str">
            <v>01/10/2021</v>
          </cell>
          <cell r="AF731" t="str">
            <v>Responsable</v>
          </cell>
          <cell r="AG731" t="str">
            <v>P-LINKS</v>
          </cell>
          <cell r="AH731" t="str">
            <v>Lien opérateur nu</v>
          </cell>
          <cell r="AI731" t="str">
            <v>automatic</v>
          </cell>
          <cell r="AJ731" t="str">
            <v>new</v>
          </cell>
          <cell r="AK731"/>
          <cell r="AL731"/>
          <cell r="AM731"/>
          <cell r="AN731"/>
          <cell r="AO731"/>
        </row>
        <row r="732">
          <cell r="A732" t="str">
            <v>WOI-DKVFT</v>
          </cell>
          <cell r="B732" t="str">
            <v xml:space="preserve">Routeur Only </v>
          </cell>
          <cell r="C732"/>
          <cell r="D732"/>
          <cell r="E732" t="str">
            <v>https://antoine.corp.waycom.net/#/link/WOI-DKVFT</v>
          </cell>
          <cell r="F732" t="str">
            <v>C-CRBWE</v>
          </cell>
          <cell r="G732" t="str">
            <v>oka1776</v>
          </cell>
          <cell r="H732" t="str">
            <v>CASSINO VIA MARCONI</v>
          </cell>
          <cell r="I732" t="str">
            <v>Via Guglielmo Marconi 23</v>
          </cell>
          <cell r="J732" t="str">
            <v>Cassino</v>
          </cell>
          <cell r="K732" t="str">
            <v>3043</v>
          </cell>
          <cell r="L732" t="str">
            <v>IT</v>
          </cell>
          <cell r="M732" t="str">
            <v>https://antoine.corp.waycom.net/#/link/C-CRBWE</v>
          </cell>
          <cell r="N732" t="str">
            <v>C-BDFXA</v>
          </cell>
          <cell r="O732" t="str">
            <v>IDK Group</v>
          </cell>
          <cell r="P732" t="str">
            <v>DE037257</v>
          </cell>
          <cell r="Q732" t="str">
            <v>CO-QXCPG</v>
          </cell>
          <cell r="R732" t="str">
            <v>unconfirmed</v>
          </cell>
          <cell r="S732" t="str">
            <v>https://antoine.corp.waycom.net/#/link/CO-QXCPG</v>
          </cell>
          <cell r="T732" t="str">
            <v>IDKIDS 2021</v>
          </cell>
          <cell r="U732" t="str">
            <v>tsalmon</v>
          </cell>
          <cell r="V732"/>
          <cell r="W732"/>
          <cell r="X732" t="str">
            <v>WO-SQJES</v>
          </cell>
          <cell r="Y732" t="str">
            <v xml:space="preserve">Service Réseaux Récurrent - Routeur Only </v>
          </cell>
          <cell r="Z732" t="str">
            <v>new</v>
          </cell>
          <cell r="AA732" t="str">
            <v>https://antoine.corp.waycom.net/#/link/WO-SQJES</v>
          </cell>
          <cell r="AB732" t="str">
            <v>1.0000</v>
          </cell>
          <cell r="AC732" t="str">
            <v>amorales</v>
          </cell>
          <cell r="AD732" t="str">
            <v>01/10/2021</v>
          </cell>
          <cell r="AE732" t="str">
            <v>01/10/2021</v>
          </cell>
          <cell r="AF732" t="str">
            <v>Responsable</v>
          </cell>
          <cell r="AG732" t="str">
            <v>P-LINKS</v>
          </cell>
          <cell r="AH732" t="str">
            <v>Lien opérateur nu</v>
          </cell>
          <cell r="AI732" t="str">
            <v>automatic</v>
          </cell>
          <cell r="AJ732" t="str">
            <v>new</v>
          </cell>
          <cell r="AK732"/>
          <cell r="AL732"/>
          <cell r="AM732"/>
          <cell r="AN732"/>
          <cell r="AO732"/>
        </row>
        <row r="733">
          <cell r="A733" t="str">
            <v>WOI-DMHPC</v>
          </cell>
          <cell r="B733" t="str">
            <v xml:space="preserve">Routeur Only </v>
          </cell>
          <cell r="C733"/>
          <cell r="D733"/>
          <cell r="E733" t="str">
            <v>https://antoine.corp.waycom.net/#/link/WOI-DMHPC</v>
          </cell>
          <cell r="F733" t="str">
            <v>C-NSHCH</v>
          </cell>
          <cell r="G733" t="str">
            <v>oka1772</v>
          </cell>
          <cell r="H733" t="str">
            <v>CASTROFILIPPO CC LE VIGNE</v>
          </cell>
          <cell r="I733" t="str">
            <v>Viadotto Colombaia
SS640  KM 29</v>
          </cell>
          <cell r="J733" t="str">
            <v>Castrofilippo</v>
          </cell>
          <cell r="K733" t="str">
            <v>92020</v>
          </cell>
          <cell r="L733" t="str">
            <v>IT</v>
          </cell>
          <cell r="M733" t="str">
            <v>https://antoine.corp.waycom.net/#/link/C-NSHCH</v>
          </cell>
          <cell r="N733" t="str">
            <v>C-BDFXA</v>
          </cell>
          <cell r="O733" t="str">
            <v>IDK Group</v>
          </cell>
          <cell r="P733" t="str">
            <v>DE037257</v>
          </cell>
          <cell r="Q733" t="str">
            <v>CO-QXCPG</v>
          </cell>
          <cell r="R733" t="str">
            <v>unconfirmed</v>
          </cell>
          <cell r="S733" t="str">
            <v>https://antoine.corp.waycom.net/#/link/CO-QXCPG</v>
          </cell>
          <cell r="T733" t="str">
            <v>IDKIDS 2021</v>
          </cell>
          <cell r="U733" t="str">
            <v>tsalmon</v>
          </cell>
          <cell r="V733"/>
          <cell r="W733"/>
          <cell r="X733" t="str">
            <v>WO-GNBGO</v>
          </cell>
          <cell r="Y733" t="str">
            <v xml:space="preserve">Service Réseaux Récurrent - Routeur Only </v>
          </cell>
          <cell r="Z733" t="str">
            <v>new</v>
          </cell>
          <cell r="AA733" t="str">
            <v>https://antoine.corp.waycom.net/#/link/WO-GNBGO</v>
          </cell>
          <cell r="AB733" t="str">
            <v>1.0000</v>
          </cell>
          <cell r="AC733" t="str">
            <v>amorales</v>
          </cell>
          <cell r="AD733" t="str">
            <v>01/10/2021</v>
          </cell>
          <cell r="AE733" t="str">
            <v>01/10/2021</v>
          </cell>
          <cell r="AF733" t="str">
            <v>Responsable</v>
          </cell>
          <cell r="AG733" t="str">
            <v>P-LINKS</v>
          </cell>
          <cell r="AH733" t="str">
            <v>Lien opérateur nu</v>
          </cell>
          <cell r="AI733" t="str">
            <v>automatic</v>
          </cell>
          <cell r="AJ733" t="str">
            <v>new</v>
          </cell>
          <cell r="AK733"/>
          <cell r="AL733"/>
          <cell r="AM733"/>
          <cell r="AN733"/>
          <cell r="AO733"/>
        </row>
        <row r="734">
          <cell r="A734" t="str">
            <v>WOI-QLNSZ</v>
          </cell>
          <cell r="B734" t="str">
            <v xml:space="preserve">Routeur Only </v>
          </cell>
          <cell r="C734"/>
          <cell r="D734"/>
          <cell r="E734" t="str">
            <v>https://antoine.corp.waycom.net/#/link/WOI-QLNSZ</v>
          </cell>
          <cell r="F734" t="str">
            <v>C-BQBGC</v>
          </cell>
          <cell r="G734" t="str">
            <v>oka1771</v>
          </cell>
          <cell r="H734" t="str">
            <v>SAN CATALDO CC IL CASALE</v>
          </cell>
          <cell r="I734" t="str">
            <v>Contrada Decano
Via Bigini</v>
          </cell>
          <cell r="J734" t="str">
            <v>San Cataldo</v>
          </cell>
          <cell r="K734" t="str">
            <v>93017</v>
          </cell>
          <cell r="L734" t="str">
            <v>IT</v>
          </cell>
          <cell r="M734" t="str">
            <v>https://antoine.corp.waycom.net/#/link/C-BQBGC</v>
          </cell>
          <cell r="N734" t="str">
            <v>C-BDFXA</v>
          </cell>
          <cell r="O734" t="str">
            <v>IDK Group</v>
          </cell>
          <cell r="P734" t="str">
            <v>DE037257</v>
          </cell>
          <cell r="Q734" t="str">
            <v>CO-QXCPG</v>
          </cell>
          <cell r="R734" t="str">
            <v>unconfirmed</v>
          </cell>
          <cell r="S734" t="str">
            <v>https://antoine.corp.waycom.net/#/link/CO-QXCPG</v>
          </cell>
          <cell r="T734" t="str">
            <v>IDKIDS 2021</v>
          </cell>
          <cell r="U734" t="str">
            <v>tsalmon</v>
          </cell>
          <cell r="V734"/>
          <cell r="W734"/>
          <cell r="X734" t="str">
            <v>WO-ZQBHY</v>
          </cell>
          <cell r="Y734" t="str">
            <v xml:space="preserve">Service Réseaux Récurrent - Routeur Only </v>
          </cell>
          <cell r="Z734" t="str">
            <v>new</v>
          </cell>
          <cell r="AA734" t="str">
            <v>https://antoine.corp.waycom.net/#/link/WO-ZQBHY</v>
          </cell>
          <cell r="AB734" t="str">
            <v>1.0000</v>
          </cell>
          <cell r="AC734" t="str">
            <v>amorales</v>
          </cell>
          <cell r="AD734" t="str">
            <v>01/10/2021</v>
          </cell>
          <cell r="AE734" t="str">
            <v>01/10/2021</v>
          </cell>
          <cell r="AF734" t="str">
            <v>Responsable</v>
          </cell>
          <cell r="AG734" t="str">
            <v>P-LINKS</v>
          </cell>
          <cell r="AH734" t="str">
            <v>Lien opérateur nu</v>
          </cell>
          <cell r="AI734" t="str">
            <v>automatic</v>
          </cell>
          <cell r="AJ734" t="str">
            <v>new</v>
          </cell>
          <cell r="AK734"/>
          <cell r="AL734"/>
          <cell r="AM734"/>
          <cell r="AN734"/>
          <cell r="AO734"/>
        </row>
        <row r="735">
          <cell r="A735" t="str">
            <v>WOI-OHCMM</v>
          </cell>
          <cell r="B735" t="str">
            <v xml:space="preserve">Routeur Only </v>
          </cell>
          <cell r="C735"/>
          <cell r="D735"/>
          <cell r="E735" t="str">
            <v>https://antoine.corp.waycom.net/#/link/WOI-OHCMM</v>
          </cell>
          <cell r="F735" t="str">
            <v>C-NIJIK</v>
          </cell>
          <cell r="G735" t="str">
            <v>oka1769</v>
          </cell>
          <cell r="H735" t="str">
            <v>MODICA CC LA FORTEZZA</v>
          </cell>
          <cell r="I735" t="str">
            <v>Via Modica Ispica</v>
          </cell>
          <cell r="J735" t="str">
            <v>Modica</v>
          </cell>
          <cell r="K735" t="str">
            <v>97015</v>
          </cell>
          <cell r="L735" t="str">
            <v>IT</v>
          </cell>
          <cell r="M735" t="str">
            <v>https://antoine.corp.waycom.net/#/link/C-NIJIK</v>
          </cell>
          <cell r="N735" t="str">
            <v>C-BDFXA</v>
          </cell>
          <cell r="O735" t="str">
            <v>IDK Group</v>
          </cell>
          <cell r="P735" t="str">
            <v>DE037257</v>
          </cell>
          <cell r="Q735" t="str">
            <v>CO-QXCPG</v>
          </cell>
          <cell r="R735" t="str">
            <v>unconfirmed</v>
          </cell>
          <cell r="S735" t="str">
            <v>https://antoine.corp.waycom.net/#/link/CO-QXCPG</v>
          </cell>
          <cell r="T735" t="str">
            <v>IDKIDS 2021</v>
          </cell>
          <cell r="U735" t="str">
            <v>tsalmon</v>
          </cell>
          <cell r="V735"/>
          <cell r="W735"/>
          <cell r="X735" t="str">
            <v>WO-TYKKF</v>
          </cell>
          <cell r="Y735" t="str">
            <v xml:space="preserve">Service Réseaux Récurrent - Routeur Only </v>
          </cell>
          <cell r="Z735" t="str">
            <v>new</v>
          </cell>
          <cell r="AA735" t="str">
            <v>https://antoine.corp.waycom.net/#/link/WO-TYKKF</v>
          </cell>
          <cell r="AB735" t="str">
            <v>1.0000</v>
          </cell>
          <cell r="AC735" t="str">
            <v>amorales</v>
          </cell>
          <cell r="AD735" t="str">
            <v>01/10/2021</v>
          </cell>
          <cell r="AE735" t="str">
            <v>01/10/2021</v>
          </cell>
          <cell r="AF735" t="str">
            <v>Responsable</v>
          </cell>
          <cell r="AG735" t="str">
            <v>P-LINKS</v>
          </cell>
          <cell r="AH735" t="str">
            <v>Lien opérateur nu</v>
          </cell>
          <cell r="AI735" t="str">
            <v>automatic</v>
          </cell>
          <cell r="AJ735" t="str">
            <v>new</v>
          </cell>
          <cell r="AK735"/>
          <cell r="AL735"/>
          <cell r="AM735"/>
          <cell r="AN735"/>
          <cell r="AO735"/>
        </row>
        <row r="736">
          <cell r="A736" t="str">
            <v>WOI-XUJJV</v>
          </cell>
          <cell r="B736" t="str">
            <v xml:space="preserve">Routeur Only </v>
          </cell>
          <cell r="C736"/>
          <cell r="D736"/>
          <cell r="E736" t="str">
            <v>https://antoine.corp.waycom.net/#/link/WOI-XUJJV</v>
          </cell>
          <cell r="F736" t="str">
            <v>C-JWQNH</v>
          </cell>
          <cell r="G736" t="str">
            <v>oka1767</v>
          </cell>
          <cell r="H736" t="str">
            <v>FROSINONE CC LE SORGENTI</v>
          </cell>
          <cell r="I736" t="str">
            <v>Via Armando Vona 20
Cc Le Sorgenti</v>
          </cell>
          <cell r="J736" t="str">
            <v>Le Lame-area Industriale</v>
          </cell>
          <cell r="K736" t="str">
            <v>3100</v>
          </cell>
          <cell r="L736" t="str">
            <v>IT</v>
          </cell>
          <cell r="M736" t="str">
            <v>https://antoine.corp.waycom.net/#/link/C-JWQNH</v>
          </cell>
          <cell r="N736" t="str">
            <v>C-BDFXA</v>
          </cell>
          <cell r="O736" t="str">
            <v>IDK Group</v>
          </cell>
          <cell r="P736" t="str">
            <v>DE037257</v>
          </cell>
          <cell r="Q736" t="str">
            <v>CO-QXCPG</v>
          </cell>
          <cell r="R736" t="str">
            <v>unconfirmed</v>
          </cell>
          <cell r="S736" t="str">
            <v>https://antoine.corp.waycom.net/#/link/CO-QXCPG</v>
          </cell>
          <cell r="T736" t="str">
            <v>IDKIDS 2021</v>
          </cell>
          <cell r="U736" t="str">
            <v>tsalmon</v>
          </cell>
          <cell r="V736"/>
          <cell r="W736"/>
          <cell r="X736" t="str">
            <v>WO-XWMVS</v>
          </cell>
          <cell r="Y736" t="str">
            <v xml:space="preserve">Service Réseaux Récurrent - Routeur Only </v>
          </cell>
          <cell r="Z736" t="str">
            <v>new</v>
          </cell>
          <cell r="AA736" t="str">
            <v>https://antoine.corp.waycom.net/#/link/WO-XWMVS</v>
          </cell>
          <cell r="AB736" t="str">
            <v>1.0000</v>
          </cell>
          <cell r="AC736" t="str">
            <v>amorales</v>
          </cell>
          <cell r="AD736" t="str">
            <v>01/10/2021</v>
          </cell>
          <cell r="AE736" t="str">
            <v>01/10/2021</v>
          </cell>
          <cell r="AF736" t="str">
            <v>Responsable</v>
          </cell>
          <cell r="AG736" t="str">
            <v>P-LINKS</v>
          </cell>
          <cell r="AH736" t="str">
            <v>Lien opérateur nu</v>
          </cell>
          <cell r="AI736" t="str">
            <v>automatic</v>
          </cell>
          <cell r="AJ736" t="str">
            <v>new</v>
          </cell>
          <cell r="AK736"/>
          <cell r="AL736"/>
          <cell r="AM736"/>
          <cell r="AN736"/>
          <cell r="AO736"/>
        </row>
        <row r="737">
          <cell r="A737" t="str">
            <v>WOI-RIEHU</v>
          </cell>
          <cell r="B737" t="str">
            <v xml:space="preserve">Routeur Only </v>
          </cell>
          <cell r="C737"/>
          <cell r="D737"/>
          <cell r="E737" t="str">
            <v>https://antoine.corp.waycom.net/#/link/WOI-RIEHU</v>
          </cell>
          <cell r="F737" t="str">
            <v>C-SOLXL</v>
          </cell>
          <cell r="G737" t="str">
            <v>oka1766</v>
          </cell>
          <cell r="H737" t="str">
            <v>LATINA CC LATINAFIORI</v>
          </cell>
          <cell r="I737" t="str">
            <v>Via Pier Luigi Nervi
Cc Latinafiori</v>
          </cell>
          <cell r="J737" t="str">
            <v>Latina</v>
          </cell>
          <cell r="K737" t="str">
            <v>4100</v>
          </cell>
          <cell r="L737" t="str">
            <v>IT</v>
          </cell>
          <cell r="M737" t="str">
            <v>https://antoine.corp.waycom.net/#/link/C-SOLXL</v>
          </cell>
          <cell r="N737" t="str">
            <v>C-BDFXA</v>
          </cell>
          <cell r="O737" t="str">
            <v>IDK Group</v>
          </cell>
          <cell r="P737" t="str">
            <v>DE037257</v>
          </cell>
          <cell r="Q737" t="str">
            <v>CO-QXCPG</v>
          </cell>
          <cell r="R737" t="str">
            <v>unconfirmed</v>
          </cell>
          <cell r="S737" t="str">
            <v>https://antoine.corp.waycom.net/#/link/CO-QXCPG</v>
          </cell>
          <cell r="T737" t="str">
            <v>IDKIDS 2021</v>
          </cell>
          <cell r="U737" t="str">
            <v>tsalmon</v>
          </cell>
          <cell r="V737"/>
          <cell r="W737"/>
          <cell r="X737" t="str">
            <v>WO-SOGYR</v>
          </cell>
          <cell r="Y737" t="str">
            <v xml:space="preserve">Service Réseaux Récurrent - Routeur Only </v>
          </cell>
          <cell r="Z737" t="str">
            <v>new</v>
          </cell>
          <cell r="AA737" t="str">
            <v>https://antoine.corp.waycom.net/#/link/WO-SOGYR</v>
          </cell>
          <cell r="AB737" t="str">
            <v>1.0000</v>
          </cell>
          <cell r="AC737" t="str">
            <v>amorales</v>
          </cell>
          <cell r="AD737" t="str">
            <v>01/10/2021</v>
          </cell>
          <cell r="AE737" t="str">
            <v>01/10/2021</v>
          </cell>
          <cell r="AF737" t="str">
            <v>Responsable</v>
          </cell>
          <cell r="AG737" t="str">
            <v>P-LINKS</v>
          </cell>
          <cell r="AH737" t="str">
            <v>Lien opérateur nu</v>
          </cell>
          <cell r="AI737" t="str">
            <v>automatic</v>
          </cell>
          <cell r="AJ737" t="str">
            <v>new</v>
          </cell>
          <cell r="AK737"/>
          <cell r="AL737"/>
          <cell r="AM737"/>
          <cell r="AN737"/>
          <cell r="AO737"/>
        </row>
        <row r="738">
          <cell r="A738" t="str">
            <v>WOI-TEBLL</v>
          </cell>
          <cell r="B738" t="str">
            <v xml:space="preserve">Routeur Only </v>
          </cell>
          <cell r="C738"/>
          <cell r="D738"/>
          <cell r="E738" t="str">
            <v>https://antoine.corp.waycom.net/#/link/WOI-TEBLL</v>
          </cell>
          <cell r="F738" t="str">
            <v>C-CNKOA</v>
          </cell>
          <cell r="G738" t="str">
            <v>oka1694</v>
          </cell>
          <cell r="H738" t="str">
            <v>CROTONE VIA NICOLETTA</v>
          </cell>
          <cell r="I738" t="str">
            <v>Via Nicoletta Mario 9</v>
          </cell>
          <cell r="J738" t="str">
            <v>Crotone</v>
          </cell>
          <cell r="K738" t="str">
            <v>88900</v>
          </cell>
          <cell r="L738" t="str">
            <v>IT</v>
          </cell>
          <cell r="M738" t="str">
            <v>https://antoine.corp.waycom.net/#/link/C-CNKOA</v>
          </cell>
          <cell r="N738" t="str">
            <v>C-BDFXA</v>
          </cell>
          <cell r="O738" t="str">
            <v>IDK Group</v>
          </cell>
          <cell r="P738" t="str">
            <v>DE037257</v>
          </cell>
          <cell r="Q738" t="str">
            <v>CO-QXCPG</v>
          </cell>
          <cell r="R738" t="str">
            <v>unconfirmed</v>
          </cell>
          <cell r="S738" t="str">
            <v>https://antoine.corp.waycom.net/#/link/CO-QXCPG</v>
          </cell>
          <cell r="T738" t="str">
            <v>IDKIDS 2021</v>
          </cell>
          <cell r="U738" t="str">
            <v>tsalmon</v>
          </cell>
          <cell r="V738"/>
          <cell r="W738"/>
          <cell r="X738" t="str">
            <v>WO-DEBSI</v>
          </cell>
          <cell r="Y738" t="str">
            <v xml:space="preserve">Service Réseaux Récurrent - Routeur Only </v>
          </cell>
          <cell r="Z738" t="str">
            <v>new</v>
          </cell>
          <cell r="AA738" t="str">
            <v>https://antoine.corp.waycom.net/#/link/WO-DEBSI</v>
          </cell>
          <cell r="AB738" t="str">
            <v>1.0000</v>
          </cell>
          <cell r="AC738" t="str">
            <v>amorales</v>
          </cell>
          <cell r="AD738" t="str">
            <v>01/10/2021</v>
          </cell>
          <cell r="AE738" t="str">
            <v>01/10/2021</v>
          </cell>
          <cell r="AF738" t="str">
            <v>Responsable</v>
          </cell>
          <cell r="AG738" t="str">
            <v>P-LINKS</v>
          </cell>
          <cell r="AH738" t="str">
            <v>Lien opérateur nu</v>
          </cell>
          <cell r="AI738" t="str">
            <v>automatic</v>
          </cell>
          <cell r="AJ738" t="str">
            <v>new</v>
          </cell>
          <cell r="AK738"/>
          <cell r="AL738"/>
          <cell r="AM738"/>
          <cell r="AN738"/>
          <cell r="AO738"/>
        </row>
        <row r="739">
          <cell r="A739" t="str">
            <v>WOI-SRYGQ</v>
          </cell>
          <cell r="B739" t="str">
            <v xml:space="preserve">Routeur Only </v>
          </cell>
          <cell r="C739"/>
          <cell r="D739"/>
          <cell r="E739" t="str">
            <v>https://antoine.corp.waycom.net/#/link/WOI-SRYGQ</v>
          </cell>
          <cell r="F739" t="str">
            <v>C-VLEAQ</v>
          </cell>
          <cell r="G739" t="str">
            <v>oka1676</v>
          </cell>
          <cell r="H739" t="str">
            <v>ARONA CORSO REPUBBLICA</v>
          </cell>
          <cell r="I739" t="str">
            <v>Corso Repubblica 120</v>
          </cell>
          <cell r="J739" t="str">
            <v>Arona</v>
          </cell>
          <cell r="K739" t="str">
            <v>28041</v>
          </cell>
          <cell r="L739" t="str">
            <v>IT</v>
          </cell>
          <cell r="M739" t="str">
            <v>https://antoine.corp.waycom.net/#/link/C-VLEAQ</v>
          </cell>
          <cell r="N739" t="str">
            <v>C-BDFXA</v>
          </cell>
          <cell r="O739" t="str">
            <v>IDK Group</v>
          </cell>
          <cell r="P739" t="str">
            <v>DE037257</v>
          </cell>
          <cell r="Q739" t="str">
            <v>CO-QXCPG</v>
          </cell>
          <cell r="R739" t="str">
            <v>unconfirmed</v>
          </cell>
          <cell r="S739" t="str">
            <v>https://antoine.corp.waycom.net/#/link/CO-QXCPG</v>
          </cell>
          <cell r="T739" t="str">
            <v>IDKIDS 2021</v>
          </cell>
          <cell r="U739" t="str">
            <v>tsalmon</v>
          </cell>
          <cell r="V739"/>
          <cell r="W739"/>
          <cell r="X739" t="str">
            <v>WO-YCMYK</v>
          </cell>
          <cell r="Y739" t="str">
            <v xml:space="preserve">Service Réseaux Récurrent - Routeur Only </v>
          </cell>
          <cell r="Z739" t="str">
            <v>new</v>
          </cell>
          <cell r="AA739" t="str">
            <v>https://antoine.corp.waycom.net/#/link/WO-YCMYK</v>
          </cell>
          <cell r="AB739" t="str">
            <v>1.0000</v>
          </cell>
          <cell r="AC739" t="str">
            <v>amorales</v>
          </cell>
          <cell r="AD739" t="str">
            <v>01/10/2021</v>
          </cell>
          <cell r="AE739" t="str">
            <v>01/10/2021</v>
          </cell>
          <cell r="AF739" t="str">
            <v>Responsable</v>
          </cell>
          <cell r="AG739" t="str">
            <v>P-LINKS</v>
          </cell>
          <cell r="AH739" t="str">
            <v>Lien opérateur nu</v>
          </cell>
          <cell r="AI739" t="str">
            <v>automatic</v>
          </cell>
          <cell r="AJ739" t="str">
            <v>new</v>
          </cell>
          <cell r="AK739"/>
          <cell r="AL739"/>
          <cell r="AM739"/>
          <cell r="AN739"/>
          <cell r="AO739"/>
        </row>
        <row r="740">
          <cell r="A740" t="str">
            <v>WOI-TTEZW</v>
          </cell>
          <cell r="B740" t="str">
            <v xml:space="preserve">Routeur Only </v>
          </cell>
          <cell r="C740"/>
          <cell r="D740"/>
          <cell r="E740" t="str">
            <v>https://antoine.corp.waycom.net/#/link/WOI-TTEZW</v>
          </cell>
          <cell r="F740" t="str">
            <v>C-EZTOY</v>
          </cell>
          <cell r="G740" t="str">
            <v>oka1656</v>
          </cell>
          <cell r="H740" t="str">
            <v>RIZZICONI CC PORTO ULIVI</v>
          </cell>
          <cell r="I740" t="str">
            <v>SP1 111
CC Porto degli ulivi  Strada Provinciale Gioia Tauro - Rizziconi</v>
          </cell>
          <cell r="J740" t="str">
            <v>Rizziconi</v>
          </cell>
          <cell r="K740" t="str">
            <v>89016</v>
          </cell>
          <cell r="L740" t="str">
            <v>IT</v>
          </cell>
          <cell r="M740" t="str">
            <v>https://antoine.corp.waycom.net/#/link/C-EZTOY</v>
          </cell>
          <cell r="N740" t="str">
            <v>C-BDFXA</v>
          </cell>
          <cell r="O740" t="str">
            <v>IDK Group</v>
          </cell>
          <cell r="P740" t="str">
            <v>DE037257</v>
          </cell>
          <cell r="Q740" t="str">
            <v>CO-QXCPG</v>
          </cell>
          <cell r="R740" t="str">
            <v>unconfirmed</v>
          </cell>
          <cell r="S740" t="str">
            <v>https://antoine.corp.waycom.net/#/link/CO-QXCPG</v>
          </cell>
          <cell r="T740" t="str">
            <v>IDKIDS 2021</v>
          </cell>
          <cell r="U740" t="str">
            <v>tsalmon</v>
          </cell>
          <cell r="V740"/>
          <cell r="W740"/>
          <cell r="X740" t="str">
            <v>WO-NSGDI</v>
          </cell>
          <cell r="Y740" t="str">
            <v xml:space="preserve">Service Réseaux Récurrent - Routeur Only </v>
          </cell>
          <cell r="Z740" t="str">
            <v>new</v>
          </cell>
          <cell r="AA740" t="str">
            <v>https://antoine.corp.waycom.net/#/link/WO-NSGDI</v>
          </cell>
          <cell r="AB740" t="str">
            <v>1.0000</v>
          </cell>
          <cell r="AC740" t="str">
            <v>amorales</v>
          </cell>
          <cell r="AD740" t="str">
            <v>01/10/2021</v>
          </cell>
          <cell r="AE740" t="str">
            <v>01/10/2021</v>
          </cell>
          <cell r="AF740" t="str">
            <v>Responsable</v>
          </cell>
          <cell r="AG740" t="str">
            <v>P-LINKS</v>
          </cell>
          <cell r="AH740" t="str">
            <v>Lien opérateur nu</v>
          </cell>
          <cell r="AI740" t="str">
            <v>automatic</v>
          </cell>
          <cell r="AJ740" t="str">
            <v>new</v>
          </cell>
          <cell r="AK740"/>
          <cell r="AL740"/>
          <cell r="AM740"/>
          <cell r="AN740"/>
          <cell r="AO740"/>
        </row>
        <row r="741">
          <cell r="A741" t="str">
            <v>WOI-EEVAW</v>
          </cell>
          <cell r="B741" t="str">
            <v xml:space="preserve">Routeur Only </v>
          </cell>
          <cell r="C741"/>
          <cell r="D741"/>
          <cell r="E741" t="str">
            <v>https://antoine.corp.waycom.net/#/link/WOI-EEVAW</v>
          </cell>
          <cell r="F741" t="str">
            <v>C-TADZE</v>
          </cell>
          <cell r="G741" t="str">
            <v>oka1632</v>
          </cell>
          <cell r="H741" t="str">
            <v>POTENZA CC COIN</v>
          </cell>
          <cell r="I741" t="str">
            <v>Via del Seminario Maggiore 31</v>
          </cell>
          <cell r="J741" t="str">
            <v>Potenza</v>
          </cell>
          <cell r="K741" t="str">
            <v>85100</v>
          </cell>
          <cell r="L741" t="str">
            <v>IT</v>
          </cell>
          <cell r="M741" t="str">
            <v>https://antoine.corp.waycom.net/#/link/C-TADZE</v>
          </cell>
          <cell r="N741" t="str">
            <v>C-BDFXA</v>
          </cell>
          <cell r="O741" t="str">
            <v>IDK Group</v>
          </cell>
          <cell r="P741" t="str">
            <v>DE037257</v>
          </cell>
          <cell r="Q741" t="str">
            <v>CO-QXCPG</v>
          </cell>
          <cell r="R741" t="str">
            <v>unconfirmed</v>
          </cell>
          <cell r="S741" t="str">
            <v>https://antoine.corp.waycom.net/#/link/CO-QXCPG</v>
          </cell>
          <cell r="T741" t="str">
            <v>IDKIDS 2021</v>
          </cell>
          <cell r="U741" t="str">
            <v>tsalmon</v>
          </cell>
          <cell r="V741"/>
          <cell r="W741"/>
          <cell r="X741" t="str">
            <v>WO-TOHIY</v>
          </cell>
          <cell r="Y741" t="str">
            <v xml:space="preserve">Service Réseaux Récurrent - Routeur Only </v>
          </cell>
          <cell r="Z741" t="str">
            <v>new</v>
          </cell>
          <cell r="AA741" t="str">
            <v>https://antoine.corp.waycom.net/#/link/WO-TOHIY</v>
          </cell>
          <cell r="AB741" t="str">
            <v>1.0000</v>
          </cell>
          <cell r="AC741" t="str">
            <v>amorales</v>
          </cell>
          <cell r="AD741" t="str">
            <v>01/10/2021</v>
          </cell>
          <cell r="AE741" t="str">
            <v>01/10/2021</v>
          </cell>
          <cell r="AF741" t="str">
            <v>Responsable</v>
          </cell>
          <cell r="AG741" t="str">
            <v>P-LINKS</v>
          </cell>
          <cell r="AH741" t="str">
            <v>Lien opérateur nu</v>
          </cell>
          <cell r="AI741" t="str">
            <v>automatic</v>
          </cell>
          <cell r="AJ741" t="str">
            <v>new</v>
          </cell>
          <cell r="AK741"/>
          <cell r="AL741"/>
          <cell r="AM741"/>
          <cell r="AN741"/>
          <cell r="AO741"/>
        </row>
        <row r="742">
          <cell r="A742" t="str">
            <v>WOI-WVWEK</v>
          </cell>
          <cell r="B742" t="str">
            <v xml:space="preserve">Routeur Only </v>
          </cell>
          <cell r="C742"/>
          <cell r="D742"/>
          <cell r="E742" t="str">
            <v>https://antoine.corp.waycom.net/#/link/WOI-WVWEK</v>
          </cell>
          <cell r="F742" t="str">
            <v>C-AMZGA</v>
          </cell>
          <cell r="G742" t="str">
            <v>oka0931</v>
          </cell>
          <cell r="H742" t="str">
            <v>PIOVE DI SACCO CC</v>
          </cell>
          <cell r="I742" t="str">
            <v>Via Fratelli Sanguinazzi 1
CC Piazzagrande</v>
          </cell>
          <cell r="J742" t="str">
            <v>Piove di sacco</v>
          </cell>
          <cell r="K742" t="str">
            <v>35028</v>
          </cell>
          <cell r="L742" t="str">
            <v>IT</v>
          </cell>
          <cell r="M742" t="str">
            <v>https://antoine.corp.waycom.net/#/link/C-AMZGA</v>
          </cell>
          <cell r="N742" t="str">
            <v>C-BDFXA</v>
          </cell>
          <cell r="O742" t="str">
            <v>IDK Group</v>
          </cell>
          <cell r="P742" t="str">
            <v>DE037257</v>
          </cell>
          <cell r="Q742" t="str">
            <v>CO-QXCPG</v>
          </cell>
          <cell r="R742" t="str">
            <v>unconfirmed</v>
          </cell>
          <cell r="S742" t="str">
            <v>https://antoine.corp.waycom.net/#/link/CO-QXCPG</v>
          </cell>
          <cell r="T742" t="str">
            <v>IDKIDS 2021</v>
          </cell>
          <cell r="U742" t="str">
            <v>tsalmon</v>
          </cell>
          <cell r="V742"/>
          <cell r="W742"/>
          <cell r="X742" t="str">
            <v>WO-QSIZH</v>
          </cell>
          <cell r="Y742" t="str">
            <v xml:space="preserve">Service Réseaux Récurrent - Routeur Only </v>
          </cell>
          <cell r="Z742" t="str">
            <v>new</v>
          </cell>
          <cell r="AA742" t="str">
            <v>https://antoine.corp.waycom.net/#/link/WO-QSIZH</v>
          </cell>
          <cell r="AB742" t="str">
            <v>1.0000</v>
          </cell>
          <cell r="AC742" t="str">
            <v>amorales</v>
          </cell>
          <cell r="AD742" t="str">
            <v>01/10/2021</v>
          </cell>
          <cell r="AE742" t="str">
            <v>06/10/2021</v>
          </cell>
          <cell r="AF742" t="str">
            <v>Responsable</v>
          </cell>
          <cell r="AG742" t="str">
            <v>P-LINKS</v>
          </cell>
          <cell r="AH742" t="str">
            <v>Lien opérateur nu</v>
          </cell>
          <cell r="AI742" t="str">
            <v>automatic</v>
          </cell>
          <cell r="AJ742" t="str">
            <v>new</v>
          </cell>
          <cell r="AK742" t="str">
            <v>06/10/2021 23:59:59</v>
          </cell>
          <cell r="AL742"/>
          <cell r="AM742"/>
          <cell r="AN742"/>
          <cell r="AO742"/>
        </row>
        <row r="743">
          <cell r="A743" t="str">
            <v>WOI-YIDPZ</v>
          </cell>
          <cell r="B743" t="str">
            <v xml:space="preserve">Routeur Only </v>
          </cell>
          <cell r="C743"/>
          <cell r="D743"/>
          <cell r="E743" t="str">
            <v>https://antoine.corp.waycom.net/#/link/WOI-YIDPZ</v>
          </cell>
          <cell r="F743" t="str">
            <v>C-FHMXJ</v>
          </cell>
          <cell r="G743" t="str">
            <v>jac1809</v>
          </cell>
          <cell r="H743" t="str">
            <v>CORNER COIN POTENZA</v>
          </cell>
          <cell r="I743" t="str">
            <v>Via del Seminario Maggiore 31-33</v>
          </cell>
          <cell r="J743" t="str">
            <v>Potenza</v>
          </cell>
          <cell r="K743" t="str">
            <v>85100</v>
          </cell>
          <cell r="L743" t="str">
            <v>IT</v>
          </cell>
          <cell r="M743" t="str">
            <v>https://antoine.corp.waycom.net/#/link/C-FHMXJ</v>
          </cell>
          <cell r="N743" t="str">
            <v>C-BDFXA</v>
          </cell>
          <cell r="O743" t="str">
            <v>IDK Group</v>
          </cell>
          <cell r="P743" t="str">
            <v>DE037258</v>
          </cell>
          <cell r="Q743" t="str">
            <v>CO-KKPVJ</v>
          </cell>
          <cell r="R743" t="str">
            <v>unconfirmed</v>
          </cell>
          <cell r="S743" t="str">
            <v>https://antoine.corp.waycom.net/#/link/CO-KKPVJ</v>
          </cell>
          <cell r="T743" t="str">
            <v>IDKIDS 2021</v>
          </cell>
          <cell r="U743" t="str">
            <v>tsalmon</v>
          </cell>
          <cell r="V743"/>
          <cell r="W743"/>
          <cell r="X743" t="str">
            <v>WO-WYUIL</v>
          </cell>
          <cell r="Y743" t="str">
            <v xml:space="preserve">Service Réseaux Récurrent - Routeur Only </v>
          </cell>
          <cell r="Z743" t="str">
            <v>new</v>
          </cell>
          <cell r="AA743" t="str">
            <v>https://antoine.corp.waycom.net/#/link/WO-WYUIL</v>
          </cell>
          <cell r="AB743" t="str">
            <v>1.0000</v>
          </cell>
          <cell r="AC743" t="str">
            <v>amorales</v>
          </cell>
          <cell r="AD743" t="str">
            <v>01/10/2021</v>
          </cell>
          <cell r="AE743" t="str">
            <v>06/10/2021</v>
          </cell>
          <cell r="AF743" t="str">
            <v>Responsable</v>
          </cell>
          <cell r="AG743" t="str">
            <v>P-LINKS</v>
          </cell>
          <cell r="AH743" t="str">
            <v>Lien opérateur nu</v>
          </cell>
          <cell r="AI743" t="str">
            <v>automatic</v>
          </cell>
          <cell r="AJ743" t="str">
            <v>new</v>
          </cell>
          <cell r="AK743" t="str">
            <v>06/10/2021 23:59:59</v>
          </cell>
          <cell r="AL743"/>
          <cell r="AM743"/>
          <cell r="AN743"/>
          <cell r="AO743"/>
        </row>
        <row r="744">
          <cell r="A744" t="str">
            <v>WOI-AFWCI</v>
          </cell>
          <cell r="B744" t="str">
            <v xml:space="preserve">Routeur Only </v>
          </cell>
          <cell r="C744"/>
          <cell r="D744"/>
          <cell r="E744" t="str">
            <v>https://antoine.corp.waycom.net/#/link/WOI-AFWCI</v>
          </cell>
          <cell r="F744" t="str">
            <v>C-YSVUN</v>
          </cell>
          <cell r="G744" t="str">
            <v>jac1696</v>
          </cell>
          <cell r="H744" t="str">
            <v>LA RINASCENTE MILANO</v>
          </cell>
          <cell r="I744" t="str">
            <v>Piazza del Duomo</v>
          </cell>
          <cell r="J744" t="str">
            <v>Milano</v>
          </cell>
          <cell r="K744" t="str">
            <v>20121</v>
          </cell>
          <cell r="L744" t="str">
            <v>IT</v>
          </cell>
          <cell r="M744" t="str">
            <v>https://antoine.corp.waycom.net/#/link/C-YSVUN</v>
          </cell>
          <cell r="N744" t="str">
            <v>C-BDFXA</v>
          </cell>
          <cell r="O744" t="str">
            <v>IDK Group</v>
          </cell>
          <cell r="P744" t="str">
            <v>DE037258</v>
          </cell>
          <cell r="Q744" t="str">
            <v>CO-KKPVJ</v>
          </cell>
          <cell r="R744" t="str">
            <v>unconfirmed</v>
          </cell>
          <cell r="S744" t="str">
            <v>https://antoine.corp.waycom.net/#/link/CO-KKPVJ</v>
          </cell>
          <cell r="T744" t="str">
            <v>IDKIDS 2021</v>
          </cell>
          <cell r="U744" t="str">
            <v>tsalmon</v>
          </cell>
          <cell r="V744"/>
          <cell r="W744"/>
          <cell r="X744" t="str">
            <v>WO-CNLPF</v>
          </cell>
          <cell r="Y744" t="str">
            <v xml:space="preserve">Service Réseaux Récurrent - Routeur Only </v>
          </cell>
          <cell r="Z744" t="str">
            <v>new</v>
          </cell>
          <cell r="AA744" t="str">
            <v>https://antoine.corp.waycom.net/#/link/WO-CNLPF</v>
          </cell>
          <cell r="AB744" t="str">
            <v>1.0000</v>
          </cell>
          <cell r="AC744" t="str">
            <v>amorales</v>
          </cell>
          <cell r="AD744" t="str">
            <v>01/10/2021</v>
          </cell>
          <cell r="AE744" t="str">
            <v>06/10/2021</v>
          </cell>
          <cell r="AF744" t="str">
            <v>Responsable</v>
          </cell>
          <cell r="AG744" t="str">
            <v>P-LINKS</v>
          </cell>
          <cell r="AH744" t="str">
            <v>Lien opérateur nu</v>
          </cell>
          <cell r="AI744" t="str">
            <v>automatic</v>
          </cell>
          <cell r="AJ744" t="str">
            <v>new</v>
          </cell>
          <cell r="AK744" t="str">
            <v>06/10/2021 23:59:59</v>
          </cell>
          <cell r="AL744"/>
          <cell r="AM744"/>
          <cell r="AN744"/>
          <cell r="AO744"/>
        </row>
        <row r="745">
          <cell r="A745" t="str">
            <v>WOI-WMVJZ</v>
          </cell>
          <cell r="B745" t="str">
            <v xml:space="preserve">Routeur Only </v>
          </cell>
          <cell r="C745"/>
          <cell r="D745"/>
          <cell r="E745" t="str">
            <v>https://antoine.corp.waycom.net/#/link/WOI-WMVJZ</v>
          </cell>
          <cell r="F745" t="str">
            <v>C-EFLUN</v>
          </cell>
          <cell r="G745" t="str">
            <v>jac1672</v>
          </cell>
          <cell r="H745" t="str">
            <v>LA RINASCENTE TORINO</v>
          </cell>
          <cell r="I745" t="str">
            <v>Via Giuseppe Luigi Lagrange 15</v>
          </cell>
          <cell r="J745" t="str">
            <v>Torino</v>
          </cell>
          <cell r="K745" t="str">
            <v>10100</v>
          </cell>
          <cell r="L745" t="str">
            <v>IT</v>
          </cell>
          <cell r="M745" t="str">
            <v>https://antoine.corp.waycom.net/#/link/C-EFLUN</v>
          </cell>
          <cell r="N745" t="str">
            <v>C-BDFXA</v>
          </cell>
          <cell r="O745" t="str">
            <v>IDK Group</v>
          </cell>
          <cell r="P745" t="str">
            <v>DE037258</v>
          </cell>
          <cell r="Q745" t="str">
            <v>CO-KKPVJ</v>
          </cell>
          <cell r="R745" t="str">
            <v>unconfirmed</v>
          </cell>
          <cell r="S745" t="str">
            <v>https://antoine.corp.waycom.net/#/link/CO-KKPVJ</v>
          </cell>
          <cell r="T745" t="str">
            <v>IDKIDS 2021</v>
          </cell>
          <cell r="U745" t="str">
            <v>tsalmon</v>
          </cell>
          <cell r="V745"/>
          <cell r="W745"/>
          <cell r="X745" t="str">
            <v>WO-ACHJQ</v>
          </cell>
          <cell r="Y745" t="str">
            <v xml:space="preserve">Service Réseaux Récurrent - Routeur Only </v>
          </cell>
          <cell r="Z745" t="str">
            <v>new</v>
          </cell>
          <cell r="AA745" t="str">
            <v>https://antoine.corp.waycom.net/#/link/WO-ACHJQ</v>
          </cell>
          <cell r="AB745" t="str">
            <v>1.0000</v>
          </cell>
          <cell r="AC745" t="str">
            <v>amorales</v>
          </cell>
          <cell r="AD745" t="str">
            <v>01/10/2021</v>
          </cell>
          <cell r="AE745" t="str">
            <v>06/10/2021</v>
          </cell>
          <cell r="AF745" t="str">
            <v>Responsable</v>
          </cell>
          <cell r="AG745" t="str">
            <v>P-LINKS</v>
          </cell>
          <cell r="AH745" t="str">
            <v>Lien opérateur nu</v>
          </cell>
          <cell r="AI745" t="str">
            <v>automatic</v>
          </cell>
          <cell r="AJ745" t="str">
            <v>new</v>
          </cell>
          <cell r="AK745" t="str">
            <v>06/10/2021 23:59:59</v>
          </cell>
          <cell r="AL745"/>
          <cell r="AM745"/>
          <cell r="AN745"/>
          <cell r="AO745"/>
        </row>
        <row r="746">
          <cell r="A746" t="str">
            <v>WOI-OHKJN</v>
          </cell>
          <cell r="B746" t="str">
            <v xml:space="preserve">Routeur Only </v>
          </cell>
          <cell r="C746"/>
          <cell r="D746"/>
          <cell r="E746" t="str">
            <v>https://antoine.corp.waycom.net/#/link/WOI-OHKJN</v>
          </cell>
          <cell r="F746" t="str">
            <v>C-DKHOS</v>
          </cell>
          <cell r="G746" t="str">
            <v>jac1670</v>
          </cell>
          <cell r="H746" t="str">
            <v>LA RINASCENTE CATANIA</v>
          </cell>
          <cell r="I746" t="str">
            <v>Via Etnea</v>
          </cell>
          <cell r="J746" t="str">
            <v>Catania</v>
          </cell>
          <cell r="K746" t="str">
            <v>95121</v>
          </cell>
          <cell r="L746" t="str">
            <v>IT</v>
          </cell>
          <cell r="M746" t="str">
            <v>https://antoine.corp.waycom.net/#/link/C-DKHOS</v>
          </cell>
          <cell r="N746" t="str">
            <v>C-BDFXA</v>
          </cell>
          <cell r="O746" t="str">
            <v>IDK Group</v>
          </cell>
          <cell r="P746" t="str">
            <v>DE037258</v>
          </cell>
          <cell r="Q746" t="str">
            <v>CO-KKPVJ</v>
          </cell>
          <cell r="R746" t="str">
            <v>unconfirmed</v>
          </cell>
          <cell r="S746" t="str">
            <v>https://antoine.corp.waycom.net/#/link/CO-KKPVJ</v>
          </cell>
          <cell r="T746" t="str">
            <v>IDKIDS 2021</v>
          </cell>
          <cell r="U746" t="str">
            <v>tsalmon</v>
          </cell>
          <cell r="V746"/>
          <cell r="W746"/>
          <cell r="X746" t="str">
            <v>WO-SRKRR</v>
          </cell>
          <cell r="Y746" t="str">
            <v xml:space="preserve">Service Réseaux Récurrent - Routeur Only </v>
          </cell>
          <cell r="Z746" t="str">
            <v>new</v>
          </cell>
          <cell r="AA746" t="str">
            <v>https://antoine.corp.waycom.net/#/link/WO-SRKRR</v>
          </cell>
          <cell r="AB746" t="str">
            <v>1.0000</v>
          </cell>
          <cell r="AC746" t="str">
            <v>amorales</v>
          </cell>
          <cell r="AD746" t="str">
            <v>01/10/2021</v>
          </cell>
          <cell r="AE746" t="str">
            <v>06/10/2021</v>
          </cell>
          <cell r="AF746" t="str">
            <v>Responsable</v>
          </cell>
          <cell r="AG746" t="str">
            <v>P-LINKS</v>
          </cell>
          <cell r="AH746" t="str">
            <v>Lien opérateur nu</v>
          </cell>
          <cell r="AI746" t="str">
            <v>automatic</v>
          </cell>
          <cell r="AJ746" t="str">
            <v>new</v>
          </cell>
          <cell r="AK746" t="str">
            <v>06/10/2021 23:59:59</v>
          </cell>
          <cell r="AL746"/>
          <cell r="AM746"/>
          <cell r="AN746"/>
          <cell r="AO746"/>
        </row>
        <row r="747">
          <cell r="A747" t="str">
            <v>WOI-JJFMS</v>
          </cell>
          <cell r="B747" t="str">
            <v xml:space="preserve">Routeur Only </v>
          </cell>
          <cell r="C747"/>
          <cell r="D747"/>
          <cell r="E747" t="str">
            <v>https://antoine.corp.waycom.net/#/link/WOI-JJFMS</v>
          </cell>
          <cell r="F747" t="str">
            <v>C-FSRLF</v>
          </cell>
          <cell r="G747" t="str">
            <v>jac1230</v>
          </cell>
          <cell r="H747" t="str">
            <v>OKAIDI</v>
          </cell>
          <cell r="I747" t="str">
            <v>Via Messina 24</v>
          </cell>
          <cell r="J747" t="str">
            <v>PALERMO</v>
          </cell>
          <cell r="K747" t="str">
            <v>90141</v>
          </cell>
          <cell r="L747" t="str">
            <v>IT</v>
          </cell>
          <cell r="M747" t="str">
            <v>https://antoine.corp.waycom.net/#/link/C-FSRLF</v>
          </cell>
          <cell r="N747" t="str">
            <v>C-BDFXA</v>
          </cell>
          <cell r="O747" t="str">
            <v>IDK Group</v>
          </cell>
          <cell r="P747" t="str">
            <v>DE037258</v>
          </cell>
          <cell r="Q747" t="str">
            <v>CO-KKPVJ</v>
          </cell>
          <cell r="R747" t="str">
            <v>unconfirmed</v>
          </cell>
          <cell r="S747" t="str">
            <v>https://antoine.corp.waycom.net/#/link/CO-KKPVJ</v>
          </cell>
          <cell r="T747" t="str">
            <v>IDKIDS 2021</v>
          </cell>
          <cell r="U747" t="str">
            <v>tsalmon</v>
          </cell>
          <cell r="V747"/>
          <cell r="W747"/>
          <cell r="X747" t="str">
            <v>WO-FYJVY</v>
          </cell>
          <cell r="Y747" t="str">
            <v xml:space="preserve">Service Réseaux Récurrent - Routeur Only </v>
          </cell>
          <cell r="Z747" t="str">
            <v>new</v>
          </cell>
          <cell r="AA747" t="str">
            <v>https://antoine.corp.waycom.net/#/link/WO-FYJVY</v>
          </cell>
          <cell r="AB747" t="str">
            <v>1.0000</v>
          </cell>
          <cell r="AC747" t="str">
            <v>amorales</v>
          </cell>
          <cell r="AD747" t="str">
            <v>01/10/2021</v>
          </cell>
          <cell r="AE747" t="str">
            <v>06/10/2021</v>
          </cell>
          <cell r="AF747"/>
          <cell r="AG747" t="str">
            <v>P-LINKS</v>
          </cell>
          <cell r="AH747" t="str">
            <v>Lien opérateur nu</v>
          </cell>
          <cell r="AI747" t="str">
            <v>automatic</v>
          </cell>
          <cell r="AJ747" t="str">
            <v>new</v>
          </cell>
          <cell r="AK747" t="str">
            <v>06/10/2021 23:59:59</v>
          </cell>
          <cell r="AL747"/>
          <cell r="AM747"/>
          <cell r="AN747"/>
          <cell r="AO747"/>
        </row>
        <row r="748">
          <cell r="A748" t="str">
            <v>WOI-HGAGK</v>
          </cell>
          <cell r="B748" t="str">
            <v xml:space="preserve">Routeur Only </v>
          </cell>
          <cell r="C748"/>
          <cell r="D748"/>
          <cell r="E748" t="str">
            <v>https://antoine.corp.waycom.net/#/link/WOI-HGAGK</v>
          </cell>
          <cell r="F748" t="str">
            <v>C-GDRPP</v>
          </cell>
          <cell r="G748" t="str">
            <v>jac0426</v>
          </cell>
          <cell r="H748" t="str">
            <v>LA RINASCENTE ROMA</v>
          </cell>
          <cell r="I748" t="str">
            <v>Piazza Fiume</v>
          </cell>
          <cell r="J748" t="str">
            <v>Roma</v>
          </cell>
          <cell r="K748" t="str">
            <v>198</v>
          </cell>
          <cell r="L748" t="str">
            <v>IT</v>
          </cell>
          <cell r="M748" t="str">
            <v>https://antoine.corp.waycom.net/#/link/C-GDRPP</v>
          </cell>
          <cell r="N748" t="str">
            <v>C-BDFXA</v>
          </cell>
          <cell r="O748" t="str">
            <v>IDK Group</v>
          </cell>
          <cell r="P748" t="str">
            <v>DE037258</v>
          </cell>
          <cell r="Q748" t="str">
            <v>CO-KKPVJ</v>
          </cell>
          <cell r="R748" t="str">
            <v>unconfirmed</v>
          </cell>
          <cell r="S748" t="str">
            <v>https://antoine.corp.waycom.net/#/link/CO-KKPVJ</v>
          </cell>
          <cell r="T748" t="str">
            <v>IDKIDS 2021</v>
          </cell>
          <cell r="U748" t="str">
            <v>tsalmon</v>
          </cell>
          <cell r="V748"/>
          <cell r="W748"/>
          <cell r="X748" t="str">
            <v>WO-PGENT</v>
          </cell>
          <cell r="Y748" t="str">
            <v xml:space="preserve">Service Réseaux Récurrent - Routeur Only </v>
          </cell>
          <cell r="Z748" t="str">
            <v>new</v>
          </cell>
          <cell r="AA748" t="str">
            <v>https://antoine.corp.waycom.net/#/link/WO-PGENT</v>
          </cell>
          <cell r="AB748" t="str">
            <v>1.0000</v>
          </cell>
          <cell r="AC748" t="str">
            <v>amorales</v>
          </cell>
          <cell r="AD748" t="str">
            <v>01/10/2021</v>
          </cell>
          <cell r="AE748" t="str">
            <v>06/10/2021</v>
          </cell>
          <cell r="AF748" t="str">
            <v>Responsable</v>
          </cell>
          <cell r="AG748" t="str">
            <v>P-LINKS</v>
          </cell>
          <cell r="AH748" t="str">
            <v>Lien opérateur nu</v>
          </cell>
          <cell r="AI748" t="str">
            <v>automatic</v>
          </cell>
          <cell r="AJ748" t="str">
            <v>new</v>
          </cell>
          <cell r="AK748" t="str">
            <v>06/10/2021 23:59:59</v>
          </cell>
          <cell r="AL748"/>
          <cell r="AM748"/>
          <cell r="AN748"/>
          <cell r="AO748"/>
        </row>
        <row r="749">
          <cell r="A749" t="str">
            <v>WOI-IXDPF</v>
          </cell>
          <cell r="B749" t="str">
            <v>Lien Telecom - International - Lien Telecom ADSL Italie</v>
          </cell>
          <cell r="C749"/>
          <cell r="D749" t="str">
            <v>bcastaing</v>
          </cell>
          <cell r="E749" t="str">
            <v>https://antoine.corp.waycom.net/#/link/WOI-IXDPF</v>
          </cell>
          <cell r="F749" t="str">
            <v>C-ORHBM</v>
          </cell>
          <cell r="G749" t="str">
            <v>jac1722</v>
          </cell>
          <cell r="H749" t="str">
            <v>JACADI</v>
          </cell>
          <cell r="I749" t="str">
            <v>Via Bernardino Luini 20</v>
          </cell>
          <cell r="J749" t="str">
            <v>Como</v>
          </cell>
          <cell r="K749" t="str">
            <v>22100</v>
          </cell>
          <cell r="L749" t="str">
            <v>IT</v>
          </cell>
          <cell r="M749" t="str">
            <v>https://antoine.corp.waycom.net/#/link/C-ORHBM</v>
          </cell>
          <cell r="N749" t="str">
            <v>C-BDFXA</v>
          </cell>
          <cell r="O749" t="str">
            <v>IDK Group</v>
          </cell>
          <cell r="P749" t="str">
            <v>DE037258</v>
          </cell>
          <cell r="Q749" t="str">
            <v>CO-KKPVJ</v>
          </cell>
          <cell r="R749" t="str">
            <v>unconfirmed</v>
          </cell>
          <cell r="S749" t="str">
            <v>https://antoine.corp.waycom.net/#/link/CO-KKPVJ</v>
          </cell>
          <cell r="T749" t="str">
            <v>IDKIDS 2021</v>
          </cell>
          <cell r="U749" t="str">
            <v>tsalmon</v>
          </cell>
          <cell r="V749"/>
          <cell r="W749"/>
          <cell r="X749" t="str">
            <v>WO-LQCHT</v>
          </cell>
          <cell r="Y749" t="str">
            <v>Lien Telecom - International - Lien Telecom ADSL Italie</v>
          </cell>
          <cell r="Z749" t="str">
            <v>new</v>
          </cell>
          <cell r="AA749" t="str">
            <v>https://antoine.corp.waycom.net/#/link/WO-LQCHT</v>
          </cell>
          <cell r="AB749" t="str">
            <v>1.0000</v>
          </cell>
          <cell r="AC749" t="str">
            <v>amorales</v>
          </cell>
          <cell r="AD749" t="str">
            <v>01/10/2021</v>
          </cell>
          <cell r="AE749" t="str">
            <v>10/10/2021</v>
          </cell>
          <cell r="AF749" t="str">
            <v>ADRIANI</v>
          </cell>
          <cell r="AG749" t="str">
            <v>P-CQIJD</v>
          </cell>
          <cell r="AH749" t="str">
            <v>Lien nu générique – international</v>
          </cell>
          <cell r="AI749" t="str">
            <v>manual</v>
          </cell>
          <cell r="AJ749" t="str">
            <v>new</v>
          </cell>
          <cell r="AK749"/>
          <cell r="AL749"/>
          <cell r="AM749"/>
          <cell r="AN749"/>
          <cell r="AO749"/>
        </row>
        <row r="750">
          <cell r="A750" t="str">
            <v>WOI-SEXOO</v>
          </cell>
          <cell r="B750" t="str">
            <v>Lien Telecom - International - Lien Telecom ADSL Italie</v>
          </cell>
          <cell r="C750"/>
          <cell r="D750"/>
          <cell r="E750" t="str">
            <v>https://antoine.corp.waycom.net/#/link/WOI-SEXOO</v>
          </cell>
          <cell r="F750" t="str">
            <v>C-ORHBM</v>
          </cell>
          <cell r="G750" t="str">
            <v>jac1722</v>
          </cell>
          <cell r="H750" t="str">
            <v>JACADI</v>
          </cell>
          <cell r="I750" t="str">
            <v>Via Bernardino Luini 20</v>
          </cell>
          <cell r="J750" t="str">
            <v>Como</v>
          </cell>
          <cell r="K750" t="str">
            <v>22100</v>
          </cell>
          <cell r="L750" t="str">
            <v>IT</v>
          </cell>
          <cell r="M750" t="str">
            <v>https://antoine.corp.waycom.net/#/link/C-ORHBM</v>
          </cell>
          <cell r="N750" t="str">
            <v>C-BDFXA</v>
          </cell>
          <cell r="O750" t="str">
            <v>IDK Group</v>
          </cell>
          <cell r="P750" t="str">
            <v>DE037258</v>
          </cell>
          <cell r="Q750" t="str">
            <v>CO-KKPVJ</v>
          </cell>
          <cell r="R750" t="str">
            <v>unconfirmed</v>
          </cell>
          <cell r="S750" t="str">
            <v>https://antoine.corp.waycom.net/#/link/CO-KKPVJ</v>
          </cell>
          <cell r="T750" t="str">
            <v>IDKIDS 2021</v>
          </cell>
          <cell r="U750" t="str">
            <v>tsalmon</v>
          </cell>
          <cell r="V750"/>
          <cell r="W750"/>
          <cell r="X750" t="str">
            <v>WO-LQCHT</v>
          </cell>
          <cell r="Y750" t="str">
            <v>Lien Telecom - International - Lien Telecom ADSL Italie</v>
          </cell>
          <cell r="Z750" t="str">
            <v>new</v>
          </cell>
          <cell r="AA750" t="str">
            <v>https://antoine.corp.waycom.net/#/link/WO-LQCHT</v>
          </cell>
          <cell r="AB750" t="str">
            <v>1.0000</v>
          </cell>
          <cell r="AC750" t="str">
            <v>amorales</v>
          </cell>
          <cell r="AD750" t="str">
            <v>01/10/2021</v>
          </cell>
          <cell r="AE750" t="str">
            <v>01/10/2021</v>
          </cell>
          <cell r="AF750" t="str">
            <v>ADRIANI</v>
          </cell>
          <cell r="AG750" t="str">
            <v>P-PQTIM</v>
          </cell>
          <cell r="AH750" t="str">
            <v>Recette de lien livré</v>
          </cell>
          <cell r="AI750" t="str">
            <v>manual</v>
          </cell>
          <cell r="AJ750" t="str">
            <v>new</v>
          </cell>
          <cell r="AK750"/>
          <cell r="AL750"/>
          <cell r="AM750"/>
          <cell r="AN750"/>
          <cell r="AO750"/>
        </row>
        <row r="751">
          <cell r="A751" t="str">
            <v>WOI-EYYAU</v>
          </cell>
          <cell r="B751" t="str">
            <v>Lien Telecom - International - Lien Telecom ADSL Italie</v>
          </cell>
          <cell r="C751"/>
          <cell r="D751" t="str">
            <v>bcastaing</v>
          </cell>
          <cell r="E751" t="str">
            <v>https://antoine.corp.waycom.net/#/link/WOI-EYYAU</v>
          </cell>
          <cell r="F751" t="str">
            <v>C-ORHBM</v>
          </cell>
          <cell r="G751" t="str">
            <v>jac1722</v>
          </cell>
          <cell r="H751" t="str">
            <v>JACADI</v>
          </cell>
          <cell r="I751" t="str">
            <v>Via Bernardino Luini 20</v>
          </cell>
          <cell r="J751" t="str">
            <v>Como</v>
          </cell>
          <cell r="K751" t="str">
            <v>22100</v>
          </cell>
          <cell r="L751" t="str">
            <v>IT</v>
          </cell>
          <cell r="M751" t="str">
            <v>https://antoine.corp.waycom.net/#/link/C-ORHBM</v>
          </cell>
          <cell r="N751" t="str">
            <v>C-BDFXA</v>
          </cell>
          <cell r="O751" t="str">
            <v>IDK Group</v>
          </cell>
          <cell r="P751" t="str">
            <v>DE037258</v>
          </cell>
          <cell r="Q751" t="str">
            <v>CO-KKPVJ</v>
          </cell>
          <cell r="R751" t="str">
            <v>unconfirmed</v>
          </cell>
          <cell r="S751" t="str">
            <v>https://antoine.corp.waycom.net/#/link/CO-KKPVJ</v>
          </cell>
          <cell r="T751" t="str">
            <v>IDKIDS 2021</v>
          </cell>
          <cell r="U751" t="str">
            <v>tsalmon</v>
          </cell>
          <cell r="V751"/>
          <cell r="W751"/>
          <cell r="X751" t="str">
            <v>WO-UHJOQ</v>
          </cell>
          <cell r="Y751" t="str">
            <v>Lien Telecom - International - Lien Telecom ADSL Italie</v>
          </cell>
          <cell r="Z751" t="str">
            <v>new</v>
          </cell>
          <cell r="AA751" t="str">
            <v>https://antoine.corp.waycom.net/#/link/WO-UHJOQ</v>
          </cell>
          <cell r="AB751" t="str">
            <v>1.0000</v>
          </cell>
          <cell r="AC751" t="str">
            <v>amorales</v>
          </cell>
          <cell r="AD751" t="str">
            <v>01/10/2021</v>
          </cell>
          <cell r="AE751" t="str">
            <v>10/10/2021</v>
          </cell>
          <cell r="AF751" t="str">
            <v>ADRIANI</v>
          </cell>
          <cell r="AG751" t="str">
            <v>P-CQIJD</v>
          </cell>
          <cell r="AH751" t="str">
            <v>Lien nu générique – international</v>
          </cell>
          <cell r="AI751" t="str">
            <v>manual</v>
          </cell>
          <cell r="AJ751" t="str">
            <v>new</v>
          </cell>
          <cell r="AK751"/>
          <cell r="AL751"/>
          <cell r="AM751"/>
          <cell r="AN751"/>
          <cell r="AO751"/>
        </row>
        <row r="752">
          <cell r="A752" t="str">
            <v>WOI-KXYWM</v>
          </cell>
          <cell r="B752" t="str">
            <v>Lien Telecom - International - Lien Telecom ADSL Italie</v>
          </cell>
          <cell r="C752"/>
          <cell r="D752"/>
          <cell r="E752" t="str">
            <v>https://antoine.corp.waycom.net/#/link/WOI-KXYWM</v>
          </cell>
          <cell r="F752" t="str">
            <v>C-ORHBM</v>
          </cell>
          <cell r="G752" t="str">
            <v>jac1722</v>
          </cell>
          <cell r="H752" t="str">
            <v>JACADI</v>
          </cell>
          <cell r="I752" t="str">
            <v>Via Bernardino Luini 20</v>
          </cell>
          <cell r="J752" t="str">
            <v>Como</v>
          </cell>
          <cell r="K752" t="str">
            <v>22100</v>
          </cell>
          <cell r="L752" t="str">
            <v>IT</v>
          </cell>
          <cell r="M752" t="str">
            <v>https://antoine.corp.waycom.net/#/link/C-ORHBM</v>
          </cell>
          <cell r="N752" t="str">
            <v>C-BDFXA</v>
          </cell>
          <cell r="O752" t="str">
            <v>IDK Group</v>
          </cell>
          <cell r="P752" t="str">
            <v>DE037258</v>
          </cell>
          <cell r="Q752" t="str">
            <v>CO-KKPVJ</v>
          </cell>
          <cell r="R752" t="str">
            <v>unconfirmed</v>
          </cell>
          <cell r="S752" t="str">
            <v>https://antoine.corp.waycom.net/#/link/CO-KKPVJ</v>
          </cell>
          <cell r="T752" t="str">
            <v>IDKIDS 2021</v>
          </cell>
          <cell r="U752" t="str">
            <v>tsalmon</v>
          </cell>
          <cell r="V752"/>
          <cell r="W752"/>
          <cell r="X752" t="str">
            <v>WO-UHJOQ</v>
          </cell>
          <cell r="Y752" t="str">
            <v>Lien Telecom - International - Lien Telecom ADSL Italie</v>
          </cell>
          <cell r="Z752" t="str">
            <v>new</v>
          </cell>
          <cell r="AA752" t="str">
            <v>https://antoine.corp.waycom.net/#/link/WO-UHJOQ</v>
          </cell>
          <cell r="AB752" t="str">
            <v>1.0000</v>
          </cell>
          <cell r="AC752" t="str">
            <v>amorales</v>
          </cell>
          <cell r="AD752" t="str">
            <v>01/10/2021</v>
          </cell>
          <cell r="AE752" t="str">
            <v>01/10/2021</v>
          </cell>
          <cell r="AF752" t="str">
            <v>ADRIANI</v>
          </cell>
          <cell r="AG752" t="str">
            <v>P-PQTIM</v>
          </cell>
          <cell r="AH752" t="str">
            <v>Recette de lien livré</v>
          </cell>
          <cell r="AI752" t="str">
            <v>manual</v>
          </cell>
          <cell r="AJ752" t="str">
            <v>new</v>
          </cell>
          <cell r="AK752"/>
          <cell r="AL752"/>
          <cell r="AM752"/>
          <cell r="AN752"/>
          <cell r="AO752"/>
        </row>
        <row r="753">
          <cell r="A753" t="str">
            <v>WOI-PMZBH</v>
          </cell>
          <cell r="B753" t="str">
            <v>Lien Telecom - International - Lien Telecom ADSL Italie</v>
          </cell>
          <cell r="C753"/>
          <cell r="D753" t="str">
            <v>bcastaing</v>
          </cell>
          <cell r="E753" t="str">
            <v>https://antoine.corp.waycom.net/#/link/WOI-PMZBH</v>
          </cell>
          <cell r="F753" t="str">
            <v>C-QZCQB</v>
          </cell>
          <cell r="G753" t="str">
            <v>jac0806</v>
          </cell>
          <cell r="H753" t="str">
            <v>MILANO VIA DANTE</v>
          </cell>
          <cell r="I753" t="str">
            <v>Via Dante 18</v>
          </cell>
          <cell r="J753" t="str">
            <v>Milano</v>
          </cell>
          <cell r="K753" t="str">
            <v>20121</v>
          </cell>
          <cell r="L753" t="str">
            <v>IT</v>
          </cell>
          <cell r="M753" t="str">
            <v>https://antoine.corp.waycom.net/#/link/C-QZCQB</v>
          </cell>
          <cell r="N753" t="str">
            <v>C-BDFXA</v>
          </cell>
          <cell r="O753" t="str">
            <v>IDK Group</v>
          </cell>
          <cell r="P753" t="str">
            <v>DE037258</v>
          </cell>
          <cell r="Q753" t="str">
            <v>CO-KKPVJ</v>
          </cell>
          <cell r="R753" t="str">
            <v>unconfirmed</v>
          </cell>
          <cell r="S753" t="str">
            <v>https://antoine.corp.waycom.net/#/link/CO-KKPVJ</v>
          </cell>
          <cell r="T753" t="str">
            <v>IDKIDS 2021</v>
          </cell>
          <cell r="U753" t="str">
            <v>tsalmon</v>
          </cell>
          <cell r="V753"/>
          <cell r="W753"/>
          <cell r="X753" t="str">
            <v>WO-QNSNP</v>
          </cell>
          <cell r="Y753" t="str">
            <v>Lien Telecom - International - Lien Telecom ADSL Italie</v>
          </cell>
          <cell r="Z753" t="str">
            <v>new</v>
          </cell>
          <cell r="AA753" t="str">
            <v>https://antoine.corp.waycom.net/#/link/WO-QNSNP</v>
          </cell>
          <cell r="AB753" t="str">
            <v>1.0000</v>
          </cell>
          <cell r="AC753" t="str">
            <v>amorales</v>
          </cell>
          <cell r="AD753" t="str">
            <v>01/10/2021</v>
          </cell>
          <cell r="AE753" t="str">
            <v>06/10/2021</v>
          </cell>
          <cell r="AF753" t="str">
            <v>Responsable</v>
          </cell>
          <cell r="AG753" t="str">
            <v>P-CQIJD</v>
          </cell>
          <cell r="AH753" t="str">
            <v>Lien nu générique – international</v>
          </cell>
          <cell r="AI753" t="str">
            <v>manual</v>
          </cell>
          <cell r="AJ753" t="str">
            <v>new</v>
          </cell>
          <cell r="AK753"/>
          <cell r="AL753"/>
          <cell r="AM753"/>
          <cell r="AN753"/>
          <cell r="AO753"/>
        </row>
        <row r="754">
          <cell r="A754" t="str">
            <v>WOI-CZCNW</v>
          </cell>
          <cell r="B754" t="str">
            <v>Lien Telecom - International - Lien Telecom ADSL Italie</v>
          </cell>
          <cell r="C754"/>
          <cell r="D754"/>
          <cell r="E754" t="str">
            <v>https://antoine.corp.waycom.net/#/link/WOI-CZCNW</v>
          </cell>
          <cell r="F754" t="str">
            <v>C-QZCQB</v>
          </cell>
          <cell r="G754" t="str">
            <v>jac0806</v>
          </cell>
          <cell r="H754" t="str">
            <v>MILANO VIA DANTE</v>
          </cell>
          <cell r="I754" t="str">
            <v>Via Dante 18</v>
          </cell>
          <cell r="J754" t="str">
            <v>Milano</v>
          </cell>
          <cell r="K754" t="str">
            <v>20121</v>
          </cell>
          <cell r="L754" t="str">
            <v>IT</v>
          </cell>
          <cell r="M754" t="str">
            <v>https://antoine.corp.waycom.net/#/link/C-QZCQB</v>
          </cell>
          <cell r="N754" t="str">
            <v>C-BDFXA</v>
          </cell>
          <cell r="O754" t="str">
            <v>IDK Group</v>
          </cell>
          <cell r="P754" t="str">
            <v>DE037258</v>
          </cell>
          <cell r="Q754" t="str">
            <v>CO-KKPVJ</v>
          </cell>
          <cell r="R754" t="str">
            <v>unconfirmed</v>
          </cell>
          <cell r="S754" t="str">
            <v>https://antoine.corp.waycom.net/#/link/CO-KKPVJ</v>
          </cell>
          <cell r="T754" t="str">
            <v>IDKIDS 2021</v>
          </cell>
          <cell r="U754" t="str">
            <v>tsalmon</v>
          </cell>
          <cell r="V754"/>
          <cell r="W754"/>
          <cell r="X754" t="str">
            <v>WO-QNSNP</v>
          </cell>
          <cell r="Y754" t="str">
            <v>Lien Telecom - International - Lien Telecom ADSL Italie</v>
          </cell>
          <cell r="Z754" t="str">
            <v>new</v>
          </cell>
          <cell r="AA754" t="str">
            <v>https://antoine.corp.waycom.net/#/link/WO-QNSNP</v>
          </cell>
          <cell r="AB754" t="str">
            <v>1.0000</v>
          </cell>
          <cell r="AC754" t="str">
            <v>amorales</v>
          </cell>
          <cell r="AD754" t="str">
            <v>01/10/2021</v>
          </cell>
          <cell r="AE754" t="str">
            <v>01/10/2021</v>
          </cell>
          <cell r="AF754" t="str">
            <v>Responsable</v>
          </cell>
          <cell r="AG754" t="str">
            <v>P-PQTIM</v>
          </cell>
          <cell r="AH754" t="str">
            <v>Recette de lien livré</v>
          </cell>
          <cell r="AI754" t="str">
            <v>manual</v>
          </cell>
          <cell r="AJ754" t="str">
            <v>new</v>
          </cell>
          <cell r="AK754"/>
          <cell r="AL754"/>
          <cell r="AM754"/>
          <cell r="AN754"/>
          <cell r="AO754"/>
        </row>
        <row r="755">
          <cell r="A755" t="str">
            <v>WOI-LYCSJ</v>
          </cell>
          <cell r="B755" t="str">
            <v>Lien Telecom - International - Lien Telecom ADSL Italie</v>
          </cell>
          <cell r="C755"/>
          <cell r="D755" t="str">
            <v>bcastaing</v>
          </cell>
          <cell r="E755" t="str">
            <v>https://antoine.corp.waycom.net/#/link/WOI-LYCSJ</v>
          </cell>
          <cell r="F755" t="str">
            <v>C-QZCQB</v>
          </cell>
          <cell r="G755" t="str">
            <v>jac0806</v>
          </cell>
          <cell r="H755" t="str">
            <v>MILANO VIA DANTE</v>
          </cell>
          <cell r="I755" t="str">
            <v>Via Dante 18</v>
          </cell>
          <cell r="J755" t="str">
            <v>Milano</v>
          </cell>
          <cell r="K755" t="str">
            <v>20121</v>
          </cell>
          <cell r="L755" t="str">
            <v>IT</v>
          </cell>
          <cell r="M755" t="str">
            <v>https://antoine.corp.waycom.net/#/link/C-QZCQB</v>
          </cell>
          <cell r="N755" t="str">
            <v>C-BDFXA</v>
          </cell>
          <cell r="O755" t="str">
            <v>IDK Group</v>
          </cell>
          <cell r="P755" t="str">
            <v>DE037258</v>
          </cell>
          <cell r="Q755" t="str">
            <v>CO-KKPVJ</v>
          </cell>
          <cell r="R755" t="str">
            <v>unconfirmed</v>
          </cell>
          <cell r="S755" t="str">
            <v>https://antoine.corp.waycom.net/#/link/CO-KKPVJ</v>
          </cell>
          <cell r="T755" t="str">
            <v>IDKIDS 2021</v>
          </cell>
          <cell r="U755" t="str">
            <v>tsalmon</v>
          </cell>
          <cell r="V755"/>
          <cell r="W755"/>
          <cell r="X755" t="str">
            <v>WO-ZYKIV</v>
          </cell>
          <cell r="Y755" t="str">
            <v>Lien Telecom - International - Lien Telecom ADSL Italie</v>
          </cell>
          <cell r="Z755" t="str">
            <v>new</v>
          </cell>
          <cell r="AA755" t="str">
            <v>https://antoine.corp.waycom.net/#/link/WO-ZYKIV</v>
          </cell>
          <cell r="AB755" t="str">
            <v>1.0000</v>
          </cell>
          <cell r="AC755" t="str">
            <v>amorales</v>
          </cell>
          <cell r="AD755" t="str">
            <v>01/10/2021</v>
          </cell>
          <cell r="AE755" t="str">
            <v>06/10/2021</v>
          </cell>
          <cell r="AF755" t="str">
            <v>Responsable</v>
          </cell>
          <cell r="AG755" t="str">
            <v>P-CQIJD</v>
          </cell>
          <cell r="AH755" t="str">
            <v>Lien nu générique – international</v>
          </cell>
          <cell r="AI755" t="str">
            <v>manual</v>
          </cell>
          <cell r="AJ755" t="str">
            <v>new</v>
          </cell>
          <cell r="AK755"/>
          <cell r="AL755"/>
          <cell r="AM755"/>
          <cell r="AN755"/>
          <cell r="AO755"/>
        </row>
        <row r="756">
          <cell r="A756" t="str">
            <v>WOI-PSHBF</v>
          </cell>
          <cell r="B756" t="str">
            <v>Lien Telecom - International - Lien Telecom ADSL Italie</v>
          </cell>
          <cell r="C756"/>
          <cell r="D756"/>
          <cell r="E756" t="str">
            <v>https://antoine.corp.waycom.net/#/link/WOI-PSHBF</v>
          </cell>
          <cell r="F756" t="str">
            <v>C-QZCQB</v>
          </cell>
          <cell r="G756" t="str">
            <v>jac0806</v>
          </cell>
          <cell r="H756" t="str">
            <v>MILANO VIA DANTE</v>
          </cell>
          <cell r="I756" t="str">
            <v>Via Dante 18</v>
          </cell>
          <cell r="J756" t="str">
            <v>Milano</v>
          </cell>
          <cell r="K756" t="str">
            <v>20121</v>
          </cell>
          <cell r="L756" t="str">
            <v>IT</v>
          </cell>
          <cell r="M756" t="str">
            <v>https://antoine.corp.waycom.net/#/link/C-QZCQB</v>
          </cell>
          <cell r="N756" t="str">
            <v>C-BDFXA</v>
          </cell>
          <cell r="O756" t="str">
            <v>IDK Group</v>
          </cell>
          <cell r="P756" t="str">
            <v>DE037258</v>
          </cell>
          <cell r="Q756" t="str">
            <v>CO-KKPVJ</v>
          </cell>
          <cell r="R756" t="str">
            <v>unconfirmed</v>
          </cell>
          <cell r="S756" t="str">
            <v>https://antoine.corp.waycom.net/#/link/CO-KKPVJ</v>
          </cell>
          <cell r="T756" t="str">
            <v>IDKIDS 2021</v>
          </cell>
          <cell r="U756" t="str">
            <v>tsalmon</v>
          </cell>
          <cell r="V756"/>
          <cell r="W756"/>
          <cell r="X756" t="str">
            <v>WO-ZYKIV</v>
          </cell>
          <cell r="Y756" t="str">
            <v>Lien Telecom - International - Lien Telecom ADSL Italie</v>
          </cell>
          <cell r="Z756" t="str">
            <v>new</v>
          </cell>
          <cell r="AA756" t="str">
            <v>https://antoine.corp.waycom.net/#/link/WO-ZYKIV</v>
          </cell>
          <cell r="AB756" t="str">
            <v>1.0000</v>
          </cell>
          <cell r="AC756" t="str">
            <v>amorales</v>
          </cell>
          <cell r="AD756" t="str">
            <v>01/10/2021</v>
          </cell>
          <cell r="AE756" t="str">
            <v>01/10/2021</v>
          </cell>
          <cell r="AF756" t="str">
            <v>Responsable</v>
          </cell>
          <cell r="AG756" t="str">
            <v>P-PQTIM</v>
          </cell>
          <cell r="AH756" t="str">
            <v>Recette de lien livré</v>
          </cell>
          <cell r="AI756" t="str">
            <v>manual</v>
          </cell>
          <cell r="AJ756" t="str">
            <v>new</v>
          </cell>
          <cell r="AK756"/>
          <cell r="AL756"/>
          <cell r="AM756"/>
          <cell r="AN756"/>
          <cell r="AO756"/>
        </row>
        <row r="757">
          <cell r="A757" t="str">
            <v>WOI-HHAUF</v>
          </cell>
          <cell r="B757" t="str">
            <v>Lien Telecom - International - Lien Telecom VDSL Italie</v>
          </cell>
          <cell r="C757"/>
          <cell r="D757" t="str">
            <v>bcastaing</v>
          </cell>
          <cell r="E757" t="str">
            <v>https://antoine.corp.waycom.net/#/link/WOI-HHAUF</v>
          </cell>
          <cell r="F757" t="str">
            <v>C-YCMJW</v>
          </cell>
          <cell r="G757" t="str">
            <v>jac1681</v>
          </cell>
          <cell r="H757" t="str">
            <v>ORIO AL SERIO ORIOCENTER</v>
          </cell>
          <cell r="I757" t="str">
            <v>Via Portico 71</v>
          </cell>
          <cell r="J757" t="str">
            <v>Orio al Serio</v>
          </cell>
          <cell r="K757" t="str">
            <v>24050</v>
          </cell>
          <cell r="L757" t="str">
            <v>IT</v>
          </cell>
          <cell r="M757" t="str">
            <v>https://antoine.corp.waycom.net/#/link/C-YCMJW</v>
          </cell>
          <cell r="N757" t="str">
            <v>C-BDFXA</v>
          </cell>
          <cell r="O757" t="str">
            <v>IDK Group</v>
          </cell>
          <cell r="P757" t="str">
            <v>DE037258</v>
          </cell>
          <cell r="Q757" t="str">
            <v>CO-KKPVJ</v>
          </cell>
          <cell r="R757" t="str">
            <v>unconfirmed</v>
          </cell>
          <cell r="S757" t="str">
            <v>https://antoine.corp.waycom.net/#/link/CO-KKPVJ</v>
          </cell>
          <cell r="T757" t="str">
            <v>IDKIDS 2021</v>
          </cell>
          <cell r="U757" t="str">
            <v>tsalmon</v>
          </cell>
          <cell r="V757"/>
          <cell r="W757"/>
          <cell r="X757" t="str">
            <v>WO-TJAVM</v>
          </cell>
          <cell r="Y757" t="str">
            <v>Lien Telecom - International - Lien Telecom VDSL Italie</v>
          </cell>
          <cell r="Z757" t="str">
            <v>new</v>
          </cell>
          <cell r="AA757" t="str">
            <v>https://antoine.corp.waycom.net/#/link/WO-TJAVM</v>
          </cell>
          <cell r="AB757" t="str">
            <v>1.0000</v>
          </cell>
          <cell r="AC757" t="str">
            <v>amorales</v>
          </cell>
          <cell r="AD757" t="str">
            <v>01/10/2021</v>
          </cell>
          <cell r="AE757" t="str">
            <v>10/10/2021</v>
          </cell>
          <cell r="AF757" t="str">
            <v>Responsable</v>
          </cell>
          <cell r="AG757" t="str">
            <v>P-CQIJD</v>
          </cell>
          <cell r="AH757" t="str">
            <v>Lien nu générique – international</v>
          </cell>
          <cell r="AI757" t="str">
            <v>manual</v>
          </cell>
          <cell r="AJ757" t="str">
            <v>new</v>
          </cell>
          <cell r="AK757"/>
          <cell r="AL757"/>
          <cell r="AM757"/>
          <cell r="AN757"/>
          <cell r="AO757"/>
        </row>
        <row r="758">
          <cell r="A758" t="str">
            <v>WOI-PBLIJ</v>
          </cell>
          <cell r="B758" t="str">
            <v>Lien Telecom - International - Lien Telecom VDSL Italie</v>
          </cell>
          <cell r="C758"/>
          <cell r="D758"/>
          <cell r="E758" t="str">
            <v>https://antoine.corp.waycom.net/#/link/WOI-PBLIJ</v>
          </cell>
          <cell r="F758" t="str">
            <v>C-YCMJW</v>
          </cell>
          <cell r="G758" t="str">
            <v>jac1681</v>
          </cell>
          <cell r="H758" t="str">
            <v>ORIO AL SERIO ORIOCENTER</v>
          </cell>
          <cell r="I758" t="str">
            <v>Via Portico 71</v>
          </cell>
          <cell r="J758" t="str">
            <v>Orio al Serio</v>
          </cell>
          <cell r="K758" t="str">
            <v>24050</v>
          </cell>
          <cell r="L758" t="str">
            <v>IT</v>
          </cell>
          <cell r="M758" t="str">
            <v>https://antoine.corp.waycom.net/#/link/C-YCMJW</v>
          </cell>
          <cell r="N758" t="str">
            <v>C-BDFXA</v>
          </cell>
          <cell r="O758" t="str">
            <v>IDK Group</v>
          </cell>
          <cell r="P758" t="str">
            <v>DE037258</v>
          </cell>
          <cell r="Q758" t="str">
            <v>CO-KKPVJ</v>
          </cell>
          <cell r="R758" t="str">
            <v>unconfirmed</v>
          </cell>
          <cell r="S758" t="str">
            <v>https://antoine.corp.waycom.net/#/link/CO-KKPVJ</v>
          </cell>
          <cell r="T758" t="str">
            <v>IDKIDS 2021</v>
          </cell>
          <cell r="U758" t="str">
            <v>tsalmon</v>
          </cell>
          <cell r="V758"/>
          <cell r="W758"/>
          <cell r="X758" t="str">
            <v>WO-TJAVM</v>
          </cell>
          <cell r="Y758" t="str">
            <v>Lien Telecom - International - Lien Telecom VDSL Italie</v>
          </cell>
          <cell r="Z758" t="str">
            <v>new</v>
          </cell>
          <cell r="AA758" t="str">
            <v>https://antoine.corp.waycom.net/#/link/WO-TJAVM</v>
          </cell>
          <cell r="AB758" t="str">
            <v>1.0000</v>
          </cell>
          <cell r="AC758" t="str">
            <v>amorales</v>
          </cell>
          <cell r="AD758" t="str">
            <v>01/10/2021</v>
          </cell>
          <cell r="AE758" t="str">
            <v>01/10/2021</v>
          </cell>
          <cell r="AF758" t="str">
            <v>Responsable</v>
          </cell>
          <cell r="AG758" t="str">
            <v>P-PQTIM</v>
          </cell>
          <cell r="AH758" t="str">
            <v>Recette de lien livré</v>
          </cell>
          <cell r="AI758" t="str">
            <v>manual</v>
          </cell>
          <cell r="AJ758" t="str">
            <v>new</v>
          </cell>
          <cell r="AK758"/>
          <cell r="AL758"/>
          <cell r="AM758"/>
          <cell r="AN758"/>
          <cell r="AO758"/>
        </row>
        <row r="759">
          <cell r="A759" t="str">
            <v>WOI-TJYFX</v>
          </cell>
          <cell r="B759" t="str">
            <v>Lien Telecom - International - Lien Telecom VDSL Italie</v>
          </cell>
          <cell r="C759"/>
          <cell r="D759" t="str">
            <v>bcastaing</v>
          </cell>
          <cell r="E759" t="str">
            <v>https://antoine.corp.waycom.net/#/link/WOI-TJYFX</v>
          </cell>
          <cell r="F759" t="str">
            <v>C-YCMJW</v>
          </cell>
          <cell r="G759" t="str">
            <v>jac1681</v>
          </cell>
          <cell r="H759" t="str">
            <v>ORIO AL SERIO ORIOCENTER</v>
          </cell>
          <cell r="I759" t="str">
            <v>Via Portico 71</v>
          </cell>
          <cell r="J759" t="str">
            <v>Orio al Serio</v>
          </cell>
          <cell r="K759" t="str">
            <v>24050</v>
          </cell>
          <cell r="L759" t="str">
            <v>IT</v>
          </cell>
          <cell r="M759" t="str">
            <v>https://antoine.corp.waycom.net/#/link/C-YCMJW</v>
          </cell>
          <cell r="N759" t="str">
            <v>C-BDFXA</v>
          </cell>
          <cell r="O759" t="str">
            <v>IDK Group</v>
          </cell>
          <cell r="P759" t="str">
            <v>DE037258</v>
          </cell>
          <cell r="Q759" t="str">
            <v>CO-KKPVJ</v>
          </cell>
          <cell r="R759" t="str">
            <v>unconfirmed</v>
          </cell>
          <cell r="S759" t="str">
            <v>https://antoine.corp.waycom.net/#/link/CO-KKPVJ</v>
          </cell>
          <cell r="T759" t="str">
            <v>IDKIDS 2021</v>
          </cell>
          <cell r="U759" t="str">
            <v>tsalmon</v>
          </cell>
          <cell r="V759"/>
          <cell r="W759"/>
          <cell r="X759" t="str">
            <v>WO-LGJHQ</v>
          </cell>
          <cell r="Y759" t="str">
            <v>Lien Telecom - International - Lien Telecom VDSL Italie</v>
          </cell>
          <cell r="Z759" t="str">
            <v>new</v>
          </cell>
          <cell r="AA759" t="str">
            <v>https://antoine.corp.waycom.net/#/link/WO-LGJHQ</v>
          </cell>
          <cell r="AB759" t="str">
            <v>1.0000</v>
          </cell>
          <cell r="AC759" t="str">
            <v>amorales</v>
          </cell>
          <cell r="AD759" t="str">
            <v>01/10/2021</v>
          </cell>
          <cell r="AE759" t="str">
            <v>10/10/2021</v>
          </cell>
          <cell r="AF759" t="str">
            <v>Responsable</v>
          </cell>
          <cell r="AG759" t="str">
            <v>P-CQIJD</v>
          </cell>
          <cell r="AH759" t="str">
            <v>Lien nu générique – international</v>
          </cell>
          <cell r="AI759" t="str">
            <v>manual</v>
          </cell>
          <cell r="AJ759" t="str">
            <v>new</v>
          </cell>
          <cell r="AK759"/>
          <cell r="AL759"/>
          <cell r="AM759"/>
          <cell r="AN759"/>
          <cell r="AO759"/>
        </row>
        <row r="760">
          <cell r="A760" t="str">
            <v>WOI-RUIGY</v>
          </cell>
          <cell r="B760" t="str">
            <v>Lien Telecom - International - Lien Telecom VDSL Italie</v>
          </cell>
          <cell r="C760"/>
          <cell r="D760"/>
          <cell r="E760" t="str">
            <v>https://antoine.corp.waycom.net/#/link/WOI-RUIGY</v>
          </cell>
          <cell r="F760" t="str">
            <v>C-YCMJW</v>
          </cell>
          <cell r="G760" t="str">
            <v>jac1681</v>
          </cell>
          <cell r="H760" t="str">
            <v>ORIO AL SERIO ORIOCENTER</v>
          </cell>
          <cell r="I760" t="str">
            <v>Via Portico 71</v>
          </cell>
          <cell r="J760" t="str">
            <v>Orio al Serio</v>
          </cell>
          <cell r="K760" t="str">
            <v>24050</v>
          </cell>
          <cell r="L760" t="str">
            <v>IT</v>
          </cell>
          <cell r="M760" t="str">
            <v>https://antoine.corp.waycom.net/#/link/C-YCMJW</v>
          </cell>
          <cell r="N760" t="str">
            <v>C-BDFXA</v>
          </cell>
          <cell r="O760" t="str">
            <v>IDK Group</v>
          </cell>
          <cell r="P760" t="str">
            <v>DE037258</v>
          </cell>
          <cell r="Q760" t="str">
            <v>CO-KKPVJ</v>
          </cell>
          <cell r="R760" t="str">
            <v>unconfirmed</v>
          </cell>
          <cell r="S760" t="str">
            <v>https://antoine.corp.waycom.net/#/link/CO-KKPVJ</v>
          </cell>
          <cell r="T760" t="str">
            <v>IDKIDS 2021</v>
          </cell>
          <cell r="U760" t="str">
            <v>tsalmon</v>
          </cell>
          <cell r="V760"/>
          <cell r="W760"/>
          <cell r="X760" t="str">
            <v>WO-LGJHQ</v>
          </cell>
          <cell r="Y760" t="str">
            <v>Lien Telecom - International - Lien Telecom VDSL Italie</v>
          </cell>
          <cell r="Z760" t="str">
            <v>new</v>
          </cell>
          <cell r="AA760" t="str">
            <v>https://antoine.corp.waycom.net/#/link/WO-LGJHQ</v>
          </cell>
          <cell r="AB760" t="str">
            <v>1.0000</v>
          </cell>
          <cell r="AC760" t="str">
            <v>amorales</v>
          </cell>
          <cell r="AD760" t="str">
            <v>01/10/2021</v>
          </cell>
          <cell r="AE760" t="str">
            <v>01/10/2021</v>
          </cell>
          <cell r="AF760" t="str">
            <v>Responsable</v>
          </cell>
          <cell r="AG760" t="str">
            <v>P-PQTIM</v>
          </cell>
          <cell r="AH760" t="str">
            <v>Recette de lien livré</v>
          </cell>
          <cell r="AI760" t="str">
            <v>manual</v>
          </cell>
          <cell r="AJ760" t="str">
            <v>new</v>
          </cell>
          <cell r="AK760"/>
          <cell r="AL760"/>
          <cell r="AM760"/>
          <cell r="AN760"/>
          <cell r="AO760"/>
        </row>
        <row r="761">
          <cell r="A761" t="str">
            <v>WOI-DYLYB</v>
          </cell>
          <cell r="B761" t="str">
            <v>Lien Telecom - International - Lien Telecom ADSL Italie</v>
          </cell>
          <cell r="C761"/>
          <cell r="D761" t="str">
            <v>bcastaing</v>
          </cell>
          <cell r="E761" t="str">
            <v>https://antoine.corp.waycom.net/#/link/WOI-DYLYB</v>
          </cell>
          <cell r="F761" t="str">
            <v>C-KCEUZ</v>
          </cell>
          <cell r="G761" t="str">
            <v>jac1680</v>
          </cell>
          <cell r="H761" t="str">
            <v>ROMA EUROMA 2</v>
          </cell>
          <cell r="I761" t="str">
            <v>Viale dell'Oceano Pacifico 83
Lotto 219</v>
          </cell>
          <cell r="J761" t="str">
            <v>Roma</v>
          </cell>
          <cell r="K761" t="str">
            <v>144</v>
          </cell>
          <cell r="L761" t="str">
            <v>IT</v>
          </cell>
          <cell r="M761" t="str">
            <v>https://antoine.corp.waycom.net/#/link/C-KCEUZ</v>
          </cell>
          <cell r="N761" t="str">
            <v>C-BDFXA</v>
          </cell>
          <cell r="O761" t="str">
            <v>IDK Group</v>
          </cell>
          <cell r="P761" t="str">
            <v>DE037258</v>
          </cell>
          <cell r="Q761" t="str">
            <v>CO-KKPVJ</v>
          </cell>
          <cell r="R761" t="str">
            <v>unconfirmed</v>
          </cell>
          <cell r="S761" t="str">
            <v>https://antoine.corp.waycom.net/#/link/CO-KKPVJ</v>
          </cell>
          <cell r="T761" t="str">
            <v>IDKIDS 2021</v>
          </cell>
          <cell r="U761" t="str">
            <v>tsalmon</v>
          </cell>
          <cell r="V761"/>
          <cell r="W761"/>
          <cell r="X761" t="str">
            <v>WO-AFHGM</v>
          </cell>
          <cell r="Y761" t="str">
            <v>Lien Telecom - International - Lien Telecom ADSL Italie</v>
          </cell>
          <cell r="Z761" t="str">
            <v>new</v>
          </cell>
          <cell r="AA761" t="str">
            <v>https://antoine.corp.waycom.net/#/link/WO-AFHGM</v>
          </cell>
          <cell r="AB761" t="str">
            <v>1.0000</v>
          </cell>
          <cell r="AC761" t="str">
            <v>amorales</v>
          </cell>
          <cell r="AD761" t="str">
            <v>01/10/2021</v>
          </cell>
          <cell r="AE761" t="str">
            <v>06/10/2021</v>
          </cell>
          <cell r="AF761" t="str">
            <v>Responsable</v>
          </cell>
          <cell r="AG761" t="str">
            <v>P-CQIJD</v>
          </cell>
          <cell r="AH761" t="str">
            <v>Lien nu générique – international</v>
          </cell>
          <cell r="AI761" t="str">
            <v>manual</v>
          </cell>
          <cell r="AJ761" t="str">
            <v>new</v>
          </cell>
          <cell r="AK761"/>
          <cell r="AL761"/>
          <cell r="AM761"/>
          <cell r="AN761"/>
          <cell r="AO761"/>
        </row>
        <row r="762">
          <cell r="A762" t="str">
            <v>WOI-CZGJR</v>
          </cell>
          <cell r="B762" t="str">
            <v>Lien Telecom - International - Lien Telecom ADSL Italie</v>
          </cell>
          <cell r="C762"/>
          <cell r="D762"/>
          <cell r="E762" t="str">
            <v>https://antoine.corp.waycom.net/#/link/WOI-CZGJR</v>
          </cell>
          <cell r="F762" t="str">
            <v>C-KCEUZ</v>
          </cell>
          <cell r="G762" t="str">
            <v>jac1680</v>
          </cell>
          <cell r="H762" t="str">
            <v>ROMA EUROMA 2</v>
          </cell>
          <cell r="I762" t="str">
            <v>Viale dell'Oceano Pacifico 83
Lotto 219</v>
          </cell>
          <cell r="J762" t="str">
            <v>Roma</v>
          </cell>
          <cell r="K762" t="str">
            <v>144</v>
          </cell>
          <cell r="L762" t="str">
            <v>IT</v>
          </cell>
          <cell r="M762" t="str">
            <v>https://antoine.corp.waycom.net/#/link/C-KCEUZ</v>
          </cell>
          <cell r="N762" t="str">
            <v>C-BDFXA</v>
          </cell>
          <cell r="O762" t="str">
            <v>IDK Group</v>
          </cell>
          <cell r="P762" t="str">
            <v>DE037258</v>
          </cell>
          <cell r="Q762" t="str">
            <v>CO-KKPVJ</v>
          </cell>
          <cell r="R762" t="str">
            <v>unconfirmed</v>
          </cell>
          <cell r="S762" t="str">
            <v>https://antoine.corp.waycom.net/#/link/CO-KKPVJ</v>
          </cell>
          <cell r="T762" t="str">
            <v>IDKIDS 2021</v>
          </cell>
          <cell r="U762" t="str">
            <v>tsalmon</v>
          </cell>
          <cell r="V762"/>
          <cell r="W762"/>
          <cell r="X762" t="str">
            <v>WO-AFHGM</v>
          </cell>
          <cell r="Y762" t="str">
            <v>Lien Telecom - International - Lien Telecom ADSL Italie</v>
          </cell>
          <cell r="Z762" t="str">
            <v>new</v>
          </cell>
          <cell r="AA762" t="str">
            <v>https://antoine.corp.waycom.net/#/link/WO-AFHGM</v>
          </cell>
          <cell r="AB762" t="str">
            <v>1.0000</v>
          </cell>
          <cell r="AC762" t="str">
            <v>amorales</v>
          </cell>
          <cell r="AD762" t="str">
            <v>01/10/2021</v>
          </cell>
          <cell r="AE762" t="str">
            <v>01/10/2021</v>
          </cell>
          <cell r="AF762" t="str">
            <v>Responsable</v>
          </cell>
          <cell r="AG762" t="str">
            <v>P-PQTIM</v>
          </cell>
          <cell r="AH762" t="str">
            <v>Recette de lien livré</v>
          </cell>
          <cell r="AI762" t="str">
            <v>manual</v>
          </cell>
          <cell r="AJ762" t="str">
            <v>new</v>
          </cell>
          <cell r="AK762"/>
          <cell r="AL762"/>
          <cell r="AM762"/>
          <cell r="AN762"/>
          <cell r="AO762"/>
        </row>
        <row r="763">
          <cell r="A763" t="str">
            <v>WOI-SDYZV</v>
          </cell>
          <cell r="B763" t="str">
            <v>Lien Telecom - International - Lien Telecom VDSL Italie</v>
          </cell>
          <cell r="C763"/>
          <cell r="D763" t="str">
            <v>bcastaing</v>
          </cell>
          <cell r="E763" t="str">
            <v>https://antoine.corp.waycom.net/#/link/WOI-SDYZV</v>
          </cell>
          <cell r="F763" t="str">
            <v>C-KCEUZ</v>
          </cell>
          <cell r="G763" t="str">
            <v>jac1680</v>
          </cell>
          <cell r="H763" t="str">
            <v>ROMA EUROMA 2</v>
          </cell>
          <cell r="I763" t="str">
            <v>Viale dell'Oceano Pacifico 83
Lotto 219</v>
          </cell>
          <cell r="J763" t="str">
            <v>Roma</v>
          </cell>
          <cell r="K763" t="str">
            <v>144</v>
          </cell>
          <cell r="L763" t="str">
            <v>IT</v>
          </cell>
          <cell r="M763" t="str">
            <v>https://antoine.corp.waycom.net/#/link/C-KCEUZ</v>
          </cell>
          <cell r="N763" t="str">
            <v>C-BDFXA</v>
          </cell>
          <cell r="O763" t="str">
            <v>IDK Group</v>
          </cell>
          <cell r="P763" t="str">
            <v>DE037258</v>
          </cell>
          <cell r="Q763" t="str">
            <v>CO-KKPVJ</v>
          </cell>
          <cell r="R763" t="str">
            <v>unconfirmed</v>
          </cell>
          <cell r="S763" t="str">
            <v>https://antoine.corp.waycom.net/#/link/CO-KKPVJ</v>
          </cell>
          <cell r="T763" t="str">
            <v>IDKIDS 2021</v>
          </cell>
          <cell r="U763" t="str">
            <v>tsalmon</v>
          </cell>
          <cell r="V763"/>
          <cell r="W763"/>
          <cell r="X763" t="str">
            <v>WO-SXUOH</v>
          </cell>
          <cell r="Y763" t="str">
            <v>Lien Telecom - International - Lien Telecom VDSL Italie</v>
          </cell>
          <cell r="Z763" t="str">
            <v>new</v>
          </cell>
          <cell r="AA763" t="str">
            <v>https://antoine.corp.waycom.net/#/link/WO-SXUOH</v>
          </cell>
          <cell r="AB763" t="str">
            <v>1.0000</v>
          </cell>
          <cell r="AC763" t="str">
            <v>amorales</v>
          </cell>
          <cell r="AD763" t="str">
            <v>01/10/2021</v>
          </cell>
          <cell r="AE763" t="str">
            <v>10/10/2021</v>
          </cell>
          <cell r="AF763" t="str">
            <v>Responsable</v>
          </cell>
          <cell r="AG763" t="str">
            <v>P-CQIJD</v>
          </cell>
          <cell r="AH763" t="str">
            <v>Lien nu générique – international</v>
          </cell>
          <cell r="AI763" t="str">
            <v>manual</v>
          </cell>
          <cell r="AJ763" t="str">
            <v>new</v>
          </cell>
          <cell r="AK763"/>
          <cell r="AL763"/>
          <cell r="AM763"/>
          <cell r="AN763"/>
          <cell r="AO763"/>
        </row>
        <row r="764">
          <cell r="A764" t="str">
            <v>WOI-IJUFJ</v>
          </cell>
          <cell r="B764" t="str">
            <v>Lien Telecom - International - Lien Telecom VDSL Italie</v>
          </cell>
          <cell r="C764"/>
          <cell r="D764"/>
          <cell r="E764" t="str">
            <v>https://antoine.corp.waycom.net/#/link/WOI-IJUFJ</v>
          </cell>
          <cell r="F764" t="str">
            <v>C-KCEUZ</v>
          </cell>
          <cell r="G764" t="str">
            <v>jac1680</v>
          </cell>
          <cell r="H764" t="str">
            <v>ROMA EUROMA 2</v>
          </cell>
          <cell r="I764" t="str">
            <v>Viale dell'Oceano Pacifico 83
Lotto 219</v>
          </cell>
          <cell r="J764" t="str">
            <v>Roma</v>
          </cell>
          <cell r="K764" t="str">
            <v>144</v>
          </cell>
          <cell r="L764" t="str">
            <v>IT</v>
          </cell>
          <cell r="M764" t="str">
            <v>https://antoine.corp.waycom.net/#/link/C-KCEUZ</v>
          </cell>
          <cell r="N764" t="str">
            <v>C-BDFXA</v>
          </cell>
          <cell r="O764" t="str">
            <v>IDK Group</v>
          </cell>
          <cell r="P764" t="str">
            <v>DE037258</v>
          </cell>
          <cell r="Q764" t="str">
            <v>CO-KKPVJ</v>
          </cell>
          <cell r="R764" t="str">
            <v>unconfirmed</v>
          </cell>
          <cell r="S764" t="str">
            <v>https://antoine.corp.waycom.net/#/link/CO-KKPVJ</v>
          </cell>
          <cell r="T764" t="str">
            <v>IDKIDS 2021</v>
          </cell>
          <cell r="U764" t="str">
            <v>tsalmon</v>
          </cell>
          <cell r="V764"/>
          <cell r="W764"/>
          <cell r="X764" t="str">
            <v>WO-SXUOH</v>
          </cell>
          <cell r="Y764" t="str">
            <v>Lien Telecom - International - Lien Telecom VDSL Italie</v>
          </cell>
          <cell r="Z764" t="str">
            <v>new</v>
          </cell>
          <cell r="AA764" t="str">
            <v>https://antoine.corp.waycom.net/#/link/WO-SXUOH</v>
          </cell>
          <cell r="AB764" t="str">
            <v>1.0000</v>
          </cell>
          <cell r="AC764" t="str">
            <v>amorales</v>
          </cell>
          <cell r="AD764" t="str">
            <v>01/10/2021</v>
          </cell>
          <cell r="AE764" t="str">
            <v>01/10/2021</v>
          </cell>
          <cell r="AF764" t="str">
            <v>Responsable</v>
          </cell>
          <cell r="AG764" t="str">
            <v>P-PQTIM</v>
          </cell>
          <cell r="AH764" t="str">
            <v>Recette de lien livré</v>
          </cell>
          <cell r="AI764" t="str">
            <v>manual</v>
          </cell>
          <cell r="AJ764" t="str">
            <v>new</v>
          </cell>
          <cell r="AK764"/>
          <cell r="AL764"/>
          <cell r="AM764"/>
          <cell r="AN764"/>
          <cell r="AO764"/>
        </row>
        <row r="765">
          <cell r="A765" t="str">
            <v>WOI-VSTRI</v>
          </cell>
          <cell r="B765" t="str">
            <v>Lien Telecom - International - Lien Telecom ADSL Italie</v>
          </cell>
          <cell r="C765"/>
          <cell r="D765" t="str">
            <v>bcastaing</v>
          </cell>
          <cell r="E765" t="str">
            <v>https://antoine.corp.waycom.net/#/link/WOI-VSTRI</v>
          </cell>
          <cell r="F765" t="str">
            <v>C-JZUVT</v>
          </cell>
          <cell r="G765" t="str">
            <v>jac0777</v>
          </cell>
          <cell r="H765" t="str">
            <v>CATANIA IOLANDA</v>
          </cell>
          <cell r="I765" t="str">
            <v>Piazza Principessa Iolanda 2/A</v>
          </cell>
          <cell r="J765" t="str">
            <v>Catania</v>
          </cell>
          <cell r="K765" t="str">
            <v>95129</v>
          </cell>
          <cell r="L765" t="str">
            <v>IT</v>
          </cell>
          <cell r="M765" t="str">
            <v>https://antoine.corp.waycom.net/#/link/C-JZUVT</v>
          </cell>
          <cell r="N765" t="str">
            <v>C-BDFXA</v>
          </cell>
          <cell r="O765" t="str">
            <v>IDK Group</v>
          </cell>
          <cell r="P765" t="str">
            <v>DE037258</v>
          </cell>
          <cell r="Q765" t="str">
            <v>CO-KKPVJ</v>
          </cell>
          <cell r="R765" t="str">
            <v>unconfirmed</v>
          </cell>
          <cell r="S765" t="str">
            <v>https://antoine.corp.waycom.net/#/link/CO-KKPVJ</v>
          </cell>
          <cell r="T765" t="str">
            <v>IDKIDS 2021</v>
          </cell>
          <cell r="U765" t="str">
            <v>tsalmon</v>
          </cell>
          <cell r="V765"/>
          <cell r="W765"/>
          <cell r="X765" t="str">
            <v>WO-SIPUJ</v>
          </cell>
          <cell r="Y765" t="str">
            <v>Lien Telecom - International - Lien Telecom ADSL Italie</v>
          </cell>
          <cell r="Z765" t="str">
            <v>new</v>
          </cell>
          <cell r="AA765" t="str">
            <v>https://antoine.corp.waycom.net/#/link/WO-SIPUJ</v>
          </cell>
          <cell r="AB765" t="str">
            <v>1.0000</v>
          </cell>
          <cell r="AC765" t="str">
            <v>amorales</v>
          </cell>
          <cell r="AD765" t="str">
            <v>01/10/2021</v>
          </cell>
          <cell r="AE765" t="str">
            <v>06/10/2021</v>
          </cell>
          <cell r="AF765" t="str">
            <v>Responsable</v>
          </cell>
          <cell r="AG765" t="str">
            <v>P-CQIJD</v>
          </cell>
          <cell r="AH765" t="str">
            <v>Lien nu générique – international</v>
          </cell>
          <cell r="AI765" t="str">
            <v>manual</v>
          </cell>
          <cell r="AJ765" t="str">
            <v>new</v>
          </cell>
          <cell r="AK765"/>
          <cell r="AL765"/>
          <cell r="AM765"/>
          <cell r="AN765"/>
          <cell r="AO765"/>
        </row>
        <row r="766">
          <cell r="A766" t="str">
            <v>WOI-DPDOW</v>
          </cell>
          <cell r="B766" t="str">
            <v>Lien Telecom - International - Lien Telecom ADSL Italie</v>
          </cell>
          <cell r="C766"/>
          <cell r="D766"/>
          <cell r="E766" t="str">
            <v>https://antoine.corp.waycom.net/#/link/WOI-DPDOW</v>
          </cell>
          <cell r="F766" t="str">
            <v>C-JZUVT</v>
          </cell>
          <cell r="G766" t="str">
            <v>jac0777</v>
          </cell>
          <cell r="H766" t="str">
            <v>CATANIA IOLANDA</v>
          </cell>
          <cell r="I766" t="str">
            <v>Piazza Principessa Iolanda 2/A</v>
          </cell>
          <cell r="J766" t="str">
            <v>Catania</v>
          </cell>
          <cell r="K766" t="str">
            <v>95129</v>
          </cell>
          <cell r="L766" t="str">
            <v>IT</v>
          </cell>
          <cell r="M766" t="str">
            <v>https://antoine.corp.waycom.net/#/link/C-JZUVT</v>
          </cell>
          <cell r="N766" t="str">
            <v>C-BDFXA</v>
          </cell>
          <cell r="O766" t="str">
            <v>IDK Group</v>
          </cell>
          <cell r="P766" t="str">
            <v>DE037258</v>
          </cell>
          <cell r="Q766" t="str">
            <v>CO-KKPVJ</v>
          </cell>
          <cell r="R766" t="str">
            <v>unconfirmed</v>
          </cell>
          <cell r="S766" t="str">
            <v>https://antoine.corp.waycom.net/#/link/CO-KKPVJ</v>
          </cell>
          <cell r="T766" t="str">
            <v>IDKIDS 2021</v>
          </cell>
          <cell r="U766" t="str">
            <v>tsalmon</v>
          </cell>
          <cell r="V766"/>
          <cell r="W766"/>
          <cell r="X766" t="str">
            <v>WO-SIPUJ</v>
          </cell>
          <cell r="Y766" t="str">
            <v>Lien Telecom - International - Lien Telecom ADSL Italie</v>
          </cell>
          <cell r="Z766" t="str">
            <v>new</v>
          </cell>
          <cell r="AA766" t="str">
            <v>https://antoine.corp.waycom.net/#/link/WO-SIPUJ</v>
          </cell>
          <cell r="AB766" t="str">
            <v>1.0000</v>
          </cell>
          <cell r="AC766" t="str">
            <v>amorales</v>
          </cell>
          <cell r="AD766" t="str">
            <v>01/10/2021</v>
          </cell>
          <cell r="AE766" t="str">
            <v>01/10/2021</v>
          </cell>
          <cell r="AF766" t="str">
            <v>Responsable</v>
          </cell>
          <cell r="AG766" t="str">
            <v>P-PQTIM</v>
          </cell>
          <cell r="AH766" t="str">
            <v>Recette de lien livré</v>
          </cell>
          <cell r="AI766" t="str">
            <v>manual</v>
          </cell>
          <cell r="AJ766" t="str">
            <v>new</v>
          </cell>
          <cell r="AK766"/>
          <cell r="AL766"/>
          <cell r="AM766"/>
          <cell r="AN766"/>
          <cell r="AO766"/>
        </row>
        <row r="767">
          <cell r="A767" t="str">
            <v>WOI-PQEAO</v>
          </cell>
          <cell r="B767" t="str">
            <v>Lien Telecom - International - Lien Telecom VDSL Italie</v>
          </cell>
          <cell r="C767"/>
          <cell r="D767" t="str">
            <v>bcastaing</v>
          </cell>
          <cell r="E767" t="str">
            <v>https://antoine.corp.waycom.net/#/link/WOI-PQEAO</v>
          </cell>
          <cell r="F767" t="str">
            <v>C-JZUVT</v>
          </cell>
          <cell r="G767" t="str">
            <v>jac0777</v>
          </cell>
          <cell r="H767" t="str">
            <v>CATANIA IOLANDA</v>
          </cell>
          <cell r="I767" t="str">
            <v>Piazza Principessa Iolanda 2/A</v>
          </cell>
          <cell r="J767" t="str">
            <v>Catania</v>
          </cell>
          <cell r="K767" t="str">
            <v>95129</v>
          </cell>
          <cell r="L767" t="str">
            <v>IT</v>
          </cell>
          <cell r="M767" t="str">
            <v>https://antoine.corp.waycom.net/#/link/C-JZUVT</v>
          </cell>
          <cell r="N767" t="str">
            <v>C-BDFXA</v>
          </cell>
          <cell r="O767" t="str">
            <v>IDK Group</v>
          </cell>
          <cell r="P767" t="str">
            <v>DE037258</v>
          </cell>
          <cell r="Q767" t="str">
            <v>CO-KKPVJ</v>
          </cell>
          <cell r="R767" t="str">
            <v>unconfirmed</v>
          </cell>
          <cell r="S767" t="str">
            <v>https://antoine.corp.waycom.net/#/link/CO-KKPVJ</v>
          </cell>
          <cell r="T767" t="str">
            <v>IDKIDS 2021</v>
          </cell>
          <cell r="U767" t="str">
            <v>tsalmon</v>
          </cell>
          <cell r="V767"/>
          <cell r="W767"/>
          <cell r="X767" t="str">
            <v>WO-EJIJM</v>
          </cell>
          <cell r="Y767" t="str">
            <v>Lien Telecom - International - Lien Telecom VDSL Italie</v>
          </cell>
          <cell r="Z767" t="str">
            <v>new</v>
          </cell>
          <cell r="AA767" t="str">
            <v>https://antoine.corp.waycom.net/#/link/WO-EJIJM</v>
          </cell>
          <cell r="AB767" t="str">
            <v>1.0000</v>
          </cell>
          <cell r="AC767" t="str">
            <v>amorales</v>
          </cell>
          <cell r="AD767" t="str">
            <v>01/10/2021</v>
          </cell>
          <cell r="AE767" t="str">
            <v>10/10/2021</v>
          </cell>
          <cell r="AF767" t="str">
            <v>Responsable</v>
          </cell>
          <cell r="AG767" t="str">
            <v>P-CQIJD</v>
          </cell>
          <cell r="AH767" t="str">
            <v>Lien nu générique – international</v>
          </cell>
          <cell r="AI767" t="str">
            <v>manual</v>
          </cell>
          <cell r="AJ767" t="str">
            <v>new</v>
          </cell>
          <cell r="AK767"/>
          <cell r="AL767"/>
          <cell r="AM767"/>
          <cell r="AN767"/>
          <cell r="AO767"/>
        </row>
        <row r="768">
          <cell r="A768" t="str">
            <v>WOI-JIWEN</v>
          </cell>
          <cell r="B768" t="str">
            <v>Lien Telecom - International - Lien Telecom VDSL Italie</v>
          </cell>
          <cell r="C768"/>
          <cell r="D768"/>
          <cell r="E768" t="str">
            <v>https://antoine.corp.waycom.net/#/link/WOI-JIWEN</v>
          </cell>
          <cell r="F768" t="str">
            <v>C-JZUVT</v>
          </cell>
          <cell r="G768" t="str">
            <v>jac0777</v>
          </cell>
          <cell r="H768" t="str">
            <v>CATANIA IOLANDA</v>
          </cell>
          <cell r="I768" t="str">
            <v>Piazza Principessa Iolanda 2/A</v>
          </cell>
          <cell r="J768" t="str">
            <v>Catania</v>
          </cell>
          <cell r="K768" t="str">
            <v>95129</v>
          </cell>
          <cell r="L768" t="str">
            <v>IT</v>
          </cell>
          <cell r="M768" t="str">
            <v>https://antoine.corp.waycom.net/#/link/C-JZUVT</v>
          </cell>
          <cell r="N768" t="str">
            <v>C-BDFXA</v>
          </cell>
          <cell r="O768" t="str">
            <v>IDK Group</v>
          </cell>
          <cell r="P768" t="str">
            <v>DE037258</v>
          </cell>
          <cell r="Q768" t="str">
            <v>CO-KKPVJ</v>
          </cell>
          <cell r="R768" t="str">
            <v>unconfirmed</v>
          </cell>
          <cell r="S768" t="str">
            <v>https://antoine.corp.waycom.net/#/link/CO-KKPVJ</v>
          </cell>
          <cell r="T768" t="str">
            <v>IDKIDS 2021</v>
          </cell>
          <cell r="U768" t="str">
            <v>tsalmon</v>
          </cell>
          <cell r="V768"/>
          <cell r="W768"/>
          <cell r="X768" t="str">
            <v>WO-EJIJM</v>
          </cell>
          <cell r="Y768" t="str">
            <v>Lien Telecom - International - Lien Telecom VDSL Italie</v>
          </cell>
          <cell r="Z768" t="str">
            <v>new</v>
          </cell>
          <cell r="AA768" t="str">
            <v>https://antoine.corp.waycom.net/#/link/WO-EJIJM</v>
          </cell>
          <cell r="AB768" t="str">
            <v>1.0000</v>
          </cell>
          <cell r="AC768" t="str">
            <v>amorales</v>
          </cell>
          <cell r="AD768" t="str">
            <v>01/10/2021</v>
          </cell>
          <cell r="AE768" t="str">
            <v>01/10/2021</v>
          </cell>
          <cell r="AF768" t="str">
            <v>Responsable</v>
          </cell>
          <cell r="AG768" t="str">
            <v>P-PQTIM</v>
          </cell>
          <cell r="AH768" t="str">
            <v>Recette de lien livré</v>
          </cell>
          <cell r="AI768" t="str">
            <v>manual</v>
          </cell>
          <cell r="AJ768" t="str">
            <v>new</v>
          </cell>
          <cell r="AK768"/>
          <cell r="AL768"/>
          <cell r="AM768"/>
          <cell r="AN768"/>
          <cell r="AO768"/>
        </row>
        <row r="769">
          <cell r="A769" t="str">
            <v>WOI-NNSWY</v>
          </cell>
          <cell r="B769" t="str">
            <v>Lien Telecom - International - Lien Telecom ADSL Italie</v>
          </cell>
          <cell r="C769"/>
          <cell r="D769" t="str">
            <v>bcastaing</v>
          </cell>
          <cell r="E769" t="str">
            <v>https://antoine.corp.waycom.net/#/link/WOI-NNSWY</v>
          </cell>
          <cell r="F769" t="str">
            <v>C-KDKLL</v>
          </cell>
          <cell r="G769" t="str">
            <v>jac0696</v>
          </cell>
          <cell r="H769" t="str">
            <v>VERONA PIAZZA DELLE ERBE</v>
          </cell>
          <cell r="I769" t="str">
            <v>Piazza Erbe 37</v>
          </cell>
          <cell r="J769" t="str">
            <v>Verona</v>
          </cell>
          <cell r="K769" t="str">
            <v>37121</v>
          </cell>
          <cell r="L769" t="str">
            <v>IT</v>
          </cell>
          <cell r="M769" t="str">
            <v>https://antoine.corp.waycom.net/#/link/C-KDKLL</v>
          </cell>
          <cell r="N769" t="str">
            <v>C-BDFXA</v>
          </cell>
          <cell r="O769" t="str">
            <v>IDK Group</v>
          </cell>
          <cell r="P769" t="str">
            <v>DE037258</v>
          </cell>
          <cell r="Q769" t="str">
            <v>CO-KKPVJ</v>
          </cell>
          <cell r="R769" t="str">
            <v>unconfirmed</v>
          </cell>
          <cell r="S769" t="str">
            <v>https://antoine.corp.waycom.net/#/link/CO-KKPVJ</v>
          </cell>
          <cell r="T769" t="str">
            <v>IDKIDS 2021</v>
          </cell>
          <cell r="U769" t="str">
            <v>tsalmon</v>
          </cell>
          <cell r="V769"/>
          <cell r="W769"/>
          <cell r="X769" t="str">
            <v>WO-QGAQT</v>
          </cell>
          <cell r="Y769" t="str">
            <v>Lien Telecom - International - Lien Telecom ADSL Italie</v>
          </cell>
          <cell r="Z769" t="str">
            <v>new</v>
          </cell>
          <cell r="AA769" t="str">
            <v>https://antoine.corp.waycom.net/#/link/WO-QGAQT</v>
          </cell>
          <cell r="AB769" t="str">
            <v>1.0000</v>
          </cell>
          <cell r="AC769" t="str">
            <v>amorales</v>
          </cell>
          <cell r="AD769" t="str">
            <v>01/10/2021</v>
          </cell>
          <cell r="AE769" t="str">
            <v>06/10/2021</v>
          </cell>
          <cell r="AF769" t="str">
            <v>Responsable</v>
          </cell>
          <cell r="AG769" t="str">
            <v>P-CQIJD</v>
          </cell>
          <cell r="AH769" t="str">
            <v>Lien nu générique – international</v>
          </cell>
          <cell r="AI769" t="str">
            <v>manual</v>
          </cell>
          <cell r="AJ769" t="str">
            <v>new</v>
          </cell>
          <cell r="AK769"/>
          <cell r="AL769"/>
          <cell r="AM769"/>
          <cell r="AN769"/>
          <cell r="AO769"/>
        </row>
        <row r="770">
          <cell r="A770" t="str">
            <v>WOI-PDUTQ</v>
          </cell>
          <cell r="B770" t="str">
            <v>Lien Telecom - International - Lien Telecom ADSL Italie</v>
          </cell>
          <cell r="C770"/>
          <cell r="D770"/>
          <cell r="E770" t="str">
            <v>https://antoine.corp.waycom.net/#/link/WOI-PDUTQ</v>
          </cell>
          <cell r="F770" t="str">
            <v>C-KDKLL</v>
          </cell>
          <cell r="G770" t="str">
            <v>jac0696</v>
          </cell>
          <cell r="H770" t="str">
            <v>VERONA PIAZZA DELLE ERBE</v>
          </cell>
          <cell r="I770" t="str">
            <v>Piazza Erbe 37</v>
          </cell>
          <cell r="J770" t="str">
            <v>Verona</v>
          </cell>
          <cell r="K770" t="str">
            <v>37121</v>
          </cell>
          <cell r="L770" t="str">
            <v>IT</v>
          </cell>
          <cell r="M770" t="str">
            <v>https://antoine.corp.waycom.net/#/link/C-KDKLL</v>
          </cell>
          <cell r="N770" t="str">
            <v>C-BDFXA</v>
          </cell>
          <cell r="O770" t="str">
            <v>IDK Group</v>
          </cell>
          <cell r="P770" t="str">
            <v>DE037258</v>
          </cell>
          <cell r="Q770" t="str">
            <v>CO-KKPVJ</v>
          </cell>
          <cell r="R770" t="str">
            <v>unconfirmed</v>
          </cell>
          <cell r="S770" t="str">
            <v>https://antoine.corp.waycom.net/#/link/CO-KKPVJ</v>
          </cell>
          <cell r="T770" t="str">
            <v>IDKIDS 2021</v>
          </cell>
          <cell r="U770" t="str">
            <v>tsalmon</v>
          </cell>
          <cell r="V770"/>
          <cell r="W770"/>
          <cell r="X770" t="str">
            <v>WO-QGAQT</v>
          </cell>
          <cell r="Y770" t="str">
            <v>Lien Telecom - International - Lien Telecom ADSL Italie</v>
          </cell>
          <cell r="Z770" t="str">
            <v>new</v>
          </cell>
          <cell r="AA770" t="str">
            <v>https://antoine.corp.waycom.net/#/link/WO-QGAQT</v>
          </cell>
          <cell r="AB770" t="str">
            <v>1.0000</v>
          </cell>
          <cell r="AC770" t="str">
            <v>amorales</v>
          </cell>
          <cell r="AD770" t="str">
            <v>01/10/2021</v>
          </cell>
          <cell r="AE770" t="str">
            <v>01/10/2021</v>
          </cell>
          <cell r="AF770" t="str">
            <v>Responsable</v>
          </cell>
          <cell r="AG770" t="str">
            <v>P-PQTIM</v>
          </cell>
          <cell r="AH770" t="str">
            <v>Recette de lien livré</v>
          </cell>
          <cell r="AI770" t="str">
            <v>manual</v>
          </cell>
          <cell r="AJ770" t="str">
            <v>new</v>
          </cell>
          <cell r="AK770"/>
          <cell r="AL770"/>
          <cell r="AM770"/>
          <cell r="AN770"/>
          <cell r="AO770"/>
        </row>
        <row r="771">
          <cell r="A771" t="str">
            <v>WOI-VNCQG</v>
          </cell>
          <cell r="B771" t="str">
            <v>Lien Telecom - International - Lien Telecom VDSL Italie</v>
          </cell>
          <cell r="C771"/>
          <cell r="D771" t="str">
            <v>bcastaing</v>
          </cell>
          <cell r="E771" t="str">
            <v>https://antoine.corp.waycom.net/#/link/WOI-VNCQG</v>
          </cell>
          <cell r="F771" t="str">
            <v>C-KDKLL</v>
          </cell>
          <cell r="G771" t="str">
            <v>jac0696</v>
          </cell>
          <cell r="H771" t="str">
            <v>VERONA PIAZZA DELLE ERBE</v>
          </cell>
          <cell r="I771" t="str">
            <v>Piazza Erbe 37</v>
          </cell>
          <cell r="J771" t="str">
            <v>Verona</v>
          </cell>
          <cell r="K771" t="str">
            <v>37121</v>
          </cell>
          <cell r="L771" t="str">
            <v>IT</v>
          </cell>
          <cell r="M771" t="str">
            <v>https://antoine.corp.waycom.net/#/link/C-KDKLL</v>
          </cell>
          <cell r="N771" t="str">
            <v>C-BDFXA</v>
          </cell>
          <cell r="O771" t="str">
            <v>IDK Group</v>
          </cell>
          <cell r="P771" t="str">
            <v>DE037258</v>
          </cell>
          <cell r="Q771" t="str">
            <v>CO-KKPVJ</v>
          </cell>
          <cell r="R771" t="str">
            <v>unconfirmed</v>
          </cell>
          <cell r="S771" t="str">
            <v>https://antoine.corp.waycom.net/#/link/CO-KKPVJ</v>
          </cell>
          <cell r="T771" t="str">
            <v>IDKIDS 2021</v>
          </cell>
          <cell r="U771" t="str">
            <v>tsalmon</v>
          </cell>
          <cell r="V771"/>
          <cell r="W771"/>
          <cell r="X771" t="str">
            <v>WO-VOYTR</v>
          </cell>
          <cell r="Y771" t="str">
            <v>Lien Telecom - International - Lien Telecom VDSL Italie</v>
          </cell>
          <cell r="Z771" t="str">
            <v>new</v>
          </cell>
          <cell r="AA771" t="str">
            <v>https://antoine.corp.waycom.net/#/link/WO-VOYTR</v>
          </cell>
          <cell r="AB771" t="str">
            <v>1.0000</v>
          </cell>
          <cell r="AC771" t="str">
            <v>amorales</v>
          </cell>
          <cell r="AD771" t="str">
            <v>01/10/2021</v>
          </cell>
          <cell r="AE771" t="str">
            <v>10/10/2021</v>
          </cell>
          <cell r="AF771" t="str">
            <v>Responsable</v>
          </cell>
          <cell r="AG771" t="str">
            <v>P-CQIJD</v>
          </cell>
          <cell r="AH771" t="str">
            <v>Lien nu générique – international</v>
          </cell>
          <cell r="AI771" t="str">
            <v>manual</v>
          </cell>
          <cell r="AJ771" t="str">
            <v>new</v>
          </cell>
          <cell r="AK771"/>
          <cell r="AL771"/>
          <cell r="AM771"/>
          <cell r="AN771"/>
          <cell r="AO771"/>
        </row>
        <row r="772">
          <cell r="A772" t="str">
            <v>WOI-JBZYN</v>
          </cell>
          <cell r="B772" t="str">
            <v>Lien Telecom - International - Lien Telecom VDSL Italie</v>
          </cell>
          <cell r="C772"/>
          <cell r="D772"/>
          <cell r="E772" t="str">
            <v>https://antoine.corp.waycom.net/#/link/WOI-JBZYN</v>
          </cell>
          <cell r="F772" t="str">
            <v>C-KDKLL</v>
          </cell>
          <cell r="G772" t="str">
            <v>jac0696</v>
          </cell>
          <cell r="H772" t="str">
            <v>VERONA PIAZZA DELLE ERBE</v>
          </cell>
          <cell r="I772" t="str">
            <v>Piazza Erbe 37</v>
          </cell>
          <cell r="J772" t="str">
            <v>Verona</v>
          </cell>
          <cell r="K772" t="str">
            <v>37121</v>
          </cell>
          <cell r="L772" t="str">
            <v>IT</v>
          </cell>
          <cell r="M772" t="str">
            <v>https://antoine.corp.waycom.net/#/link/C-KDKLL</v>
          </cell>
          <cell r="N772" t="str">
            <v>C-BDFXA</v>
          </cell>
          <cell r="O772" t="str">
            <v>IDK Group</v>
          </cell>
          <cell r="P772" t="str">
            <v>DE037258</v>
          </cell>
          <cell r="Q772" t="str">
            <v>CO-KKPVJ</v>
          </cell>
          <cell r="R772" t="str">
            <v>unconfirmed</v>
          </cell>
          <cell r="S772" t="str">
            <v>https://antoine.corp.waycom.net/#/link/CO-KKPVJ</v>
          </cell>
          <cell r="T772" t="str">
            <v>IDKIDS 2021</v>
          </cell>
          <cell r="U772" t="str">
            <v>tsalmon</v>
          </cell>
          <cell r="V772"/>
          <cell r="W772"/>
          <cell r="X772" t="str">
            <v>WO-VOYTR</v>
          </cell>
          <cell r="Y772" t="str">
            <v>Lien Telecom - International - Lien Telecom VDSL Italie</v>
          </cell>
          <cell r="Z772" t="str">
            <v>new</v>
          </cell>
          <cell r="AA772" t="str">
            <v>https://antoine.corp.waycom.net/#/link/WO-VOYTR</v>
          </cell>
          <cell r="AB772" t="str">
            <v>1.0000</v>
          </cell>
          <cell r="AC772" t="str">
            <v>amorales</v>
          </cell>
          <cell r="AD772" t="str">
            <v>01/10/2021</v>
          </cell>
          <cell r="AE772" t="str">
            <v>01/10/2021</v>
          </cell>
          <cell r="AF772" t="str">
            <v>Responsable</v>
          </cell>
          <cell r="AG772" t="str">
            <v>P-PQTIM</v>
          </cell>
          <cell r="AH772" t="str">
            <v>Recette de lien livré</v>
          </cell>
          <cell r="AI772" t="str">
            <v>manual</v>
          </cell>
          <cell r="AJ772" t="str">
            <v>new</v>
          </cell>
          <cell r="AK772"/>
          <cell r="AL772"/>
          <cell r="AM772"/>
          <cell r="AN772"/>
          <cell r="AO772"/>
        </row>
        <row r="773">
          <cell r="A773" t="str">
            <v>WOI-YPPYR</v>
          </cell>
          <cell r="B773" t="str">
            <v>Lien Telecom - International - Lien Telecom ADSL Italie</v>
          </cell>
          <cell r="C773"/>
          <cell r="D773" t="str">
            <v>bcastaing</v>
          </cell>
          <cell r="E773" t="str">
            <v>https://antoine.corp.waycom.net/#/link/WOI-YPPYR</v>
          </cell>
          <cell r="F773" t="str">
            <v>C-RPFRN</v>
          </cell>
          <cell r="G773" t="str">
            <v>jac0425</v>
          </cell>
          <cell r="H773" t="str">
            <v>BOLOGNA CASTIGLIONE</v>
          </cell>
          <cell r="I773" t="str">
            <v>Via Castiglione 2</v>
          </cell>
          <cell r="J773" t="str">
            <v>Bologna</v>
          </cell>
          <cell r="K773" t="str">
            <v>40125</v>
          </cell>
          <cell r="L773" t="str">
            <v>IT</v>
          </cell>
          <cell r="M773" t="str">
            <v>https://antoine.corp.waycom.net/#/link/C-RPFRN</v>
          </cell>
          <cell r="N773" t="str">
            <v>C-BDFXA</v>
          </cell>
          <cell r="O773" t="str">
            <v>IDK Group</v>
          </cell>
          <cell r="P773" t="str">
            <v>DE037258</v>
          </cell>
          <cell r="Q773" t="str">
            <v>CO-KKPVJ</v>
          </cell>
          <cell r="R773" t="str">
            <v>unconfirmed</v>
          </cell>
          <cell r="S773" t="str">
            <v>https://antoine.corp.waycom.net/#/link/CO-KKPVJ</v>
          </cell>
          <cell r="T773" t="str">
            <v>IDKIDS 2021</v>
          </cell>
          <cell r="U773" t="str">
            <v>tsalmon</v>
          </cell>
          <cell r="V773"/>
          <cell r="W773"/>
          <cell r="X773" t="str">
            <v>WO-UJXLP</v>
          </cell>
          <cell r="Y773" t="str">
            <v>Lien Telecom - International - Lien Telecom ADSL Italie</v>
          </cell>
          <cell r="Z773" t="str">
            <v>new</v>
          </cell>
          <cell r="AA773" t="str">
            <v>https://antoine.corp.waycom.net/#/link/WO-UJXLP</v>
          </cell>
          <cell r="AB773" t="str">
            <v>1.0000</v>
          </cell>
          <cell r="AC773" t="str">
            <v>amorales</v>
          </cell>
          <cell r="AD773" t="str">
            <v>01/10/2021</v>
          </cell>
          <cell r="AE773" t="str">
            <v>06/10/2021</v>
          </cell>
          <cell r="AF773" t="str">
            <v>Responsable</v>
          </cell>
          <cell r="AG773" t="str">
            <v>P-CQIJD</v>
          </cell>
          <cell r="AH773" t="str">
            <v>Lien nu générique – international</v>
          </cell>
          <cell r="AI773" t="str">
            <v>manual</v>
          </cell>
          <cell r="AJ773" t="str">
            <v>new</v>
          </cell>
          <cell r="AK773"/>
          <cell r="AL773"/>
          <cell r="AM773"/>
          <cell r="AN773"/>
          <cell r="AO773"/>
        </row>
        <row r="774">
          <cell r="A774" t="str">
            <v>WOI-DYOSO</v>
          </cell>
          <cell r="B774" t="str">
            <v>Lien Telecom - International - Lien Telecom ADSL Italie</v>
          </cell>
          <cell r="C774"/>
          <cell r="D774"/>
          <cell r="E774" t="str">
            <v>https://antoine.corp.waycom.net/#/link/WOI-DYOSO</v>
          </cell>
          <cell r="F774" t="str">
            <v>C-RPFRN</v>
          </cell>
          <cell r="G774" t="str">
            <v>jac0425</v>
          </cell>
          <cell r="H774" t="str">
            <v>BOLOGNA CASTIGLIONE</v>
          </cell>
          <cell r="I774" t="str">
            <v>Via Castiglione 2</v>
          </cell>
          <cell r="J774" t="str">
            <v>Bologna</v>
          </cell>
          <cell r="K774" t="str">
            <v>40125</v>
          </cell>
          <cell r="L774" t="str">
            <v>IT</v>
          </cell>
          <cell r="M774" t="str">
            <v>https://antoine.corp.waycom.net/#/link/C-RPFRN</v>
          </cell>
          <cell r="N774" t="str">
            <v>C-BDFXA</v>
          </cell>
          <cell r="O774" t="str">
            <v>IDK Group</v>
          </cell>
          <cell r="P774" t="str">
            <v>DE037258</v>
          </cell>
          <cell r="Q774" t="str">
            <v>CO-KKPVJ</v>
          </cell>
          <cell r="R774" t="str">
            <v>unconfirmed</v>
          </cell>
          <cell r="S774" t="str">
            <v>https://antoine.corp.waycom.net/#/link/CO-KKPVJ</v>
          </cell>
          <cell r="T774" t="str">
            <v>IDKIDS 2021</v>
          </cell>
          <cell r="U774" t="str">
            <v>tsalmon</v>
          </cell>
          <cell r="V774"/>
          <cell r="W774"/>
          <cell r="X774" t="str">
            <v>WO-UJXLP</v>
          </cell>
          <cell r="Y774" t="str">
            <v>Lien Telecom - International - Lien Telecom ADSL Italie</v>
          </cell>
          <cell r="Z774" t="str">
            <v>new</v>
          </cell>
          <cell r="AA774" t="str">
            <v>https://antoine.corp.waycom.net/#/link/WO-UJXLP</v>
          </cell>
          <cell r="AB774" t="str">
            <v>1.0000</v>
          </cell>
          <cell r="AC774" t="str">
            <v>amorales</v>
          </cell>
          <cell r="AD774" t="str">
            <v>01/10/2021</v>
          </cell>
          <cell r="AE774" t="str">
            <v>01/10/2021</v>
          </cell>
          <cell r="AF774" t="str">
            <v>Responsable</v>
          </cell>
          <cell r="AG774" t="str">
            <v>P-PQTIM</v>
          </cell>
          <cell r="AH774" t="str">
            <v>Recette de lien livré</v>
          </cell>
          <cell r="AI774" t="str">
            <v>manual</v>
          </cell>
          <cell r="AJ774" t="str">
            <v>new</v>
          </cell>
          <cell r="AK774"/>
          <cell r="AL774"/>
          <cell r="AM774"/>
          <cell r="AN774"/>
          <cell r="AO774"/>
        </row>
        <row r="775">
          <cell r="A775" t="str">
            <v>WOI-HBJIS</v>
          </cell>
          <cell r="B775" t="str">
            <v>Lien Telecom - International - Lien Telecom VDSL Italie</v>
          </cell>
          <cell r="C775"/>
          <cell r="D775" t="str">
            <v>bcastaing</v>
          </cell>
          <cell r="E775" t="str">
            <v>https://antoine.corp.waycom.net/#/link/WOI-HBJIS</v>
          </cell>
          <cell r="F775" t="str">
            <v>C-RPFRN</v>
          </cell>
          <cell r="G775" t="str">
            <v>jac0425</v>
          </cell>
          <cell r="H775" t="str">
            <v>BOLOGNA CASTIGLIONE</v>
          </cell>
          <cell r="I775" t="str">
            <v>Via Castiglione 2</v>
          </cell>
          <cell r="J775" t="str">
            <v>Bologna</v>
          </cell>
          <cell r="K775" t="str">
            <v>40125</v>
          </cell>
          <cell r="L775" t="str">
            <v>IT</v>
          </cell>
          <cell r="M775" t="str">
            <v>https://antoine.corp.waycom.net/#/link/C-RPFRN</v>
          </cell>
          <cell r="N775" t="str">
            <v>C-BDFXA</v>
          </cell>
          <cell r="O775" t="str">
            <v>IDK Group</v>
          </cell>
          <cell r="P775" t="str">
            <v>DE037258</v>
          </cell>
          <cell r="Q775" t="str">
            <v>CO-KKPVJ</v>
          </cell>
          <cell r="R775" t="str">
            <v>unconfirmed</v>
          </cell>
          <cell r="S775" t="str">
            <v>https://antoine.corp.waycom.net/#/link/CO-KKPVJ</v>
          </cell>
          <cell r="T775" t="str">
            <v>IDKIDS 2021</v>
          </cell>
          <cell r="U775" t="str">
            <v>tsalmon</v>
          </cell>
          <cell r="V775"/>
          <cell r="W775"/>
          <cell r="X775" t="str">
            <v>WO-QCGYO</v>
          </cell>
          <cell r="Y775" t="str">
            <v>Lien Telecom - International - Lien Telecom VDSL Italie</v>
          </cell>
          <cell r="Z775" t="str">
            <v>new</v>
          </cell>
          <cell r="AA775" t="str">
            <v>https://antoine.corp.waycom.net/#/link/WO-QCGYO</v>
          </cell>
          <cell r="AB775" t="str">
            <v>1.0000</v>
          </cell>
          <cell r="AC775" t="str">
            <v>amorales</v>
          </cell>
          <cell r="AD775" t="str">
            <v>01/10/2021</v>
          </cell>
          <cell r="AE775" t="str">
            <v>10/10/2021</v>
          </cell>
          <cell r="AF775" t="str">
            <v>Responsable</v>
          </cell>
          <cell r="AG775" t="str">
            <v>P-CQIJD</v>
          </cell>
          <cell r="AH775" t="str">
            <v>Lien nu générique – international</v>
          </cell>
          <cell r="AI775" t="str">
            <v>manual</v>
          </cell>
          <cell r="AJ775" t="str">
            <v>new</v>
          </cell>
          <cell r="AK775"/>
          <cell r="AL775"/>
          <cell r="AM775"/>
          <cell r="AN775"/>
          <cell r="AO775"/>
        </row>
        <row r="776">
          <cell r="A776" t="str">
            <v>WOI-RXLLL</v>
          </cell>
          <cell r="B776" t="str">
            <v>Lien Telecom - International - Lien Telecom VDSL Italie</v>
          </cell>
          <cell r="C776"/>
          <cell r="D776"/>
          <cell r="E776" t="str">
            <v>https://antoine.corp.waycom.net/#/link/WOI-RXLLL</v>
          </cell>
          <cell r="F776" t="str">
            <v>C-RPFRN</v>
          </cell>
          <cell r="G776" t="str">
            <v>jac0425</v>
          </cell>
          <cell r="H776" t="str">
            <v>BOLOGNA CASTIGLIONE</v>
          </cell>
          <cell r="I776" t="str">
            <v>Via Castiglione 2</v>
          </cell>
          <cell r="J776" t="str">
            <v>Bologna</v>
          </cell>
          <cell r="K776" t="str">
            <v>40125</v>
          </cell>
          <cell r="L776" t="str">
            <v>IT</v>
          </cell>
          <cell r="M776" t="str">
            <v>https://antoine.corp.waycom.net/#/link/C-RPFRN</v>
          </cell>
          <cell r="N776" t="str">
            <v>C-BDFXA</v>
          </cell>
          <cell r="O776" t="str">
            <v>IDK Group</v>
          </cell>
          <cell r="P776" t="str">
            <v>DE037258</v>
          </cell>
          <cell r="Q776" t="str">
            <v>CO-KKPVJ</v>
          </cell>
          <cell r="R776" t="str">
            <v>unconfirmed</v>
          </cell>
          <cell r="S776" t="str">
            <v>https://antoine.corp.waycom.net/#/link/CO-KKPVJ</v>
          </cell>
          <cell r="T776" t="str">
            <v>IDKIDS 2021</v>
          </cell>
          <cell r="U776" t="str">
            <v>tsalmon</v>
          </cell>
          <cell r="V776"/>
          <cell r="W776"/>
          <cell r="X776" t="str">
            <v>WO-QCGYO</v>
          </cell>
          <cell r="Y776" t="str">
            <v>Lien Telecom - International - Lien Telecom VDSL Italie</v>
          </cell>
          <cell r="Z776" t="str">
            <v>new</v>
          </cell>
          <cell r="AA776" t="str">
            <v>https://antoine.corp.waycom.net/#/link/WO-QCGYO</v>
          </cell>
          <cell r="AB776" t="str">
            <v>1.0000</v>
          </cell>
          <cell r="AC776" t="str">
            <v>amorales</v>
          </cell>
          <cell r="AD776" t="str">
            <v>01/10/2021</v>
          </cell>
          <cell r="AE776" t="str">
            <v>01/10/2021</v>
          </cell>
          <cell r="AF776" t="str">
            <v>Responsable</v>
          </cell>
          <cell r="AG776" t="str">
            <v>P-PQTIM</v>
          </cell>
          <cell r="AH776" t="str">
            <v>Recette de lien livré</v>
          </cell>
          <cell r="AI776" t="str">
            <v>manual</v>
          </cell>
          <cell r="AJ776" t="str">
            <v>new</v>
          </cell>
          <cell r="AK776"/>
          <cell r="AL776"/>
          <cell r="AM776"/>
          <cell r="AN776"/>
          <cell r="AO776"/>
        </row>
        <row r="777">
          <cell r="A777" t="str">
            <v>WOI-VVXUK</v>
          </cell>
          <cell r="B777" t="str">
            <v>Lien Telecom - International - Lien Telecom ADSL Italie</v>
          </cell>
          <cell r="C777"/>
          <cell r="D777" t="str">
            <v>bcastaing</v>
          </cell>
          <cell r="E777" t="str">
            <v>https://antoine.corp.waycom.net/#/link/WOI-VVXUK</v>
          </cell>
          <cell r="F777" t="str">
            <v>C-OYBUY</v>
          </cell>
          <cell r="G777" t="str">
            <v>jac0423</v>
          </cell>
          <cell r="H777" t="str">
            <v>BARI ANDREA</v>
          </cell>
          <cell r="I777" t="str">
            <v>Via Andrea da Bari 123</v>
          </cell>
          <cell r="J777" t="str">
            <v>Bari</v>
          </cell>
          <cell r="K777" t="str">
            <v>70121</v>
          </cell>
          <cell r="L777" t="str">
            <v>IT</v>
          </cell>
          <cell r="M777" t="str">
            <v>https://antoine.corp.waycom.net/#/link/C-OYBUY</v>
          </cell>
          <cell r="N777" t="str">
            <v>C-BDFXA</v>
          </cell>
          <cell r="O777" t="str">
            <v>IDK Group</v>
          </cell>
          <cell r="P777" t="str">
            <v>DE037258</v>
          </cell>
          <cell r="Q777" t="str">
            <v>CO-KKPVJ</v>
          </cell>
          <cell r="R777" t="str">
            <v>unconfirmed</v>
          </cell>
          <cell r="S777" t="str">
            <v>https://antoine.corp.waycom.net/#/link/CO-KKPVJ</v>
          </cell>
          <cell r="T777" t="str">
            <v>IDKIDS 2021</v>
          </cell>
          <cell r="U777" t="str">
            <v>tsalmon</v>
          </cell>
          <cell r="V777"/>
          <cell r="W777"/>
          <cell r="X777" t="str">
            <v>WO-NPSNL</v>
          </cell>
          <cell r="Y777" t="str">
            <v>Lien Telecom - International - Lien Telecom ADSL Italie</v>
          </cell>
          <cell r="Z777" t="str">
            <v>new</v>
          </cell>
          <cell r="AA777" t="str">
            <v>https://antoine.corp.waycom.net/#/link/WO-NPSNL</v>
          </cell>
          <cell r="AB777" t="str">
            <v>1.0000</v>
          </cell>
          <cell r="AC777" t="str">
            <v>amorales</v>
          </cell>
          <cell r="AD777" t="str">
            <v>01/10/2021</v>
          </cell>
          <cell r="AE777" t="str">
            <v>06/10/2021</v>
          </cell>
          <cell r="AF777" t="str">
            <v>Responsable</v>
          </cell>
          <cell r="AG777" t="str">
            <v>P-CQIJD</v>
          </cell>
          <cell r="AH777" t="str">
            <v>Lien nu générique – international</v>
          </cell>
          <cell r="AI777" t="str">
            <v>manual</v>
          </cell>
          <cell r="AJ777" t="str">
            <v>new</v>
          </cell>
          <cell r="AK777"/>
          <cell r="AL777"/>
          <cell r="AM777"/>
          <cell r="AN777"/>
          <cell r="AO777"/>
        </row>
        <row r="778">
          <cell r="A778" t="str">
            <v>WOI-WSIZH</v>
          </cell>
          <cell r="B778" t="str">
            <v>Lien Telecom - International - Lien Telecom ADSL Italie</v>
          </cell>
          <cell r="C778"/>
          <cell r="D778"/>
          <cell r="E778" t="str">
            <v>https://antoine.corp.waycom.net/#/link/WOI-WSIZH</v>
          </cell>
          <cell r="F778" t="str">
            <v>C-OYBUY</v>
          </cell>
          <cell r="G778" t="str">
            <v>jac0423</v>
          </cell>
          <cell r="H778" t="str">
            <v>BARI ANDREA</v>
          </cell>
          <cell r="I778" t="str">
            <v>Via Andrea da Bari 123</v>
          </cell>
          <cell r="J778" t="str">
            <v>Bari</v>
          </cell>
          <cell r="K778" t="str">
            <v>70121</v>
          </cell>
          <cell r="L778" t="str">
            <v>IT</v>
          </cell>
          <cell r="M778" t="str">
            <v>https://antoine.corp.waycom.net/#/link/C-OYBUY</v>
          </cell>
          <cell r="N778" t="str">
            <v>C-BDFXA</v>
          </cell>
          <cell r="O778" t="str">
            <v>IDK Group</v>
          </cell>
          <cell r="P778" t="str">
            <v>DE037258</v>
          </cell>
          <cell r="Q778" t="str">
            <v>CO-KKPVJ</v>
          </cell>
          <cell r="R778" t="str">
            <v>unconfirmed</v>
          </cell>
          <cell r="S778" t="str">
            <v>https://antoine.corp.waycom.net/#/link/CO-KKPVJ</v>
          </cell>
          <cell r="T778" t="str">
            <v>IDKIDS 2021</v>
          </cell>
          <cell r="U778" t="str">
            <v>tsalmon</v>
          </cell>
          <cell r="V778"/>
          <cell r="W778"/>
          <cell r="X778" t="str">
            <v>WO-NPSNL</v>
          </cell>
          <cell r="Y778" t="str">
            <v>Lien Telecom - International - Lien Telecom ADSL Italie</v>
          </cell>
          <cell r="Z778" t="str">
            <v>new</v>
          </cell>
          <cell r="AA778" t="str">
            <v>https://antoine.corp.waycom.net/#/link/WO-NPSNL</v>
          </cell>
          <cell r="AB778" t="str">
            <v>1.0000</v>
          </cell>
          <cell r="AC778" t="str">
            <v>amorales</v>
          </cell>
          <cell r="AD778" t="str">
            <v>01/10/2021</v>
          </cell>
          <cell r="AE778" t="str">
            <v>01/10/2021</v>
          </cell>
          <cell r="AF778" t="str">
            <v>Responsable</v>
          </cell>
          <cell r="AG778" t="str">
            <v>P-PQTIM</v>
          </cell>
          <cell r="AH778" t="str">
            <v>Recette de lien livré</v>
          </cell>
          <cell r="AI778" t="str">
            <v>manual</v>
          </cell>
          <cell r="AJ778" t="str">
            <v>new</v>
          </cell>
          <cell r="AK778"/>
          <cell r="AL778"/>
          <cell r="AM778"/>
          <cell r="AN778"/>
          <cell r="AO778"/>
        </row>
        <row r="779">
          <cell r="A779" t="str">
            <v>WOI-ZFBOS</v>
          </cell>
          <cell r="B779" t="str">
            <v>Lien Telecom - International - Lien Telecom VDSL Italie</v>
          </cell>
          <cell r="C779"/>
          <cell r="D779" t="str">
            <v>bcastaing</v>
          </cell>
          <cell r="E779" t="str">
            <v>https://antoine.corp.waycom.net/#/link/WOI-ZFBOS</v>
          </cell>
          <cell r="F779" t="str">
            <v>C-OYBUY</v>
          </cell>
          <cell r="G779" t="str">
            <v>jac0423</v>
          </cell>
          <cell r="H779" t="str">
            <v>BARI ANDREA</v>
          </cell>
          <cell r="I779" t="str">
            <v>Via Andrea da Bari 123</v>
          </cell>
          <cell r="J779" t="str">
            <v>Bari</v>
          </cell>
          <cell r="K779" t="str">
            <v>70121</v>
          </cell>
          <cell r="L779" t="str">
            <v>IT</v>
          </cell>
          <cell r="M779" t="str">
            <v>https://antoine.corp.waycom.net/#/link/C-OYBUY</v>
          </cell>
          <cell r="N779" t="str">
            <v>C-BDFXA</v>
          </cell>
          <cell r="O779" t="str">
            <v>IDK Group</v>
          </cell>
          <cell r="P779" t="str">
            <v>DE037258</v>
          </cell>
          <cell r="Q779" t="str">
            <v>CO-KKPVJ</v>
          </cell>
          <cell r="R779" t="str">
            <v>unconfirmed</v>
          </cell>
          <cell r="S779" t="str">
            <v>https://antoine.corp.waycom.net/#/link/CO-KKPVJ</v>
          </cell>
          <cell r="T779" t="str">
            <v>IDKIDS 2021</v>
          </cell>
          <cell r="U779" t="str">
            <v>tsalmon</v>
          </cell>
          <cell r="V779"/>
          <cell r="W779"/>
          <cell r="X779" t="str">
            <v>WO-RMKLA</v>
          </cell>
          <cell r="Y779" t="str">
            <v>Lien Telecom - International - Lien Telecom VDSL Italie</v>
          </cell>
          <cell r="Z779" t="str">
            <v>new</v>
          </cell>
          <cell r="AA779" t="str">
            <v>https://antoine.corp.waycom.net/#/link/WO-RMKLA</v>
          </cell>
          <cell r="AB779" t="str">
            <v>1.0000</v>
          </cell>
          <cell r="AC779" t="str">
            <v>amorales</v>
          </cell>
          <cell r="AD779" t="str">
            <v>01/10/2021</v>
          </cell>
          <cell r="AE779" t="str">
            <v>10/10/2021</v>
          </cell>
          <cell r="AF779" t="str">
            <v>Responsable</v>
          </cell>
          <cell r="AG779" t="str">
            <v>P-CQIJD</v>
          </cell>
          <cell r="AH779" t="str">
            <v>Lien nu générique – international</v>
          </cell>
          <cell r="AI779" t="str">
            <v>manual</v>
          </cell>
          <cell r="AJ779" t="str">
            <v>new</v>
          </cell>
          <cell r="AK779"/>
          <cell r="AL779"/>
          <cell r="AM779"/>
          <cell r="AN779"/>
          <cell r="AO779"/>
        </row>
        <row r="780">
          <cell r="A780" t="str">
            <v>WOI-LJZCB</v>
          </cell>
          <cell r="B780" t="str">
            <v>Lien Telecom - International - Lien Telecom VDSL Italie</v>
          </cell>
          <cell r="C780"/>
          <cell r="D780"/>
          <cell r="E780" t="str">
            <v>https://antoine.corp.waycom.net/#/link/WOI-LJZCB</v>
          </cell>
          <cell r="F780" t="str">
            <v>C-OYBUY</v>
          </cell>
          <cell r="G780" t="str">
            <v>jac0423</v>
          </cell>
          <cell r="H780" t="str">
            <v>BARI ANDREA</v>
          </cell>
          <cell r="I780" t="str">
            <v>Via Andrea da Bari 123</v>
          </cell>
          <cell r="J780" t="str">
            <v>Bari</v>
          </cell>
          <cell r="K780" t="str">
            <v>70121</v>
          </cell>
          <cell r="L780" t="str">
            <v>IT</v>
          </cell>
          <cell r="M780" t="str">
            <v>https://antoine.corp.waycom.net/#/link/C-OYBUY</v>
          </cell>
          <cell r="N780" t="str">
            <v>C-BDFXA</v>
          </cell>
          <cell r="O780" t="str">
            <v>IDK Group</v>
          </cell>
          <cell r="P780" t="str">
            <v>DE037258</v>
          </cell>
          <cell r="Q780" t="str">
            <v>CO-KKPVJ</v>
          </cell>
          <cell r="R780" t="str">
            <v>unconfirmed</v>
          </cell>
          <cell r="S780" t="str">
            <v>https://antoine.corp.waycom.net/#/link/CO-KKPVJ</v>
          </cell>
          <cell r="T780" t="str">
            <v>IDKIDS 2021</v>
          </cell>
          <cell r="U780" t="str">
            <v>tsalmon</v>
          </cell>
          <cell r="V780"/>
          <cell r="W780"/>
          <cell r="X780" t="str">
            <v>WO-RMKLA</v>
          </cell>
          <cell r="Y780" t="str">
            <v>Lien Telecom - International - Lien Telecom VDSL Italie</v>
          </cell>
          <cell r="Z780" t="str">
            <v>new</v>
          </cell>
          <cell r="AA780" t="str">
            <v>https://antoine.corp.waycom.net/#/link/WO-RMKLA</v>
          </cell>
          <cell r="AB780" t="str">
            <v>1.0000</v>
          </cell>
          <cell r="AC780" t="str">
            <v>amorales</v>
          </cell>
          <cell r="AD780" t="str">
            <v>01/10/2021</v>
          </cell>
          <cell r="AE780" t="str">
            <v>01/10/2021</v>
          </cell>
          <cell r="AF780" t="str">
            <v>Responsable</v>
          </cell>
          <cell r="AG780" t="str">
            <v>P-PQTIM</v>
          </cell>
          <cell r="AH780" t="str">
            <v>Recette de lien livré</v>
          </cell>
          <cell r="AI780" t="str">
            <v>manual</v>
          </cell>
          <cell r="AJ780" t="str">
            <v>new</v>
          </cell>
          <cell r="AK780"/>
          <cell r="AL780"/>
          <cell r="AM780"/>
          <cell r="AN780"/>
          <cell r="AO780"/>
        </row>
        <row r="781">
          <cell r="A781" t="str">
            <v>WOI-TSVKJ</v>
          </cell>
          <cell r="B781" t="str">
            <v>Lien Telecom - International - Lien Telecom ADSL Italie</v>
          </cell>
          <cell r="C781"/>
          <cell r="D781" t="str">
            <v>bcastaing</v>
          </cell>
          <cell r="E781" t="str">
            <v>https://antoine.corp.waycom.net/#/link/WOI-TSVKJ</v>
          </cell>
          <cell r="F781" t="str">
            <v>C-XOMUC</v>
          </cell>
          <cell r="G781" t="str">
            <v>jac0421</v>
          </cell>
          <cell r="H781" t="str">
            <v>TORINO VITTORIA</v>
          </cell>
          <cell r="I781" t="str">
            <v>Via Maria Vittoria 15</v>
          </cell>
          <cell r="J781" t="str">
            <v>Torino</v>
          </cell>
          <cell r="K781" t="str">
            <v>10123</v>
          </cell>
          <cell r="L781" t="str">
            <v>IT</v>
          </cell>
          <cell r="M781" t="str">
            <v>https://antoine.corp.waycom.net/#/link/C-XOMUC</v>
          </cell>
          <cell r="N781" t="str">
            <v>C-BDFXA</v>
          </cell>
          <cell r="O781" t="str">
            <v>IDK Group</v>
          </cell>
          <cell r="P781" t="str">
            <v>DE037258</v>
          </cell>
          <cell r="Q781" t="str">
            <v>CO-KKPVJ</v>
          </cell>
          <cell r="R781" t="str">
            <v>unconfirmed</v>
          </cell>
          <cell r="S781" t="str">
            <v>https://antoine.corp.waycom.net/#/link/CO-KKPVJ</v>
          </cell>
          <cell r="T781" t="str">
            <v>IDKIDS 2021</v>
          </cell>
          <cell r="U781" t="str">
            <v>tsalmon</v>
          </cell>
          <cell r="V781"/>
          <cell r="W781"/>
          <cell r="X781" t="str">
            <v>WO-BHHRU</v>
          </cell>
          <cell r="Y781" t="str">
            <v>Lien Telecom - International - Lien Telecom ADSL Italie</v>
          </cell>
          <cell r="Z781" t="str">
            <v>new</v>
          </cell>
          <cell r="AA781" t="str">
            <v>https://antoine.corp.waycom.net/#/link/WO-BHHRU</v>
          </cell>
          <cell r="AB781" t="str">
            <v>1.0000</v>
          </cell>
          <cell r="AC781" t="str">
            <v>amorales</v>
          </cell>
          <cell r="AD781" t="str">
            <v>01/10/2021</v>
          </cell>
          <cell r="AE781" t="str">
            <v>06/10/2021</v>
          </cell>
          <cell r="AF781" t="str">
            <v>Responsable</v>
          </cell>
          <cell r="AG781" t="str">
            <v>P-CQIJD</v>
          </cell>
          <cell r="AH781" t="str">
            <v>Lien nu générique – international</v>
          </cell>
          <cell r="AI781" t="str">
            <v>manual</v>
          </cell>
          <cell r="AJ781" t="str">
            <v>new</v>
          </cell>
          <cell r="AK781"/>
          <cell r="AL781"/>
          <cell r="AM781"/>
          <cell r="AN781"/>
          <cell r="AO781"/>
        </row>
        <row r="782">
          <cell r="A782" t="str">
            <v>WOI-YSBBV</v>
          </cell>
          <cell r="B782" t="str">
            <v>Lien Telecom - International - Lien Telecom ADSL Italie</v>
          </cell>
          <cell r="C782"/>
          <cell r="D782"/>
          <cell r="E782" t="str">
            <v>https://antoine.corp.waycom.net/#/link/WOI-YSBBV</v>
          </cell>
          <cell r="F782" t="str">
            <v>C-XOMUC</v>
          </cell>
          <cell r="G782" t="str">
            <v>jac0421</v>
          </cell>
          <cell r="H782" t="str">
            <v>TORINO VITTORIA</v>
          </cell>
          <cell r="I782" t="str">
            <v>Via Maria Vittoria 15</v>
          </cell>
          <cell r="J782" t="str">
            <v>Torino</v>
          </cell>
          <cell r="K782" t="str">
            <v>10123</v>
          </cell>
          <cell r="L782" t="str">
            <v>IT</v>
          </cell>
          <cell r="M782" t="str">
            <v>https://antoine.corp.waycom.net/#/link/C-XOMUC</v>
          </cell>
          <cell r="N782" t="str">
            <v>C-BDFXA</v>
          </cell>
          <cell r="O782" t="str">
            <v>IDK Group</v>
          </cell>
          <cell r="P782" t="str">
            <v>DE037258</v>
          </cell>
          <cell r="Q782" t="str">
            <v>CO-KKPVJ</v>
          </cell>
          <cell r="R782" t="str">
            <v>unconfirmed</v>
          </cell>
          <cell r="S782" t="str">
            <v>https://antoine.corp.waycom.net/#/link/CO-KKPVJ</v>
          </cell>
          <cell r="T782" t="str">
            <v>IDKIDS 2021</v>
          </cell>
          <cell r="U782" t="str">
            <v>tsalmon</v>
          </cell>
          <cell r="V782"/>
          <cell r="W782"/>
          <cell r="X782" t="str">
            <v>WO-BHHRU</v>
          </cell>
          <cell r="Y782" t="str">
            <v>Lien Telecom - International - Lien Telecom ADSL Italie</v>
          </cell>
          <cell r="Z782" t="str">
            <v>new</v>
          </cell>
          <cell r="AA782" t="str">
            <v>https://antoine.corp.waycom.net/#/link/WO-BHHRU</v>
          </cell>
          <cell r="AB782" t="str">
            <v>1.0000</v>
          </cell>
          <cell r="AC782" t="str">
            <v>amorales</v>
          </cell>
          <cell r="AD782" t="str">
            <v>01/10/2021</v>
          </cell>
          <cell r="AE782" t="str">
            <v>01/10/2021</v>
          </cell>
          <cell r="AF782" t="str">
            <v>Responsable</v>
          </cell>
          <cell r="AG782" t="str">
            <v>P-PQTIM</v>
          </cell>
          <cell r="AH782" t="str">
            <v>Recette de lien livré</v>
          </cell>
          <cell r="AI782" t="str">
            <v>manual</v>
          </cell>
          <cell r="AJ782" t="str">
            <v>new</v>
          </cell>
          <cell r="AK782"/>
          <cell r="AL782"/>
          <cell r="AM782"/>
          <cell r="AN782"/>
          <cell r="AO782"/>
        </row>
        <row r="783">
          <cell r="A783" t="str">
            <v>WOI-EPVOY</v>
          </cell>
          <cell r="B783" t="str">
            <v>Lien Telecom - International - Lien Telecom VDSL Italie</v>
          </cell>
          <cell r="C783"/>
          <cell r="D783" t="str">
            <v>bcastaing</v>
          </cell>
          <cell r="E783" t="str">
            <v>https://antoine.corp.waycom.net/#/link/WOI-EPVOY</v>
          </cell>
          <cell r="F783" t="str">
            <v>C-XOMUC</v>
          </cell>
          <cell r="G783" t="str">
            <v>jac0421</v>
          </cell>
          <cell r="H783" t="str">
            <v>TORINO VITTORIA</v>
          </cell>
          <cell r="I783" t="str">
            <v>Via Maria Vittoria 15</v>
          </cell>
          <cell r="J783" t="str">
            <v>Torino</v>
          </cell>
          <cell r="K783" t="str">
            <v>10123</v>
          </cell>
          <cell r="L783" t="str">
            <v>IT</v>
          </cell>
          <cell r="M783" t="str">
            <v>https://antoine.corp.waycom.net/#/link/C-XOMUC</v>
          </cell>
          <cell r="N783" t="str">
            <v>C-BDFXA</v>
          </cell>
          <cell r="O783" t="str">
            <v>IDK Group</v>
          </cell>
          <cell r="P783" t="str">
            <v>DE037258</v>
          </cell>
          <cell r="Q783" t="str">
            <v>CO-KKPVJ</v>
          </cell>
          <cell r="R783" t="str">
            <v>unconfirmed</v>
          </cell>
          <cell r="S783" t="str">
            <v>https://antoine.corp.waycom.net/#/link/CO-KKPVJ</v>
          </cell>
          <cell r="T783" t="str">
            <v>IDKIDS 2021</v>
          </cell>
          <cell r="U783" t="str">
            <v>tsalmon</v>
          </cell>
          <cell r="V783"/>
          <cell r="W783"/>
          <cell r="X783" t="str">
            <v>WO-RJQPM</v>
          </cell>
          <cell r="Y783" t="str">
            <v>Lien Telecom - International - Lien Telecom VDSL Italie</v>
          </cell>
          <cell r="Z783" t="str">
            <v>new</v>
          </cell>
          <cell r="AA783" t="str">
            <v>https://antoine.corp.waycom.net/#/link/WO-RJQPM</v>
          </cell>
          <cell r="AB783" t="str">
            <v>1.0000</v>
          </cell>
          <cell r="AC783" t="str">
            <v>amorales</v>
          </cell>
          <cell r="AD783" t="str">
            <v>01/10/2021</v>
          </cell>
          <cell r="AE783" t="str">
            <v>10/10/2021</v>
          </cell>
          <cell r="AF783" t="str">
            <v>Responsable</v>
          </cell>
          <cell r="AG783" t="str">
            <v>P-CQIJD</v>
          </cell>
          <cell r="AH783" t="str">
            <v>Lien nu générique – international</v>
          </cell>
          <cell r="AI783" t="str">
            <v>manual</v>
          </cell>
          <cell r="AJ783" t="str">
            <v>new</v>
          </cell>
          <cell r="AK783"/>
          <cell r="AL783"/>
          <cell r="AM783"/>
          <cell r="AN783"/>
          <cell r="AO783"/>
        </row>
        <row r="784">
          <cell r="A784" t="str">
            <v>WOI-QDWRQ</v>
          </cell>
          <cell r="B784" t="str">
            <v>Lien Telecom - International - Lien Telecom VDSL Italie</v>
          </cell>
          <cell r="C784"/>
          <cell r="D784"/>
          <cell r="E784" t="str">
            <v>https://antoine.corp.waycom.net/#/link/WOI-QDWRQ</v>
          </cell>
          <cell r="F784" t="str">
            <v>C-XOMUC</v>
          </cell>
          <cell r="G784" t="str">
            <v>jac0421</v>
          </cell>
          <cell r="H784" t="str">
            <v>TORINO VITTORIA</v>
          </cell>
          <cell r="I784" t="str">
            <v>Via Maria Vittoria 15</v>
          </cell>
          <cell r="J784" t="str">
            <v>Torino</v>
          </cell>
          <cell r="K784" t="str">
            <v>10123</v>
          </cell>
          <cell r="L784" t="str">
            <v>IT</v>
          </cell>
          <cell r="M784" t="str">
            <v>https://antoine.corp.waycom.net/#/link/C-XOMUC</v>
          </cell>
          <cell r="N784" t="str">
            <v>C-BDFXA</v>
          </cell>
          <cell r="O784" t="str">
            <v>IDK Group</v>
          </cell>
          <cell r="P784" t="str">
            <v>DE037258</v>
          </cell>
          <cell r="Q784" t="str">
            <v>CO-KKPVJ</v>
          </cell>
          <cell r="R784" t="str">
            <v>unconfirmed</v>
          </cell>
          <cell r="S784" t="str">
            <v>https://antoine.corp.waycom.net/#/link/CO-KKPVJ</v>
          </cell>
          <cell r="T784" t="str">
            <v>IDKIDS 2021</v>
          </cell>
          <cell r="U784" t="str">
            <v>tsalmon</v>
          </cell>
          <cell r="V784"/>
          <cell r="W784"/>
          <cell r="X784" t="str">
            <v>WO-RJQPM</v>
          </cell>
          <cell r="Y784" t="str">
            <v>Lien Telecom - International - Lien Telecom VDSL Italie</v>
          </cell>
          <cell r="Z784" t="str">
            <v>new</v>
          </cell>
          <cell r="AA784" t="str">
            <v>https://antoine.corp.waycom.net/#/link/WO-RJQPM</v>
          </cell>
          <cell r="AB784" t="str">
            <v>1.0000</v>
          </cell>
          <cell r="AC784" t="str">
            <v>amorales</v>
          </cell>
          <cell r="AD784" t="str">
            <v>01/10/2021</v>
          </cell>
          <cell r="AE784" t="str">
            <v>01/10/2021</v>
          </cell>
          <cell r="AF784" t="str">
            <v>Responsable</v>
          </cell>
          <cell r="AG784" t="str">
            <v>P-PQTIM</v>
          </cell>
          <cell r="AH784" t="str">
            <v>Recette de lien livré</v>
          </cell>
          <cell r="AI784" t="str">
            <v>manual</v>
          </cell>
          <cell r="AJ784" t="str">
            <v>new</v>
          </cell>
          <cell r="AK784"/>
          <cell r="AL784"/>
          <cell r="AM784"/>
          <cell r="AN784"/>
          <cell r="AO784"/>
        </row>
        <row r="785">
          <cell r="A785" t="str">
            <v>WOI-GKKJQ</v>
          </cell>
          <cell r="B785" t="str">
            <v>Lien Telecom - International - Lien Telecom VDSL Italie</v>
          </cell>
          <cell r="C785"/>
          <cell r="D785" t="str">
            <v>bcastaing</v>
          </cell>
          <cell r="E785" t="str">
            <v>https://antoine.corp.waycom.net/#/link/WOI-GKKJQ</v>
          </cell>
          <cell r="F785" t="str">
            <v>C-WVXOR</v>
          </cell>
          <cell r="G785" t="str">
            <v>jac1729</v>
          </cell>
          <cell r="H785" t="str">
            <v>VENEZIA CALLE GOLDONI</v>
          </cell>
          <cell r="I785" t="str">
            <v>Calle Goldoni 4487</v>
          </cell>
          <cell r="J785" t="str">
            <v>Venezia</v>
          </cell>
          <cell r="K785" t="str">
            <v>30124</v>
          </cell>
          <cell r="L785" t="str">
            <v>IT</v>
          </cell>
          <cell r="M785" t="str">
            <v>https://antoine.corp.waycom.net/#/link/C-WVXOR</v>
          </cell>
          <cell r="N785" t="str">
            <v>C-BDFXA</v>
          </cell>
          <cell r="O785" t="str">
            <v>IDK Group</v>
          </cell>
          <cell r="P785" t="str">
            <v>DE037258</v>
          </cell>
          <cell r="Q785" t="str">
            <v>CO-KKPVJ</v>
          </cell>
          <cell r="R785" t="str">
            <v>unconfirmed</v>
          </cell>
          <cell r="S785" t="str">
            <v>https://antoine.corp.waycom.net/#/link/CO-KKPVJ</v>
          </cell>
          <cell r="T785" t="str">
            <v>IDKIDS 2021</v>
          </cell>
          <cell r="U785" t="str">
            <v>tsalmon</v>
          </cell>
          <cell r="V785"/>
          <cell r="W785"/>
          <cell r="X785" t="str">
            <v>WO-AOZNP</v>
          </cell>
          <cell r="Y785" t="str">
            <v>Lien Telecom - International - Lien Telecom VDSL Italie</v>
          </cell>
          <cell r="Z785" t="str">
            <v>new</v>
          </cell>
          <cell r="AA785" t="str">
            <v>https://antoine.corp.waycom.net/#/link/WO-AOZNP</v>
          </cell>
          <cell r="AB785" t="str">
            <v>1.0000</v>
          </cell>
          <cell r="AC785" t="str">
            <v>amorales</v>
          </cell>
          <cell r="AD785" t="str">
            <v>01/10/2021</v>
          </cell>
          <cell r="AE785" t="str">
            <v>10/10/2021</v>
          </cell>
          <cell r="AF785" t="str">
            <v>Responsable</v>
          </cell>
          <cell r="AG785" t="str">
            <v>P-CQIJD</v>
          </cell>
          <cell r="AH785" t="str">
            <v>Lien nu générique – international</v>
          </cell>
          <cell r="AI785" t="str">
            <v>manual</v>
          </cell>
          <cell r="AJ785" t="str">
            <v>new</v>
          </cell>
          <cell r="AK785"/>
          <cell r="AL785"/>
          <cell r="AM785"/>
          <cell r="AN785"/>
          <cell r="AO785"/>
        </row>
        <row r="786">
          <cell r="A786" t="str">
            <v>WOI-VQPJD</v>
          </cell>
          <cell r="B786" t="str">
            <v>Lien Telecom - International - Lien Telecom VDSL Italie</v>
          </cell>
          <cell r="C786"/>
          <cell r="D786"/>
          <cell r="E786" t="str">
            <v>https://antoine.corp.waycom.net/#/link/WOI-VQPJD</v>
          </cell>
          <cell r="F786" t="str">
            <v>C-WVXOR</v>
          </cell>
          <cell r="G786" t="str">
            <v>jac1729</v>
          </cell>
          <cell r="H786" t="str">
            <v>VENEZIA CALLE GOLDONI</v>
          </cell>
          <cell r="I786" t="str">
            <v>Calle Goldoni 4487</v>
          </cell>
          <cell r="J786" t="str">
            <v>Venezia</v>
          </cell>
          <cell r="K786" t="str">
            <v>30124</v>
          </cell>
          <cell r="L786" t="str">
            <v>IT</v>
          </cell>
          <cell r="M786" t="str">
            <v>https://antoine.corp.waycom.net/#/link/C-WVXOR</v>
          </cell>
          <cell r="N786" t="str">
            <v>C-BDFXA</v>
          </cell>
          <cell r="O786" t="str">
            <v>IDK Group</v>
          </cell>
          <cell r="P786" t="str">
            <v>DE037258</v>
          </cell>
          <cell r="Q786" t="str">
            <v>CO-KKPVJ</v>
          </cell>
          <cell r="R786" t="str">
            <v>unconfirmed</v>
          </cell>
          <cell r="S786" t="str">
            <v>https://antoine.corp.waycom.net/#/link/CO-KKPVJ</v>
          </cell>
          <cell r="T786" t="str">
            <v>IDKIDS 2021</v>
          </cell>
          <cell r="U786" t="str">
            <v>tsalmon</v>
          </cell>
          <cell r="V786"/>
          <cell r="W786"/>
          <cell r="X786" t="str">
            <v>WO-AOZNP</v>
          </cell>
          <cell r="Y786" t="str">
            <v>Lien Telecom - International - Lien Telecom VDSL Italie</v>
          </cell>
          <cell r="Z786" t="str">
            <v>new</v>
          </cell>
          <cell r="AA786" t="str">
            <v>https://antoine.corp.waycom.net/#/link/WO-AOZNP</v>
          </cell>
          <cell r="AB786" t="str">
            <v>1.0000</v>
          </cell>
          <cell r="AC786" t="str">
            <v>amorales</v>
          </cell>
          <cell r="AD786" t="str">
            <v>01/10/2021</v>
          </cell>
          <cell r="AE786" t="str">
            <v>01/10/2021</v>
          </cell>
          <cell r="AF786" t="str">
            <v>Responsable</v>
          </cell>
          <cell r="AG786" t="str">
            <v>P-PQTIM</v>
          </cell>
          <cell r="AH786" t="str">
            <v>Recette de lien livré</v>
          </cell>
          <cell r="AI786" t="str">
            <v>manual</v>
          </cell>
          <cell r="AJ786" t="str">
            <v>new</v>
          </cell>
          <cell r="AK786"/>
          <cell r="AL786"/>
          <cell r="AM786"/>
          <cell r="AN786"/>
          <cell r="AO786"/>
        </row>
        <row r="787">
          <cell r="A787" t="str">
            <v>WOI-KKNTG</v>
          </cell>
          <cell r="B787" t="str">
            <v>Lien Telecom - International - Lien Telecom FTTH Italie</v>
          </cell>
          <cell r="C787"/>
          <cell r="D787" t="str">
            <v>bcastaing</v>
          </cell>
          <cell r="E787" t="str">
            <v>https://antoine.corp.waycom.net/#/link/WOI-KKNTG</v>
          </cell>
          <cell r="F787" t="str">
            <v>C-WVXOR</v>
          </cell>
          <cell r="G787" t="str">
            <v>jac1729</v>
          </cell>
          <cell r="H787" t="str">
            <v>VENEZIA CALLE GOLDONI</v>
          </cell>
          <cell r="I787" t="str">
            <v>Calle Goldoni 4487</v>
          </cell>
          <cell r="J787" t="str">
            <v>Venezia</v>
          </cell>
          <cell r="K787" t="str">
            <v>30124</v>
          </cell>
          <cell r="L787" t="str">
            <v>IT</v>
          </cell>
          <cell r="M787" t="str">
            <v>https://antoine.corp.waycom.net/#/link/C-WVXOR</v>
          </cell>
          <cell r="N787" t="str">
            <v>C-BDFXA</v>
          </cell>
          <cell r="O787" t="str">
            <v>IDK Group</v>
          </cell>
          <cell r="P787" t="str">
            <v>DE037258</v>
          </cell>
          <cell r="Q787" t="str">
            <v>CO-KKPVJ</v>
          </cell>
          <cell r="R787" t="str">
            <v>unconfirmed</v>
          </cell>
          <cell r="S787" t="str">
            <v>https://antoine.corp.waycom.net/#/link/CO-KKPVJ</v>
          </cell>
          <cell r="T787" t="str">
            <v>IDKIDS 2021</v>
          </cell>
          <cell r="U787" t="str">
            <v>tsalmon</v>
          </cell>
          <cell r="V787"/>
          <cell r="W787"/>
          <cell r="X787" t="str">
            <v>WO-SXHDN</v>
          </cell>
          <cell r="Y787" t="str">
            <v>Lien Telecom - International - Lien Telecom FTTH Italie</v>
          </cell>
          <cell r="Z787" t="str">
            <v>new</v>
          </cell>
          <cell r="AA787" t="str">
            <v>https://antoine.corp.waycom.net/#/link/WO-SXHDN</v>
          </cell>
          <cell r="AB787" t="str">
            <v>1.0000</v>
          </cell>
          <cell r="AC787" t="str">
            <v>amorales</v>
          </cell>
          <cell r="AD787" t="str">
            <v>01/10/2021</v>
          </cell>
          <cell r="AE787" t="str">
            <v>10/10/2021</v>
          </cell>
          <cell r="AF787" t="str">
            <v>Responsable</v>
          </cell>
          <cell r="AG787" t="str">
            <v>P-CQIJD</v>
          </cell>
          <cell r="AH787" t="str">
            <v>Lien nu générique – international</v>
          </cell>
          <cell r="AI787" t="str">
            <v>manual</v>
          </cell>
          <cell r="AJ787" t="str">
            <v>new</v>
          </cell>
          <cell r="AK787"/>
          <cell r="AL787"/>
          <cell r="AM787"/>
          <cell r="AN787"/>
          <cell r="AO787"/>
        </row>
        <row r="788">
          <cell r="A788" t="str">
            <v>WOI-OQWKB</v>
          </cell>
          <cell r="B788" t="str">
            <v>Lien Telecom - International - Lien Telecom FTTH Italie</v>
          </cell>
          <cell r="C788"/>
          <cell r="D788"/>
          <cell r="E788" t="str">
            <v>https://antoine.corp.waycom.net/#/link/WOI-OQWKB</v>
          </cell>
          <cell r="F788" t="str">
            <v>C-WVXOR</v>
          </cell>
          <cell r="G788" t="str">
            <v>jac1729</v>
          </cell>
          <cell r="H788" t="str">
            <v>VENEZIA CALLE GOLDONI</v>
          </cell>
          <cell r="I788" t="str">
            <v>Calle Goldoni 4487</v>
          </cell>
          <cell r="J788" t="str">
            <v>Venezia</v>
          </cell>
          <cell r="K788" t="str">
            <v>30124</v>
          </cell>
          <cell r="L788" t="str">
            <v>IT</v>
          </cell>
          <cell r="M788" t="str">
            <v>https://antoine.corp.waycom.net/#/link/C-WVXOR</v>
          </cell>
          <cell r="N788" t="str">
            <v>C-BDFXA</v>
          </cell>
          <cell r="O788" t="str">
            <v>IDK Group</v>
          </cell>
          <cell r="P788" t="str">
            <v>DE037258</v>
          </cell>
          <cell r="Q788" t="str">
            <v>CO-KKPVJ</v>
          </cell>
          <cell r="R788" t="str">
            <v>unconfirmed</v>
          </cell>
          <cell r="S788" t="str">
            <v>https://antoine.corp.waycom.net/#/link/CO-KKPVJ</v>
          </cell>
          <cell r="T788" t="str">
            <v>IDKIDS 2021</v>
          </cell>
          <cell r="U788" t="str">
            <v>tsalmon</v>
          </cell>
          <cell r="V788"/>
          <cell r="W788"/>
          <cell r="X788" t="str">
            <v>WO-SXHDN</v>
          </cell>
          <cell r="Y788" t="str">
            <v>Lien Telecom - International - Lien Telecom FTTH Italie</v>
          </cell>
          <cell r="Z788" t="str">
            <v>new</v>
          </cell>
          <cell r="AA788" t="str">
            <v>https://antoine.corp.waycom.net/#/link/WO-SXHDN</v>
          </cell>
          <cell r="AB788" t="str">
            <v>1.0000</v>
          </cell>
          <cell r="AC788" t="str">
            <v>amorales</v>
          </cell>
          <cell r="AD788" t="str">
            <v>01/10/2021</v>
          </cell>
          <cell r="AE788" t="str">
            <v>01/10/2021</v>
          </cell>
          <cell r="AF788" t="str">
            <v>Responsable</v>
          </cell>
          <cell r="AG788" t="str">
            <v>P-PQTIM</v>
          </cell>
          <cell r="AH788" t="str">
            <v>Recette de lien livré</v>
          </cell>
          <cell r="AI788" t="str">
            <v>manual</v>
          </cell>
          <cell r="AJ788" t="str">
            <v>new</v>
          </cell>
          <cell r="AK788"/>
          <cell r="AL788"/>
          <cell r="AM788"/>
          <cell r="AN788"/>
          <cell r="AO788"/>
        </row>
        <row r="789">
          <cell r="A789" t="str">
            <v>WOI-XKLEY</v>
          </cell>
          <cell r="B789" t="str">
            <v>Lien Telecom - International - Lien Telecom ADSL Italie</v>
          </cell>
          <cell r="C789"/>
          <cell r="D789" t="str">
            <v>bcastaing</v>
          </cell>
          <cell r="E789" t="str">
            <v>https://antoine.corp.waycom.net/#/link/WOI-XKLEY</v>
          </cell>
          <cell r="F789" t="str">
            <v>C-QXJZI</v>
          </cell>
          <cell r="G789" t="str">
            <v>jac1724</v>
          </cell>
          <cell r="H789" t="str">
            <v>MILANO CITY LIFE</v>
          </cell>
          <cell r="I789" t="str">
            <v>Piazza Tre Torri</v>
          </cell>
          <cell r="J789" t="str">
            <v>Milano</v>
          </cell>
          <cell r="K789" t="str">
            <v>20145</v>
          </cell>
          <cell r="L789" t="str">
            <v>IT</v>
          </cell>
          <cell r="M789" t="str">
            <v>https://antoine.corp.waycom.net/#/link/C-QXJZI</v>
          </cell>
          <cell r="N789" t="str">
            <v>C-BDFXA</v>
          </cell>
          <cell r="O789" t="str">
            <v>IDK Group</v>
          </cell>
          <cell r="P789" t="str">
            <v>DE037258</v>
          </cell>
          <cell r="Q789" t="str">
            <v>CO-KKPVJ</v>
          </cell>
          <cell r="R789" t="str">
            <v>unconfirmed</v>
          </cell>
          <cell r="S789" t="str">
            <v>https://antoine.corp.waycom.net/#/link/CO-KKPVJ</v>
          </cell>
          <cell r="T789" t="str">
            <v>IDKIDS 2021</v>
          </cell>
          <cell r="U789" t="str">
            <v>tsalmon</v>
          </cell>
          <cell r="V789"/>
          <cell r="W789"/>
          <cell r="X789" t="str">
            <v>WO-YARDJ</v>
          </cell>
          <cell r="Y789" t="str">
            <v>Lien Telecom - International - Lien Telecom ADSL Italie</v>
          </cell>
          <cell r="Z789" t="str">
            <v>new</v>
          </cell>
          <cell r="AA789" t="str">
            <v>https://antoine.corp.waycom.net/#/link/WO-YARDJ</v>
          </cell>
          <cell r="AB789" t="str">
            <v>1.0000</v>
          </cell>
          <cell r="AC789" t="str">
            <v>amorales</v>
          </cell>
          <cell r="AD789" t="str">
            <v>01/10/2021</v>
          </cell>
          <cell r="AE789" t="str">
            <v>06/10/2021</v>
          </cell>
          <cell r="AF789" t="str">
            <v>Responsable</v>
          </cell>
          <cell r="AG789" t="str">
            <v>P-CQIJD</v>
          </cell>
          <cell r="AH789" t="str">
            <v>Lien nu générique – international</v>
          </cell>
          <cell r="AI789" t="str">
            <v>manual</v>
          </cell>
          <cell r="AJ789" t="str">
            <v>new</v>
          </cell>
          <cell r="AK789"/>
          <cell r="AL789"/>
          <cell r="AM789"/>
          <cell r="AN789"/>
          <cell r="AO789"/>
        </row>
        <row r="790">
          <cell r="A790" t="str">
            <v>WOI-REBIW</v>
          </cell>
          <cell r="B790" t="str">
            <v>Lien Telecom - International - Lien Telecom ADSL Italie</v>
          </cell>
          <cell r="C790"/>
          <cell r="D790"/>
          <cell r="E790" t="str">
            <v>https://antoine.corp.waycom.net/#/link/WOI-REBIW</v>
          </cell>
          <cell r="F790" t="str">
            <v>C-QXJZI</v>
          </cell>
          <cell r="G790" t="str">
            <v>jac1724</v>
          </cell>
          <cell r="H790" t="str">
            <v>MILANO CITY LIFE</v>
          </cell>
          <cell r="I790" t="str">
            <v>Piazza Tre Torri</v>
          </cell>
          <cell r="J790" t="str">
            <v>Milano</v>
          </cell>
          <cell r="K790" t="str">
            <v>20145</v>
          </cell>
          <cell r="L790" t="str">
            <v>IT</v>
          </cell>
          <cell r="M790" t="str">
            <v>https://antoine.corp.waycom.net/#/link/C-QXJZI</v>
          </cell>
          <cell r="N790" t="str">
            <v>C-BDFXA</v>
          </cell>
          <cell r="O790" t="str">
            <v>IDK Group</v>
          </cell>
          <cell r="P790" t="str">
            <v>DE037258</v>
          </cell>
          <cell r="Q790" t="str">
            <v>CO-KKPVJ</v>
          </cell>
          <cell r="R790" t="str">
            <v>unconfirmed</v>
          </cell>
          <cell r="S790" t="str">
            <v>https://antoine.corp.waycom.net/#/link/CO-KKPVJ</v>
          </cell>
          <cell r="T790" t="str">
            <v>IDKIDS 2021</v>
          </cell>
          <cell r="U790" t="str">
            <v>tsalmon</v>
          </cell>
          <cell r="V790"/>
          <cell r="W790"/>
          <cell r="X790" t="str">
            <v>WO-YARDJ</v>
          </cell>
          <cell r="Y790" t="str">
            <v>Lien Telecom - International - Lien Telecom ADSL Italie</v>
          </cell>
          <cell r="Z790" t="str">
            <v>new</v>
          </cell>
          <cell r="AA790" t="str">
            <v>https://antoine.corp.waycom.net/#/link/WO-YARDJ</v>
          </cell>
          <cell r="AB790" t="str">
            <v>1.0000</v>
          </cell>
          <cell r="AC790" t="str">
            <v>amorales</v>
          </cell>
          <cell r="AD790" t="str">
            <v>01/10/2021</v>
          </cell>
          <cell r="AE790" t="str">
            <v>01/10/2021</v>
          </cell>
          <cell r="AF790" t="str">
            <v>Responsable</v>
          </cell>
          <cell r="AG790" t="str">
            <v>P-PQTIM</v>
          </cell>
          <cell r="AH790" t="str">
            <v>Recette de lien livré</v>
          </cell>
          <cell r="AI790" t="str">
            <v>manual</v>
          </cell>
          <cell r="AJ790" t="str">
            <v>new</v>
          </cell>
          <cell r="AK790"/>
          <cell r="AL790"/>
          <cell r="AM790"/>
          <cell r="AN790"/>
          <cell r="AO790"/>
        </row>
        <row r="791">
          <cell r="A791" t="str">
            <v>WOI-SKAAU</v>
          </cell>
          <cell r="B791" t="str">
            <v>Lien Telecom - International - Lien Telecom FTTH Italie</v>
          </cell>
          <cell r="C791"/>
          <cell r="D791" t="str">
            <v>bcastaing</v>
          </cell>
          <cell r="E791" t="str">
            <v>https://antoine.corp.waycom.net/#/link/WOI-SKAAU</v>
          </cell>
          <cell r="F791" t="str">
            <v>C-QXJZI</v>
          </cell>
          <cell r="G791" t="str">
            <v>jac1724</v>
          </cell>
          <cell r="H791" t="str">
            <v>MILANO CITY LIFE</v>
          </cell>
          <cell r="I791" t="str">
            <v>Piazza Tre Torri</v>
          </cell>
          <cell r="J791" t="str">
            <v>Milano</v>
          </cell>
          <cell r="K791" t="str">
            <v>20145</v>
          </cell>
          <cell r="L791" t="str">
            <v>IT</v>
          </cell>
          <cell r="M791" t="str">
            <v>https://antoine.corp.waycom.net/#/link/C-QXJZI</v>
          </cell>
          <cell r="N791" t="str">
            <v>C-BDFXA</v>
          </cell>
          <cell r="O791" t="str">
            <v>IDK Group</v>
          </cell>
          <cell r="P791" t="str">
            <v>DE037258</v>
          </cell>
          <cell r="Q791" t="str">
            <v>CO-KKPVJ</v>
          </cell>
          <cell r="R791" t="str">
            <v>unconfirmed</v>
          </cell>
          <cell r="S791" t="str">
            <v>https://antoine.corp.waycom.net/#/link/CO-KKPVJ</v>
          </cell>
          <cell r="T791" t="str">
            <v>IDKIDS 2021</v>
          </cell>
          <cell r="U791" t="str">
            <v>tsalmon</v>
          </cell>
          <cell r="V791"/>
          <cell r="W791"/>
          <cell r="X791" t="str">
            <v>WO-DDPSW</v>
          </cell>
          <cell r="Y791" t="str">
            <v>Lien Telecom - International - Lien Telecom FTTH Italie</v>
          </cell>
          <cell r="Z791" t="str">
            <v>new</v>
          </cell>
          <cell r="AA791" t="str">
            <v>https://antoine.corp.waycom.net/#/link/WO-DDPSW</v>
          </cell>
          <cell r="AB791" t="str">
            <v>1.0000</v>
          </cell>
          <cell r="AC791" t="str">
            <v>amorales</v>
          </cell>
          <cell r="AD791" t="str">
            <v>01/10/2021</v>
          </cell>
          <cell r="AE791" t="str">
            <v>10/10/2021</v>
          </cell>
          <cell r="AF791" t="str">
            <v>Responsable</v>
          </cell>
          <cell r="AG791" t="str">
            <v>P-CQIJD</v>
          </cell>
          <cell r="AH791" t="str">
            <v>Lien nu générique – international</v>
          </cell>
          <cell r="AI791" t="str">
            <v>manual</v>
          </cell>
          <cell r="AJ791" t="str">
            <v>new</v>
          </cell>
          <cell r="AK791"/>
          <cell r="AL791"/>
          <cell r="AM791"/>
          <cell r="AN791"/>
          <cell r="AO791"/>
        </row>
        <row r="792">
          <cell r="A792" t="str">
            <v>WOI-CMEZS</v>
          </cell>
          <cell r="B792" t="str">
            <v>Lien Telecom - International - Lien Telecom FTTH Italie</v>
          </cell>
          <cell r="C792"/>
          <cell r="D792"/>
          <cell r="E792" t="str">
            <v>https://antoine.corp.waycom.net/#/link/WOI-CMEZS</v>
          </cell>
          <cell r="F792" t="str">
            <v>C-QXJZI</v>
          </cell>
          <cell r="G792" t="str">
            <v>jac1724</v>
          </cell>
          <cell r="H792" t="str">
            <v>MILANO CITY LIFE</v>
          </cell>
          <cell r="I792" t="str">
            <v>Piazza Tre Torri</v>
          </cell>
          <cell r="J792" t="str">
            <v>Milano</v>
          </cell>
          <cell r="K792" t="str">
            <v>20145</v>
          </cell>
          <cell r="L792" t="str">
            <v>IT</v>
          </cell>
          <cell r="M792" t="str">
            <v>https://antoine.corp.waycom.net/#/link/C-QXJZI</v>
          </cell>
          <cell r="N792" t="str">
            <v>C-BDFXA</v>
          </cell>
          <cell r="O792" t="str">
            <v>IDK Group</v>
          </cell>
          <cell r="P792" t="str">
            <v>DE037258</v>
          </cell>
          <cell r="Q792" t="str">
            <v>CO-KKPVJ</v>
          </cell>
          <cell r="R792" t="str">
            <v>unconfirmed</v>
          </cell>
          <cell r="S792" t="str">
            <v>https://antoine.corp.waycom.net/#/link/CO-KKPVJ</v>
          </cell>
          <cell r="T792" t="str">
            <v>IDKIDS 2021</v>
          </cell>
          <cell r="U792" t="str">
            <v>tsalmon</v>
          </cell>
          <cell r="V792"/>
          <cell r="W792"/>
          <cell r="X792" t="str">
            <v>WO-DDPSW</v>
          </cell>
          <cell r="Y792" t="str">
            <v>Lien Telecom - International - Lien Telecom FTTH Italie</v>
          </cell>
          <cell r="Z792" t="str">
            <v>new</v>
          </cell>
          <cell r="AA792" t="str">
            <v>https://antoine.corp.waycom.net/#/link/WO-DDPSW</v>
          </cell>
          <cell r="AB792" t="str">
            <v>1.0000</v>
          </cell>
          <cell r="AC792" t="str">
            <v>amorales</v>
          </cell>
          <cell r="AD792" t="str">
            <v>01/10/2021</v>
          </cell>
          <cell r="AE792" t="str">
            <v>01/10/2021</v>
          </cell>
          <cell r="AF792" t="str">
            <v>Responsable</v>
          </cell>
          <cell r="AG792" t="str">
            <v>P-PQTIM</v>
          </cell>
          <cell r="AH792" t="str">
            <v>Recette de lien livré</v>
          </cell>
          <cell r="AI792" t="str">
            <v>manual</v>
          </cell>
          <cell r="AJ792" t="str">
            <v>new</v>
          </cell>
          <cell r="AK792"/>
          <cell r="AL792"/>
          <cell r="AM792"/>
          <cell r="AN792"/>
          <cell r="AO792"/>
        </row>
        <row r="793">
          <cell r="A793" t="str">
            <v>WOI-HQXZL</v>
          </cell>
          <cell r="B793" t="str">
            <v>Lien Telecom - International - Lien Telecom ADSL Italie</v>
          </cell>
          <cell r="C793"/>
          <cell r="D793" t="str">
            <v>bcastaing</v>
          </cell>
          <cell r="E793" t="str">
            <v>https://antoine.corp.waycom.net/#/link/WOI-HQXZL</v>
          </cell>
          <cell r="F793" t="str">
            <v>C-YLKKQ</v>
          </cell>
          <cell r="G793" t="str">
            <v>jac0770</v>
          </cell>
          <cell r="H793" t="str">
            <v>MILANO 22 MARZO</v>
          </cell>
          <cell r="I793" t="str">
            <v>Via Benvenuto Cellini 2
Angolo Corso 22 Marzo</v>
          </cell>
          <cell r="J793" t="str">
            <v>Milano</v>
          </cell>
          <cell r="K793" t="str">
            <v>20100</v>
          </cell>
          <cell r="L793" t="str">
            <v>IT</v>
          </cell>
          <cell r="M793" t="str">
            <v>https://antoine.corp.waycom.net/#/link/C-YLKKQ</v>
          </cell>
          <cell r="N793" t="str">
            <v>C-BDFXA</v>
          </cell>
          <cell r="O793" t="str">
            <v>IDK Group</v>
          </cell>
          <cell r="P793" t="str">
            <v>DE037258</v>
          </cell>
          <cell r="Q793" t="str">
            <v>CO-KKPVJ</v>
          </cell>
          <cell r="R793" t="str">
            <v>unconfirmed</v>
          </cell>
          <cell r="S793" t="str">
            <v>https://antoine.corp.waycom.net/#/link/CO-KKPVJ</v>
          </cell>
          <cell r="T793" t="str">
            <v>IDKIDS 2021</v>
          </cell>
          <cell r="U793" t="str">
            <v>tsalmon</v>
          </cell>
          <cell r="V793"/>
          <cell r="W793"/>
          <cell r="X793" t="str">
            <v>WO-SDUAA</v>
          </cell>
          <cell r="Y793" t="str">
            <v>Lien Telecom - International - Lien Telecom ADSL Italie</v>
          </cell>
          <cell r="Z793" t="str">
            <v>new</v>
          </cell>
          <cell r="AA793" t="str">
            <v>https://antoine.corp.waycom.net/#/link/WO-SDUAA</v>
          </cell>
          <cell r="AB793" t="str">
            <v>1.0000</v>
          </cell>
          <cell r="AC793" t="str">
            <v>amorales</v>
          </cell>
          <cell r="AD793" t="str">
            <v>01/10/2021</v>
          </cell>
          <cell r="AE793" t="str">
            <v>06/10/2021</v>
          </cell>
          <cell r="AF793" t="str">
            <v>Responsable</v>
          </cell>
          <cell r="AG793" t="str">
            <v>P-CQIJD</v>
          </cell>
          <cell r="AH793" t="str">
            <v>Lien nu générique – international</v>
          </cell>
          <cell r="AI793" t="str">
            <v>manual</v>
          </cell>
          <cell r="AJ793" t="str">
            <v>new</v>
          </cell>
          <cell r="AK793"/>
          <cell r="AL793"/>
          <cell r="AM793"/>
          <cell r="AN793"/>
          <cell r="AO793"/>
        </row>
        <row r="794">
          <cell r="A794" t="str">
            <v>WOI-CZLXA</v>
          </cell>
          <cell r="B794" t="str">
            <v>Lien Telecom - International - Lien Telecom ADSL Italie</v>
          </cell>
          <cell r="C794"/>
          <cell r="D794"/>
          <cell r="E794" t="str">
            <v>https://antoine.corp.waycom.net/#/link/WOI-CZLXA</v>
          </cell>
          <cell r="F794" t="str">
            <v>C-YLKKQ</v>
          </cell>
          <cell r="G794" t="str">
            <v>jac0770</v>
          </cell>
          <cell r="H794" t="str">
            <v>MILANO 22 MARZO</v>
          </cell>
          <cell r="I794" t="str">
            <v>Via Benvenuto Cellini 2
Angolo Corso 22 Marzo</v>
          </cell>
          <cell r="J794" t="str">
            <v>Milano</v>
          </cell>
          <cell r="K794" t="str">
            <v>20100</v>
          </cell>
          <cell r="L794" t="str">
            <v>IT</v>
          </cell>
          <cell r="M794" t="str">
            <v>https://antoine.corp.waycom.net/#/link/C-YLKKQ</v>
          </cell>
          <cell r="N794" t="str">
            <v>C-BDFXA</v>
          </cell>
          <cell r="O794" t="str">
            <v>IDK Group</v>
          </cell>
          <cell r="P794" t="str">
            <v>DE037258</v>
          </cell>
          <cell r="Q794" t="str">
            <v>CO-KKPVJ</v>
          </cell>
          <cell r="R794" t="str">
            <v>unconfirmed</v>
          </cell>
          <cell r="S794" t="str">
            <v>https://antoine.corp.waycom.net/#/link/CO-KKPVJ</v>
          </cell>
          <cell r="T794" t="str">
            <v>IDKIDS 2021</v>
          </cell>
          <cell r="U794" t="str">
            <v>tsalmon</v>
          </cell>
          <cell r="V794"/>
          <cell r="W794"/>
          <cell r="X794" t="str">
            <v>WO-SDUAA</v>
          </cell>
          <cell r="Y794" t="str">
            <v>Lien Telecom - International - Lien Telecom ADSL Italie</v>
          </cell>
          <cell r="Z794" t="str">
            <v>new</v>
          </cell>
          <cell r="AA794" t="str">
            <v>https://antoine.corp.waycom.net/#/link/WO-SDUAA</v>
          </cell>
          <cell r="AB794" t="str">
            <v>1.0000</v>
          </cell>
          <cell r="AC794" t="str">
            <v>amorales</v>
          </cell>
          <cell r="AD794" t="str">
            <v>01/10/2021</v>
          </cell>
          <cell r="AE794" t="str">
            <v>01/10/2021</v>
          </cell>
          <cell r="AF794" t="str">
            <v>Responsable</v>
          </cell>
          <cell r="AG794" t="str">
            <v>P-PQTIM</v>
          </cell>
          <cell r="AH794" t="str">
            <v>Recette de lien livré</v>
          </cell>
          <cell r="AI794" t="str">
            <v>manual</v>
          </cell>
          <cell r="AJ794" t="str">
            <v>new</v>
          </cell>
          <cell r="AK794"/>
          <cell r="AL794"/>
          <cell r="AM794"/>
          <cell r="AN794"/>
          <cell r="AO794"/>
        </row>
        <row r="795">
          <cell r="A795" t="str">
            <v>WOI-YTDFD</v>
          </cell>
          <cell r="B795" t="str">
            <v>Lien Telecom - International - Lien Telecom FTTH Italie</v>
          </cell>
          <cell r="C795"/>
          <cell r="D795" t="str">
            <v>bcastaing</v>
          </cell>
          <cell r="E795" t="str">
            <v>https://antoine.corp.waycom.net/#/link/WOI-YTDFD</v>
          </cell>
          <cell r="F795" t="str">
            <v>C-YLKKQ</v>
          </cell>
          <cell r="G795" t="str">
            <v>jac0770</v>
          </cell>
          <cell r="H795" t="str">
            <v>MILANO 22 MARZO</v>
          </cell>
          <cell r="I795" t="str">
            <v>Via Benvenuto Cellini 2
Angolo Corso 22 Marzo</v>
          </cell>
          <cell r="J795" t="str">
            <v>Milano</v>
          </cell>
          <cell r="K795" t="str">
            <v>20100</v>
          </cell>
          <cell r="L795" t="str">
            <v>IT</v>
          </cell>
          <cell r="M795" t="str">
            <v>https://antoine.corp.waycom.net/#/link/C-YLKKQ</v>
          </cell>
          <cell r="N795" t="str">
            <v>C-BDFXA</v>
          </cell>
          <cell r="O795" t="str">
            <v>IDK Group</v>
          </cell>
          <cell r="P795" t="str">
            <v>DE037258</v>
          </cell>
          <cell r="Q795" t="str">
            <v>CO-KKPVJ</v>
          </cell>
          <cell r="R795" t="str">
            <v>unconfirmed</v>
          </cell>
          <cell r="S795" t="str">
            <v>https://antoine.corp.waycom.net/#/link/CO-KKPVJ</v>
          </cell>
          <cell r="T795" t="str">
            <v>IDKIDS 2021</v>
          </cell>
          <cell r="U795" t="str">
            <v>tsalmon</v>
          </cell>
          <cell r="V795"/>
          <cell r="W795"/>
          <cell r="X795" t="str">
            <v>WO-KXHFV</v>
          </cell>
          <cell r="Y795" t="str">
            <v>Lien Telecom - International - Lien Telecom FTTH Italie</v>
          </cell>
          <cell r="Z795" t="str">
            <v>new</v>
          </cell>
          <cell r="AA795" t="str">
            <v>https://antoine.corp.waycom.net/#/link/WO-KXHFV</v>
          </cell>
          <cell r="AB795" t="str">
            <v>1.0000</v>
          </cell>
          <cell r="AC795" t="str">
            <v>amorales</v>
          </cell>
          <cell r="AD795" t="str">
            <v>01/10/2021</v>
          </cell>
          <cell r="AE795" t="str">
            <v>10/10/2021</v>
          </cell>
          <cell r="AF795" t="str">
            <v>Responsable</v>
          </cell>
          <cell r="AG795" t="str">
            <v>P-CQIJD</v>
          </cell>
          <cell r="AH795" t="str">
            <v>Lien nu générique – international</v>
          </cell>
          <cell r="AI795" t="str">
            <v>manual</v>
          </cell>
          <cell r="AJ795" t="str">
            <v>new</v>
          </cell>
          <cell r="AK795"/>
          <cell r="AL795"/>
          <cell r="AM795"/>
          <cell r="AN795"/>
          <cell r="AO795"/>
        </row>
        <row r="796">
          <cell r="A796" t="str">
            <v>WOI-VEQAD</v>
          </cell>
          <cell r="B796" t="str">
            <v>Lien Telecom - International - Lien Telecom FTTH Italie</v>
          </cell>
          <cell r="C796"/>
          <cell r="D796"/>
          <cell r="E796" t="str">
            <v>https://antoine.corp.waycom.net/#/link/WOI-VEQAD</v>
          </cell>
          <cell r="F796" t="str">
            <v>C-YLKKQ</v>
          </cell>
          <cell r="G796" t="str">
            <v>jac0770</v>
          </cell>
          <cell r="H796" t="str">
            <v>MILANO 22 MARZO</v>
          </cell>
          <cell r="I796" t="str">
            <v>Via Benvenuto Cellini 2
Angolo Corso 22 Marzo</v>
          </cell>
          <cell r="J796" t="str">
            <v>Milano</v>
          </cell>
          <cell r="K796" t="str">
            <v>20100</v>
          </cell>
          <cell r="L796" t="str">
            <v>IT</v>
          </cell>
          <cell r="M796" t="str">
            <v>https://antoine.corp.waycom.net/#/link/C-YLKKQ</v>
          </cell>
          <cell r="N796" t="str">
            <v>C-BDFXA</v>
          </cell>
          <cell r="O796" t="str">
            <v>IDK Group</v>
          </cell>
          <cell r="P796" t="str">
            <v>DE037258</v>
          </cell>
          <cell r="Q796" t="str">
            <v>CO-KKPVJ</v>
          </cell>
          <cell r="R796" t="str">
            <v>unconfirmed</v>
          </cell>
          <cell r="S796" t="str">
            <v>https://antoine.corp.waycom.net/#/link/CO-KKPVJ</v>
          </cell>
          <cell r="T796" t="str">
            <v>IDKIDS 2021</v>
          </cell>
          <cell r="U796" t="str">
            <v>tsalmon</v>
          </cell>
          <cell r="V796"/>
          <cell r="W796"/>
          <cell r="X796" t="str">
            <v>WO-KXHFV</v>
          </cell>
          <cell r="Y796" t="str">
            <v>Lien Telecom - International - Lien Telecom FTTH Italie</v>
          </cell>
          <cell r="Z796" t="str">
            <v>new</v>
          </cell>
          <cell r="AA796" t="str">
            <v>https://antoine.corp.waycom.net/#/link/WO-KXHFV</v>
          </cell>
          <cell r="AB796" t="str">
            <v>1.0000</v>
          </cell>
          <cell r="AC796" t="str">
            <v>amorales</v>
          </cell>
          <cell r="AD796" t="str">
            <v>01/10/2021</v>
          </cell>
          <cell r="AE796" t="str">
            <v>01/10/2021</v>
          </cell>
          <cell r="AF796" t="str">
            <v>Responsable</v>
          </cell>
          <cell r="AG796" t="str">
            <v>P-PQTIM</v>
          </cell>
          <cell r="AH796" t="str">
            <v>Recette de lien livré</v>
          </cell>
          <cell r="AI796" t="str">
            <v>manual</v>
          </cell>
          <cell r="AJ796" t="str">
            <v>new</v>
          </cell>
          <cell r="AK796"/>
          <cell r="AL796"/>
          <cell r="AM796"/>
          <cell r="AN796"/>
          <cell r="AO796"/>
        </row>
        <row r="797">
          <cell r="A797" t="str">
            <v>WOI-WXBKD</v>
          </cell>
          <cell r="B797" t="str">
            <v>Lien Telecom - International - Lien Telecom VDSL Italie</v>
          </cell>
          <cell r="C797"/>
          <cell r="D797" t="str">
            <v>bcastaing</v>
          </cell>
          <cell r="E797" t="str">
            <v>https://antoine.corp.waycom.net/#/link/WOI-WXBKD</v>
          </cell>
          <cell r="F797" t="str">
            <v>C-FDKKN</v>
          </cell>
          <cell r="G797" t="str">
            <v>jac2008</v>
          </cell>
          <cell r="H797" t="str">
            <v>Jacadi BOLZANO</v>
          </cell>
          <cell r="I797" t="str">
            <v>VIA DEI PORTICI 20</v>
          </cell>
          <cell r="J797" t="str">
            <v>BOLZANO</v>
          </cell>
          <cell r="K797" t="str">
            <v>39100</v>
          </cell>
          <cell r="L797" t="str">
            <v>IT</v>
          </cell>
          <cell r="M797" t="str">
            <v>https://antoine.corp.waycom.net/#/link/C-FDKKN</v>
          </cell>
          <cell r="N797" t="str">
            <v>C-BDFXA</v>
          </cell>
          <cell r="O797" t="str">
            <v>IDK Group</v>
          </cell>
          <cell r="P797" t="str">
            <v>DE037258</v>
          </cell>
          <cell r="Q797" t="str">
            <v>CO-KKPVJ</v>
          </cell>
          <cell r="R797" t="str">
            <v>unconfirmed</v>
          </cell>
          <cell r="S797" t="str">
            <v>https://antoine.corp.waycom.net/#/link/CO-KKPVJ</v>
          </cell>
          <cell r="T797" t="str">
            <v>IDKIDS 2021</v>
          </cell>
          <cell r="U797" t="str">
            <v>tsalmon</v>
          </cell>
          <cell r="V797"/>
          <cell r="W797"/>
          <cell r="X797" t="str">
            <v>WO-REJLG</v>
          </cell>
          <cell r="Y797" t="str">
            <v>Lien Telecom - International - Lien Telecom VDSL Italie</v>
          </cell>
          <cell r="Z797" t="str">
            <v>new</v>
          </cell>
          <cell r="AA797" t="str">
            <v>https://antoine.corp.waycom.net/#/link/WO-REJLG</v>
          </cell>
          <cell r="AB797" t="str">
            <v>1.0000</v>
          </cell>
          <cell r="AC797" t="str">
            <v>amorales</v>
          </cell>
          <cell r="AD797" t="str">
            <v>01/10/2021</v>
          </cell>
          <cell r="AE797" t="str">
            <v>10/10/2021</v>
          </cell>
          <cell r="AF797" t="str">
            <v>Responsable</v>
          </cell>
          <cell r="AG797" t="str">
            <v>P-CQIJD</v>
          </cell>
          <cell r="AH797" t="str">
            <v>Lien nu générique – international</v>
          </cell>
          <cell r="AI797" t="str">
            <v>manual</v>
          </cell>
          <cell r="AJ797" t="str">
            <v>new</v>
          </cell>
          <cell r="AK797"/>
          <cell r="AL797"/>
          <cell r="AM797"/>
          <cell r="AN797"/>
          <cell r="AO797"/>
        </row>
        <row r="798">
          <cell r="A798" t="str">
            <v>WOI-UCPNP</v>
          </cell>
          <cell r="B798" t="str">
            <v>Lien Telecom - International - Lien Telecom VDSL Italie</v>
          </cell>
          <cell r="C798"/>
          <cell r="D798"/>
          <cell r="E798" t="str">
            <v>https://antoine.corp.waycom.net/#/link/WOI-UCPNP</v>
          </cell>
          <cell r="F798" t="str">
            <v>C-FDKKN</v>
          </cell>
          <cell r="G798" t="str">
            <v>jac2008</v>
          </cell>
          <cell r="H798" t="str">
            <v>Jacadi BOLZANO</v>
          </cell>
          <cell r="I798" t="str">
            <v>VIA DEI PORTICI 20</v>
          </cell>
          <cell r="J798" t="str">
            <v>BOLZANO</v>
          </cell>
          <cell r="K798" t="str">
            <v>39100</v>
          </cell>
          <cell r="L798" t="str">
            <v>IT</v>
          </cell>
          <cell r="M798" t="str">
            <v>https://antoine.corp.waycom.net/#/link/C-FDKKN</v>
          </cell>
          <cell r="N798" t="str">
            <v>C-BDFXA</v>
          </cell>
          <cell r="O798" t="str">
            <v>IDK Group</v>
          </cell>
          <cell r="P798" t="str">
            <v>DE037258</v>
          </cell>
          <cell r="Q798" t="str">
            <v>CO-KKPVJ</v>
          </cell>
          <cell r="R798" t="str">
            <v>unconfirmed</v>
          </cell>
          <cell r="S798" t="str">
            <v>https://antoine.corp.waycom.net/#/link/CO-KKPVJ</v>
          </cell>
          <cell r="T798" t="str">
            <v>IDKIDS 2021</v>
          </cell>
          <cell r="U798" t="str">
            <v>tsalmon</v>
          </cell>
          <cell r="V798"/>
          <cell r="W798"/>
          <cell r="X798" t="str">
            <v>WO-REJLG</v>
          </cell>
          <cell r="Y798" t="str">
            <v>Lien Telecom - International - Lien Telecom VDSL Italie</v>
          </cell>
          <cell r="Z798" t="str">
            <v>new</v>
          </cell>
          <cell r="AA798" t="str">
            <v>https://antoine.corp.waycom.net/#/link/WO-REJLG</v>
          </cell>
          <cell r="AB798" t="str">
            <v>1.0000</v>
          </cell>
          <cell r="AC798" t="str">
            <v>amorales</v>
          </cell>
          <cell r="AD798" t="str">
            <v>01/10/2021</v>
          </cell>
          <cell r="AE798" t="str">
            <v>01/10/2021</v>
          </cell>
          <cell r="AF798" t="str">
            <v>Responsable</v>
          </cell>
          <cell r="AG798" t="str">
            <v>P-PQTIM</v>
          </cell>
          <cell r="AH798" t="str">
            <v>Recette de lien livré</v>
          </cell>
          <cell r="AI798" t="str">
            <v>manual</v>
          </cell>
          <cell r="AJ798" t="str">
            <v>new</v>
          </cell>
          <cell r="AK798"/>
          <cell r="AL798"/>
          <cell r="AM798"/>
          <cell r="AN798"/>
          <cell r="AO798"/>
        </row>
        <row r="799">
          <cell r="A799" t="str">
            <v>WOI-ELHRK</v>
          </cell>
          <cell r="B799" t="str">
            <v>Lien Telecom - International - Lien Telecom VDSL Italie</v>
          </cell>
          <cell r="C799"/>
          <cell r="D799" t="str">
            <v>bcastaing</v>
          </cell>
          <cell r="E799" t="str">
            <v>https://antoine.corp.waycom.net/#/link/WOI-ELHRK</v>
          </cell>
          <cell r="F799" t="str">
            <v>C-HKWUM</v>
          </cell>
          <cell r="G799" t="str">
            <v>jac2004</v>
          </cell>
          <cell r="H799" t="str">
            <v>JACADI MILANO CARUGATE</v>
          </cell>
          <cell r="I799" t="str">
            <v>Strada Provinciale 208 km 2
CC CAROSELLO</v>
          </cell>
          <cell r="J799" t="str">
            <v>Carugate</v>
          </cell>
          <cell r="K799" t="str">
            <v>20061</v>
          </cell>
          <cell r="L799" t="str">
            <v>IT</v>
          </cell>
          <cell r="M799" t="str">
            <v>https://antoine.corp.waycom.net/#/link/C-HKWUM</v>
          </cell>
          <cell r="N799" t="str">
            <v>C-BDFXA</v>
          </cell>
          <cell r="O799" t="str">
            <v>IDK Group</v>
          </cell>
          <cell r="P799" t="str">
            <v>DE037258</v>
          </cell>
          <cell r="Q799" t="str">
            <v>CO-KKPVJ</v>
          </cell>
          <cell r="R799" t="str">
            <v>unconfirmed</v>
          </cell>
          <cell r="S799" t="str">
            <v>https://antoine.corp.waycom.net/#/link/CO-KKPVJ</v>
          </cell>
          <cell r="T799" t="str">
            <v>IDKIDS 2021</v>
          </cell>
          <cell r="U799" t="str">
            <v>tsalmon</v>
          </cell>
          <cell r="V799"/>
          <cell r="W799"/>
          <cell r="X799" t="str">
            <v>WO-AMRDH</v>
          </cell>
          <cell r="Y799" t="str">
            <v>Lien Telecom - International - Lien Telecom VDSL Italie</v>
          </cell>
          <cell r="Z799" t="str">
            <v>new</v>
          </cell>
          <cell r="AA799" t="str">
            <v>https://antoine.corp.waycom.net/#/link/WO-AMRDH</v>
          </cell>
          <cell r="AB799" t="str">
            <v>1.0000</v>
          </cell>
          <cell r="AC799" t="str">
            <v>amorales</v>
          </cell>
          <cell r="AD799" t="str">
            <v>01/10/2021</v>
          </cell>
          <cell r="AE799" t="str">
            <v>10/10/2021</v>
          </cell>
          <cell r="AF799" t="str">
            <v>Responsable</v>
          </cell>
          <cell r="AG799" t="str">
            <v>P-CQIJD</v>
          </cell>
          <cell r="AH799" t="str">
            <v>Lien nu générique – international</v>
          </cell>
          <cell r="AI799" t="str">
            <v>manual</v>
          </cell>
          <cell r="AJ799" t="str">
            <v>new</v>
          </cell>
          <cell r="AK799"/>
          <cell r="AL799"/>
          <cell r="AM799"/>
          <cell r="AN799"/>
          <cell r="AO799"/>
        </row>
        <row r="800">
          <cell r="A800" t="str">
            <v>WOI-USPKD</v>
          </cell>
          <cell r="B800" t="str">
            <v>Lien Telecom - International - Lien Telecom VDSL Italie</v>
          </cell>
          <cell r="C800"/>
          <cell r="D800"/>
          <cell r="E800" t="str">
            <v>https://antoine.corp.waycom.net/#/link/WOI-USPKD</v>
          </cell>
          <cell r="F800" t="str">
            <v>C-HKWUM</v>
          </cell>
          <cell r="G800" t="str">
            <v>jac2004</v>
          </cell>
          <cell r="H800" t="str">
            <v>JACADI MILANO CARUGATE</v>
          </cell>
          <cell r="I800" t="str">
            <v>Strada Provinciale 208 km 2
CC CAROSELLO</v>
          </cell>
          <cell r="J800" t="str">
            <v>Carugate</v>
          </cell>
          <cell r="K800" t="str">
            <v>20061</v>
          </cell>
          <cell r="L800" t="str">
            <v>IT</v>
          </cell>
          <cell r="M800" t="str">
            <v>https://antoine.corp.waycom.net/#/link/C-HKWUM</v>
          </cell>
          <cell r="N800" t="str">
            <v>C-BDFXA</v>
          </cell>
          <cell r="O800" t="str">
            <v>IDK Group</v>
          </cell>
          <cell r="P800" t="str">
            <v>DE037258</v>
          </cell>
          <cell r="Q800" t="str">
            <v>CO-KKPVJ</v>
          </cell>
          <cell r="R800" t="str">
            <v>unconfirmed</v>
          </cell>
          <cell r="S800" t="str">
            <v>https://antoine.corp.waycom.net/#/link/CO-KKPVJ</v>
          </cell>
          <cell r="T800" t="str">
            <v>IDKIDS 2021</v>
          </cell>
          <cell r="U800" t="str">
            <v>tsalmon</v>
          </cell>
          <cell r="V800"/>
          <cell r="W800"/>
          <cell r="X800" t="str">
            <v>WO-AMRDH</v>
          </cell>
          <cell r="Y800" t="str">
            <v>Lien Telecom - International - Lien Telecom VDSL Italie</v>
          </cell>
          <cell r="Z800" t="str">
            <v>new</v>
          </cell>
          <cell r="AA800" t="str">
            <v>https://antoine.corp.waycom.net/#/link/WO-AMRDH</v>
          </cell>
          <cell r="AB800" t="str">
            <v>1.0000</v>
          </cell>
          <cell r="AC800" t="str">
            <v>amorales</v>
          </cell>
          <cell r="AD800" t="str">
            <v>01/10/2021</v>
          </cell>
          <cell r="AE800" t="str">
            <v>01/10/2021</v>
          </cell>
          <cell r="AF800" t="str">
            <v>Responsable</v>
          </cell>
          <cell r="AG800" t="str">
            <v>P-PQTIM</v>
          </cell>
          <cell r="AH800" t="str">
            <v>Recette de lien livré</v>
          </cell>
          <cell r="AI800" t="str">
            <v>manual</v>
          </cell>
          <cell r="AJ800" t="str">
            <v>new</v>
          </cell>
          <cell r="AK800"/>
          <cell r="AL800"/>
          <cell r="AM800"/>
          <cell r="AN800"/>
          <cell r="AO800"/>
        </row>
        <row r="801">
          <cell r="A801" t="str">
            <v>WOI-CKOUY</v>
          </cell>
          <cell r="B801" t="str">
            <v>Lien Telecom - International - Lien Telecom VDSL Italie</v>
          </cell>
          <cell r="C801"/>
          <cell r="D801" t="str">
            <v>bcastaing</v>
          </cell>
          <cell r="E801" t="str">
            <v>https://antoine.corp.waycom.net/#/link/WOI-CKOUY</v>
          </cell>
          <cell r="F801" t="str">
            <v>C-XPGLB</v>
          </cell>
          <cell r="G801" t="str">
            <v>jac1834</v>
          </cell>
          <cell r="H801" t="str">
            <v>VARESE CARDUCCI</v>
          </cell>
          <cell r="I801" t="str">
            <v>Piazza Giosuè Carducci 4</v>
          </cell>
          <cell r="J801" t="str">
            <v>Varese</v>
          </cell>
          <cell r="K801" t="str">
            <v>21100</v>
          </cell>
          <cell r="L801" t="str">
            <v>IT</v>
          </cell>
          <cell r="M801" t="str">
            <v>https://antoine.corp.waycom.net/#/link/C-XPGLB</v>
          </cell>
          <cell r="N801" t="str">
            <v>C-BDFXA</v>
          </cell>
          <cell r="O801" t="str">
            <v>IDK Group</v>
          </cell>
          <cell r="P801" t="str">
            <v>DE037258</v>
          </cell>
          <cell r="Q801" t="str">
            <v>CO-KKPVJ</v>
          </cell>
          <cell r="R801" t="str">
            <v>unconfirmed</v>
          </cell>
          <cell r="S801" t="str">
            <v>https://antoine.corp.waycom.net/#/link/CO-KKPVJ</v>
          </cell>
          <cell r="T801" t="str">
            <v>IDKIDS 2021</v>
          </cell>
          <cell r="U801" t="str">
            <v>tsalmon</v>
          </cell>
          <cell r="V801"/>
          <cell r="W801"/>
          <cell r="X801" t="str">
            <v>WO-YIBDJ</v>
          </cell>
          <cell r="Y801" t="str">
            <v>Lien Telecom - International - Lien Telecom VDSL Italie</v>
          </cell>
          <cell r="Z801" t="str">
            <v>new</v>
          </cell>
          <cell r="AA801" t="str">
            <v>https://antoine.corp.waycom.net/#/link/WO-YIBDJ</v>
          </cell>
          <cell r="AB801" t="str">
            <v>1.0000</v>
          </cell>
          <cell r="AC801" t="str">
            <v>amorales</v>
          </cell>
          <cell r="AD801" t="str">
            <v>01/10/2021</v>
          </cell>
          <cell r="AE801" t="str">
            <v>10/10/2021</v>
          </cell>
          <cell r="AF801" t="str">
            <v>Responsable</v>
          </cell>
          <cell r="AG801" t="str">
            <v>P-CQIJD</v>
          </cell>
          <cell r="AH801" t="str">
            <v>Lien nu générique – international</v>
          </cell>
          <cell r="AI801" t="str">
            <v>manual</v>
          </cell>
          <cell r="AJ801" t="str">
            <v>new</v>
          </cell>
          <cell r="AK801"/>
          <cell r="AL801"/>
          <cell r="AM801"/>
          <cell r="AN801"/>
          <cell r="AO801"/>
        </row>
        <row r="802">
          <cell r="A802" t="str">
            <v>WOI-BDZVG</v>
          </cell>
          <cell r="B802" t="str">
            <v>Lien Telecom - International - Lien Telecom VDSL Italie</v>
          </cell>
          <cell r="C802"/>
          <cell r="D802"/>
          <cell r="E802" t="str">
            <v>https://antoine.corp.waycom.net/#/link/WOI-BDZVG</v>
          </cell>
          <cell r="F802" t="str">
            <v>C-XPGLB</v>
          </cell>
          <cell r="G802" t="str">
            <v>jac1834</v>
          </cell>
          <cell r="H802" t="str">
            <v>VARESE CARDUCCI</v>
          </cell>
          <cell r="I802" t="str">
            <v>Piazza Giosuè Carducci 4</v>
          </cell>
          <cell r="J802" t="str">
            <v>Varese</v>
          </cell>
          <cell r="K802" t="str">
            <v>21100</v>
          </cell>
          <cell r="L802" t="str">
            <v>IT</v>
          </cell>
          <cell r="M802" t="str">
            <v>https://antoine.corp.waycom.net/#/link/C-XPGLB</v>
          </cell>
          <cell r="N802" t="str">
            <v>C-BDFXA</v>
          </cell>
          <cell r="O802" t="str">
            <v>IDK Group</v>
          </cell>
          <cell r="P802" t="str">
            <v>DE037258</v>
          </cell>
          <cell r="Q802" t="str">
            <v>CO-KKPVJ</v>
          </cell>
          <cell r="R802" t="str">
            <v>unconfirmed</v>
          </cell>
          <cell r="S802" t="str">
            <v>https://antoine.corp.waycom.net/#/link/CO-KKPVJ</v>
          </cell>
          <cell r="T802" t="str">
            <v>IDKIDS 2021</v>
          </cell>
          <cell r="U802" t="str">
            <v>tsalmon</v>
          </cell>
          <cell r="V802"/>
          <cell r="W802"/>
          <cell r="X802" t="str">
            <v>WO-YIBDJ</v>
          </cell>
          <cell r="Y802" t="str">
            <v>Lien Telecom - International - Lien Telecom VDSL Italie</v>
          </cell>
          <cell r="Z802" t="str">
            <v>new</v>
          </cell>
          <cell r="AA802" t="str">
            <v>https://antoine.corp.waycom.net/#/link/WO-YIBDJ</v>
          </cell>
          <cell r="AB802" t="str">
            <v>1.0000</v>
          </cell>
          <cell r="AC802" t="str">
            <v>amorales</v>
          </cell>
          <cell r="AD802" t="str">
            <v>01/10/2021</v>
          </cell>
          <cell r="AE802" t="str">
            <v>01/10/2021</v>
          </cell>
          <cell r="AF802" t="str">
            <v>Responsable</v>
          </cell>
          <cell r="AG802" t="str">
            <v>P-PQTIM</v>
          </cell>
          <cell r="AH802" t="str">
            <v>Recette de lien livré</v>
          </cell>
          <cell r="AI802" t="str">
            <v>manual</v>
          </cell>
          <cell r="AJ802" t="str">
            <v>new</v>
          </cell>
          <cell r="AK802"/>
          <cell r="AL802"/>
          <cell r="AM802"/>
          <cell r="AN802"/>
          <cell r="AO802"/>
        </row>
        <row r="803">
          <cell r="A803" t="str">
            <v>WOI-YEJBU</v>
          </cell>
          <cell r="B803" t="str">
            <v>Lien Telecom - International - Lien Telecom VDSL Italie</v>
          </cell>
          <cell r="C803"/>
          <cell r="D803" t="str">
            <v>bcastaing</v>
          </cell>
          <cell r="E803" t="str">
            <v>https://antoine.corp.waycom.net/#/link/WOI-YEJBU</v>
          </cell>
          <cell r="F803" t="str">
            <v>C-XXYVA</v>
          </cell>
          <cell r="G803" t="str">
            <v>jac0479</v>
          </cell>
          <cell r="H803" t="str">
            <v>COSENZA VIA TAGLIAMENTO</v>
          </cell>
          <cell r="I803" t="str">
            <v>Via Tagliamento 15</v>
          </cell>
          <cell r="J803" t="str">
            <v>Cosenza</v>
          </cell>
          <cell r="K803" t="str">
            <v>87100</v>
          </cell>
          <cell r="L803" t="str">
            <v>IT</v>
          </cell>
          <cell r="M803" t="str">
            <v>https://antoine.corp.waycom.net/#/link/C-XXYVA</v>
          </cell>
          <cell r="N803" t="str">
            <v>C-BDFXA</v>
          </cell>
          <cell r="O803" t="str">
            <v>IDK Group</v>
          </cell>
          <cell r="P803" t="str">
            <v>DE037258</v>
          </cell>
          <cell r="Q803" t="str">
            <v>CO-KKPVJ</v>
          </cell>
          <cell r="R803" t="str">
            <v>unconfirmed</v>
          </cell>
          <cell r="S803" t="str">
            <v>https://antoine.corp.waycom.net/#/link/CO-KKPVJ</v>
          </cell>
          <cell r="T803" t="str">
            <v>IDKIDS 2021</v>
          </cell>
          <cell r="U803" t="str">
            <v>tsalmon</v>
          </cell>
          <cell r="V803"/>
          <cell r="W803"/>
          <cell r="X803" t="str">
            <v>WO-USUGF</v>
          </cell>
          <cell r="Y803" t="str">
            <v>Lien Telecom - International - Lien Telecom VDSL Italie</v>
          </cell>
          <cell r="Z803" t="str">
            <v>new</v>
          </cell>
          <cell r="AA803" t="str">
            <v>https://antoine.corp.waycom.net/#/link/WO-USUGF</v>
          </cell>
          <cell r="AB803" t="str">
            <v>1.0000</v>
          </cell>
          <cell r="AC803" t="str">
            <v>amorales</v>
          </cell>
          <cell r="AD803" t="str">
            <v>01/10/2021</v>
          </cell>
          <cell r="AE803" t="str">
            <v>10/10/2021</v>
          </cell>
          <cell r="AF803" t="str">
            <v>Responsable</v>
          </cell>
          <cell r="AG803" t="str">
            <v>P-CQIJD</v>
          </cell>
          <cell r="AH803" t="str">
            <v>Lien nu générique – international</v>
          </cell>
          <cell r="AI803" t="str">
            <v>manual</v>
          </cell>
          <cell r="AJ803" t="str">
            <v>new</v>
          </cell>
          <cell r="AK803"/>
          <cell r="AL803"/>
          <cell r="AM803"/>
          <cell r="AN803"/>
          <cell r="AO803"/>
        </row>
        <row r="804">
          <cell r="A804" t="str">
            <v>WOI-BKAWD</v>
          </cell>
          <cell r="B804" t="str">
            <v>Lien Telecom - International - Lien Telecom VDSL Italie</v>
          </cell>
          <cell r="C804"/>
          <cell r="D804"/>
          <cell r="E804" t="str">
            <v>https://antoine.corp.waycom.net/#/link/WOI-BKAWD</v>
          </cell>
          <cell r="F804" t="str">
            <v>C-XXYVA</v>
          </cell>
          <cell r="G804" t="str">
            <v>jac0479</v>
          </cell>
          <cell r="H804" t="str">
            <v>COSENZA VIA TAGLIAMENTO</v>
          </cell>
          <cell r="I804" t="str">
            <v>Via Tagliamento 15</v>
          </cell>
          <cell r="J804" t="str">
            <v>Cosenza</v>
          </cell>
          <cell r="K804" t="str">
            <v>87100</v>
          </cell>
          <cell r="L804" t="str">
            <v>IT</v>
          </cell>
          <cell r="M804" t="str">
            <v>https://antoine.corp.waycom.net/#/link/C-XXYVA</v>
          </cell>
          <cell r="N804" t="str">
            <v>C-BDFXA</v>
          </cell>
          <cell r="O804" t="str">
            <v>IDK Group</v>
          </cell>
          <cell r="P804" t="str">
            <v>DE037258</v>
          </cell>
          <cell r="Q804" t="str">
            <v>CO-KKPVJ</v>
          </cell>
          <cell r="R804" t="str">
            <v>unconfirmed</v>
          </cell>
          <cell r="S804" t="str">
            <v>https://antoine.corp.waycom.net/#/link/CO-KKPVJ</v>
          </cell>
          <cell r="T804" t="str">
            <v>IDKIDS 2021</v>
          </cell>
          <cell r="U804" t="str">
            <v>tsalmon</v>
          </cell>
          <cell r="V804"/>
          <cell r="W804"/>
          <cell r="X804" t="str">
            <v>WO-USUGF</v>
          </cell>
          <cell r="Y804" t="str">
            <v>Lien Telecom - International - Lien Telecom VDSL Italie</v>
          </cell>
          <cell r="Z804" t="str">
            <v>new</v>
          </cell>
          <cell r="AA804" t="str">
            <v>https://antoine.corp.waycom.net/#/link/WO-USUGF</v>
          </cell>
          <cell r="AB804" t="str">
            <v>1.0000</v>
          </cell>
          <cell r="AC804" t="str">
            <v>amorales</v>
          </cell>
          <cell r="AD804" t="str">
            <v>01/10/2021</v>
          </cell>
          <cell r="AE804" t="str">
            <v>01/10/2021</v>
          </cell>
          <cell r="AF804" t="str">
            <v>Responsable</v>
          </cell>
          <cell r="AG804" t="str">
            <v>P-PQTIM</v>
          </cell>
          <cell r="AH804" t="str">
            <v>Recette de lien livré</v>
          </cell>
          <cell r="AI804" t="str">
            <v>manual</v>
          </cell>
          <cell r="AJ804" t="str">
            <v>new</v>
          </cell>
          <cell r="AK804"/>
          <cell r="AL804"/>
          <cell r="AM804"/>
          <cell r="AN804"/>
          <cell r="AO804"/>
        </row>
        <row r="805">
          <cell r="A805" t="str">
            <v>WOI-JOVSN</v>
          </cell>
          <cell r="B805" t="str">
            <v>Lien Telecom - International - Lien Telecom ADSL Italie</v>
          </cell>
          <cell r="C805"/>
          <cell r="D805"/>
          <cell r="E805" t="str">
            <v>https://antoine.corp.waycom.net/#/link/WOI-JOVSN</v>
          </cell>
          <cell r="F805" t="str">
            <v>C-URWEB</v>
          </cell>
          <cell r="G805" t="str">
            <v>oka1421</v>
          </cell>
          <cell r="H805" t="str">
            <v>ARESE IL CENTRO</v>
          </cell>
          <cell r="I805" t="str">
            <v>Via Giuseppe Eugenio Luraghi</v>
          </cell>
          <cell r="J805" t="str">
            <v>Arese</v>
          </cell>
          <cell r="K805" t="str">
            <v>20020</v>
          </cell>
          <cell r="L805" t="str">
            <v>IT</v>
          </cell>
          <cell r="M805" t="str">
            <v>https://antoine.corp.waycom.net/#/link/C-URWEB</v>
          </cell>
          <cell r="N805" t="str">
            <v>C-BDFXA</v>
          </cell>
          <cell r="O805" t="str">
            <v>IDK Group</v>
          </cell>
          <cell r="P805" t="str">
            <v>DE037259</v>
          </cell>
          <cell r="Q805" t="str">
            <v>CO-WDCAM</v>
          </cell>
          <cell r="R805" t="str">
            <v>unconfirmed</v>
          </cell>
          <cell r="S805" t="str">
            <v>https://antoine.corp.waycom.net/#/link/CO-WDCAM</v>
          </cell>
          <cell r="T805" t="str">
            <v>IDKIDS 2021</v>
          </cell>
          <cell r="U805" t="str">
            <v>tsalmon</v>
          </cell>
          <cell r="V805"/>
          <cell r="W805"/>
          <cell r="X805" t="str">
            <v>WO-FODLC</v>
          </cell>
          <cell r="Y805" t="str">
            <v>Lien Telecom - International - Lien Telecom ADSL Italie</v>
          </cell>
          <cell r="Z805" t="str">
            <v>new</v>
          </cell>
          <cell r="AA805" t="str">
            <v>https://antoine.corp.waycom.net/#/link/WO-FODLC</v>
          </cell>
          <cell r="AB805" t="str">
            <v>1.0000</v>
          </cell>
          <cell r="AC805" t="str">
            <v>amorales</v>
          </cell>
          <cell r="AD805" t="str">
            <v>01/10/2021</v>
          </cell>
          <cell r="AE805" t="str">
            <v>10/10/2021</v>
          </cell>
          <cell r="AF805" t="str">
            <v>Responsable</v>
          </cell>
          <cell r="AG805" t="str">
            <v>P-CQIJD</v>
          </cell>
          <cell r="AH805" t="str">
            <v>Lien nu générique – international</v>
          </cell>
          <cell r="AI805" t="str">
            <v>manual</v>
          </cell>
          <cell r="AJ805" t="str">
            <v>new</v>
          </cell>
          <cell r="AK805"/>
          <cell r="AL805"/>
          <cell r="AM805"/>
          <cell r="AN805"/>
          <cell r="AO805"/>
        </row>
        <row r="806">
          <cell r="A806" t="str">
            <v>WOI-HOZNK</v>
          </cell>
          <cell r="B806" t="str">
            <v>Lien Telecom - International - Lien Telecom ADSL Italie</v>
          </cell>
          <cell r="C806"/>
          <cell r="D806"/>
          <cell r="E806" t="str">
            <v>https://antoine.corp.waycom.net/#/link/WOI-HOZNK</v>
          </cell>
          <cell r="F806" t="str">
            <v>C-URWEB</v>
          </cell>
          <cell r="G806" t="str">
            <v>oka1421</v>
          </cell>
          <cell r="H806" t="str">
            <v>ARESE IL CENTRO</v>
          </cell>
          <cell r="I806" t="str">
            <v>Via Giuseppe Eugenio Luraghi</v>
          </cell>
          <cell r="J806" t="str">
            <v>Arese</v>
          </cell>
          <cell r="K806" t="str">
            <v>20020</v>
          </cell>
          <cell r="L806" t="str">
            <v>IT</v>
          </cell>
          <cell r="M806" t="str">
            <v>https://antoine.corp.waycom.net/#/link/C-URWEB</v>
          </cell>
          <cell r="N806" t="str">
            <v>C-BDFXA</v>
          </cell>
          <cell r="O806" t="str">
            <v>IDK Group</v>
          </cell>
          <cell r="P806" t="str">
            <v>DE037259</v>
          </cell>
          <cell r="Q806" t="str">
            <v>CO-WDCAM</v>
          </cell>
          <cell r="R806" t="str">
            <v>unconfirmed</v>
          </cell>
          <cell r="S806" t="str">
            <v>https://antoine.corp.waycom.net/#/link/CO-WDCAM</v>
          </cell>
          <cell r="T806" t="str">
            <v>IDKIDS 2021</v>
          </cell>
          <cell r="U806" t="str">
            <v>tsalmon</v>
          </cell>
          <cell r="V806"/>
          <cell r="W806"/>
          <cell r="X806" t="str">
            <v>WO-FODLC</v>
          </cell>
          <cell r="Y806" t="str">
            <v>Lien Telecom - International - Lien Telecom ADSL Italie</v>
          </cell>
          <cell r="Z806" t="str">
            <v>new</v>
          </cell>
          <cell r="AA806" t="str">
            <v>https://antoine.corp.waycom.net/#/link/WO-FODLC</v>
          </cell>
          <cell r="AB806" t="str">
            <v>1.0000</v>
          </cell>
          <cell r="AC806" t="str">
            <v>amorales</v>
          </cell>
          <cell r="AD806" t="str">
            <v>01/10/2021</v>
          </cell>
          <cell r="AE806" t="str">
            <v>01/10/2021</v>
          </cell>
          <cell r="AF806" t="str">
            <v>Responsable</v>
          </cell>
          <cell r="AG806" t="str">
            <v>P-PQTIM</v>
          </cell>
          <cell r="AH806" t="str">
            <v>Recette de lien livré</v>
          </cell>
          <cell r="AI806" t="str">
            <v>manual</v>
          </cell>
          <cell r="AJ806" t="str">
            <v>new</v>
          </cell>
          <cell r="AK806"/>
          <cell r="AL806"/>
          <cell r="AM806"/>
          <cell r="AN806"/>
          <cell r="AO806"/>
        </row>
        <row r="807">
          <cell r="A807" t="str">
            <v>WOI-DWXNR</v>
          </cell>
          <cell r="B807" t="str">
            <v>Lien Telecom - International - Lien Telecom ADSL Italie</v>
          </cell>
          <cell r="C807"/>
          <cell r="D807"/>
          <cell r="E807" t="str">
            <v>https://antoine.corp.waycom.net/#/link/WOI-DWXNR</v>
          </cell>
          <cell r="F807" t="str">
            <v>C-IBBNX</v>
          </cell>
          <cell r="G807" t="str">
            <v>oka0961</v>
          </cell>
          <cell r="H807" t="str">
            <v>S.GIOVANNI LUPATOTO VR CC</v>
          </cell>
          <cell r="I807" t="str">
            <v>Via Monte Cristallo 1
CC Verona 1</v>
          </cell>
          <cell r="J807" t="str">
            <v>San Giovanni Lupatoto</v>
          </cell>
          <cell r="K807" t="str">
            <v>37057</v>
          </cell>
          <cell r="L807" t="str">
            <v>IT</v>
          </cell>
          <cell r="M807" t="str">
            <v>https://antoine.corp.waycom.net/#/link/C-IBBNX</v>
          </cell>
          <cell r="N807" t="str">
            <v>C-BDFXA</v>
          </cell>
          <cell r="O807" t="str">
            <v>IDK Group</v>
          </cell>
          <cell r="P807" t="str">
            <v>DE037259</v>
          </cell>
          <cell r="Q807" t="str">
            <v>CO-WDCAM</v>
          </cell>
          <cell r="R807" t="str">
            <v>unconfirmed</v>
          </cell>
          <cell r="S807" t="str">
            <v>https://antoine.corp.waycom.net/#/link/CO-WDCAM</v>
          </cell>
          <cell r="T807" t="str">
            <v>IDKIDS 2021</v>
          </cell>
          <cell r="U807" t="str">
            <v>tsalmon</v>
          </cell>
          <cell r="V807"/>
          <cell r="W807"/>
          <cell r="X807" t="str">
            <v>WO-CFAJO</v>
          </cell>
          <cell r="Y807" t="str">
            <v>Lien Telecom - International - Lien Telecom ADSL Italie</v>
          </cell>
          <cell r="Z807" t="str">
            <v>new</v>
          </cell>
          <cell r="AA807" t="str">
            <v>https://antoine.corp.waycom.net/#/link/WO-CFAJO</v>
          </cell>
          <cell r="AB807" t="str">
            <v>1.0000</v>
          </cell>
          <cell r="AC807" t="str">
            <v>amorales</v>
          </cell>
          <cell r="AD807" t="str">
            <v>01/10/2021</v>
          </cell>
          <cell r="AE807" t="str">
            <v>10/10/2021</v>
          </cell>
          <cell r="AF807" t="str">
            <v>Responsable</v>
          </cell>
          <cell r="AG807" t="str">
            <v>P-CQIJD</v>
          </cell>
          <cell r="AH807" t="str">
            <v>Lien nu générique – international</v>
          </cell>
          <cell r="AI807" t="str">
            <v>manual</v>
          </cell>
          <cell r="AJ807" t="str">
            <v>new</v>
          </cell>
          <cell r="AK807"/>
          <cell r="AL807"/>
          <cell r="AM807"/>
          <cell r="AN807"/>
          <cell r="AO807"/>
        </row>
        <row r="808">
          <cell r="A808" t="str">
            <v>WOI-JOEIJ</v>
          </cell>
          <cell r="B808" t="str">
            <v>Lien Telecom - International - Lien Telecom ADSL Italie</v>
          </cell>
          <cell r="C808"/>
          <cell r="D808"/>
          <cell r="E808" t="str">
            <v>https://antoine.corp.waycom.net/#/link/WOI-JOEIJ</v>
          </cell>
          <cell r="F808" t="str">
            <v>C-IBBNX</v>
          </cell>
          <cell r="G808" t="str">
            <v>oka0961</v>
          </cell>
          <cell r="H808" t="str">
            <v>S.GIOVANNI LUPATOTO VR CC</v>
          </cell>
          <cell r="I808" t="str">
            <v>Via Monte Cristallo 1
CC Verona 1</v>
          </cell>
          <cell r="J808" t="str">
            <v>San Giovanni Lupatoto</v>
          </cell>
          <cell r="K808" t="str">
            <v>37057</v>
          </cell>
          <cell r="L808" t="str">
            <v>IT</v>
          </cell>
          <cell r="M808" t="str">
            <v>https://antoine.corp.waycom.net/#/link/C-IBBNX</v>
          </cell>
          <cell r="N808" t="str">
            <v>C-BDFXA</v>
          </cell>
          <cell r="O808" t="str">
            <v>IDK Group</v>
          </cell>
          <cell r="P808" t="str">
            <v>DE037259</v>
          </cell>
          <cell r="Q808" t="str">
            <v>CO-WDCAM</v>
          </cell>
          <cell r="R808" t="str">
            <v>unconfirmed</v>
          </cell>
          <cell r="S808" t="str">
            <v>https://antoine.corp.waycom.net/#/link/CO-WDCAM</v>
          </cell>
          <cell r="T808" t="str">
            <v>IDKIDS 2021</v>
          </cell>
          <cell r="U808" t="str">
            <v>tsalmon</v>
          </cell>
          <cell r="V808"/>
          <cell r="W808"/>
          <cell r="X808" t="str">
            <v>WO-CFAJO</v>
          </cell>
          <cell r="Y808" t="str">
            <v>Lien Telecom - International - Lien Telecom ADSL Italie</v>
          </cell>
          <cell r="Z808" t="str">
            <v>new</v>
          </cell>
          <cell r="AA808" t="str">
            <v>https://antoine.corp.waycom.net/#/link/WO-CFAJO</v>
          </cell>
          <cell r="AB808" t="str">
            <v>1.0000</v>
          </cell>
          <cell r="AC808" t="str">
            <v>amorales</v>
          </cell>
          <cell r="AD808" t="str">
            <v>01/10/2021</v>
          </cell>
          <cell r="AE808" t="str">
            <v>01/10/2021</v>
          </cell>
          <cell r="AF808" t="str">
            <v>Responsable</v>
          </cell>
          <cell r="AG808" t="str">
            <v>P-PQTIM</v>
          </cell>
          <cell r="AH808" t="str">
            <v>Recette de lien livré</v>
          </cell>
          <cell r="AI808" t="str">
            <v>manual</v>
          </cell>
          <cell r="AJ808" t="str">
            <v>new</v>
          </cell>
          <cell r="AK808"/>
          <cell r="AL808"/>
          <cell r="AM808"/>
          <cell r="AN808"/>
          <cell r="AO808"/>
        </row>
        <row r="809">
          <cell r="A809" t="str">
            <v>WOI-EFNVL</v>
          </cell>
          <cell r="B809" t="str">
            <v>Lien Telecom - International - Lien Telecom ADSL Italie</v>
          </cell>
          <cell r="C809"/>
          <cell r="D809"/>
          <cell r="E809" t="str">
            <v>https://antoine.corp.waycom.net/#/link/WOI-EFNVL</v>
          </cell>
          <cell r="F809" t="str">
            <v>C-IBBNX</v>
          </cell>
          <cell r="G809" t="str">
            <v>oka0961</v>
          </cell>
          <cell r="H809" t="str">
            <v>S.GIOVANNI LUPATOTO VR CC</v>
          </cell>
          <cell r="I809" t="str">
            <v>Via Monte Cristallo 1
CC Verona 1</v>
          </cell>
          <cell r="J809" t="str">
            <v>San Giovanni Lupatoto</v>
          </cell>
          <cell r="K809" t="str">
            <v>37057</v>
          </cell>
          <cell r="L809" t="str">
            <v>IT</v>
          </cell>
          <cell r="M809" t="str">
            <v>https://antoine.corp.waycom.net/#/link/C-IBBNX</v>
          </cell>
          <cell r="N809" t="str">
            <v>C-BDFXA</v>
          </cell>
          <cell r="O809" t="str">
            <v>IDK Group</v>
          </cell>
          <cell r="P809" t="str">
            <v>DE037259</v>
          </cell>
          <cell r="Q809" t="str">
            <v>CO-WDCAM</v>
          </cell>
          <cell r="R809" t="str">
            <v>unconfirmed</v>
          </cell>
          <cell r="S809" t="str">
            <v>https://antoine.corp.waycom.net/#/link/CO-WDCAM</v>
          </cell>
          <cell r="T809" t="str">
            <v>IDKIDS 2021</v>
          </cell>
          <cell r="U809" t="str">
            <v>tsalmon</v>
          </cell>
          <cell r="V809"/>
          <cell r="W809"/>
          <cell r="X809" t="str">
            <v>WO-UXTEX</v>
          </cell>
          <cell r="Y809" t="str">
            <v>Lien Telecom - International - Lien Telecom ADSL Italie</v>
          </cell>
          <cell r="Z809" t="str">
            <v>new</v>
          </cell>
          <cell r="AA809" t="str">
            <v>https://antoine.corp.waycom.net/#/link/WO-UXTEX</v>
          </cell>
          <cell r="AB809" t="str">
            <v>1.0000</v>
          </cell>
          <cell r="AC809" t="str">
            <v>amorales</v>
          </cell>
          <cell r="AD809" t="str">
            <v>01/10/2021</v>
          </cell>
          <cell r="AE809" t="str">
            <v>10/10/2021</v>
          </cell>
          <cell r="AF809" t="str">
            <v>Responsable</v>
          </cell>
          <cell r="AG809" t="str">
            <v>P-CQIJD</v>
          </cell>
          <cell r="AH809" t="str">
            <v>Lien nu générique – international</v>
          </cell>
          <cell r="AI809" t="str">
            <v>manual</v>
          </cell>
          <cell r="AJ809" t="str">
            <v>new</v>
          </cell>
          <cell r="AK809"/>
          <cell r="AL809"/>
          <cell r="AM809"/>
          <cell r="AN809"/>
          <cell r="AO809"/>
        </row>
        <row r="810">
          <cell r="A810" t="str">
            <v>WOI-ANOAJ</v>
          </cell>
          <cell r="B810" t="str">
            <v>Lien Telecom - International - Lien Telecom ADSL Italie</v>
          </cell>
          <cell r="C810"/>
          <cell r="D810"/>
          <cell r="E810" t="str">
            <v>https://antoine.corp.waycom.net/#/link/WOI-ANOAJ</v>
          </cell>
          <cell r="F810" t="str">
            <v>C-IBBNX</v>
          </cell>
          <cell r="G810" t="str">
            <v>oka0961</v>
          </cell>
          <cell r="H810" t="str">
            <v>S.GIOVANNI LUPATOTO VR CC</v>
          </cell>
          <cell r="I810" t="str">
            <v>Via Monte Cristallo 1
CC Verona 1</v>
          </cell>
          <cell r="J810" t="str">
            <v>San Giovanni Lupatoto</v>
          </cell>
          <cell r="K810" t="str">
            <v>37057</v>
          </cell>
          <cell r="L810" t="str">
            <v>IT</v>
          </cell>
          <cell r="M810" t="str">
            <v>https://antoine.corp.waycom.net/#/link/C-IBBNX</v>
          </cell>
          <cell r="N810" t="str">
            <v>C-BDFXA</v>
          </cell>
          <cell r="O810" t="str">
            <v>IDK Group</v>
          </cell>
          <cell r="P810" t="str">
            <v>DE037259</v>
          </cell>
          <cell r="Q810" t="str">
            <v>CO-WDCAM</v>
          </cell>
          <cell r="R810" t="str">
            <v>unconfirmed</v>
          </cell>
          <cell r="S810" t="str">
            <v>https://antoine.corp.waycom.net/#/link/CO-WDCAM</v>
          </cell>
          <cell r="T810" t="str">
            <v>IDKIDS 2021</v>
          </cell>
          <cell r="U810" t="str">
            <v>tsalmon</v>
          </cell>
          <cell r="V810"/>
          <cell r="W810"/>
          <cell r="X810" t="str">
            <v>WO-UXTEX</v>
          </cell>
          <cell r="Y810" t="str">
            <v>Lien Telecom - International - Lien Telecom ADSL Italie</v>
          </cell>
          <cell r="Z810" t="str">
            <v>new</v>
          </cell>
          <cell r="AA810" t="str">
            <v>https://antoine.corp.waycom.net/#/link/WO-UXTEX</v>
          </cell>
          <cell r="AB810" t="str">
            <v>1.0000</v>
          </cell>
          <cell r="AC810" t="str">
            <v>amorales</v>
          </cell>
          <cell r="AD810" t="str">
            <v>01/10/2021</v>
          </cell>
          <cell r="AE810" t="str">
            <v>01/10/2021</v>
          </cell>
          <cell r="AF810" t="str">
            <v>Responsable</v>
          </cell>
          <cell r="AG810" t="str">
            <v>P-PQTIM</v>
          </cell>
          <cell r="AH810" t="str">
            <v>Recette de lien livré</v>
          </cell>
          <cell r="AI810" t="str">
            <v>manual</v>
          </cell>
          <cell r="AJ810" t="str">
            <v>new</v>
          </cell>
          <cell r="AK810"/>
          <cell r="AL810"/>
          <cell r="AM810"/>
          <cell r="AN810"/>
          <cell r="AO810"/>
        </row>
        <row r="811">
          <cell r="A811" t="str">
            <v>WOI-UCXBP</v>
          </cell>
          <cell r="B811" t="str">
            <v>Lien Telecom - International - Lien Telecom ADSL Italie</v>
          </cell>
          <cell r="C811"/>
          <cell r="D811"/>
          <cell r="E811" t="str">
            <v>https://antoine.corp.waycom.net/#/link/WOI-UCXBP</v>
          </cell>
          <cell r="F811" t="str">
            <v>C-HJJCX</v>
          </cell>
          <cell r="G811" t="str">
            <v>oka0957</v>
          </cell>
          <cell r="H811" t="str">
            <v>ROMA LA ROMANINA</v>
          </cell>
          <cell r="I811" t="str">
            <v>Via Enrico Ferri 8
Cc La Romanina</v>
          </cell>
          <cell r="J811" t="str">
            <v>Roma</v>
          </cell>
          <cell r="K811" t="str">
            <v>173</v>
          </cell>
          <cell r="L811" t="str">
            <v>IT</v>
          </cell>
          <cell r="M811" t="str">
            <v>https://antoine.corp.waycom.net/#/link/C-HJJCX</v>
          </cell>
          <cell r="N811" t="str">
            <v>C-BDFXA</v>
          </cell>
          <cell r="O811" t="str">
            <v>IDK Group</v>
          </cell>
          <cell r="P811" t="str">
            <v>DE037259</v>
          </cell>
          <cell r="Q811" t="str">
            <v>CO-WDCAM</v>
          </cell>
          <cell r="R811" t="str">
            <v>unconfirmed</v>
          </cell>
          <cell r="S811" t="str">
            <v>https://antoine.corp.waycom.net/#/link/CO-WDCAM</v>
          </cell>
          <cell r="T811" t="str">
            <v>IDKIDS 2021</v>
          </cell>
          <cell r="U811" t="str">
            <v>tsalmon</v>
          </cell>
          <cell r="V811"/>
          <cell r="W811"/>
          <cell r="X811" t="str">
            <v>WO-WNAGE</v>
          </cell>
          <cell r="Y811" t="str">
            <v>Lien Telecom - International - Lien Telecom ADSL Italie</v>
          </cell>
          <cell r="Z811" t="str">
            <v>new</v>
          </cell>
          <cell r="AA811" t="str">
            <v>https://antoine.corp.waycom.net/#/link/WO-WNAGE</v>
          </cell>
          <cell r="AB811" t="str">
            <v>1.0000</v>
          </cell>
          <cell r="AC811" t="str">
            <v>amorales</v>
          </cell>
          <cell r="AD811" t="str">
            <v>01/10/2021</v>
          </cell>
          <cell r="AE811" t="str">
            <v>10/10/2021</v>
          </cell>
          <cell r="AF811" t="str">
            <v>Responsable</v>
          </cell>
          <cell r="AG811" t="str">
            <v>P-CQIJD</v>
          </cell>
          <cell r="AH811" t="str">
            <v>Lien nu générique – international</v>
          </cell>
          <cell r="AI811" t="str">
            <v>manual</v>
          </cell>
          <cell r="AJ811" t="str">
            <v>new</v>
          </cell>
          <cell r="AK811"/>
          <cell r="AL811"/>
          <cell r="AM811"/>
          <cell r="AN811"/>
          <cell r="AO811"/>
        </row>
        <row r="812">
          <cell r="A812" t="str">
            <v>WOI-HIHXR</v>
          </cell>
          <cell r="B812" t="str">
            <v>Lien Telecom - International - Lien Telecom ADSL Italie</v>
          </cell>
          <cell r="C812"/>
          <cell r="D812"/>
          <cell r="E812" t="str">
            <v>https://antoine.corp.waycom.net/#/link/WOI-HIHXR</v>
          </cell>
          <cell r="F812" t="str">
            <v>C-HJJCX</v>
          </cell>
          <cell r="G812" t="str">
            <v>oka0957</v>
          </cell>
          <cell r="H812" t="str">
            <v>ROMA LA ROMANINA</v>
          </cell>
          <cell r="I812" t="str">
            <v>Via Enrico Ferri 8
Cc La Romanina</v>
          </cell>
          <cell r="J812" t="str">
            <v>Roma</v>
          </cell>
          <cell r="K812" t="str">
            <v>173</v>
          </cell>
          <cell r="L812" t="str">
            <v>IT</v>
          </cell>
          <cell r="M812" t="str">
            <v>https://antoine.corp.waycom.net/#/link/C-HJJCX</v>
          </cell>
          <cell r="N812" t="str">
            <v>C-BDFXA</v>
          </cell>
          <cell r="O812" t="str">
            <v>IDK Group</v>
          </cell>
          <cell r="P812" t="str">
            <v>DE037259</v>
          </cell>
          <cell r="Q812" t="str">
            <v>CO-WDCAM</v>
          </cell>
          <cell r="R812" t="str">
            <v>unconfirmed</v>
          </cell>
          <cell r="S812" t="str">
            <v>https://antoine.corp.waycom.net/#/link/CO-WDCAM</v>
          </cell>
          <cell r="T812" t="str">
            <v>IDKIDS 2021</v>
          </cell>
          <cell r="U812" t="str">
            <v>tsalmon</v>
          </cell>
          <cell r="V812"/>
          <cell r="W812"/>
          <cell r="X812" t="str">
            <v>WO-WNAGE</v>
          </cell>
          <cell r="Y812" t="str">
            <v>Lien Telecom - International - Lien Telecom ADSL Italie</v>
          </cell>
          <cell r="Z812" t="str">
            <v>new</v>
          </cell>
          <cell r="AA812" t="str">
            <v>https://antoine.corp.waycom.net/#/link/WO-WNAGE</v>
          </cell>
          <cell r="AB812" t="str">
            <v>1.0000</v>
          </cell>
          <cell r="AC812" t="str">
            <v>amorales</v>
          </cell>
          <cell r="AD812" t="str">
            <v>01/10/2021</v>
          </cell>
          <cell r="AE812" t="str">
            <v>01/10/2021</v>
          </cell>
          <cell r="AF812" t="str">
            <v>Responsable</v>
          </cell>
          <cell r="AG812" t="str">
            <v>P-PQTIM</v>
          </cell>
          <cell r="AH812" t="str">
            <v>Recette de lien livré</v>
          </cell>
          <cell r="AI812" t="str">
            <v>manual</v>
          </cell>
          <cell r="AJ812" t="str">
            <v>new</v>
          </cell>
          <cell r="AK812"/>
          <cell r="AL812"/>
          <cell r="AM812"/>
          <cell r="AN812"/>
          <cell r="AO812"/>
        </row>
        <row r="813">
          <cell r="A813" t="str">
            <v>WOI-FQMFI</v>
          </cell>
          <cell r="B813" t="str">
            <v>Lien Telecom - International - Lien Telecom ADSL Italie</v>
          </cell>
          <cell r="C813"/>
          <cell r="D813"/>
          <cell r="E813" t="str">
            <v>https://antoine.corp.waycom.net/#/link/WOI-FQMFI</v>
          </cell>
          <cell r="F813" t="str">
            <v>C-HJJCX</v>
          </cell>
          <cell r="G813" t="str">
            <v>oka0957</v>
          </cell>
          <cell r="H813" t="str">
            <v>ROMA LA ROMANINA</v>
          </cell>
          <cell r="I813" t="str">
            <v>Via Enrico Ferri 8
Cc La Romanina</v>
          </cell>
          <cell r="J813" t="str">
            <v>Roma</v>
          </cell>
          <cell r="K813" t="str">
            <v>173</v>
          </cell>
          <cell r="L813" t="str">
            <v>IT</v>
          </cell>
          <cell r="M813" t="str">
            <v>https://antoine.corp.waycom.net/#/link/C-HJJCX</v>
          </cell>
          <cell r="N813" t="str">
            <v>C-BDFXA</v>
          </cell>
          <cell r="O813" t="str">
            <v>IDK Group</v>
          </cell>
          <cell r="P813" t="str">
            <v>DE037259</v>
          </cell>
          <cell r="Q813" t="str">
            <v>CO-WDCAM</v>
          </cell>
          <cell r="R813" t="str">
            <v>unconfirmed</v>
          </cell>
          <cell r="S813" t="str">
            <v>https://antoine.corp.waycom.net/#/link/CO-WDCAM</v>
          </cell>
          <cell r="T813" t="str">
            <v>IDKIDS 2021</v>
          </cell>
          <cell r="U813" t="str">
            <v>tsalmon</v>
          </cell>
          <cell r="V813"/>
          <cell r="W813"/>
          <cell r="X813" t="str">
            <v>WO-XMLXJ</v>
          </cell>
          <cell r="Y813" t="str">
            <v>Lien Telecom - International - Lien Telecom ADSL Italie</v>
          </cell>
          <cell r="Z813" t="str">
            <v>new</v>
          </cell>
          <cell r="AA813" t="str">
            <v>https://antoine.corp.waycom.net/#/link/WO-XMLXJ</v>
          </cell>
          <cell r="AB813" t="str">
            <v>1.0000</v>
          </cell>
          <cell r="AC813" t="str">
            <v>amorales</v>
          </cell>
          <cell r="AD813" t="str">
            <v>01/10/2021</v>
          </cell>
          <cell r="AE813" t="str">
            <v>10/10/2021</v>
          </cell>
          <cell r="AF813" t="str">
            <v>Responsable</v>
          </cell>
          <cell r="AG813" t="str">
            <v>P-CQIJD</v>
          </cell>
          <cell r="AH813" t="str">
            <v>Lien nu générique – international</v>
          </cell>
          <cell r="AI813" t="str">
            <v>manual</v>
          </cell>
          <cell r="AJ813" t="str">
            <v>new</v>
          </cell>
          <cell r="AK813"/>
          <cell r="AL813"/>
          <cell r="AM813"/>
          <cell r="AN813"/>
          <cell r="AO813"/>
        </row>
        <row r="814">
          <cell r="A814" t="str">
            <v>WOI-YLQDO</v>
          </cell>
          <cell r="B814" t="str">
            <v>Lien Telecom - International - Lien Telecom ADSL Italie</v>
          </cell>
          <cell r="C814"/>
          <cell r="D814"/>
          <cell r="E814" t="str">
            <v>https://antoine.corp.waycom.net/#/link/WOI-YLQDO</v>
          </cell>
          <cell r="F814" t="str">
            <v>C-HJJCX</v>
          </cell>
          <cell r="G814" t="str">
            <v>oka0957</v>
          </cell>
          <cell r="H814" t="str">
            <v>ROMA LA ROMANINA</v>
          </cell>
          <cell r="I814" t="str">
            <v>Via Enrico Ferri 8
Cc La Romanina</v>
          </cell>
          <cell r="J814" t="str">
            <v>Roma</v>
          </cell>
          <cell r="K814" t="str">
            <v>173</v>
          </cell>
          <cell r="L814" t="str">
            <v>IT</v>
          </cell>
          <cell r="M814" t="str">
            <v>https://antoine.corp.waycom.net/#/link/C-HJJCX</v>
          </cell>
          <cell r="N814" t="str">
            <v>C-BDFXA</v>
          </cell>
          <cell r="O814" t="str">
            <v>IDK Group</v>
          </cell>
          <cell r="P814" t="str">
            <v>DE037259</v>
          </cell>
          <cell r="Q814" t="str">
            <v>CO-WDCAM</v>
          </cell>
          <cell r="R814" t="str">
            <v>unconfirmed</v>
          </cell>
          <cell r="S814" t="str">
            <v>https://antoine.corp.waycom.net/#/link/CO-WDCAM</v>
          </cell>
          <cell r="T814" t="str">
            <v>IDKIDS 2021</v>
          </cell>
          <cell r="U814" t="str">
            <v>tsalmon</v>
          </cell>
          <cell r="V814"/>
          <cell r="W814"/>
          <cell r="X814" t="str">
            <v>WO-XMLXJ</v>
          </cell>
          <cell r="Y814" t="str">
            <v>Lien Telecom - International - Lien Telecom ADSL Italie</v>
          </cell>
          <cell r="Z814" t="str">
            <v>new</v>
          </cell>
          <cell r="AA814" t="str">
            <v>https://antoine.corp.waycom.net/#/link/WO-XMLXJ</v>
          </cell>
          <cell r="AB814" t="str">
            <v>1.0000</v>
          </cell>
          <cell r="AC814" t="str">
            <v>amorales</v>
          </cell>
          <cell r="AD814" t="str">
            <v>01/10/2021</v>
          </cell>
          <cell r="AE814" t="str">
            <v>01/10/2021</v>
          </cell>
          <cell r="AF814" t="str">
            <v>Responsable</v>
          </cell>
          <cell r="AG814" t="str">
            <v>P-PQTIM</v>
          </cell>
          <cell r="AH814" t="str">
            <v>Recette de lien livré</v>
          </cell>
          <cell r="AI814" t="str">
            <v>manual</v>
          </cell>
          <cell r="AJ814" t="str">
            <v>new</v>
          </cell>
          <cell r="AK814"/>
          <cell r="AL814"/>
          <cell r="AM814"/>
          <cell r="AN814"/>
          <cell r="AO814"/>
        </row>
        <row r="815">
          <cell r="A815" t="str">
            <v>WOI-GORKU</v>
          </cell>
          <cell r="B815" t="str">
            <v>Lien Telecom - International - Lien Telecom ADSL Italie</v>
          </cell>
          <cell r="C815"/>
          <cell r="D815"/>
          <cell r="E815" t="str">
            <v>https://antoine.corp.waycom.net/#/link/WOI-GORKU</v>
          </cell>
          <cell r="F815" t="str">
            <v>C-BYSVZ</v>
          </cell>
          <cell r="G815" t="str">
            <v>oka0843</v>
          </cell>
          <cell r="H815" t="str">
            <v>MONDOVI MONDOVICINO</v>
          </cell>
          <cell r="I815" t="str">
            <v>Piazza Cerea 15
CC Shopping Center Mondovicino</v>
          </cell>
          <cell r="J815" t="str">
            <v>Mondovì</v>
          </cell>
          <cell r="K815" t="str">
            <v>12084</v>
          </cell>
          <cell r="L815" t="str">
            <v>IT</v>
          </cell>
          <cell r="M815" t="str">
            <v>https://antoine.corp.waycom.net/#/link/C-BYSVZ</v>
          </cell>
          <cell r="N815" t="str">
            <v>C-BDFXA</v>
          </cell>
          <cell r="O815" t="str">
            <v>IDK Group</v>
          </cell>
          <cell r="P815" t="str">
            <v>DE037259</v>
          </cell>
          <cell r="Q815" t="str">
            <v>CO-WDCAM</v>
          </cell>
          <cell r="R815" t="str">
            <v>unconfirmed</v>
          </cell>
          <cell r="S815" t="str">
            <v>https://antoine.corp.waycom.net/#/link/CO-WDCAM</v>
          </cell>
          <cell r="T815" t="str">
            <v>IDKIDS 2021</v>
          </cell>
          <cell r="U815" t="str">
            <v>tsalmon</v>
          </cell>
          <cell r="V815"/>
          <cell r="W815"/>
          <cell r="X815" t="str">
            <v>WO-XXMPN</v>
          </cell>
          <cell r="Y815" t="str">
            <v>Lien Telecom - International - Lien Telecom ADSL Italie</v>
          </cell>
          <cell r="Z815" t="str">
            <v>new</v>
          </cell>
          <cell r="AA815" t="str">
            <v>https://antoine.corp.waycom.net/#/link/WO-XXMPN</v>
          </cell>
          <cell r="AB815" t="str">
            <v>1.0000</v>
          </cell>
          <cell r="AC815" t="str">
            <v>amorales</v>
          </cell>
          <cell r="AD815" t="str">
            <v>01/10/2021</v>
          </cell>
          <cell r="AE815" t="str">
            <v>10/10/2021</v>
          </cell>
          <cell r="AF815" t="str">
            <v>Responsable</v>
          </cell>
          <cell r="AG815" t="str">
            <v>P-CQIJD</v>
          </cell>
          <cell r="AH815" t="str">
            <v>Lien nu générique – international</v>
          </cell>
          <cell r="AI815" t="str">
            <v>manual</v>
          </cell>
          <cell r="AJ815" t="str">
            <v>new</v>
          </cell>
          <cell r="AK815"/>
          <cell r="AL815"/>
          <cell r="AM815"/>
          <cell r="AN815"/>
          <cell r="AO815"/>
        </row>
        <row r="816">
          <cell r="A816" t="str">
            <v>WOI-HKTIK</v>
          </cell>
          <cell r="B816" t="str">
            <v>Lien Telecom - International - Lien Telecom ADSL Italie</v>
          </cell>
          <cell r="C816"/>
          <cell r="D816"/>
          <cell r="E816" t="str">
            <v>https://antoine.corp.waycom.net/#/link/WOI-HKTIK</v>
          </cell>
          <cell r="F816" t="str">
            <v>C-BYSVZ</v>
          </cell>
          <cell r="G816" t="str">
            <v>oka0843</v>
          </cell>
          <cell r="H816" t="str">
            <v>MONDOVI MONDOVICINO</v>
          </cell>
          <cell r="I816" t="str">
            <v>Piazza Cerea 15
CC Shopping Center Mondovicino</v>
          </cell>
          <cell r="J816" t="str">
            <v>Mondovì</v>
          </cell>
          <cell r="K816" t="str">
            <v>12084</v>
          </cell>
          <cell r="L816" t="str">
            <v>IT</v>
          </cell>
          <cell r="M816" t="str">
            <v>https://antoine.corp.waycom.net/#/link/C-BYSVZ</v>
          </cell>
          <cell r="N816" t="str">
            <v>C-BDFXA</v>
          </cell>
          <cell r="O816" t="str">
            <v>IDK Group</v>
          </cell>
          <cell r="P816" t="str">
            <v>DE037259</v>
          </cell>
          <cell r="Q816" t="str">
            <v>CO-WDCAM</v>
          </cell>
          <cell r="R816" t="str">
            <v>unconfirmed</v>
          </cell>
          <cell r="S816" t="str">
            <v>https://antoine.corp.waycom.net/#/link/CO-WDCAM</v>
          </cell>
          <cell r="T816" t="str">
            <v>IDKIDS 2021</v>
          </cell>
          <cell r="U816" t="str">
            <v>tsalmon</v>
          </cell>
          <cell r="V816"/>
          <cell r="W816"/>
          <cell r="X816" t="str">
            <v>WO-XXMPN</v>
          </cell>
          <cell r="Y816" t="str">
            <v>Lien Telecom - International - Lien Telecom ADSL Italie</v>
          </cell>
          <cell r="Z816" t="str">
            <v>new</v>
          </cell>
          <cell r="AA816" t="str">
            <v>https://antoine.corp.waycom.net/#/link/WO-XXMPN</v>
          </cell>
          <cell r="AB816" t="str">
            <v>1.0000</v>
          </cell>
          <cell r="AC816" t="str">
            <v>amorales</v>
          </cell>
          <cell r="AD816" t="str">
            <v>01/10/2021</v>
          </cell>
          <cell r="AE816" t="str">
            <v>01/10/2021</v>
          </cell>
          <cell r="AF816" t="str">
            <v>Responsable</v>
          </cell>
          <cell r="AG816" t="str">
            <v>P-PQTIM</v>
          </cell>
          <cell r="AH816" t="str">
            <v>Recette de lien livré</v>
          </cell>
          <cell r="AI816" t="str">
            <v>manual</v>
          </cell>
          <cell r="AJ816" t="str">
            <v>new</v>
          </cell>
          <cell r="AK816"/>
          <cell r="AL816"/>
          <cell r="AM816"/>
          <cell r="AN816"/>
          <cell r="AO816"/>
        </row>
        <row r="817">
          <cell r="A817" t="str">
            <v>WOI-SRCLK</v>
          </cell>
          <cell r="B817" t="str">
            <v>Lien Telecom - International - Lien Telecom ADSL Italie</v>
          </cell>
          <cell r="C817"/>
          <cell r="D817"/>
          <cell r="E817" t="str">
            <v>https://antoine.corp.waycom.net/#/link/WOI-SRCLK</v>
          </cell>
          <cell r="F817" t="str">
            <v>C-BYSVZ</v>
          </cell>
          <cell r="G817" t="str">
            <v>oka0843</v>
          </cell>
          <cell r="H817" t="str">
            <v>MONDOVI MONDOVICINO</v>
          </cell>
          <cell r="I817" t="str">
            <v>Piazza Cerea 15
CC Shopping Center Mondovicino</v>
          </cell>
          <cell r="J817" t="str">
            <v>Mondovì</v>
          </cell>
          <cell r="K817" t="str">
            <v>12084</v>
          </cell>
          <cell r="L817" t="str">
            <v>IT</v>
          </cell>
          <cell r="M817" t="str">
            <v>https://antoine.corp.waycom.net/#/link/C-BYSVZ</v>
          </cell>
          <cell r="N817" t="str">
            <v>C-BDFXA</v>
          </cell>
          <cell r="O817" t="str">
            <v>IDK Group</v>
          </cell>
          <cell r="P817" t="str">
            <v>DE037259</v>
          </cell>
          <cell r="Q817" t="str">
            <v>CO-WDCAM</v>
          </cell>
          <cell r="R817" t="str">
            <v>unconfirmed</v>
          </cell>
          <cell r="S817" t="str">
            <v>https://antoine.corp.waycom.net/#/link/CO-WDCAM</v>
          </cell>
          <cell r="T817" t="str">
            <v>IDKIDS 2021</v>
          </cell>
          <cell r="U817" t="str">
            <v>tsalmon</v>
          </cell>
          <cell r="V817"/>
          <cell r="W817"/>
          <cell r="X817" t="str">
            <v>WO-FTILZ</v>
          </cell>
          <cell r="Y817" t="str">
            <v>Lien Telecom - International - Lien Telecom ADSL Italie</v>
          </cell>
          <cell r="Z817" t="str">
            <v>new</v>
          </cell>
          <cell r="AA817" t="str">
            <v>https://antoine.corp.waycom.net/#/link/WO-FTILZ</v>
          </cell>
          <cell r="AB817" t="str">
            <v>1.0000</v>
          </cell>
          <cell r="AC817" t="str">
            <v>amorales</v>
          </cell>
          <cell r="AD817" t="str">
            <v>01/10/2021</v>
          </cell>
          <cell r="AE817" t="str">
            <v>10/10/2021</v>
          </cell>
          <cell r="AF817" t="str">
            <v>Responsable</v>
          </cell>
          <cell r="AG817" t="str">
            <v>P-CQIJD</v>
          </cell>
          <cell r="AH817" t="str">
            <v>Lien nu générique – international</v>
          </cell>
          <cell r="AI817" t="str">
            <v>manual</v>
          </cell>
          <cell r="AJ817" t="str">
            <v>new</v>
          </cell>
          <cell r="AK817"/>
          <cell r="AL817"/>
          <cell r="AM817"/>
          <cell r="AN817"/>
          <cell r="AO817"/>
        </row>
        <row r="818">
          <cell r="A818" t="str">
            <v>WOI-NHSSQ</v>
          </cell>
          <cell r="B818" t="str">
            <v>Lien Telecom - International - Lien Telecom ADSL Italie</v>
          </cell>
          <cell r="C818"/>
          <cell r="D818"/>
          <cell r="E818" t="str">
            <v>https://antoine.corp.waycom.net/#/link/WOI-NHSSQ</v>
          </cell>
          <cell r="F818" t="str">
            <v>C-BYSVZ</v>
          </cell>
          <cell r="G818" t="str">
            <v>oka0843</v>
          </cell>
          <cell r="H818" t="str">
            <v>MONDOVI MONDOVICINO</v>
          </cell>
          <cell r="I818" t="str">
            <v>Piazza Cerea 15
CC Shopping Center Mondovicino</v>
          </cell>
          <cell r="J818" t="str">
            <v>Mondovì</v>
          </cell>
          <cell r="K818" t="str">
            <v>12084</v>
          </cell>
          <cell r="L818" t="str">
            <v>IT</v>
          </cell>
          <cell r="M818" t="str">
            <v>https://antoine.corp.waycom.net/#/link/C-BYSVZ</v>
          </cell>
          <cell r="N818" t="str">
            <v>C-BDFXA</v>
          </cell>
          <cell r="O818" t="str">
            <v>IDK Group</v>
          </cell>
          <cell r="P818" t="str">
            <v>DE037259</v>
          </cell>
          <cell r="Q818" t="str">
            <v>CO-WDCAM</v>
          </cell>
          <cell r="R818" t="str">
            <v>unconfirmed</v>
          </cell>
          <cell r="S818" t="str">
            <v>https://antoine.corp.waycom.net/#/link/CO-WDCAM</v>
          </cell>
          <cell r="T818" t="str">
            <v>IDKIDS 2021</v>
          </cell>
          <cell r="U818" t="str">
            <v>tsalmon</v>
          </cell>
          <cell r="V818"/>
          <cell r="W818"/>
          <cell r="X818" t="str">
            <v>WO-FTILZ</v>
          </cell>
          <cell r="Y818" t="str">
            <v>Lien Telecom - International - Lien Telecom ADSL Italie</v>
          </cell>
          <cell r="Z818" t="str">
            <v>new</v>
          </cell>
          <cell r="AA818" t="str">
            <v>https://antoine.corp.waycom.net/#/link/WO-FTILZ</v>
          </cell>
          <cell r="AB818" t="str">
            <v>1.0000</v>
          </cell>
          <cell r="AC818" t="str">
            <v>amorales</v>
          </cell>
          <cell r="AD818" t="str">
            <v>01/10/2021</v>
          </cell>
          <cell r="AE818" t="str">
            <v>01/10/2021</v>
          </cell>
          <cell r="AF818" t="str">
            <v>Responsable</v>
          </cell>
          <cell r="AG818" t="str">
            <v>P-PQTIM</v>
          </cell>
          <cell r="AH818" t="str">
            <v>Recette de lien livré</v>
          </cell>
          <cell r="AI818" t="str">
            <v>manual</v>
          </cell>
          <cell r="AJ818" t="str">
            <v>new</v>
          </cell>
          <cell r="AK818"/>
          <cell r="AL818"/>
          <cell r="AM818"/>
          <cell r="AN818"/>
          <cell r="AO818"/>
        </row>
        <row r="819">
          <cell r="A819" t="str">
            <v>WOI-OEFDJ</v>
          </cell>
          <cell r="B819" t="str">
            <v>Lien Telecom - International - Lien Telecom ADSL Italie</v>
          </cell>
          <cell r="C819"/>
          <cell r="D819"/>
          <cell r="E819" t="str">
            <v>https://antoine.corp.waycom.net/#/link/WOI-OEFDJ</v>
          </cell>
          <cell r="F819" t="str">
            <v>C-SBATF</v>
          </cell>
          <cell r="G819" t="str">
            <v>oka0687</v>
          </cell>
          <cell r="H819" t="str">
            <v>NAPOLI QUARTO CC</v>
          </cell>
          <cell r="I819" t="str">
            <v>Via Masullo 76</v>
          </cell>
          <cell r="J819" t="str">
            <v>Quarto</v>
          </cell>
          <cell r="K819" t="str">
            <v>80010</v>
          </cell>
          <cell r="L819" t="str">
            <v>IT</v>
          </cell>
          <cell r="M819" t="str">
            <v>https://antoine.corp.waycom.net/#/link/C-SBATF</v>
          </cell>
          <cell r="N819" t="str">
            <v>C-BDFXA</v>
          </cell>
          <cell r="O819" t="str">
            <v>IDK Group</v>
          </cell>
          <cell r="P819" t="str">
            <v>DE037259</v>
          </cell>
          <cell r="Q819" t="str">
            <v>CO-WDCAM</v>
          </cell>
          <cell r="R819" t="str">
            <v>unconfirmed</v>
          </cell>
          <cell r="S819" t="str">
            <v>https://antoine.corp.waycom.net/#/link/CO-WDCAM</v>
          </cell>
          <cell r="T819" t="str">
            <v>IDKIDS 2021</v>
          </cell>
          <cell r="U819" t="str">
            <v>tsalmon</v>
          </cell>
          <cell r="V819"/>
          <cell r="W819"/>
          <cell r="X819" t="str">
            <v>WO-LDGOA</v>
          </cell>
          <cell r="Y819" t="str">
            <v>Lien Telecom - International - Lien Telecom ADSL Italie</v>
          </cell>
          <cell r="Z819" t="str">
            <v>new</v>
          </cell>
          <cell r="AA819" t="str">
            <v>https://antoine.corp.waycom.net/#/link/WO-LDGOA</v>
          </cell>
          <cell r="AB819" t="str">
            <v>1.0000</v>
          </cell>
          <cell r="AC819" t="str">
            <v>amorales</v>
          </cell>
          <cell r="AD819" t="str">
            <v>01/10/2021</v>
          </cell>
          <cell r="AE819" t="str">
            <v>10/10/2021</v>
          </cell>
          <cell r="AF819" t="str">
            <v>Responsable</v>
          </cell>
          <cell r="AG819" t="str">
            <v>P-CQIJD</v>
          </cell>
          <cell r="AH819" t="str">
            <v>Lien nu générique – international</v>
          </cell>
          <cell r="AI819" t="str">
            <v>manual</v>
          </cell>
          <cell r="AJ819" t="str">
            <v>new</v>
          </cell>
          <cell r="AK819"/>
          <cell r="AL819"/>
          <cell r="AM819"/>
          <cell r="AN819"/>
          <cell r="AO819"/>
        </row>
        <row r="820">
          <cell r="A820" t="str">
            <v>WOI-QZIUJ</v>
          </cell>
          <cell r="B820" t="str">
            <v>Lien Telecom - International - Lien Telecom ADSL Italie</v>
          </cell>
          <cell r="C820"/>
          <cell r="D820"/>
          <cell r="E820" t="str">
            <v>https://antoine.corp.waycom.net/#/link/WOI-QZIUJ</v>
          </cell>
          <cell r="F820" t="str">
            <v>C-SBATF</v>
          </cell>
          <cell r="G820" t="str">
            <v>oka0687</v>
          </cell>
          <cell r="H820" t="str">
            <v>NAPOLI QUARTO CC</v>
          </cell>
          <cell r="I820" t="str">
            <v>Via Masullo 76</v>
          </cell>
          <cell r="J820" t="str">
            <v>Quarto</v>
          </cell>
          <cell r="K820" t="str">
            <v>80010</v>
          </cell>
          <cell r="L820" t="str">
            <v>IT</v>
          </cell>
          <cell r="M820" t="str">
            <v>https://antoine.corp.waycom.net/#/link/C-SBATF</v>
          </cell>
          <cell r="N820" t="str">
            <v>C-BDFXA</v>
          </cell>
          <cell r="O820" t="str">
            <v>IDK Group</v>
          </cell>
          <cell r="P820" t="str">
            <v>DE037259</v>
          </cell>
          <cell r="Q820" t="str">
            <v>CO-WDCAM</v>
          </cell>
          <cell r="R820" t="str">
            <v>unconfirmed</v>
          </cell>
          <cell r="S820" t="str">
            <v>https://antoine.corp.waycom.net/#/link/CO-WDCAM</v>
          </cell>
          <cell r="T820" t="str">
            <v>IDKIDS 2021</v>
          </cell>
          <cell r="U820" t="str">
            <v>tsalmon</v>
          </cell>
          <cell r="V820"/>
          <cell r="W820"/>
          <cell r="X820" t="str">
            <v>WO-LDGOA</v>
          </cell>
          <cell r="Y820" t="str">
            <v>Lien Telecom - International - Lien Telecom ADSL Italie</v>
          </cell>
          <cell r="Z820" t="str">
            <v>new</v>
          </cell>
          <cell r="AA820" t="str">
            <v>https://antoine.corp.waycom.net/#/link/WO-LDGOA</v>
          </cell>
          <cell r="AB820" t="str">
            <v>1.0000</v>
          </cell>
          <cell r="AC820" t="str">
            <v>amorales</v>
          </cell>
          <cell r="AD820" t="str">
            <v>01/10/2021</v>
          </cell>
          <cell r="AE820" t="str">
            <v>01/10/2021</v>
          </cell>
          <cell r="AF820" t="str">
            <v>Responsable</v>
          </cell>
          <cell r="AG820" t="str">
            <v>P-PQTIM</v>
          </cell>
          <cell r="AH820" t="str">
            <v>Recette de lien livré</v>
          </cell>
          <cell r="AI820" t="str">
            <v>manual</v>
          </cell>
          <cell r="AJ820" t="str">
            <v>new</v>
          </cell>
          <cell r="AK820"/>
          <cell r="AL820"/>
          <cell r="AM820"/>
          <cell r="AN820"/>
          <cell r="AO820"/>
        </row>
        <row r="821">
          <cell r="A821" t="str">
            <v>WOI-OQKSB</v>
          </cell>
          <cell r="B821" t="str">
            <v>Lien Telecom - International - Lien Telecom ADSL Italie</v>
          </cell>
          <cell r="C821"/>
          <cell r="D821"/>
          <cell r="E821" t="str">
            <v>https://antoine.corp.waycom.net/#/link/WOI-OQKSB</v>
          </cell>
          <cell r="F821" t="str">
            <v>C-SBATF</v>
          </cell>
          <cell r="G821" t="str">
            <v>oka0687</v>
          </cell>
          <cell r="H821" t="str">
            <v>NAPOLI QUARTO CC</v>
          </cell>
          <cell r="I821" t="str">
            <v>Via Masullo 76</v>
          </cell>
          <cell r="J821" t="str">
            <v>Quarto</v>
          </cell>
          <cell r="K821" t="str">
            <v>80010</v>
          </cell>
          <cell r="L821" t="str">
            <v>IT</v>
          </cell>
          <cell r="M821" t="str">
            <v>https://antoine.corp.waycom.net/#/link/C-SBATF</v>
          </cell>
          <cell r="N821" t="str">
            <v>C-BDFXA</v>
          </cell>
          <cell r="O821" t="str">
            <v>IDK Group</v>
          </cell>
          <cell r="P821" t="str">
            <v>DE037259</v>
          </cell>
          <cell r="Q821" t="str">
            <v>CO-WDCAM</v>
          </cell>
          <cell r="R821" t="str">
            <v>unconfirmed</v>
          </cell>
          <cell r="S821" t="str">
            <v>https://antoine.corp.waycom.net/#/link/CO-WDCAM</v>
          </cell>
          <cell r="T821" t="str">
            <v>IDKIDS 2021</v>
          </cell>
          <cell r="U821" t="str">
            <v>tsalmon</v>
          </cell>
          <cell r="V821"/>
          <cell r="W821"/>
          <cell r="X821" t="str">
            <v>WO-XNTKV</v>
          </cell>
          <cell r="Y821" t="str">
            <v>Lien Telecom - International - Lien Telecom ADSL Italie</v>
          </cell>
          <cell r="Z821" t="str">
            <v>new</v>
          </cell>
          <cell r="AA821" t="str">
            <v>https://antoine.corp.waycom.net/#/link/WO-XNTKV</v>
          </cell>
          <cell r="AB821" t="str">
            <v>1.0000</v>
          </cell>
          <cell r="AC821" t="str">
            <v>amorales</v>
          </cell>
          <cell r="AD821" t="str">
            <v>01/10/2021</v>
          </cell>
          <cell r="AE821" t="str">
            <v>10/10/2021</v>
          </cell>
          <cell r="AF821" t="str">
            <v>Responsable</v>
          </cell>
          <cell r="AG821" t="str">
            <v>P-CQIJD</v>
          </cell>
          <cell r="AH821" t="str">
            <v>Lien nu générique – international</v>
          </cell>
          <cell r="AI821" t="str">
            <v>manual</v>
          </cell>
          <cell r="AJ821" t="str">
            <v>new</v>
          </cell>
          <cell r="AK821"/>
          <cell r="AL821"/>
          <cell r="AM821"/>
          <cell r="AN821"/>
          <cell r="AO821"/>
        </row>
        <row r="822">
          <cell r="A822" t="str">
            <v>WOI-ZJYKO</v>
          </cell>
          <cell r="B822" t="str">
            <v>Lien Telecom - International - Lien Telecom ADSL Italie</v>
          </cell>
          <cell r="C822"/>
          <cell r="D822"/>
          <cell r="E822" t="str">
            <v>https://antoine.corp.waycom.net/#/link/WOI-ZJYKO</v>
          </cell>
          <cell r="F822" t="str">
            <v>C-SBATF</v>
          </cell>
          <cell r="G822" t="str">
            <v>oka0687</v>
          </cell>
          <cell r="H822" t="str">
            <v>NAPOLI QUARTO CC</v>
          </cell>
          <cell r="I822" t="str">
            <v>Via Masullo 76</v>
          </cell>
          <cell r="J822" t="str">
            <v>Quarto</v>
          </cell>
          <cell r="K822" t="str">
            <v>80010</v>
          </cell>
          <cell r="L822" t="str">
            <v>IT</v>
          </cell>
          <cell r="M822" t="str">
            <v>https://antoine.corp.waycom.net/#/link/C-SBATF</v>
          </cell>
          <cell r="N822" t="str">
            <v>C-BDFXA</v>
          </cell>
          <cell r="O822" t="str">
            <v>IDK Group</v>
          </cell>
          <cell r="P822" t="str">
            <v>DE037259</v>
          </cell>
          <cell r="Q822" t="str">
            <v>CO-WDCAM</v>
          </cell>
          <cell r="R822" t="str">
            <v>unconfirmed</v>
          </cell>
          <cell r="S822" t="str">
            <v>https://antoine.corp.waycom.net/#/link/CO-WDCAM</v>
          </cell>
          <cell r="T822" t="str">
            <v>IDKIDS 2021</v>
          </cell>
          <cell r="U822" t="str">
            <v>tsalmon</v>
          </cell>
          <cell r="V822"/>
          <cell r="W822"/>
          <cell r="X822" t="str">
            <v>WO-XNTKV</v>
          </cell>
          <cell r="Y822" t="str">
            <v>Lien Telecom - International - Lien Telecom ADSL Italie</v>
          </cell>
          <cell r="Z822" t="str">
            <v>new</v>
          </cell>
          <cell r="AA822" t="str">
            <v>https://antoine.corp.waycom.net/#/link/WO-XNTKV</v>
          </cell>
          <cell r="AB822" t="str">
            <v>1.0000</v>
          </cell>
          <cell r="AC822" t="str">
            <v>amorales</v>
          </cell>
          <cell r="AD822" t="str">
            <v>01/10/2021</v>
          </cell>
          <cell r="AE822" t="str">
            <v>01/10/2021</v>
          </cell>
          <cell r="AF822" t="str">
            <v>Responsable</v>
          </cell>
          <cell r="AG822" t="str">
            <v>P-PQTIM</v>
          </cell>
          <cell r="AH822" t="str">
            <v>Recette de lien livré</v>
          </cell>
          <cell r="AI822" t="str">
            <v>manual</v>
          </cell>
          <cell r="AJ822" t="str">
            <v>new</v>
          </cell>
          <cell r="AK822"/>
          <cell r="AL822"/>
          <cell r="AM822"/>
          <cell r="AN822"/>
          <cell r="AO822"/>
        </row>
        <row r="823">
          <cell r="A823" t="str">
            <v>WOI-OJDEQ</v>
          </cell>
          <cell r="B823" t="str">
            <v>Lien Telecom - International - Lien Telecom ADSL Italie</v>
          </cell>
          <cell r="C823"/>
          <cell r="D823"/>
          <cell r="E823" t="str">
            <v>https://antoine.corp.waycom.net/#/link/WOI-OJDEQ</v>
          </cell>
          <cell r="F823" t="str">
            <v>C-NMUKQ</v>
          </cell>
          <cell r="G823" t="str">
            <v>oka0665</v>
          </cell>
          <cell r="H823" t="str">
            <v>BRINDISI CC</v>
          </cell>
          <cell r="I823" t="str">
            <v>Strada Statale 7
CC Le colonne  SS Appia</v>
          </cell>
          <cell r="J823" t="str">
            <v>Brindisi</v>
          </cell>
          <cell r="K823" t="str">
            <v>72100</v>
          </cell>
          <cell r="L823" t="str">
            <v>IT</v>
          </cell>
          <cell r="M823" t="str">
            <v>https://antoine.corp.waycom.net/#/link/C-NMUKQ</v>
          </cell>
          <cell r="N823" t="str">
            <v>C-BDFXA</v>
          </cell>
          <cell r="O823" t="str">
            <v>IDK Group</v>
          </cell>
          <cell r="P823" t="str">
            <v>DE037259</v>
          </cell>
          <cell r="Q823" t="str">
            <v>CO-WDCAM</v>
          </cell>
          <cell r="R823" t="str">
            <v>unconfirmed</v>
          </cell>
          <cell r="S823" t="str">
            <v>https://antoine.corp.waycom.net/#/link/CO-WDCAM</v>
          </cell>
          <cell r="T823" t="str">
            <v>IDKIDS 2021</v>
          </cell>
          <cell r="U823" t="str">
            <v>tsalmon</v>
          </cell>
          <cell r="V823"/>
          <cell r="W823"/>
          <cell r="X823" t="str">
            <v>WO-JKNLY</v>
          </cell>
          <cell r="Y823" t="str">
            <v>Lien Telecom - International - Lien Telecom ADSL Italie</v>
          </cell>
          <cell r="Z823" t="str">
            <v>new</v>
          </cell>
          <cell r="AA823" t="str">
            <v>https://antoine.corp.waycom.net/#/link/WO-JKNLY</v>
          </cell>
          <cell r="AB823" t="str">
            <v>1.0000</v>
          </cell>
          <cell r="AC823" t="str">
            <v>amorales</v>
          </cell>
          <cell r="AD823" t="str">
            <v>01/10/2021</v>
          </cell>
          <cell r="AE823" t="str">
            <v>01/10/2021</v>
          </cell>
          <cell r="AF823" t="str">
            <v>Responsable</v>
          </cell>
          <cell r="AG823" t="str">
            <v>P-PQTIM</v>
          </cell>
          <cell r="AH823" t="str">
            <v>Recette de lien livré</v>
          </cell>
          <cell r="AI823" t="str">
            <v>manual</v>
          </cell>
          <cell r="AJ823" t="str">
            <v>new</v>
          </cell>
          <cell r="AK823"/>
          <cell r="AL823"/>
          <cell r="AM823"/>
          <cell r="AN823"/>
          <cell r="AO823"/>
        </row>
        <row r="824">
          <cell r="A824" t="str">
            <v>WOI-XENSU</v>
          </cell>
          <cell r="B824" t="str">
            <v>Lien Telecom - International - Lien Telecom ADSL Italie</v>
          </cell>
          <cell r="C824"/>
          <cell r="D824"/>
          <cell r="E824" t="str">
            <v>https://antoine.corp.waycom.net/#/link/WOI-XENSU</v>
          </cell>
          <cell r="F824" t="str">
            <v>C-NMUKQ</v>
          </cell>
          <cell r="G824" t="str">
            <v>oka0665</v>
          </cell>
          <cell r="H824" t="str">
            <v>BRINDISI CC</v>
          </cell>
          <cell r="I824" t="str">
            <v>Strada Statale 7
CC Le colonne  SS Appia</v>
          </cell>
          <cell r="J824" t="str">
            <v>Brindisi</v>
          </cell>
          <cell r="K824" t="str">
            <v>72100</v>
          </cell>
          <cell r="L824" t="str">
            <v>IT</v>
          </cell>
          <cell r="M824" t="str">
            <v>https://antoine.corp.waycom.net/#/link/C-NMUKQ</v>
          </cell>
          <cell r="N824" t="str">
            <v>C-BDFXA</v>
          </cell>
          <cell r="O824" t="str">
            <v>IDK Group</v>
          </cell>
          <cell r="P824" t="str">
            <v>DE037259</v>
          </cell>
          <cell r="Q824" t="str">
            <v>CO-WDCAM</v>
          </cell>
          <cell r="R824" t="str">
            <v>unconfirmed</v>
          </cell>
          <cell r="S824" t="str">
            <v>https://antoine.corp.waycom.net/#/link/CO-WDCAM</v>
          </cell>
          <cell r="T824" t="str">
            <v>IDKIDS 2021</v>
          </cell>
          <cell r="U824" t="str">
            <v>tsalmon</v>
          </cell>
          <cell r="V824"/>
          <cell r="W824"/>
          <cell r="X824" t="str">
            <v>WO-JKNLY</v>
          </cell>
          <cell r="Y824" t="str">
            <v>Lien Telecom - International - Lien Telecom ADSL Italie</v>
          </cell>
          <cell r="Z824" t="str">
            <v>new</v>
          </cell>
          <cell r="AA824" t="str">
            <v>https://antoine.corp.waycom.net/#/link/WO-JKNLY</v>
          </cell>
          <cell r="AB824" t="str">
            <v>1.0000</v>
          </cell>
          <cell r="AC824" t="str">
            <v>amorales</v>
          </cell>
          <cell r="AD824" t="str">
            <v>01/10/2021</v>
          </cell>
          <cell r="AE824" t="str">
            <v>01/10/2021</v>
          </cell>
          <cell r="AF824" t="str">
            <v>Responsable</v>
          </cell>
          <cell r="AG824" t="str">
            <v>P-CQIJD</v>
          </cell>
          <cell r="AH824" t="str">
            <v>Lien nu générique – international</v>
          </cell>
          <cell r="AI824" t="str">
            <v>manual</v>
          </cell>
          <cell r="AJ824" t="str">
            <v>new</v>
          </cell>
          <cell r="AK824"/>
          <cell r="AL824"/>
          <cell r="AM824"/>
          <cell r="AN824"/>
          <cell r="AO824"/>
        </row>
        <row r="825">
          <cell r="A825" t="str">
            <v>WOI-CFORQ</v>
          </cell>
          <cell r="B825" t="str">
            <v>Lien Telecom - International - Lien Telecom ADSL Italie</v>
          </cell>
          <cell r="C825"/>
          <cell r="D825"/>
          <cell r="E825" t="str">
            <v>https://antoine.corp.waycom.net/#/link/WOI-CFORQ</v>
          </cell>
          <cell r="F825" t="str">
            <v>C-NMUKQ</v>
          </cell>
          <cell r="G825" t="str">
            <v>oka0665</v>
          </cell>
          <cell r="H825" t="str">
            <v>BRINDISI CC</v>
          </cell>
          <cell r="I825" t="str">
            <v>Strada Statale 7
CC Le colonne  SS Appia</v>
          </cell>
          <cell r="J825" t="str">
            <v>Brindisi</v>
          </cell>
          <cell r="K825" t="str">
            <v>72100</v>
          </cell>
          <cell r="L825" t="str">
            <v>IT</v>
          </cell>
          <cell r="M825" t="str">
            <v>https://antoine.corp.waycom.net/#/link/C-NMUKQ</v>
          </cell>
          <cell r="N825" t="str">
            <v>C-BDFXA</v>
          </cell>
          <cell r="O825" t="str">
            <v>IDK Group</v>
          </cell>
          <cell r="P825" t="str">
            <v>DE037259</v>
          </cell>
          <cell r="Q825" t="str">
            <v>CO-WDCAM</v>
          </cell>
          <cell r="R825" t="str">
            <v>unconfirmed</v>
          </cell>
          <cell r="S825" t="str">
            <v>https://antoine.corp.waycom.net/#/link/CO-WDCAM</v>
          </cell>
          <cell r="T825" t="str">
            <v>IDKIDS 2021</v>
          </cell>
          <cell r="U825" t="str">
            <v>tsalmon</v>
          </cell>
          <cell r="V825"/>
          <cell r="W825"/>
          <cell r="X825" t="str">
            <v>WO-NODWE</v>
          </cell>
          <cell r="Y825" t="str">
            <v>Lien Telecom - International - Lien Telecom ADSL Italie</v>
          </cell>
          <cell r="Z825" t="str">
            <v>new</v>
          </cell>
          <cell r="AA825" t="str">
            <v>https://antoine.corp.waycom.net/#/link/WO-NODWE</v>
          </cell>
          <cell r="AB825" t="str">
            <v>1.0000</v>
          </cell>
          <cell r="AC825" t="str">
            <v>amorales</v>
          </cell>
          <cell r="AD825" t="str">
            <v>01/10/2021</v>
          </cell>
          <cell r="AE825" t="str">
            <v>10/10/2021</v>
          </cell>
          <cell r="AF825" t="str">
            <v>Responsable</v>
          </cell>
          <cell r="AG825" t="str">
            <v>P-CQIJD</v>
          </cell>
          <cell r="AH825" t="str">
            <v>Lien nu générique – international</v>
          </cell>
          <cell r="AI825" t="str">
            <v>manual</v>
          </cell>
          <cell r="AJ825" t="str">
            <v>new</v>
          </cell>
          <cell r="AK825"/>
          <cell r="AL825"/>
          <cell r="AM825"/>
          <cell r="AN825"/>
          <cell r="AO825"/>
        </row>
        <row r="826">
          <cell r="A826" t="str">
            <v>WOI-DLCUL</v>
          </cell>
          <cell r="B826" t="str">
            <v>Lien Telecom - International - Lien Telecom ADSL Italie</v>
          </cell>
          <cell r="C826"/>
          <cell r="D826"/>
          <cell r="E826" t="str">
            <v>https://antoine.corp.waycom.net/#/link/WOI-DLCUL</v>
          </cell>
          <cell r="F826" t="str">
            <v>C-NMUKQ</v>
          </cell>
          <cell r="G826" t="str">
            <v>oka0665</v>
          </cell>
          <cell r="H826" t="str">
            <v>BRINDISI CC</v>
          </cell>
          <cell r="I826" t="str">
            <v>Strada Statale 7
CC Le colonne  SS Appia</v>
          </cell>
          <cell r="J826" t="str">
            <v>Brindisi</v>
          </cell>
          <cell r="K826" t="str">
            <v>72100</v>
          </cell>
          <cell r="L826" t="str">
            <v>IT</v>
          </cell>
          <cell r="M826" t="str">
            <v>https://antoine.corp.waycom.net/#/link/C-NMUKQ</v>
          </cell>
          <cell r="N826" t="str">
            <v>C-BDFXA</v>
          </cell>
          <cell r="O826" t="str">
            <v>IDK Group</v>
          </cell>
          <cell r="P826" t="str">
            <v>DE037259</v>
          </cell>
          <cell r="Q826" t="str">
            <v>CO-WDCAM</v>
          </cell>
          <cell r="R826" t="str">
            <v>unconfirmed</v>
          </cell>
          <cell r="S826" t="str">
            <v>https://antoine.corp.waycom.net/#/link/CO-WDCAM</v>
          </cell>
          <cell r="T826" t="str">
            <v>IDKIDS 2021</v>
          </cell>
          <cell r="U826" t="str">
            <v>tsalmon</v>
          </cell>
          <cell r="V826"/>
          <cell r="W826"/>
          <cell r="X826" t="str">
            <v>WO-NODWE</v>
          </cell>
          <cell r="Y826" t="str">
            <v>Lien Telecom - International - Lien Telecom ADSL Italie</v>
          </cell>
          <cell r="Z826" t="str">
            <v>new</v>
          </cell>
          <cell r="AA826" t="str">
            <v>https://antoine.corp.waycom.net/#/link/WO-NODWE</v>
          </cell>
          <cell r="AB826" t="str">
            <v>1.0000</v>
          </cell>
          <cell r="AC826" t="str">
            <v>amorales</v>
          </cell>
          <cell r="AD826" t="str">
            <v>01/10/2021</v>
          </cell>
          <cell r="AE826" t="str">
            <v>01/10/2021</v>
          </cell>
          <cell r="AF826" t="str">
            <v>Responsable</v>
          </cell>
          <cell r="AG826" t="str">
            <v>P-PQTIM</v>
          </cell>
          <cell r="AH826" t="str">
            <v>Recette de lien livré</v>
          </cell>
          <cell r="AI826" t="str">
            <v>manual</v>
          </cell>
          <cell r="AJ826" t="str">
            <v>new</v>
          </cell>
          <cell r="AK826"/>
          <cell r="AL826"/>
          <cell r="AM826"/>
          <cell r="AN826"/>
          <cell r="AO826"/>
        </row>
        <row r="827">
          <cell r="A827" t="str">
            <v>WOI-IKKZY</v>
          </cell>
          <cell r="B827" t="str">
            <v>Lien Telecom - International - Lien Telecom ADSL Italie</v>
          </cell>
          <cell r="C827"/>
          <cell r="D827"/>
          <cell r="E827" t="str">
            <v>https://antoine.corp.waycom.net/#/link/WOI-IKKZY</v>
          </cell>
          <cell r="F827" t="str">
            <v>C-VXIYM</v>
          </cell>
          <cell r="G827" t="str">
            <v>oka0625</v>
          </cell>
          <cell r="H827" t="str">
            <v>OKAIDI</v>
          </cell>
          <cell r="I827" t="str">
            <v>Via Aurelia Nord
CC La Scaglia KM 76.500</v>
          </cell>
          <cell r="J827" t="str">
            <v>CIVITAVECCHIA</v>
          </cell>
          <cell r="K827" t="str">
            <v>53</v>
          </cell>
          <cell r="L827" t="str">
            <v>IT</v>
          </cell>
          <cell r="M827" t="str">
            <v>https://antoine.corp.waycom.net/#/link/C-VXIYM</v>
          </cell>
          <cell r="N827" t="str">
            <v>C-BDFXA</v>
          </cell>
          <cell r="O827" t="str">
            <v>IDK Group</v>
          </cell>
          <cell r="P827" t="str">
            <v>DE037259</v>
          </cell>
          <cell r="Q827" t="str">
            <v>CO-WDCAM</v>
          </cell>
          <cell r="R827" t="str">
            <v>unconfirmed</v>
          </cell>
          <cell r="S827" t="str">
            <v>https://antoine.corp.waycom.net/#/link/CO-WDCAM</v>
          </cell>
          <cell r="T827" t="str">
            <v>IDKIDS 2021</v>
          </cell>
          <cell r="U827" t="str">
            <v>tsalmon</v>
          </cell>
          <cell r="V827"/>
          <cell r="W827"/>
          <cell r="X827" t="str">
            <v>WO-HSKDF</v>
          </cell>
          <cell r="Y827" t="str">
            <v>Lien Telecom - International - Lien Telecom ADSL Italie</v>
          </cell>
          <cell r="Z827" t="str">
            <v>new</v>
          </cell>
          <cell r="AA827" t="str">
            <v>https://antoine.corp.waycom.net/#/link/WO-HSKDF</v>
          </cell>
          <cell r="AB827" t="str">
            <v>1.0000</v>
          </cell>
          <cell r="AC827" t="str">
            <v>amorales</v>
          </cell>
          <cell r="AD827" t="str">
            <v>01/10/2021</v>
          </cell>
          <cell r="AE827" t="str">
            <v>10/10/2021</v>
          </cell>
          <cell r="AF827" t="str">
            <v>ADRIANI</v>
          </cell>
          <cell r="AG827" t="str">
            <v>P-CQIJD</v>
          </cell>
          <cell r="AH827" t="str">
            <v>Lien nu générique – international</v>
          </cell>
          <cell r="AI827" t="str">
            <v>manual</v>
          </cell>
          <cell r="AJ827" t="str">
            <v>new</v>
          </cell>
          <cell r="AK827"/>
          <cell r="AL827"/>
          <cell r="AM827"/>
          <cell r="AN827"/>
          <cell r="AO827"/>
        </row>
        <row r="828">
          <cell r="A828" t="str">
            <v>WOI-UMTJJ</v>
          </cell>
          <cell r="B828" t="str">
            <v>Lien Telecom - International - Lien Telecom ADSL Italie</v>
          </cell>
          <cell r="C828"/>
          <cell r="D828"/>
          <cell r="E828" t="str">
            <v>https://antoine.corp.waycom.net/#/link/WOI-UMTJJ</v>
          </cell>
          <cell r="F828" t="str">
            <v>C-VXIYM</v>
          </cell>
          <cell r="G828" t="str">
            <v>oka0625</v>
          </cell>
          <cell r="H828" t="str">
            <v>OKAIDI</v>
          </cell>
          <cell r="I828" t="str">
            <v>Via Aurelia Nord
CC La Scaglia KM 76.500</v>
          </cell>
          <cell r="J828" t="str">
            <v>CIVITAVECCHIA</v>
          </cell>
          <cell r="K828" t="str">
            <v>53</v>
          </cell>
          <cell r="L828" t="str">
            <v>IT</v>
          </cell>
          <cell r="M828" t="str">
            <v>https://antoine.corp.waycom.net/#/link/C-VXIYM</v>
          </cell>
          <cell r="N828" t="str">
            <v>C-BDFXA</v>
          </cell>
          <cell r="O828" t="str">
            <v>IDK Group</v>
          </cell>
          <cell r="P828" t="str">
            <v>DE037259</v>
          </cell>
          <cell r="Q828" t="str">
            <v>CO-WDCAM</v>
          </cell>
          <cell r="R828" t="str">
            <v>unconfirmed</v>
          </cell>
          <cell r="S828" t="str">
            <v>https://antoine.corp.waycom.net/#/link/CO-WDCAM</v>
          </cell>
          <cell r="T828" t="str">
            <v>IDKIDS 2021</v>
          </cell>
          <cell r="U828" t="str">
            <v>tsalmon</v>
          </cell>
          <cell r="V828"/>
          <cell r="W828"/>
          <cell r="X828" t="str">
            <v>WO-HSKDF</v>
          </cell>
          <cell r="Y828" t="str">
            <v>Lien Telecom - International - Lien Telecom ADSL Italie</v>
          </cell>
          <cell r="Z828" t="str">
            <v>new</v>
          </cell>
          <cell r="AA828" t="str">
            <v>https://antoine.corp.waycom.net/#/link/WO-HSKDF</v>
          </cell>
          <cell r="AB828" t="str">
            <v>1.0000</v>
          </cell>
          <cell r="AC828" t="str">
            <v>amorales</v>
          </cell>
          <cell r="AD828" t="str">
            <v>01/10/2021</v>
          </cell>
          <cell r="AE828" t="str">
            <v>01/10/2021</v>
          </cell>
          <cell r="AF828" t="str">
            <v>ADRIANI</v>
          </cell>
          <cell r="AG828" t="str">
            <v>P-PQTIM</v>
          </cell>
          <cell r="AH828" t="str">
            <v>Recette de lien livré</v>
          </cell>
          <cell r="AI828" t="str">
            <v>manual</v>
          </cell>
          <cell r="AJ828" t="str">
            <v>new</v>
          </cell>
          <cell r="AK828"/>
          <cell r="AL828"/>
          <cell r="AM828"/>
          <cell r="AN828"/>
          <cell r="AO828"/>
        </row>
        <row r="829">
          <cell r="A829" t="str">
            <v>WOI-QFPHX</v>
          </cell>
          <cell r="B829" t="str">
            <v>Lien Telecom - International - Lien Telecom ADSL Italie</v>
          </cell>
          <cell r="C829"/>
          <cell r="D829"/>
          <cell r="E829" t="str">
            <v>https://antoine.corp.waycom.net/#/link/WOI-QFPHX</v>
          </cell>
          <cell r="F829" t="str">
            <v>C-VXIYM</v>
          </cell>
          <cell r="G829" t="str">
            <v>oka0625</v>
          </cell>
          <cell r="H829" t="str">
            <v>OKAIDI</v>
          </cell>
          <cell r="I829" t="str">
            <v>Via Aurelia Nord
CC La Scaglia KM 76.500</v>
          </cell>
          <cell r="J829" t="str">
            <v>CIVITAVECCHIA</v>
          </cell>
          <cell r="K829" t="str">
            <v>53</v>
          </cell>
          <cell r="L829" t="str">
            <v>IT</v>
          </cell>
          <cell r="M829" t="str">
            <v>https://antoine.corp.waycom.net/#/link/C-VXIYM</v>
          </cell>
          <cell r="N829" t="str">
            <v>C-BDFXA</v>
          </cell>
          <cell r="O829" t="str">
            <v>IDK Group</v>
          </cell>
          <cell r="P829" t="str">
            <v>DE037259</v>
          </cell>
          <cell r="Q829" t="str">
            <v>CO-WDCAM</v>
          </cell>
          <cell r="R829" t="str">
            <v>unconfirmed</v>
          </cell>
          <cell r="S829" t="str">
            <v>https://antoine.corp.waycom.net/#/link/CO-WDCAM</v>
          </cell>
          <cell r="T829" t="str">
            <v>IDKIDS 2021</v>
          </cell>
          <cell r="U829" t="str">
            <v>tsalmon</v>
          </cell>
          <cell r="V829"/>
          <cell r="W829"/>
          <cell r="X829" t="str">
            <v>WO-YHYTB</v>
          </cell>
          <cell r="Y829" t="str">
            <v>Lien Telecom - International - Lien Telecom ADSL Italie</v>
          </cell>
          <cell r="Z829" t="str">
            <v>new</v>
          </cell>
          <cell r="AA829" t="str">
            <v>https://antoine.corp.waycom.net/#/link/WO-YHYTB</v>
          </cell>
          <cell r="AB829" t="str">
            <v>1.0000</v>
          </cell>
          <cell r="AC829" t="str">
            <v>amorales</v>
          </cell>
          <cell r="AD829" t="str">
            <v>01/10/2021</v>
          </cell>
          <cell r="AE829" t="str">
            <v>10/10/2021</v>
          </cell>
          <cell r="AF829" t="str">
            <v>ADRIANI</v>
          </cell>
          <cell r="AG829" t="str">
            <v>P-CQIJD</v>
          </cell>
          <cell r="AH829" t="str">
            <v>Lien nu générique – international</v>
          </cell>
          <cell r="AI829" t="str">
            <v>manual</v>
          </cell>
          <cell r="AJ829" t="str">
            <v>new</v>
          </cell>
          <cell r="AK829"/>
          <cell r="AL829"/>
          <cell r="AM829"/>
          <cell r="AN829"/>
          <cell r="AO829"/>
        </row>
        <row r="830">
          <cell r="A830" t="str">
            <v>WOI-XXVVN</v>
          </cell>
          <cell r="B830" t="str">
            <v>Lien Telecom - International - Lien Telecom ADSL Italie</v>
          </cell>
          <cell r="C830"/>
          <cell r="D830"/>
          <cell r="E830" t="str">
            <v>https://antoine.corp.waycom.net/#/link/WOI-XXVVN</v>
          </cell>
          <cell r="F830" t="str">
            <v>C-VXIYM</v>
          </cell>
          <cell r="G830" t="str">
            <v>oka0625</v>
          </cell>
          <cell r="H830" t="str">
            <v>OKAIDI</v>
          </cell>
          <cell r="I830" t="str">
            <v>Via Aurelia Nord
CC La Scaglia KM 76.500</v>
          </cell>
          <cell r="J830" t="str">
            <v>CIVITAVECCHIA</v>
          </cell>
          <cell r="K830" t="str">
            <v>53</v>
          </cell>
          <cell r="L830" t="str">
            <v>IT</v>
          </cell>
          <cell r="M830" t="str">
            <v>https://antoine.corp.waycom.net/#/link/C-VXIYM</v>
          </cell>
          <cell r="N830" t="str">
            <v>C-BDFXA</v>
          </cell>
          <cell r="O830" t="str">
            <v>IDK Group</v>
          </cell>
          <cell r="P830" t="str">
            <v>DE037259</v>
          </cell>
          <cell r="Q830" t="str">
            <v>CO-WDCAM</v>
          </cell>
          <cell r="R830" t="str">
            <v>unconfirmed</v>
          </cell>
          <cell r="S830" t="str">
            <v>https://antoine.corp.waycom.net/#/link/CO-WDCAM</v>
          </cell>
          <cell r="T830" t="str">
            <v>IDKIDS 2021</v>
          </cell>
          <cell r="U830" t="str">
            <v>tsalmon</v>
          </cell>
          <cell r="V830"/>
          <cell r="W830"/>
          <cell r="X830" t="str">
            <v>WO-YHYTB</v>
          </cell>
          <cell r="Y830" t="str">
            <v>Lien Telecom - International - Lien Telecom ADSL Italie</v>
          </cell>
          <cell r="Z830" t="str">
            <v>new</v>
          </cell>
          <cell r="AA830" t="str">
            <v>https://antoine.corp.waycom.net/#/link/WO-YHYTB</v>
          </cell>
          <cell r="AB830" t="str">
            <v>1.0000</v>
          </cell>
          <cell r="AC830" t="str">
            <v>amorales</v>
          </cell>
          <cell r="AD830" t="str">
            <v>01/10/2021</v>
          </cell>
          <cell r="AE830" t="str">
            <v>01/10/2021</v>
          </cell>
          <cell r="AF830" t="str">
            <v>ADRIANI</v>
          </cell>
          <cell r="AG830" t="str">
            <v>P-PQTIM</v>
          </cell>
          <cell r="AH830" t="str">
            <v>Recette de lien livré</v>
          </cell>
          <cell r="AI830" t="str">
            <v>manual</v>
          </cell>
          <cell r="AJ830" t="str">
            <v>new</v>
          </cell>
          <cell r="AK830"/>
          <cell r="AL830"/>
          <cell r="AM830"/>
          <cell r="AN830"/>
          <cell r="AO830"/>
        </row>
        <row r="831">
          <cell r="A831" t="str">
            <v>WOI-FSYTV</v>
          </cell>
          <cell r="B831" t="str">
            <v>Lien Telecom - International - Lien Telecom ADSL Italie</v>
          </cell>
          <cell r="C831"/>
          <cell r="D831"/>
          <cell r="E831" t="str">
            <v>https://antoine.corp.waycom.net/#/link/WOI-FSYTV</v>
          </cell>
          <cell r="F831" t="str">
            <v>C-TVOCX</v>
          </cell>
          <cell r="G831" t="str">
            <v>oka0602</v>
          </cell>
          <cell r="H831" t="str">
            <v>SONDRIO PIANTEDO CC FUENT</v>
          </cell>
          <cell r="I831" t="str">
            <v>Via la Rosa 354
CC Fuentes</v>
          </cell>
          <cell r="J831" t="str">
            <v>Piantedo</v>
          </cell>
          <cell r="K831" t="str">
            <v>23010</v>
          </cell>
          <cell r="L831" t="str">
            <v>IT</v>
          </cell>
          <cell r="M831" t="str">
            <v>https://antoine.corp.waycom.net/#/link/C-TVOCX</v>
          </cell>
          <cell r="N831" t="str">
            <v>C-BDFXA</v>
          </cell>
          <cell r="O831" t="str">
            <v>IDK Group</v>
          </cell>
          <cell r="P831" t="str">
            <v>DE037259</v>
          </cell>
          <cell r="Q831" t="str">
            <v>CO-WDCAM</v>
          </cell>
          <cell r="R831" t="str">
            <v>unconfirmed</v>
          </cell>
          <cell r="S831" t="str">
            <v>https://antoine.corp.waycom.net/#/link/CO-WDCAM</v>
          </cell>
          <cell r="T831" t="str">
            <v>IDKIDS 2021</v>
          </cell>
          <cell r="U831" t="str">
            <v>tsalmon</v>
          </cell>
          <cell r="V831"/>
          <cell r="W831"/>
          <cell r="X831" t="str">
            <v>WO-JCVMW</v>
          </cell>
          <cell r="Y831" t="str">
            <v>Lien Telecom - International - Lien Telecom ADSL Italie</v>
          </cell>
          <cell r="Z831" t="str">
            <v>new</v>
          </cell>
          <cell r="AA831" t="str">
            <v>https://antoine.corp.waycom.net/#/link/WO-JCVMW</v>
          </cell>
          <cell r="AB831" t="str">
            <v>1.0000</v>
          </cell>
          <cell r="AC831" t="str">
            <v>amorales</v>
          </cell>
          <cell r="AD831" t="str">
            <v>01/10/2021</v>
          </cell>
          <cell r="AE831" t="str">
            <v>10/10/2021</v>
          </cell>
          <cell r="AF831" t="str">
            <v>Responsable</v>
          </cell>
          <cell r="AG831" t="str">
            <v>P-CQIJD</v>
          </cell>
          <cell r="AH831" t="str">
            <v>Lien nu générique – international</v>
          </cell>
          <cell r="AI831" t="str">
            <v>manual</v>
          </cell>
          <cell r="AJ831" t="str">
            <v>new</v>
          </cell>
          <cell r="AK831"/>
          <cell r="AL831"/>
          <cell r="AM831"/>
          <cell r="AN831"/>
          <cell r="AO831"/>
        </row>
        <row r="832">
          <cell r="A832" t="str">
            <v>WOI-NNKEN</v>
          </cell>
          <cell r="B832" t="str">
            <v>Lien Telecom - International - Lien Telecom ADSL Italie</v>
          </cell>
          <cell r="C832"/>
          <cell r="D832"/>
          <cell r="E832" t="str">
            <v>https://antoine.corp.waycom.net/#/link/WOI-NNKEN</v>
          </cell>
          <cell r="F832" t="str">
            <v>C-TVOCX</v>
          </cell>
          <cell r="G832" t="str">
            <v>oka0602</v>
          </cell>
          <cell r="H832" t="str">
            <v>SONDRIO PIANTEDO CC FUENT</v>
          </cell>
          <cell r="I832" t="str">
            <v>Via la Rosa 354
CC Fuentes</v>
          </cell>
          <cell r="J832" t="str">
            <v>Piantedo</v>
          </cell>
          <cell r="K832" t="str">
            <v>23010</v>
          </cell>
          <cell r="L832" t="str">
            <v>IT</v>
          </cell>
          <cell r="M832" t="str">
            <v>https://antoine.corp.waycom.net/#/link/C-TVOCX</v>
          </cell>
          <cell r="N832" t="str">
            <v>C-BDFXA</v>
          </cell>
          <cell r="O832" t="str">
            <v>IDK Group</v>
          </cell>
          <cell r="P832" t="str">
            <v>DE037259</v>
          </cell>
          <cell r="Q832" t="str">
            <v>CO-WDCAM</v>
          </cell>
          <cell r="R832" t="str">
            <v>unconfirmed</v>
          </cell>
          <cell r="S832" t="str">
            <v>https://antoine.corp.waycom.net/#/link/CO-WDCAM</v>
          </cell>
          <cell r="T832" t="str">
            <v>IDKIDS 2021</v>
          </cell>
          <cell r="U832" t="str">
            <v>tsalmon</v>
          </cell>
          <cell r="V832"/>
          <cell r="W832"/>
          <cell r="X832" t="str">
            <v>WO-JCVMW</v>
          </cell>
          <cell r="Y832" t="str">
            <v>Lien Telecom - International - Lien Telecom ADSL Italie</v>
          </cell>
          <cell r="Z832" t="str">
            <v>new</v>
          </cell>
          <cell r="AA832" t="str">
            <v>https://antoine.corp.waycom.net/#/link/WO-JCVMW</v>
          </cell>
          <cell r="AB832" t="str">
            <v>1.0000</v>
          </cell>
          <cell r="AC832" t="str">
            <v>amorales</v>
          </cell>
          <cell r="AD832" t="str">
            <v>01/10/2021</v>
          </cell>
          <cell r="AE832" t="str">
            <v>01/10/2021</v>
          </cell>
          <cell r="AF832" t="str">
            <v>Responsable</v>
          </cell>
          <cell r="AG832" t="str">
            <v>P-PQTIM</v>
          </cell>
          <cell r="AH832" t="str">
            <v>Recette de lien livré</v>
          </cell>
          <cell r="AI832" t="str">
            <v>manual</v>
          </cell>
          <cell r="AJ832" t="str">
            <v>new</v>
          </cell>
          <cell r="AK832"/>
          <cell r="AL832"/>
          <cell r="AM832"/>
          <cell r="AN832"/>
          <cell r="AO832"/>
        </row>
        <row r="833">
          <cell r="A833" t="str">
            <v>WOI-CEFJW</v>
          </cell>
          <cell r="B833" t="str">
            <v>Lien Telecom - International - Lien Telecom ADSL Italie</v>
          </cell>
          <cell r="C833"/>
          <cell r="D833"/>
          <cell r="E833" t="str">
            <v>https://antoine.corp.waycom.net/#/link/WOI-CEFJW</v>
          </cell>
          <cell r="F833" t="str">
            <v>C-TVOCX</v>
          </cell>
          <cell r="G833" t="str">
            <v>oka0602</v>
          </cell>
          <cell r="H833" t="str">
            <v>SONDRIO PIANTEDO CC FUENT</v>
          </cell>
          <cell r="I833" t="str">
            <v>Via la Rosa 354
CC Fuentes</v>
          </cell>
          <cell r="J833" t="str">
            <v>Piantedo</v>
          </cell>
          <cell r="K833" t="str">
            <v>23010</v>
          </cell>
          <cell r="L833" t="str">
            <v>IT</v>
          </cell>
          <cell r="M833" t="str">
            <v>https://antoine.corp.waycom.net/#/link/C-TVOCX</v>
          </cell>
          <cell r="N833" t="str">
            <v>C-BDFXA</v>
          </cell>
          <cell r="O833" t="str">
            <v>IDK Group</v>
          </cell>
          <cell r="P833" t="str">
            <v>DE037259</v>
          </cell>
          <cell r="Q833" t="str">
            <v>CO-WDCAM</v>
          </cell>
          <cell r="R833" t="str">
            <v>unconfirmed</v>
          </cell>
          <cell r="S833" t="str">
            <v>https://antoine.corp.waycom.net/#/link/CO-WDCAM</v>
          </cell>
          <cell r="T833" t="str">
            <v>IDKIDS 2021</v>
          </cell>
          <cell r="U833" t="str">
            <v>tsalmon</v>
          </cell>
          <cell r="V833"/>
          <cell r="W833"/>
          <cell r="X833" t="str">
            <v>WO-DZIPW</v>
          </cell>
          <cell r="Y833" t="str">
            <v>Lien Telecom - International - Lien Telecom ADSL Italie</v>
          </cell>
          <cell r="Z833" t="str">
            <v>new</v>
          </cell>
          <cell r="AA833" t="str">
            <v>https://antoine.corp.waycom.net/#/link/WO-DZIPW</v>
          </cell>
          <cell r="AB833" t="str">
            <v>1.0000</v>
          </cell>
          <cell r="AC833" t="str">
            <v>amorales</v>
          </cell>
          <cell r="AD833" t="str">
            <v>01/10/2021</v>
          </cell>
          <cell r="AE833" t="str">
            <v>10/10/2021</v>
          </cell>
          <cell r="AF833" t="str">
            <v>Responsable</v>
          </cell>
          <cell r="AG833" t="str">
            <v>P-CQIJD</v>
          </cell>
          <cell r="AH833" t="str">
            <v>Lien nu générique – international</v>
          </cell>
          <cell r="AI833" t="str">
            <v>manual</v>
          </cell>
          <cell r="AJ833" t="str">
            <v>new</v>
          </cell>
          <cell r="AK833"/>
          <cell r="AL833"/>
          <cell r="AM833"/>
          <cell r="AN833"/>
          <cell r="AO833"/>
        </row>
        <row r="834">
          <cell r="A834" t="str">
            <v>WOI-MYYXO</v>
          </cell>
          <cell r="B834" t="str">
            <v>Lien Telecom - International - Lien Telecom ADSL Italie</v>
          </cell>
          <cell r="C834"/>
          <cell r="D834"/>
          <cell r="E834" t="str">
            <v>https://antoine.corp.waycom.net/#/link/WOI-MYYXO</v>
          </cell>
          <cell r="F834" t="str">
            <v>C-TVOCX</v>
          </cell>
          <cell r="G834" t="str">
            <v>oka0602</v>
          </cell>
          <cell r="H834" t="str">
            <v>SONDRIO PIANTEDO CC FUENT</v>
          </cell>
          <cell r="I834" t="str">
            <v>Via la Rosa 354
CC Fuentes</v>
          </cell>
          <cell r="J834" t="str">
            <v>Piantedo</v>
          </cell>
          <cell r="K834" t="str">
            <v>23010</v>
          </cell>
          <cell r="L834" t="str">
            <v>IT</v>
          </cell>
          <cell r="M834" t="str">
            <v>https://antoine.corp.waycom.net/#/link/C-TVOCX</v>
          </cell>
          <cell r="N834" t="str">
            <v>C-BDFXA</v>
          </cell>
          <cell r="O834" t="str">
            <v>IDK Group</v>
          </cell>
          <cell r="P834" t="str">
            <v>DE037259</v>
          </cell>
          <cell r="Q834" t="str">
            <v>CO-WDCAM</v>
          </cell>
          <cell r="R834" t="str">
            <v>unconfirmed</v>
          </cell>
          <cell r="S834" t="str">
            <v>https://antoine.corp.waycom.net/#/link/CO-WDCAM</v>
          </cell>
          <cell r="T834" t="str">
            <v>IDKIDS 2021</v>
          </cell>
          <cell r="U834" t="str">
            <v>tsalmon</v>
          </cell>
          <cell r="V834"/>
          <cell r="W834"/>
          <cell r="X834" t="str">
            <v>WO-DZIPW</v>
          </cell>
          <cell r="Y834" t="str">
            <v>Lien Telecom - International - Lien Telecom ADSL Italie</v>
          </cell>
          <cell r="Z834" t="str">
            <v>new</v>
          </cell>
          <cell r="AA834" t="str">
            <v>https://antoine.corp.waycom.net/#/link/WO-DZIPW</v>
          </cell>
          <cell r="AB834" t="str">
            <v>1.0000</v>
          </cell>
          <cell r="AC834" t="str">
            <v>amorales</v>
          </cell>
          <cell r="AD834" t="str">
            <v>01/10/2021</v>
          </cell>
          <cell r="AE834" t="str">
            <v>01/10/2021</v>
          </cell>
          <cell r="AF834" t="str">
            <v>Responsable</v>
          </cell>
          <cell r="AG834" t="str">
            <v>P-PQTIM</v>
          </cell>
          <cell r="AH834" t="str">
            <v>Recette de lien livré</v>
          </cell>
          <cell r="AI834" t="str">
            <v>manual</v>
          </cell>
          <cell r="AJ834" t="str">
            <v>new</v>
          </cell>
          <cell r="AK834"/>
          <cell r="AL834"/>
          <cell r="AM834"/>
          <cell r="AN834"/>
          <cell r="AO834"/>
        </row>
        <row r="835">
          <cell r="A835" t="str">
            <v>WOI-CEUCA</v>
          </cell>
          <cell r="B835" t="str">
            <v>Lien Telecom - International - Lien Telecom ADSL Italie</v>
          </cell>
          <cell r="C835"/>
          <cell r="D835"/>
          <cell r="E835" t="str">
            <v>https://antoine.corp.waycom.net/#/link/WOI-CEUCA</v>
          </cell>
          <cell r="F835" t="str">
            <v>C-HYSTZ</v>
          </cell>
          <cell r="G835" t="str">
            <v>oka1768</v>
          </cell>
          <cell r="H835" t="str">
            <v>CASALECCHIO CC GRAN RENO</v>
          </cell>
          <cell r="I835" t="str">
            <v>Via Marilyn Monroe 2
Cc Gran Reno</v>
          </cell>
          <cell r="J835" t="str">
            <v>Zona Industriale Via del Lavoro</v>
          </cell>
          <cell r="K835" t="str">
            <v>40033</v>
          </cell>
          <cell r="L835" t="str">
            <v>IT</v>
          </cell>
          <cell r="M835" t="str">
            <v>https://antoine.corp.waycom.net/#/link/C-HYSTZ</v>
          </cell>
          <cell r="N835" t="str">
            <v>C-BDFXA</v>
          </cell>
          <cell r="O835" t="str">
            <v>IDK Group</v>
          </cell>
          <cell r="P835" t="str">
            <v>DE037259</v>
          </cell>
          <cell r="Q835" t="str">
            <v>CO-WDCAM</v>
          </cell>
          <cell r="R835" t="str">
            <v>unconfirmed</v>
          </cell>
          <cell r="S835" t="str">
            <v>https://antoine.corp.waycom.net/#/link/CO-WDCAM</v>
          </cell>
          <cell r="T835" t="str">
            <v>IDKIDS 2021</v>
          </cell>
          <cell r="U835" t="str">
            <v>tsalmon</v>
          </cell>
          <cell r="V835"/>
          <cell r="W835"/>
          <cell r="X835" t="str">
            <v>WO-QHUNX</v>
          </cell>
          <cell r="Y835" t="str">
            <v>Lien Telecom - International - Lien Telecom ADSL Italie</v>
          </cell>
          <cell r="Z835" t="str">
            <v>new</v>
          </cell>
          <cell r="AA835" t="str">
            <v>https://antoine.corp.waycom.net/#/link/WO-QHUNX</v>
          </cell>
          <cell r="AB835" t="str">
            <v>1.0000</v>
          </cell>
          <cell r="AC835" t="str">
            <v>amorales</v>
          </cell>
          <cell r="AD835" t="str">
            <v>01/10/2021</v>
          </cell>
          <cell r="AE835" t="str">
            <v>01/10/2021</v>
          </cell>
          <cell r="AF835" t="str">
            <v>Responsable</v>
          </cell>
          <cell r="AG835" t="str">
            <v>P-PQTIM</v>
          </cell>
          <cell r="AH835" t="str">
            <v>Recette de lien livré</v>
          </cell>
          <cell r="AI835" t="str">
            <v>manual</v>
          </cell>
          <cell r="AJ835" t="str">
            <v>new</v>
          </cell>
          <cell r="AK835"/>
          <cell r="AL835"/>
          <cell r="AM835"/>
          <cell r="AN835"/>
          <cell r="AO835"/>
        </row>
        <row r="836">
          <cell r="A836" t="str">
            <v>WOI-BZKXH</v>
          </cell>
          <cell r="B836" t="str">
            <v>Lien Telecom - International - Lien Telecom ADSL Italie</v>
          </cell>
          <cell r="C836"/>
          <cell r="D836"/>
          <cell r="E836" t="str">
            <v>https://antoine.corp.waycom.net/#/link/WOI-BZKXH</v>
          </cell>
          <cell r="F836" t="str">
            <v>C-HYSTZ</v>
          </cell>
          <cell r="G836" t="str">
            <v>oka1768</v>
          </cell>
          <cell r="H836" t="str">
            <v>CASALECCHIO CC GRAN RENO</v>
          </cell>
          <cell r="I836" t="str">
            <v>Via Marilyn Monroe 2
Cc Gran Reno</v>
          </cell>
          <cell r="J836" t="str">
            <v>Zona Industriale Via del Lavoro</v>
          </cell>
          <cell r="K836" t="str">
            <v>40033</v>
          </cell>
          <cell r="L836" t="str">
            <v>IT</v>
          </cell>
          <cell r="M836" t="str">
            <v>https://antoine.corp.waycom.net/#/link/C-HYSTZ</v>
          </cell>
          <cell r="N836" t="str">
            <v>C-BDFXA</v>
          </cell>
          <cell r="O836" t="str">
            <v>IDK Group</v>
          </cell>
          <cell r="P836" t="str">
            <v>DE037259</v>
          </cell>
          <cell r="Q836" t="str">
            <v>CO-WDCAM</v>
          </cell>
          <cell r="R836" t="str">
            <v>unconfirmed</v>
          </cell>
          <cell r="S836" t="str">
            <v>https://antoine.corp.waycom.net/#/link/CO-WDCAM</v>
          </cell>
          <cell r="T836" t="str">
            <v>IDKIDS 2021</v>
          </cell>
          <cell r="U836" t="str">
            <v>tsalmon</v>
          </cell>
          <cell r="V836"/>
          <cell r="W836"/>
          <cell r="X836" t="str">
            <v>WO-QHUNX</v>
          </cell>
          <cell r="Y836" t="str">
            <v>Lien Telecom - International - Lien Telecom ADSL Italie</v>
          </cell>
          <cell r="Z836" t="str">
            <v>new</v>
          </cell>
          <cell r="AA836" t="str">
            <v>https://antoine.corp.waycom.net/#/link/WO-QHUNX</v>
          </cell>
          <cell r="AB836" t="str">
            <v>1.0000</v>
          </cell>
          <cell r="AC836" t="str">
            <v>amorales</v>
          </cell>
          <cell r="AD836" t="str">
            <v>01/10/2021</v>
          </cell>
          <cell r="AE836" t="str">
            <v>01/10/2021</v>
          </cell>
          <cell r="AF836" t="str">
            <v>Responsable</v>
          </cell>
          <cell r="AG836" t="str">
            <v>P-CQIJD</v>
          </cell>
          <cell r="AH836" t="str">
            <v>Lien nu générique – international</v>
          </cell>
          <cell r="AI836" t="str">
            <v>manual</v>
          </cell>
          <cell r="AJ836" t="str">
            <v>new</v>
          </cell>
          <cell r="AK836"/>
          <cell r="AL836"/>
          <cell r="AM836"/>
          <cell r="AN836"/>
          <cell r="AO836"/>
        </row>
        <row r="837">
          <cell r="A837" t="str">
            <v>WOI-NRNHI</v>
          </cell>
          <cell r="B837" t="str">
            <v>Lien Telecom - International - Lien Telecom VDSL Italie</v>
          </cell>
          <cell r="C837"/>
          <cell r="D837"/>
          <cell r="E837" t="str">
            <v>https://antoine.corp.waycom.net/#/link/WOI-NRNHI</v>
          </cell>
          <cell r="F837" t="str">
            <v>C-HYSTZ</v>
          </cell>
          <cell r="G837" t="str">
            <v>oka1768</v>
          </cell>
          <cell r="H837" t="str">
            <v>CASALECCHIO CC GRAN RENO</v>
          </cell>
          <cell r="I837" t="str">
            <v>Via Marilyn Monroe 2
Cc Gran Reno</v>
          </cell>
          <cell r="J837" t="str">
            <v>Zona Industriale Via del Lavoro</v>
          </cell>
          <cell r="K837" t="str">
            <v>40033</v>
          </cell>
          <cell r="L837" t="str">
            <v>IT</v>
          </cell>
          <cell r="M837" t="str">
            <v>https://antoine.corp.waycom.net/#/link/C-HYSTZ</v>
          </cell>
          <cell r="N837" t="str">
            <v>C-BDFXA</v>
          </cell>
          <cell r="O837" t="str">
            <v>IDK Group</v>
          </cell>
          <cell r="P837" t="str">
            <v>DE037259</v>
          </cell>
          <cell r="Q837" t="str">
            <v>CO-WDCAM</v>
          </cell>
          <cell r="R837" t="str">
            <v>unconfirmed</v>
          </cell>
          <cell r="S837" t="str">
            <v>https://antoine.corp.waycom.net/#/link/CO-WDCAM</v>
          </cell>
          <cell r="T837" t="str">
            <v>IDKIDS 2021</v>
          </cell>
          <cell r="U837" t="str">
            <v>tsalmon</v>
          </cell>
          <cell r="V837"/>
          <cell r="W837"/>
          <cell r="X837" t="str">
            <v>WO-CSUQW</v>
          </cell>
          <cell r="Y837" t="str">
            <v>Lien Telecom - International - Lien Telecom VDSL Italie</v>
          </cell>
          <cell r="Z837" t="str">
            <v>new</v>
          </cell>
          <cell r="AA837" t="str">
            <v>https://antoine.corp.waycom.net/#/link/WO-CSUQW</v>
          </cell>
          <cell r="AB837" t="str">
            <v>1.0000</v>
          </cell>
          <cell r="AC837" t="str">
            <v>amorales</v>
          </cell>
          <cell r="AD837" t="str">
            <v>01/10/2021</v>
          </cell>
          <cell r="AE837" t="str">
            <v>10/10/2021</v>
          </cell>
          <cell r="AF837" t="str">
            <v>Responsable</v>
          </cell>
          <cell r="AG837" t="str">
            <v>P-CQIJD</v>
          </cell>
          <cell r="AH837" t="str">
            <v>Lien nu générique – international</v>
          </cell>
          <cell r="AI837" t="str">
            <v>manual</v>
          </cell>
          <cell r="AJ837" t="str">
            <v>new</v>
          </cell>
          <cell r="AK837"/>
          <cell r="AL837"/>
          <cell r="AM837"/>
          <cell r="AN837"/>
          <cell r="AO837"/>
        </row>
        <row r="838">
          <cell r="A838" t="str">
            <v>WOI-FCMWK</v>
          </cell>
          <cell r="B838" t="str">
            <v>Lien Telecom - International - Lien Telecom VDSL Italie</v>
          </cell>
          <cell r="C838"/>
          <cell r="D838"/>
          <cell r="E838" t="str">
            <v>https://antoine.corp.waycom.net/#/link/WOI-FCMWK</v>
          </cell>
          <cell r="F838" t="str">
            <v>C-HYSTZ</v>
          </cell>
          <cell r="G838" t="str">
            <v>oka1768</v>
          </cell>
          <cell r="H838" t="str">
            <v>CASALECCHIO CC GRAN RENO</v>
          </cell>
          <cell r="I838" t="str">
            <v>Via Marilyn Monroe 2
Cc Gran Reno</v>
          </cell>
          <cell r="J838" t="str">
            <v>Zona Industriale Via del Lavoro</v>
          </cell>
          <cell r="K838" t="str">
            <v>40033</v>
          </cell>
          <cell r="L838" t="str">
            <v>IT</v>
          </cell>
          <cell r="M838" t="str">
            <v>https://antoine.corp.waycom.net/#/link/C-HYSTZ</v>
          </cell>
          <cell r="N838" t="str">
            <v>C-BDFXA</v>
          </cell>
          <cell r="O838" t="str">
            <v>IDK Group</v>
          </cell>
          <cell r="P838" t="str">
            <v>DE037259</v>
          </cell>
          <cell r="Q838" t="str">
            <v>CO-WDCAM</v>
          </cell>
          <cell r="R838" t="str">
            <v>unconfirmed</v>
          </cell>
          <cell r="S838" t="str">
            <v>https://antoine.corp.waycom.net/#/link/CO-WDCAM</v>
          </cell>
          <cell r="T838" t="str">
            <v>IDKIDS 2021</v>
          </cell>
          <cell r="U838" t="str">
            <v>tsalmon</v>
          </cell>
          <cell r="V838"/>
          <cell r="W838"/>
          <cell r="X838" t="str">
            <v>WO-CSUQW</v>
          </cell>
          <cell r="Y838" t="str">
            <v>Lien Telecom - International - Lien Telecom VDSL Italie</v>
          </cell>
          <cell r="Z838" t="str">
            <v>new</v>
          </cell>
          <cell r="AA838" t="str">
            <v>https://antoine.corp.waycom.net/#/link/WO-CSUQW</v>
          </cell>
          <cell r="AB838" t="str">
            <v>1.0000</v>
          </cell>
          <cell r="AC838" t="str">
            <v>amorales</v>
          </cell>
          <cell r="AD838" t="str">
            <v>01/10/2021</v>
          </cell>
          <cell r="AE838" t="str">
            <v>01/10/2021</v>
          </cell>
          <cell r="AF838" t="str">
            <v>Responsable</v>
          </cell>
          <cell r="AG838" t="str">
            <v>P-PQTIM</v>
          </cell>
          <cell r="AH838" t="str">
            <v>Recette de lien livré</v>
          </cell>
          <cell r="AI838" t="str">
            <v>manual</v>
          </cell>
          <cell r="AJ838" t="str">
            <v>new</v>
          </cell>
          <cell r="AK838"/>
          <cell r="AL838"/>
          <cell r="AM838"/>
          <cell r="AN838"/>
          <cell r="AO838"/>
        </row>
        <row r="839">
          <cell r="A839" t="str">
            <v>WOI-PVYNF</v>
          </cell>
          <cell r="B839" t="str">
            <v>Lien Telecom - International - Lien Telecom ADSL Italie</v>
          </cell>
          <cell r="C839"/>
          <cell r="D839"/>
          <cell r="E839" t="str">
            <v>https://antoine.corp.waycom.net/#/link/WOI-PVYNF</v>
          </cell>
          <cell r="F839" t="str">
            <v>C-WCJAU</v>
          </cell>
          <cell r="G839" t="str">
            <v>oka1765</v>
          </cell>
          <cell r="H839" t="str">
            <v>VARESE CC BELFORTE</v>
          </cell>
          <cell r="I839" t="str">
            <v>Viale Belforte 315
Cc Belforte</v>
          </cell>
          <cell r="J839" t="str">
            <v>Varese</v>
          </cell>
          <cell r="K839" t="str">
            <v>21100</v>
          </cell>
          <cell r="L839" t="str">
            <v>IT</v>
          </cell>
          <cell r="M839" t="str">
            <v>https://antoine.corp.waycom.net/#/link/C-WCJAU</v>
          </cell>
          <cell r="N839" t="str">
            <v>C-BDFXA</v>
          </cell>
          <cell r="O839" t="str">
            <v>IDK Group</v>
          </cell>
          <cell r="P839" t="str">
            <v>DE037259</v>
          </cell>
          <cell r="Q839" t="str">
            <v>CO-WDCAM</v>
          </cell>
          <cell r="R839" t="str">
            <v>unconfirmed</v>
          </cell>
          <cell r="S839" t="str">
            <v>https://antoine.corp.waycom.net/#/link/CO-WDCAM</v>
          </cell>
          <cell r="T839" t="str">
            <v>IDKIDS 2021</v>
          </cell>
          <cell r="U839" t="str">
            <v>tsalmon</v>
          </cell>
          <cell r="V839"/>
          <cell r="W839"/>
          <cell r="X839" t="str">
            <v>WO-NFUFY</v>
          </cell>
          <cell r="Y839" t="str">
            <v>Lien Telecom - International - Lien Telecom ADSL Italie</v>
          </cell>
          <cell r="Z839" t="str">
            <v>new</v>
          </cell>
          <cell r="AA839" t="str">
            <v>https://antoine.corp.waycom.net/#/link/WO-NFUFY</v>
          </cell>
          <cell r="AB839" t="str">
            <v>1.0000</v>
          </cell>
          <cell r="AC839" t="str">
            <v>amorales</v>
          </cell>
          <cell r="AD839" t="str">
            <v>01/10/2021</v>
          </cell>
          <cell r="AE839" t="str">
            <v>01/10/2021</v>
          </cell>
          <cell r="AF839" t="str">
            <v>Responsable</v>
          </cell>
          <cell r="AG839" t="str">
            <v>P-PQTIM</v>
          </cell>
          <cell r="AH839" t="str">
            <v>Recette de lien livré</v>
          </cell>
          <cell r="AI839" t="str">
            <v>manual</v>
          </cell>
          <cell r="AJ839" t="str">
            <v>new</v>
          </cell>
          <cell r="AK839"/>
          <cell r="AL839"/>
          <cell r="AM839"/>
          <cell r="AN839"/>
          <cell r="AO839"/>
        </row>
        <row r="840">
          <cell r="A840" t="str">
            <v>WOI-JUWWH</v>
          </cell>
          <cell r="B840" t="str">
            <v>Lien Telecom - International - Lien Telecom ADSL Italie</v>
          </cell>
          <cell r="C840"/>
          <cell r="D840"/>
          <cell r="E840" t="str">
            <v>https://antoine.corp.waycom.net/#/link/WOI-JUWWH</v>
          </cell>
          <cell r="F840" t="str">
            <v>C-WCJAU</v>
          </cell>
          <cell r="G840" t="str">
            <v>oka1765</v>
          </cell>
          <cell r="H840" t="str">
            <v>VARESE CC BELFORTE</v>
          </cell>
          <cell r="I840" t="str">
            <v>Viale Belforte 315
Cc Belforte</v>
          </cell>
          <cell r="J840" t="str">
            <v>Varese</v>
          </cell>
          <cell r="K840" t="str">
            <v>21100</v>
          </cell>
          <cell r="L840" t="str">
            <v>IT</v>
          </cell>
          <cell r="M840" t="str">
            <v>https://antoine.corp.waycom.net/#/link/C-WCJAU</v>
          </cell>
          <cell r="N840" t="str">
            <v>C-BDFXA</v>
          </cell>
          <cell r="O840" t="str">
            <v>IDK Group</v>
          </cell>
          <cell r="P840" t="str">
            <v>DE037259</v>
          </cell>
          <cell r="Q840" t="str">
            <v>CO-WDCAM</v>
          </cell>
          <cell r="R840" t="str">
            <v>unconfirmed</v>
          </cell>
          <cell r="S840" t="str">
            <v>https://antoine.corp.waycom.net/#/link/CO-WDCAM</v>
          </cell>
          <cell r="T840" t="str">
            <v>IDKIDS 2021</v>
          </cell>
          <cell r="U840" t="str">
            <v>tsalmon</v>
          </cell>
          <cell r="V840"/>
          <cell r="W840"/>
          <cell r="X840" t="str">
            <v>WO-NFUFY</v>
          </cell>
          <cell r="Y840" t="str">
            <v>Lien Telecom - International - Lien Telecom ADSL Italie</v>
          </cell>
          <cell r="Z840" t="str">
            <v>new</v>
          </cell>
          <cell r="AA840" t="str">
            <v>https://antoine.corp.waycom.net/#/link/WO-NFUFY</v>
          </cell>
          <cell r="AB840" t="str">
            <v>1.0000</v>
          </cell>
          <cell r="AC840" t="str">
            <v>amorales</v>
          </cell>
          <cell r="AD840" t="str">
            <v>01/10/2021</v>
          </cell>
          <cell r="AE840" t="str">
            <v>01/10/2021</v>
          </cell>
          <cell r="AF840" t="str">
            <v>Responsable</v>
          </cell>
          <cell r="AG840" t="str">
            <v>P-CQIJD</v>
          </cell>
          <cell r="AH840" t="str">
            <v>Lien nu générique – international</v>
          </cell>
          <cell r="AI840" t="str">
            <v>manual</v>
          </cell>
          <cell r="AJ840" t="str">
            <v>new</v>
          </cell>
          <cell r="AK840"/>
          <cell r="AL840"/>
          <cell r="AM840"/>
          <cell r="AN840"/>
          <cell r="AO840"/>
        </row>
        <row r="841">
          <cell r="A841" t="str">
            <v>WOI-HQXFT</v>
          </cell>
          <cell r="B841" t="str">
            <v>Lien Telecom - International - Lien Telecom VDSL Italie</v>
          </cell>
          <cell r="C841"/>
          <cell r="D841"/>
          <cell r="E841" t="str">
            <v>https://antoine.corp.waycom.net/#/link/WOI-HQXFT</v>
          </cell>
          <cell r="F841" t="str">
            <v>C-WCJAU</v>
          </cell>
          <cell r="G841" t="str">
            <v>oka1765</v>
          </cell>
          <cell r="H841" t="str">
            <v>VARESE CC BELFORTE</v>
          </cell>
          <cell r="I841" t="str">
            <v>Viale Belforte 315
Cc Belforte</v>
          </cell>
          <cell r="J841" t="str">
            <v>Varese</v>
          </cell>
          <cell r="K841" t="str">
            <v>21100</v>
          </cell>
          <cell r="L841" t="str">
            <v>IT</v>
          </cell>
          <cell r="M841" t="str">
            <v>https://antoine.corp.waycom.net/#/link/C-WCJAU</v>
          </cell>
          <cell r="N841" t="str">
            <v>C-BDFXA</v>
          </cell>
          <cell r="O841" t="str">
            <v>IDK Group</v>
          </cell>
          <cell r="P841" t="str">
            <v>DE037259</v>
          </cell>
          <cell r="Q841" t="str">
            <v>CO-WDCAM</v>
          </cell>
          <cell r="R841" t="str">
            <v>unconfirmed</v>
          </cell>
          <cell r="S841" t="str">
            <v>https://antoine.corp.waycom.net/#/link/CO-WDCAM</v>
          </cell>
          <cell r="T841" t="str">
            <v>IDKIDS 2021</v>
          </cell>
          <cell r="U841" t="str">
            <v>tsalmon</v>
          </cell>
          <cell r="V841"/>
          <cell r="W841"/>
          <cell r="X841" t="str">
            <v>WO-JXGDR</v>
          </cell>
          <cell r="Y841" t="str">
            <v>Lien Telecom - International - Lien Telecom VDSL Italie</v>
          </cell>
          <cell r="Z841" t="str">
            <v>new</v>
          </cell>
          <cell r="AA841" t="str">
            <v>https://antoine.corp.waycom.net/#/link/WO-JXGDR</v>
          </cell>
          <cell r="AB841" t="str">
            <v>1.0000</v>
          </cell>
          <cell r="AC841" t="str">
            <v>amorales</v>
          </cell>
          <cell r="AD841" t="str">
            <v>01/10/2021</v>
          </cell>
          <cell r="AE841" t="str">
            <v>10/10/2021</v>
          </cell>
          <cell r="AF841" t="str">
            <v>Responsable</v>
          </cell>
          <cell r="AG841" t="str">
            <v>P-CQIJD</v>
          </cell>
          <cell r="AH841" t="str">
            <v>Lien nu générique – international</v>
          </cell>
          <cell r="AI841" t="str">
            <v>manual</v>
          </cell>
          <cell r="AJ841" t="str">
            <v>new</v>
          </cell>
          <cell r="AK841"/>
          <cell r="AL841"/>
          <cell r="AM841"/>
          <cell r="AN841"/>
          <cell r="AO841"/>
        </row>
        <row r="842">
          <cell r="A842" t="str">
            <v>WOI-YKMDE</v>
          </cell>
          <cell r="B842" t="str">
            <v>Lien Telecom - International - Lien Telecom VDSL Italie</v>
          </cell>
          <cell r="C842"/>
          <cell r="D842"/>
          <cell r="E842" t="str">
            <v>https://antoine.corp.waycom.net/#/link/WOI-YKMDE</v>
          </cell>
          <cell r="F842" t="str">
            <v>C-WCJAU</v>
          </cell>
          <cell r="G842" t="str">
            <v>oka1765</v>
          </cell>
          <cell r="H842" t="str">
            <v>VARESE CC BELFORTE</v>
          </cell>
          <cell r="I842" t="str">
            <v>Viale Belforte 315
Cc Belforte</v>
          </cell>
          <cell r="J842" t="str">
            <v>Varese</v>
          </cell>
          <cell r="K842" t="str">
            <v>21100</v>
          </cell>
          <cell r="L842" t="str">
            <v>IT</v>
          </cell>
          <cell r="M842" t="str">
            <v>https://antoine.corp.waycom.net/#/link/C-WCJAU</v>
          </cell>
          <cell r="N842" t="str">
            <v>C-BDFXA</v>
          </cell>
          <cell r="O842" t="str">
            <v>IDK Group</v>
          </cell>
          <cell r="P842" t="str">
            <v>DE037259</v>
          </cell>
          <cell r="Q842" t="str">
            <v>CO-WDCAM</v>
          </cell>
          <cell r="R842" t="str">
            <v>unconfirmed</v>
          </cell>
          <cell r="S842" t="str">
            <v>https://antoine.corp.waycom.net/#/link/CO-WDCAM</v>
          </cell>
          <cell r="T842" t="str">
            <v>IDKIDS 2021</v>
          </cell>
          <cell r="U842" t="str">
            <v>tsalmon</v>
          </cell>
          <cell r="V842"/>
          <cell r="W842"/>
          <cell r="X842" t="str">
            <v>WO-JXGDR</v>
          </cell>
          <cell r="Y842" t="str">
            <v>Lien Telecom - International - Lien Telecom VDSL Italie</v>
          </cell>
          <cell r="Z842" t="str">
            <v>new</v>
          </cell>
          <cell r="AA842" t="str">
            <v>https://antoine.corp.waycom.net/#/link/WO-JXGDR</v>
          </cell>
          <cell r="AB842" t="str">
            <v>1.0000</v>
          </cell>
          <cell r="AC842" t="str">
            <v>amorales</v>
          </cell>
          <cell r="AD842" t="str">
            <v>01/10/2021</v>
          </cell>
          <cell r="AE842" t="str">
            <v>01/10/2021</v>
          </cell>
          <cell r="AF842" t="str">
            <v>Responsable</v>
          </cell>
          <cell r="AG842" t="str">
            <v>P-PQTIM</v>
          </cell>
          <cell r="AH842" t="str">
            <v>Recette de lien livré</v>
          </cell>
          <cell r="AI842" t="str">
            <v>manual</v>
          </cell>
          <cell r="AJ842" t="str">
            <v>new</v>
          </cell>
          <cell r="AK842"/>
          <cell r="AL842"/>
          <cell r="AM842"/>
          <cell r="AN842"/>
          <cell r="AO842"/>
        </row>
        <row r="843">
          <cell r="A843" t="str">
            <v>WOI-CJSTH</v>
          </cell>
          <cell r="B843" t="str">
            <v>Lien Telecom - International - Lien Telecom ADSL Italie</v>
          </cell>
          <cell r="C843"/>
          <cell r="D843"/>
          <cell r="E843" t="str">
            <v>https://antoine.corp.waycom.net/#/link/WOI-CJSTH</v>
          </cell>
          <cell r="F843" t="str">
            <v>C-OHNTH</v>
          </cell>
          <cell r="G843" t="str">
            <v>oka1672</v>
          </cell>
          <cell r="H843" t="str">
            <v>MILANO CC PIAZZA PORTELLO</v>
          </cell>
          <cell r="I843" t="str">
            <v>Via Grosotto</v>
          </cell>
          <cell r="J843" t="str">
            <v>Milano</v>
          </cell>
          <cell r="K843" t="str">
            <v>20149</v>
          </cell>
          <cell r="L843" t="str">
            <v>IT</v>
          </cell>
          <cell r="M843" t="str">
            <v>https://antoine.corp.waycom.net/#/link/C-OHNTH</v>
          </cell>
          <cell r="N843" t="str">
            <v>C-BDFXA</v>
          </cell>
          <cell r="O843" t="str">
            <v>IDK Group</v>
          </cell>
          <cell r="P843" t="str">
            <v>DE037259</v>
          </cell>
          <cell r="Q843" t="str">
            <v>CO-WDCAM</v>
          </cell>
          <cell r="R843" t="str">
            <v>unconfirmed</v>
          </cell>
          <cell r="S843" t="str">
            <v>https://antoine.corp.waycom.net/#/link/CO-WDCAM</v>
          </cell>
          <cell r="T843" t="str">
            <v>IDKIDS 2021</v>
          </cell>
          <cell r="U843" t="str">
            <v>tsalmon</v>
          </cell>
          <cell r="V843"/>
          <cell r="W843"/>
          <cell r="X843" t="str">
            <v>WO-KZGPX</v>
          </cell>
          <cell r="Y843" t="str">
            <v>Lien Telecom - International - Lien Telecom ADSL Italie</v>
          </cell>
          <cell r="Z843" t="str">
            <v>new</v>
          </cell>
          <cell r="AA843" t="str">
            <v>https://antoine.corp.waycom.net/#/link/WO-KZGPX</v>
          </cell>
          <cell r="AB843" t="str">
            <v>1.0000</v>
          </cell>
          <cell r="AC843" t="str">
            <v>amorales</v>
          </cell>
          <cell r="AD843" t="str">
            <v>01/10/2021</v>
          </cell>
          <cell r="AE843" t="str">
            <v>01/10/2021</v>
          </cell>
          <cell r="AF843" t="str">
            <v>Responsable</v>
          </cell>
          <cell r="AG843" t="str">
            <v>P-PQTIM</v>
          </cell>
          <cell r="AH843" t="str">
            <v>Recette de lien livré</v>
          </cell>
          <cell r="AI843" t="str">
            <v>manual</v>
          </cell>
          <cell r="AJ843" t="str">
            <v>new</v>
          </cell>
          <cell r="AK843"/>
          <cell r="AL843"/>
          <cell r="AM843"/>
          <cell r="AN843"/>
          <cell r="AO843"/>
        </row>
        <row r="844">
          <cell r="A844" t="str">
            <v>WOI-YRVQT</v>
          </cell>
          <cell r="B844" t="str">
            <v>Lien Telecom - International - Lien Telecom ADSL Italie</v>
          </cell>
          <cell r="C844"/>
          <cell r="D844"/>
          <cell r="E844" t="str">
            <v>https://antoine.corp.waycom.net/#/link/WOI-YRVQT</v>
          </cell>
          <cell r="F844" t="str">
            <v>C-OHNTH</v>
          </cell>
          <cell r="G844" t="str">
            <v>oka1672</v>
          </cell>
          <cell r="H844" t="str">
            <v>MILANO CC PIAZZA PORTELLO</v>
          </cell>
          <cell r="I844" t="str">
            <v>Via Grosotto</v>
          </cell>
          <cell r="J844" t="str">
            <v>Milano</v>
          </cell>
          <cell r="K844" t="str">
            <v>20149</v>
          </cell>
          <cell r="L844" t="str">
            <v>IT</v>
          </cell>
          <cell r="M844" t="str">
            <v>https://antoine.corp.waycom.net/#/link/C-OHNTH</v>
          </cell>
          <cell r="N844" t="str">
            <v>C-BDFXA</v>
          </cell>
          <cell r="O844" t="str">
            <v>IDK Group</v>
          </cell>
          <cell r="P844" t="str">
            <v>DE037259</v>
          </cell>
          <cell r="Q844" t="str">
            <v>CO-WDCAM</v>
          </cell>
          <cell r="R844" t="str">
            <v>unconfirmed</v>
          </cell>
          <cell r="S844" t="str">
            <v>https://antoine.corp.waycom.net/#/link/CO-WDCAM</v>
          </cell>
          <cell r="T844" t="str">
            <v>IDKIDS 2021</v>
          </cell>
          <cell r="U844" t="str">
            <v>tsalmon</v>
          </cell>
          <cell r="V844"/>
          <cell r="W844"/>
          <cell r="X844" t="str">
            <v>WO-KZGPX</v>
          </cell>
          <cell r="Y844" t="str">
            <v>Lien Telecom - International - Lien Telecom ADSL Italie</v>
          </cell>
          <cell r="Z844" t="str">
            <v>new</v>
          </cell>
          <cell r="AA844" t="str">
            <v>https://antoine.corp.waycom.net/#/link/WO-KZGPX</v>
          </cell>
          <cell r="AB844" t="str">
            <v>1.0000</v>
          </cell>
          <cell r="AC844" t="str">
            <v>amorales</v>
          </cell>
          <cell r="AD844" t="str">
            <v>01/10/2021</v>
          </cell>
          <cell r="AE844" t="str">
            <v>01/10/2021</v>
          </cell>
          <cell r="AF844" t="str">
            <v>Responsable</v>
          </cell>
          <cell r="AG844" t="str">
            <v>P-CQIJD</v>
          </cell>
          <cell r="AH844" t="str">
            <v>Lien nu générique – international</v>
          </cell>
          <cell r="AI844" t="str">
            <v>manual</v>
          </cell>
          <cell r="AJ844" t="str">
            <v>new</v>
          </cell>
          <cell r="AK844"/>
          <cell r="AL844"/>
          <cell r="AM844"/>
          <cell r="AN844"/>
          <cell r="AO844"/>
        </row>
        <row r="845">
          <cell r="A845" t="str">
            <v>WOI-GAOIT</v>
          </cell>
          <cell r="B845" t="str">
            <v>Lien Telecom - International - Lien Telecom VDSL Italie</v>
          </cell>
          <cell r="C845"/>
          <cell r="D845"/>
          <cell r="E845" t="str">
            <v>https://antoine.corp.waycom.net/#/link/WOI-GAOIT</v>
          </cell>
          <cell r="F845" t="str">
            <v>C-OHNTH</v>
          </cell>
          <cell r="G845" t="str">
            <v>oka1672</v>
          </cell>
          <cell r="H845" t="str">
            <v>MILANO CC PIAZZA PORTELLO</v>
          </cell>
          <cell r="I845" t="str">
            <v>Via Grosotto</v>
          </cell>
          <cell r="J845" t="str">
            <v>Milano</v>
          </cell>
          <cell r="K845" t="str">
            <v>20149</v>
          </cell>
          <cell r="L845" t="str">
            <v>IT</v>
          </cell>
          <cell r="M845" t="str">
            <v>https://antoine.corp.waycom.net/#/link/C-OHNTH</v>
          </cell>
          <cell r="N845" t="str">
            <v>C-BDFXA</v>
          </cell>
          <cell r="O845" t="str">
            <v>IDK Group</v>
          </cell>
          <cell r="P845" t="str">
            <v>DE037259</v>
          </cell>
          <cell r="Q845" t="str">
            <v>CO-WDCAM</v>
          </cell>
          <cell r="R845" t="str">
            <v>unconfirmed</v>
          </cell>
          <cell r="S845" t="str">
            <v>https://antoine.corp.waycom.net/#/link/CO-WDCAM</v>
          </cell>
          <cell r="T845" t="str">
            <v>IDKIDS 2021</v>
          </cell>
          <cell r="U845" t="str">
            <v>tsalmon</v>
          </cell>
          <cell r="V845"/>
          <cell r="W845"/>
          <cell r="X845" t="str">
            <v>WO-ONDTB</v>
          </cell>
          <cell r="Y845" t="str">
            <v>Lien Telecom - International - Lien Telecom VDSL Italie</v>
          </cell>
          <cell r="Z845" t="str">
            <v>new</v>
          </cell>
          <cell r="AA845" t="str">
            <v>https://antoine.corp.waycom.net/#/link/WO-ONDTB</v>
          </cell>
          <cell r="AB845" t="str">
            <v>1.0000</v>
          </cell>
          <cell r="AC845" t="str">
            <v>amorales</v>
          </cell>
          <cell r="AD845" t="str">
            <v>01/10/2021</v>
          </cell>
          <cell r="AE845" t="str">
            <v>10/10/2021</v>
          </cell>
          <cell r="AF845" t="str">
            <v>Responsable</v>
          </cell>
          <cell r="AG845" t="str">
            <v>P-CQIJD</v>
          </cell>
          <cell r="AH845" t="str">
            <v>Lien nu générique – international</v>
          </cell>
          <cell r="AI845" t="str">
            <v>manual</v>
          </cell>
          <cell r="AJ845" t="str">
            <v>new</v>
          </cell>
          <cell r="AK845"/>
          <cell r="AL845"/>
          <cell r="AM845"/>
          <cell r="AN845"/>
          <cell r="AO845"/>
        </row>
        <row r="846">
          <cell r="A846" t="str">
            <v>WOI-EZKWQ</v>
          </cell>
          <cell r="B846" t="str">
            <v>Lien Telecom - International - Lien Telecom VDSL Italie</v>
          </cell>
          <cell r="C846"/>
          <cell r="D846"/>
          <cell r="E846" t="str">
            <v>https://antoine.corp.waycom.net/#/link/WOI-EZKWQ</v>
          </cell>
          <cell r="F846" t="str">
            <v>C-OHNTH</v>
          </cell>
          <cell r="G846" t="str">
            <v>oka1672</v>
          </cell>
          <cell r="H846" t="str">
            <v>MILANO CC PIAZZA PORTELLO</v>
          </cell>
          <cell r="I846" t="str">
            <v>Via Grosotto</v>
          </cell>
          <cell r="J846" t="str">
            <v>Milano</v>
          </cell>
          <cell r="K846" t="str">
            <v>20149</v>
          </cell>
          <cell r="L846" t="str">
            <v>IT</v>
          </cell>
          <cell r="M846" t="str">
            <v>https://antoine.corp.waycom.net/#/link/C-OHNTH</v>
          </cell>
          <cell r="N846" t="str">
            <v>C-BDFXA</v>
          </cell>
          <cell r="O846" t="str">
            <v>IDK Group</v>
          </cell>
          <cell r="P846" t="str">
            <v>DE037259</v>
          </cell>
          <cell r="Q846" t="str">
            <v>CO-WDCAM</v>
          </cell>
          <cell r="R846" t="str">
            <v>unconfirmed</v>
          </cell>
          <cell r="S846" t="str">
            <v>https://antoine.corp.waycom.net/#/link/CO-WDCAM</v>
          </cell>
          <cell r="T846" t="str">
            <v>IDKIDS 2021</v>
          </cell>
          <cell r="U846" t="str">
            <v>tsalmon</v>
          </cell>
          <cell r="V846"/>
          <cell r="W846"/>
          <cell r="X846" t="str">
            <v>WO-ONDTB</v>
          </cell>
          <cell r="Y846" t="str">
            <v>Lien Telecom - International - Lien Telecom VDSL Italie</v>
          </cell>
          <cell r="Z846" t="str">
            <v>new</v>
          </cell>
          <cell r="AA846" t="str">
            <v>https://antoine.corp.waycom.net/#/link/WO-ONDTB</v>
          </cell>
          <cell r="AB846" t="str">
            <v>1.0000</v>
          </cell>
          <cell r="AC846" t="str">
            <v>amorales</v>
          </cell>
          <cell r="AD846" t="str">
            <v>01/10/2021</v>
          </cell>
          <cell r="AE846" t="str">
            <v>01/10/2021</v>
          </cell>
          <cell r="AF846" t="str">
            <v>Responsable</v>
          </cell>
          <cell r="AG846" t="str">
            <v>P-PQTIM</v>
          </cell>
          <cell r="AH846" t="str">
            <v>Recette de lien livré</v>
          </cell>
          <cell r="AI846" t="str">
            <v>manual</v>
          </cell>
          <cell r="AJ846" t="str">
            <v>new</v>
          </cell>
          <cell r="AK846"/>
          <cell r="AL846"/>
          <cell r="AM846"/>
          <cell r="AN846"/>
          <cell r="AO846"/>
        </row>
        <row r="847">
          <cell r="A847" t="str">
            <v>WOI-RCWVS</v>
          </cell>
          <cell r="B847" t="str">
            <v>Lien Telecom - International - Lien Telecom ADSL Italie</v>
          </cell>
          <cell r="C847"/>
          <cell r="D847"/>
          <cell r="E847" t="str">
            <v>https://antoine.corp.waycom.net/#/link/WOI-RCWVS</v>
          </cell>
          <cell r="F847" t="str">
            <v>C-MYXIQ</v>
          </cell>
          <cell r="G847" t="str">
            <v>oka1652</v>
          </cell>
          <cell r="H847" t="str">
            <v>TRIESTE PZZA DELLA BORSA</v>
          </cell>
          <cell r="I847" t="str">
            <v>Piazza della Borsa 8</v>
          </cell>
          <cell r="J847" t="str">
            <v>Trieste</v>
          </cell>
          <cell r="K847" t="str">
            <v>34121</v>
          </cell>
          <cell r="L847" t="str">
            <v>IT</v>
          </cell>
          <cell r="M847" t="str">
            <v>https://antoine.corp.waycom.net/#/link/C-MYXIQ</v>
          </cell>
          <cell r="N847" t="str">
            <v>C-BDFXA</v>
          </cell>
          <cell r="O847" t="str">
            <v>IDK Group</v>
          </cell>
          <cell r="P847" t="str">
            <v>DE037259</v>
          </cell>
          <cell r="Q847" t="str">
            <v>CO-WDCAM</v>
          </cell>
          <cell r="R847" t="str">
            <v>unconfirmed</v>
          </cell>
          <cell r="S847" t="str">
            <v>https://antoine.corp.waycom.net/#/link/CO-WDCAM</v>
          </cell>
          <cell r="T847" t="str">
            <v>IDKIDS 2021</v>
          </cell>
          <cell r="U847" t="str">
            <v>tsalmon</v>
          </cell>
          <cell r="V847"/>
          <cell r="W847"/>
          <cell r="X847" t="str">
            <v>WO-QUZPW</v>
          </cell>
          <cell r="Y847" t="str">
            <v>Lien Telecom - International - Lien Telecom ADSL Italie</v>
          </cell>
          <cell r="Z847" t="str">
            <v>new</v>
          </cell>
          <cell r="AA847" t="str">
            <v>https://antoine.corp.waycom.net/#/link/WO-QUZPW</v>
          </cell>
          <cell r="AB847" t="str">
            <v>1.0000</v>
          </cell>
          <cell r="AC847" t="str">
            <v>amorales</v>
          </cell>
          <cell r="AD847" t="str">
            <v>01/10/2021</v>
          </cell>
          <cell r="AE847" t="str">
            <v>01/10/2021</v>
          </cell>
          <cell r="AF847" t="str">
            <v>Responsable</v>
          </cell>
          <cell r="AG847" t="str">
            <v>P-PQTIM</v>
          </cell>
          <cell r="AH847" t="str">
            <v>Recette de lien livré</v>
          </cell>
          <cell r="AI847" t="str">
            <v>manual</v>
          </cell>
          <cell r="AJ847" t="str">
            <v>new</v>
          </cell>
          <cell r="AK847"/>
          <cell r="AL847"/>
          <cell r="AM847"/>
          <cell r="AN847"/>
          <cell r="AO847"/>
        </row>
        <row r="848">
          <cell r="A848" t="str">
            <v>WOI-PCTRA</v>
          </cell>
          <cell r="B848" t="str">
            <v>Lien Telecom - International - Lien Telecom ADSL Italie</v>
          </cell>
          <cell r="C848"/>
          <cell r="D848"/>
          <cell r="E848" t="str">
            <v>https://antoine.corp.waycom.net/#/link/WOI-PCTRA</v>
          </cell>
          <cell r="F848" t="str">
            <v>C-MYXIQ</v>
          </cell>
          <cell r="G848" t="str">
            <v>oka1652</v>
          </cell>
          <cell r="H848" t="str">
            <v>TRIESTE PZZA DELLA BORSA</v>
          </cell>
          <cell r="I848" t="str">
            <v>Piazza della Borsa 8</v>
          </cell>
          <cell r="J848" t="str">
            <v>Trieste</v>
          </cell>
          <cell r="K848" t="str">
            <v>34121</v>
          </cell>
          <cell r="L848" t="str">
            <v>IT</v>
          </cell>
          <cell r="M848" t="str">
            <v>https://antoine.corp.waycom.net/#/link/C-MYXIQ</v>
          </cell>
          <cell r="N848" t="str">
            <v>C-BDFXA</v>
          </cell>
          <cell r="O848" t="str">
            <v>IDK Group</v>
          </cell>
          <cell r="P848" t="str">
            <v>DE037259</v>
          </cell>
          <cell r="Q848" t="str">
            <v>CO-WDCAM</v>
          </cell>
          <cell r="R848" t="str">
            <v>unconfirmed</v>
          </cell>
          <cell r="S848" t="str">
            <v>https://antoine.corp.waycom.net/#/link/CO-WDCAM</v>
          </cell>
          <cell r="T848" t="str">
            <v>IDKIDS 2021</v>
          </cell>
          <cell r="U848" t="str">
            <v>tsalmon</v>
          </cell>
          <cell r="V848"/>
          <cell r="W848"/>
          <cell r="X848" t="str">
            <v>WO-QUZPW</v>
          </cell>
          <cell r="Y848" t="str">
            <v>Lien Telecom - International - Lien Telecom ADSL Italie</v>
          </cell>
          <cell r="Z848" t="str">
            <v>new</v>
          </cell>
          <cell r="AA848" t="str">
            <v>https://antoine.corp.waycom.net/#/link/WO-QUZPW</v>
          </cell>
          <cell r="AB848" t="str">
            <v>1.0000</v>
          </cell>
          <cell r="AC848" t="str">
            <v>amorales</v>
          </cell>
          <cell r="AD848" t="str">
            <v>01/10/2021</v>
          </cell>
          <cell r="AE848" t="str">
            <v>01/10/2021</v>
          </cell>
          <cell r="AF848" t="str">
            <v>Responsable</v>
          </cell>
          <cell r="AG848" t="str">
            <v>P-CQIJD</v>
          </cell>
          <cell r="AH848" t="str">
            <v>Lien nu générique – international</v>
          </cell>
          <cell r="AI848" t="str">
            <v>manual</v>
          </cell>
          <cell r="AJ848" t="str">
            <v>new</v>
          </cell>
          <cell r="AK848"/>
          <cell r="AL848"/>
          <cell r="AM848"/>
          <cell r="AN848"/>
          <cell r="AO848"/>
        </row>
        <row r="849">
          <cell r="A849" t="str">
            <v>WOI-WSRBU</v>
          </cell>
          <cell r="B849" t="str">
            <v>Lien Telecom - International - Lien Telecom VDSL Italie</v>
          </cell>
          <cell r="C849"/>
          <cell r="D849"/>
          <cell r="E849" t="str">
            <v>https://antoine.corp.waycom.net/#/link/WOI-WSRBU</v>
          </cell>
          <cell r="F849" t="str">
            <v>C-MYXIQ</v>
          </cell>
          <cell r="G849" t="str">
            <v>oka1652</v>
          </cell>
          <cell r="H849" t="str">
            <v>TRIESTE PZZA DELLA BORSA</v>
          </cell>
          <cell r="I849" t="str">
            <v>Piazza della Borsa 8</v>
          </cell>
          <cell r="J849" t="str">
            <v>Trieste</v>
          </cell>
          <cell r="K849" t="str">
            <v>34121</v>
          </cell>
          <cell r="L849" t="str">
            <v>IT</v>
          </cell>
          <cell r="M849" t="str">
            <v>https://antoine.corp.waycom.net/#/link/C-MYXIQ</v>
          </cell>
          <cell r="N849" t="str">
            <v>C-BDFXA</v>
          </cell>
          <cell r="O849" t="str">
            <v>IDK Group</v>
          </cell>
          <cell r="P849" t="str">
            <v>DE037259</v>
          </cell>
          <cell r="Q849" t="str">
            <v>CO-WDCAM</v>
          </cell>
          <cell r="R849" t="str">
            <v>unconfirmed</v>
          </cell>
          <cell r="S849" t="str">
            <v>https://antoine.corp.waycom.net/#/link/CO-WDCAM</v>
          </cell>
          <cell r="T849" t="str">
            <v>IDKIDS 2021</v>
          </cell>
          <cell r="U849" t="str">
            <v>tsalmon</v>
          </cell>
          <cell r="V849"/>
          <cell r="W849"/>
          <cell r="X849" t="str">
            <v>WO-WTRVC</v>
          </cell>
          <cell r="Y849" t="str">
            <v>Lien Telecom - International - Lien Telecom VDSL Italie</v>
          </cell>
          <cell r="Z849" t="str">
            <v>new</v>
          </cell>
          <cell r="AA849" t="str">
            <v>https://antoine.corp.waycom.net/#/link/WO-WTRVC</v>
          </cell>
          <cell r="AB849" t="str">
            <v>1.0000</v>
          </cell>
          <cell r="AC849" t="str">
            <v>amorales</v>
          </cell>
          <cell r="AD849" t="str">
            <v>01/10/2021</v>
          </cell>
          <cell r="AE849" t="str">
            <v>10/10/2021</v>
          </cell>
          <cell r="AF849" t="str">
            <v>Responsable</v>
          </cell>
          <cell r="AG849" t="str">
            <v>P-CQIJD</v>
          </cell>
          <cell r="AH849" t="str">
            <v>Lien nu générique – international</v>
          </cell>
          <cell r="AI849" t="str">
            <v>manual</v>
          </cell>
          <cell r="AJ849" t="str">
            <v>new</v>
          </cell>
          <cell r="AK849"/>
          <cell r="AL849"/>
          <cell r="AM849"/>
          <cell r="AN849"/>
          <cell r="AO849"/>
        </row>
        <row r="850">
          <cell r="A850" t="str">
            <v>WOI-FDGXZ</v>
          </cell>
          <cell r="B850" t="str">
            <v>Lien Telecom - International - Lien Telecom VDSL Italie</v>
          </cell>
          <cell r="C850"/>
          <cell r="D850"/>
          <cell r="E850" t="str">
            <v>https://antoine.corp.waycom.net/#/link/WOI-FDGXZ</v>
          </cell>
          <cell r="F850" t="str">
            <v>C-MYXIQ</v>
          </cell>
          <cell r="G850" t="str">
            <v>oka1652</v>
          </cell>
          <cell r="H850" t="str">
            <v>TRIESTE PZZA DELLA BORSA</v>
          </cell>
          <cell r="I850" t="str">
            <v>Piazza della Borsa 8</v>
          </cell>
          <cell r="J850" t="str">
            <v>Trieste</v>
          </cell>
          <cell r="K850" t="str">
            <v>34121</v>
          </cell>
          <cell r="L850" t="str">
            <v>IT</v>
          </cell>
          <cell r="M850" t="str">
            <v>https://antoine.corp.waycom.net/#/link/C-MYXIQ</v>
          </cell>
          <cell r="N850" t="str">
            <v>C-BDFXA</v>
          </cell>
          <cell r="O850" t="str">
            <v>IDK Group</v>
          </cell>
          <cell r="P850" t="str">
            <v>DE037259</v>
          </cell>
          <cell r="Q850" t="str">
            <v>CO-WDCAM</v>
          </cell>
          <cell r="R850" t="str">
            <v>unconfirmed</v>
          </cell>
          <cell r="S850" t="str">
            <v>https://antoine.corp.waycom.net/#/link/CO-WDCAM</v>
          </cell>
          <cell r="T850" t="str">
            <v>IDKIDS 2021</v>
          </cell>
          <cell r="U850" t="str">
            <v>tsalmon</v>
          </cell>
          <cell r="V850"/>
          <cell r="W850"/>
          <cell r="X850" t="str">
            <v>WO-WTRVC</v>
          </cell>
          <cell r="Y850" t="str">
            <v>Lien Telecom - International - Lien Telecom VDSL Italie</v>
          </cell>
          <cell r="Z850" t="str">
            <v>new</v>
          </cell>
          <cell r="AA850" t="str">
            <v>https://antoine.corp.waycom.net/#/link/WO-WTRVC</v>
          </cell>
          <cell r="AB850" t="str">
            <v>1.0000</v>
          </cell>
          <cell r="AC850" t="str">
            <v>amorales</v>
          </cell>
          <cell r="AD850" t="str">
            <v>01/10/2021</v>
          </cell>
          <cell r="AE850" t="str">
            <v>01/10/2021</v>
          </cell>
          <cell r="AF850" t="str">
            <v>Responsable</v>
          </cell>
          <cell r="AG850" t="str">
            <v>P-PQTIM</v>
          </cell>
          <cell r="AH850" t="str">
            <v>Recette de lien livré</v>
          </cell>
          <cell r="AI850" t="str">
            <v>manual</v>
          </cell>
          <cell r="AJ850" t="str">
            <v>new</v>
          </cell>
          <cell r="AK850"/>
          <cell r="AL850"/>
          <cell r="AM850"/>
          <cell r="AN850"/>
          <cell r="AO850"/>
        </row>
        <row r="851">
          <cell r="A851" t="str">
            <v>WOI-WBOQX</v>
          </cell>
          <cell r="B851" t="str">
            <v>Lien Telecom - International - Lien Telecom ADSL Italie</v>
          </cell>
          <cell r="C851"/>
          <cell r="D851"/>
          <cell r="E851" t="str">
            <v>https://antoine.corp.waycom.net/#/link/WOI-WBOQX</v>
          </cell>
          <cell r="F851" t="str">
            <v>C-MKDJO</v>
          </cell>
          <cell r="G851" t="str">
            <v>oka1627</v>
          </cell>
          <cell r="H851" t="str">
            <v>CATANIA CC CENTRO SICILIA</v>
          </cell>
          <cell r="I851" t="str">
            <v>Strada Provinciale 54 54
Cc Centro Sicilia</v>
          </cell>
          <cell r="J851" t="str">
            <v>Misterbianco</v>
          </cell>
          <cell r="K851" t="str">
            <v>95045</v>
          </cell>
          <cell r="L851" t="str">
            <v>IT</v>
          </cell>
          <cell r="M851" t="str">
            <v>https://antoine.corp.waycom.net/#/link/C-MKDJO</v>
          </cell>
          <cell r="N851" t="str">
            <v>C-BDFXA</v>
          </cell>
          <cell r="O851" t="str">
            <v>IDK Group</v>
          </cell>
          <cell r="P851" t="str">
            <v>DE037259</v>
          </cell>
          <cell r="Q851" t="str">
            <v>CO-WDCAM</v>
          </cell>
          <cell r="R851" t="str">
            <v>unconfirmed</v>
          </cell>
          <cell r="S851" t="str">
            <v>https://antoine.corp.waycom.net/#/link/CO-WDCAM</v>
          </cell>
          <cell r="T851" t="str">
            <v>IDKIDS 2021</v>
          </cell>
          <cell r="U851" t="str">
            <v>tsalmon</v>
          </cell>
          <cell r="V851"/>
          <cell r="W851"/>
          <cell r="X851" t="str">
            <v>WO-JXBKN</v>
          </cell>
          <cell r="Y851" t="str">
            <v>Lien Telecom - International - Lien Telecom ADSL Italie</v>
          </cell>
          <cell r="Z851" t="str">
            <v>new</v>
          </cell>
          <cell r="AA851" t="str">
            <v>https://antoine.corp.waycom.net/#/link/WO-JXBKN</v>
          </cell>
          <cell r="AB851" t="str">
            <v>1.0000</v>
          </cell>
          <cell r="AC851" t="str">
            <v>amorales</v>
          </cell>
          <cell r="AD851" t="str">
            <v>01/10/2021</v>
          </cell>
          <cell r="AE851" t="str">
            <v>01/10/2021</v>
          </cell>
          <cell r="AF851" t="str">
            <v>Responsable</v>
          </cell>
          <cell r="AG851" t="str">
            <v>P-PQTIM</v>
          </cell>
          <cell r="AH851" t="str">
            <v>Recette de lien livré</v>
          </cell>
          <cell r="AI851" t="str">
            <v>manual</v>
          </cell>
          <cell r="AJ851" t="str">
            <v>new</v>
          </cell>
          <cell r="AK851"/>
          <cell r="AL851"/>
          <cell r="AM851"/>
          <cell r="AN851"/>
          <cell r="AO851"/>
        </row>
        <row r="852">
          <cell r="A852" t="str">
            <v>WOI-DNUNP</v>
          </cell>
          <cell r="B852" t="str">
            <v>Lien Telecom - International - Lien Telecom ADSL Italie</v>
          </cell>
          <cell r="C852"/>
          <cell r="D852"/>
          <cell r="E852" t="str">
            <v>https://antoine.corp.waycom.net/#/link/WOI-DNUNP</v>
          </cell>
          <cell r="F852" t="str">
            <v>C-MKDJO</v>
          </cell>
          <cell r="G852" t="str">
            <v>oka1627</v>
          </cell>
          <cell r="H852" t="str">
            <v>CATANIA CC CENTRO SICILIA</v>
          </cell>
          <cell r="I852" t="str">
            <v>Strada Provinciale 54 54
Cc Centro Sicilia</v>
          </cell>
          <cell r="J852" t="str">
            <v>Misterbianco</v>
          </cell>
          <cell r="K852" t="str">
            <v>95045</v>
          </cell>
          <cell r="L852" t="str">
            <v>IT</v>
          </cell>
          <cell r="M852" t="str">
            <v>https://antoine.corp.waycom.net/#/link/C-MKDJO</v>
          </cell>
          <cell r="N852" t="str">
            <v>C-BDFXA</v>
          </cell>
          <cell r="O852" t="str">
            <v>IDK Group</v>
          </cell>
          <cell r="P852" t="str">
            <v>DE037259</v>
          </cell>
          <cell r="Q852" t="str">
            <v>CO-WDCAM</v>
          </cell>
          <cell r="R852" t="str">
            <v>unconfirmed</v>
          </cell>
          <cell r="S852" t="str">
            <v>https://antoine.corp.waycom.net/#/link/CO-WDCAM</v>
          </cell>
          <cell r="T852" t="str">
            <v>IDKIDS 2021</v>
          </cell>
          <cell r="U852" t="str">
            <v>tsalmon</v>
          </cell>
          <cell r="V852"/>
          <cell r="W852"/>
          <cell r="X852" t="str">
            <v>WO-JXBKN</v>
          </cell>
          <cell r="Y852" t="str">
            <v>Lien Telecom - International - Lien Telecom ADSL Italie</v>
          </cell>
          <cell r="Z852" t="str">
            <v>new</v>
          </cell>
          <cell r="AA852" t="str">
            <v>https://antoine.corp.waycom.net/#/link/WO-JXBKN</v>
          </cell>
          <cell r="AB852" t="str">
            <v>1.0000</v>
          </cell>
          <cell r="AC852" t="str">
            <v>amorales</v>
          </cell>
          <cell r="AD852" t="str">
            <v>01/10/2021</v>
          </cell>
          <cell r="AE852" t="str">
            <v>01/10/2021</v>
          </cell>
          <cell r="AF852" t="str">
            <v>Responsable</v>
          </cell>
          <cell r="AG852" t="str">
            <v>P-CQIJD</v>
          </cell>
          <cell r="AH852" t="str">
            <v>Lien nu générique – international</v>
          </cell>
          <cell r="AI852" t="str">
            <v>manual</v>
          </cell>
          <cell r="AJ852" t="str">
            <v>new</v>
          </cell>
          <cell r="AK852"/>
          <cell r="AL852"/>
          <cell r="AM852"/>
          <cell r="AN852"/>
          <cell r="AO852"/>
        </row>
        <row r="853">
          <cell r="A853" t="str">
            <v>WOI-FCTPP</v>
          </cell>
          <cell r="B853" t="str">
            <v>Lien Telecom - International - Lien Telecom VDSL Italie</v>
          </cell>
          <cell r="C853"/>
          <cell r="D853"/>
          <cell r="E853" t="str">
            <v>https://antoine.corp.waycom.net/#/link/WOI-FCTPP</v>
          </cell>
          <cell r="F853" t="str">
            <v>C-MKDJO</v>
          </cell>
          <cell r="G853" t="str">
            <v>oka1627</v>
          </cell>
          <cell r="H853" t="str">
            <v>CATANIA CC CENTRO SICILIA</v>
          </cell>
          <cell r="I853" t="str">
            <v>Strada Provinciale 54 54
Cc Centro Sicilia</v>
          </cell>
          <cell r="J853" t="str">
            <v>Misterbianco</v>
          </cell>
          <cell r="K853" t="str">
            <v>95045</v>
          </cell>
          <cell r="L853" t="str">
            <v>IT</v>
          </cell>
          <cell r="M853" t="str">
            <v>https://antoine.corp.waycom.net/#/link/C-MKDJO</v>
          </cell>
          <cell r="N853" t="str">
            <v>C-BDFXA</v>
          </cell>
          <cell r="O853" t="str">
            <v>IDK Group</v>
          </cell>
          <cell r="P853" t="str">
            <v>DE037259</v>
          </cell>
          <cell r="Q853" t="str">
            <v>CO-WDCAM</v>
          </cell>
          <cell r="R853" t="str">
            <v>unconfirmed</v>
          </cell>
          <cell r="S853" t="str">
            <v>https://antoine.corp.waycom.net/#/link/CO-WDCAM</v>
          </cell>
          <cell r="T853" t="str">
            <v>IDKIDS 2021</v>
          </cell>
          <cell r="U853" t="str">
            <v>tsalmon</v>
          </cell>
          <cell r="V853"/>
          <cell r="W853"/>
          <cell r="X853" t="str">
            <v>WO-GQGCA</v>
          </cell>
          <cell r="Y853" t="str">
            <v>Lien Telecom - International - Lien Telecom VDSL Italie</v>
          </cell>
          <cell r="Z853" t="str">
            <v>new</v>
          </cell>
          <cell r="AA853" t="str">
            <v>https://antoine.corp.waycom.net/#/link/WO-GQGCA</v>
          </cell>
          <cell r="AB853" t="str">
            <v>1.0000</v>
          </cell>
          <cell r="AC853" t="str">
            <v>amorales</v>
          </cell>
          <cell r="AD853" t="str">
            <v>01/10/2021</v>
          </cell>
          <cell r="AE853" t="str">
            <v>10/10/2021</v>
          </cell>
          <cell r="AF853" t="str">
            <v>Responsable</v>
          </cell>
          <cell r="AG853" t="str">
            <v>P-CQIJD</v>
          </cell>
          <cell r="AH853" t="str">
            <v>Lien nu générique – international</v>
          </cell>
          <cell r="AI853" t="str">
            <v>manual</v>
          </cell>
          <cell r="AJ853" t="str">
            <v>new</v>
          </cell>
          <cell r="AK853"/>
          <cell r="AL853"/>
          <cell r="AM853"/>
          <cell r="AN853"/>
          <cell r="AO853"/>
        </row>
        <row r="854">
          <cell r="A854" t="str">
            <v>WOI-QBVVZ</v>
          </cell>
          <cell r="B854" t="str">
            <v>Lien Telecom - International - Lien Telecom VDSL Italie</v>
          </cell>
          <cell r="C854"/>
          <cell r="D854"/>
          <cell r="E854" t="str">
            <v>https://antoine.corp.waycom.net/#/link/WOI-QBVVZ</v>
          </cell>
          <cell r="F854" t="str">
            <v>C-MKDJO</v>
          </cell>
          <cell r="G854" t="str">
            <v>oka1627</v>
          </cell>
          <cell r="H854" t="str">
            <v>CATANIA CC CENTRO SICILIA</v>
          </cell>
          <cell r="I854" t="str">
            <v>Strada Provinciale 54 54
Cc Centro Sicilia</v>
          </cell>
          <cell r="J854" t="str">
            <v>Misterbianco</v>
          </cell>
          <cell r="K854" t="str">
            <v>95045</v>
          </cell>
          <cell r="L854" t="str">
            <v>IT</v>
          </cell>
          <cell r="M854" t="str">
            <v>https://antoine.corp.waycom.net/#/link/C-MKDJO</v>
          </cell>
          <cell r="N854" t="str">
            <v>C-BDFXA</v>
          </cell>
          <cell r="O854" t="str">
            <v>IDK Group</v>
          </cell>
          <cell r="P854" t="str">
            <v>DE037259</v>
          </cell>
          <cell r="Q854" t="str">
            <v>CO-WDCAM</v>
          </cell>
          <cell r="R854" t="str">
            <v>unconfirmed</v>
          </cell>
          <cell r="S854" t="str">
            <v>https://antoine.corp.waycom.net/#/link/CO-WDCAM</v>
          </cell>
          <cell r="T854" t="str">
            <v>IDKIDS 2021</v>
          </cell>
          <cell r="U854" t="str">
            <v>tsalmon</v>
          </cell>
          <cell r="V854"/>
          <cell r="W854"/>
          <cell r="X854" t="str">
            <v>WO-GQGCA</v>
          </cell>
          <cell r="Y854" t="str">
            <v>Lien Telecom - International - Lien Telecom VDSL Italie</v>
          </cell>
          <cell r="Z854" t="str">
            <v>new</v>
          </cell>
          <cell r="AA854" t="str">
            <v>https://antoine.corp.waycom.net/#/link/WO-GQGCA</v>
          </cell>
          <cell r="AB854" t="str">
            <v>1.0000</v>
          </cell>
          <cell r="AC854" t="str">
            <v>amorales</v>
          </cell>
          <cell r="AD854" t="str">
            <v>01/10/2021</v>
          </cell>
          <cell r="AE854" t="str">
            <v>01/10/2021</v>
          </cell>
          <cell r="AF854" t="str">
            <v>Responsable</v>
          </cell>
          <cell r="AG854" t="str">
            <v>P-PQTIM</v>
          </cell>
          <cell r="AH854" t="str">
            <v>Recette de lien livré</v>
          </cell>
          <cell r="AI854" t="str">
            <v>manual</v>
          </cell>
          <cell r="AJ854" t="str">
            <v>new</v>
          </cell>
          <cell r="AK854"/>
          <cell r="AL854"/>
          <cell r="AM854"/>
          <cell r="AN854"/>
          <cell r="AO854"/>
        </row>
        <row r="855">
          <cell r="A855" t="str">
            <v>WOI-TNRZR</v>
          </cell>
          <cell r="B855" t="str">
            <v>Lien Telecom - International - Lien Telecom ADSL Italie</v>
          </cell>
          <cell r="C855"/>
          <cell r="D855"/>
          <cell r="E855" t="str">
            <v>https://antoine.corp.waycom.net/#/link/WOI-TNRZR</v>
          </cell>
          <cell r="F855" t="str">
            <v>C-GKKLB</v>
          </cell>
          <cell r="G855" t="str">
            <v>oka1625</v>
          </cell>
          <cell r="H855" t="str">
            <v>FANO CC AUCHAN</v>
          </cell>
          <cell r="I855" t="str">
            <v>Via Luigi Einaudi 30
Cc Auchan</v>
          </cell>
          <cell r="J855" t="str">
            <v>Zona Industriale Bellocchi</v>
          </cell>
          <cell r="K855" t="str">
            <v>61032</v>
          </cell>
          <cell r="L855" t="str">
            <v>IT</v>
          </cell>
          <cell r="M855" t="str">
            <v>https://antoine.corp.waycom.net/#/link/C-GKKLB</v>
          </cell>
          <cell r="N855" t="str">
            <v>C-BDFXA</v>
          </cell>
          <cell r="O855" t="str">
            <v>IDK Group</v>
          </cell>
          <cell r="P855" t="str">
            <v>DE037259</v>
          </cell>
          <cell r="Q855" t="str">
            <v>CO-WDCAM</v>
          </cell>
          <cell r="R855" t="str">
            <v>unconfirmed</v>
          </cell>
          <cell r="S855" t="str">
            <v>https://antoine.corp.waycom.net/#/link/CO-WDCAM</v>
          </cell>
          <cell r="T855" t="str">
            <v>IDKIDS 2021</v>
          </cell>
          <cell r="U855" t="str">
            <v>tsalmon</v>
          </cell>
          <cell r="V855"/>
          <cell r="W855"/>
          <cell r="X855" t="str">
            <v>WO-LYCKW</v>
          </cell>
          <cell r="Y855" t="str">
            <v>Lien Telecom - International - Lien Telecom ADSL Italie</v>
          </cell>
          <cell r="Z855" t="str">
            <v>new</v>
          </cell>
          <cell r="AA855" t="str">
            <v>https://antoine.corp.waycom.net/#/link/WO-LYCKW</v>
          </cell>
          <cell r="AB855" t="str">
            <v>1.0000</v>
          </cell>
          <cell r="AC855" t="str">
            <v>amorales</v>
          </cell>
          <cell r="AD855" t="str">
            <v>01/10/2021</v>
          </cell>
          <cell r="AE855" t="str">
            <v>01/10/2021</v>
          </cell>
          <cell r="AF855" t="str">
            <v>Responsable</v>
          </cell>
          <cell r="AG855" t="str">
            <v>P-PQTIM</v>
          </cell>
          <cell r="AH855" t="str">
            <v>Recette de lien livré</v>
          </cell>
          <cell r="AI855" t="str">
            <v>manual</v>
          </cell>
          <cell r="AJ855" t="str">
            <v>new</v>
          </cell>
          <cell r="AK855"/>
          <cell r="AL855"/>
          <cell r="AM855"/>
          <cell r="AN855"/>
          <cell r="AO855"/>
        </row>
        <row r="856">
          <cell r="A856" t="str">
            <v>WOI-FJGGS</v>
          </cell>
          <cell r="B856" t="str">
            <v>Lien Telecom - International - Lien Telecom ADSL Italie</v>
          </cell>
          <cell r="C856"/>
          <cell r="D856"/>
          <cell r="E856" t="str">
            <v>https://antoine.corp.waycom.net/#/link/WOI-FJGGS</v>
          </cell>
          <cell r="F856" t="str">
            <v>C-GKKLB</v>
          </cell>
          <cell r="G856" t="str">
            <v>oka1625</v>
          </cell>
          <cell r="H856" t="str">
            <v>FANO CC AUCHAN</v>
          </cell>
          <cell r="I856" t="str">
            <v>Via Luigi Einaudi 30
Cc Auchan</v>
          </cell>
          <cell r="J856" t="str">
            <v>Zona Industriale Bellocchi</v>
          </cell>
          <cell r="K856" t="str">
            <v>61032</v>
          </cell>
          <cell r="L856" t="str">
            <v>IT</v>
          </cell>
          <cell r="M856" t="str">
            <v>https://antoine.corp.waycom.net/#/link/C-GKKLB</v>
          </cell>
          <cell r="N856" t="str">
            <v>C-BDFXA</v>
          </cell>
          <cell r="O856" t="str">
            <v>IDK Group</v>
          </cell>
          <cell r="P856" t="str">
            <v>DE037259</v>
          </cell>
          <cell r="Q856" t="str">
            <v>CO-WDCAM</v>
          </cell>
          <cell r="R856" t="str">
            <v>unconfirmed</v>
          </cell>
          <cell r="S856" t="str">
            <v>https://antoine.corp.waycom.net/#/link/CO-WDCAM</v>
          </cell>
          <cell r="T856" t="str">
            <v>IDKIDS 2021</v>
          </cell>
          <cell r="U856" t="str">
            <v>tsalmon</v>
          </cell>
          <cell r="V856"/>
          <cell r="W856"/>
          <cell r="X856" t="str">
            <v>WO-LYCKW</v>
          </cell>
          <cell r="Y856" t="str">
            <v>Lien Telecom - International - Lien Telecom ADSL Italie</v>
          </cell>
          <cell r="Z856" t="str">
            <v>new</v>
          </cell>
          <cell r="AA856" t="str">
            <v>https://antoine.corp.waycom.net/#/link/WO-LYCKW</v>
          </cell>
          <cell r="AB856" t="str">
            <v>1.0000</v>
          </cell>
          <cell r="AC856" t="str">
            <v>amorales</v>
          </cell>
          <cell r="AD856" t="str">
            <v>01/10/2021</v>
          </cell>
          <cell r="AE856" t="str">
            <v>01/10/2021</v>
          </cell>
          <cell r="AF856" t="str">
            <v>Responsable</v>
          </cell>
          <cell r="AG856" t="str">
            <v>P-CQIJD</v>
          </cell>
          <cell r="AH856" t="str">
            <v>Lien nu générique – international</v>
          </cell>
          <cell r="AI856" t="str">
            <v>manual</v>
          </cell>
          <cell r="AJ856" t="str">
            <v>new</v>
          </cell>
          <cell r="AK856"/>
          <cell r="AL856"/>
          <cell r="AM856"/>
          <cell r="AN856"/>
          <cell r="AO856"/>
        </row>
        <row r="857">
          <cell r="A857" t="str">
            <v>WOI-DXQWO</v>
          </cell>
          <cell r="B857" t="str">
            <v>Lien Telecom - International - Lien Telecom VDSL Italie</v>
          </cell>
          <cell r="C857"/>
          <cell r="D857"/>
          <cell r="E857" t="str">
            <v>https://antoine.corp.waycom.net/#/link/WOI-DXQWO</v>
          </cell>
          <cell r="F857" t="str">
            <v>C-GKKLB</v>
          </cell>
          <cell r="G857" t="str">
            <v>oka1625</v>
          </cell>
          <cell r="H857" t="str">
            <v>FANO CC AUCHAN</v>
          </cell>
          <cell r="I857" t="str">
            <v>Via Luigi Einaudi 30
Cc Auchan</v>
          </cell>
          <cell r="J857" t="str">
            <v>Zona Industriale Bellocchi</v>
          </cell>
          <cell r="K857" t="str">
            <v>61032</v>
          </cell>
          <cell r="L857" t="str">
            <v>IT</v>
          </cell>
          <cell r="M857" t="str">
            <v>https://antoine.corp.waycom.net/#/link/C-GKKLB</v>
          </cell>
          <cell r="N857" t="str">
            <v>C-BDFXA</v>
          </cell>
          <cell r="O857" t="str">
            <v>IDK Group</v>
          </cell>
          <cell r="P857" t="str">
            <v>DE037259</v>
          </cell>
          <cell r="Q857" t="str">
            <v>CO-WDCAM</v>
          </cell>
          <cell r="R857" t="str">
            <v>unconfirmed</v>
          </cell>
          <cell r="S857" t="str">
            <v>https://antoine.corp.waycom.net/#/link/CO-WDCAM</v>
          </cell>
          <cell r="T857" t="str">
            <v>IDKIDS 2021</v>
          </cell>
          <cell r="U857" t="str">
            <v>tsalmon</v>
          </cell>
          <cell r="V857"/>
          <cell r="W857"/>
          <cell r="X857" t="str">
            <v>WO-OLPAW</v>
          </cell>
          <cell r="Y857" t="str">
            <v>Lien Telecom - International - Lien Telecom VDSL Italie</v>
          </cell>
          <cell r="Z857" t="str">
            <v>new</v>
          </cell>
          <cell r="AA857" t="str">
            <v>https://antoine.corp.waycom.net/#/link/WO-OLPAW</v>
          </cell>
          <cell r="AB857" t="str">
            <v>1.0000</v>
          </cell>
          <cell r="AC857" t="str">
            <v>amorales</v>
          </cell>
          <cell r="AD857" t="str">
            <v>01/10/2021</v>
          </cell>
          <cell r="AE857" t="str">
            <v>10/10/2021</v>
          </cell>
          <cell r="AF857" t="str">
            <v>Responsable</v>
          </cell>
          <cell r="AG857" t="str">
            <v>P-CQIJD</v>
          </cell>
          <cell r="AH857" t="str">
            <v>Lien nu générique – international</v>
          </cell>
          <cell r="AI857" t="str">
            <v>manual</v>
          </cell>
          <cell r="AJ857" t="str">
            <v>new</v>
          </cell>
          <cell r="AK857"/>
          <cell r="AL857"/>
          <cell r="AM857"/>
          <cell r="AN857"/>
          <cell r="AO857"/>
        </row>
        <row r="858">
          <cell r="A858" t="str">
            <v>WOI-EWFWQ</v>
          </cell>
          <cell r="B858" t="str">
            <v>Lien Telecom - International - Lien Telecom VDSL Italie</v>
          </cell>
          <cell r="C858"/>
          <cell r="D858"/>
          <cell r="E858" t="str">
            <v>https://antoine.corp.waycom.net/#/link/WOI-EWFWQ</v>
          </cell>
          <cell r="F858" t="str">
            <v>C-GKKLB</v>
          </cell>
          <cell r="G858" t="str">
            <v>oka1625</v>
          </cell>
          <cell r="H858" t="str">
            <v>FANO CC AUCHAN</v>
          </cell>
          <cell r="I858" t="str">
            <v>Via Luigi Einaudi 30
Cc Auchan</v>
          </cell>
          <cell r="J858" t="str">
            <v>Zona Industriale Bellocchi</v>
          </cell>
          <cell r="K858" t="str">
            <v>61032</v>
          </cell>
          <cell r="L858" t="str">
            <v>IT</v>
          </cell>
          <cell r="M858" t="str">
            <v>https://antoine.corp.waycom.net/#/link/C-GKKLB</v>
          </cell>
          <cell r="N858" t="str">
            <v>C-BDFXA</v>
          </cell>
          <cell r="O858" t="str">
            <v>IDK Group</v>
          </cell>
          <cell r="P858" t="str">
            <v>DE037259</v>
          </cell>
          <cell r="Q858" t="str">
            <v>CO-WDCAM</v>
          </cell>
          <cell r="R858" t="str">
            <v>unconfirmed</v>
          </cell>
          <cell r="S858" t="str">
            <v>https://antoine.corp.waycom.net/#/link/CO-WDCAM</v>
          </cell>
          <cell r="T858" t="str">
            <v>IDKIDS 2021</v>
          </cell>
          <cell r="U858" t="str">
            <v>tsalmon</v>
          </cell>
          <cell r="V858"/>
          <cell r="W858"/>
          <cell r="X858" t="str">
            <v>WO-OLPAW</v>
          </cell>
          <cell r="Y858" t="str">
            <v>Lien Telecom - International - Lien Telecom VDSL Italie</v>
          </cell>
          <cell r="Z858" t="str">
            <v>new</v>
          </cell>
          <cell r="AA858" t="str">
            <v>https://antoine.corp.waycom.net/#/link/WO-OLPAW</v>
          </cell>
          <cell r="AB858" t="str">
            <v>1.0000</v>
          </cell>
          <cell r="AC858" t="str">
            <v>amorales</v>
          </cell>
          <cell r="AD858" t="str">
            <v>01/10/2021</v>
          </cell>
          <cell r="AE858" t="str">
            <v>01/10/2021</v>
          </cell>
          <cell r="AF858" t="str">
            <v>Responsable</v>
          </cell>
          <cell r="AG858" t="str">
            <v>P-PQTIM</v>
          </cell>
          <cell r="AH858" t="str">
            <v>Recette de lien livré</v>
          </cell>
          <cell r="AI858" t="str">
            <v>manual</v>
          </cell>
          <cell r="AJ858" t="str">
            <v>new</v>
          </cell>
          <cell r="AK858"/>
          <cell r="AL858"/>
          <cell r="AM858"/>
          <cell r="AN858"/>
          <cell r="AO858"/>
        </row>
        <row r="859">
          <cell r="A859" t="str">
            <v>WOI-AJLLU</v>
          </cell>
          <cell r="B859" t="str">
            <v>Lien Telecom - International - Lien Telecom ADSL Italie</v>
          </cell>
          <cell r="C859"/>
          <cell r="D859"/>
          <cell r="E859" t="str">
            <v>https://antoine.corp.waycom.net/#/link/WOI-AJLLU</v>
          </cell>
          <cell r="F859" t="str">
            <v>C-PYXVG</v>
          </cell>
          <cell r="G859" t="str">
            <v>oka1573</v>
          </cell>
          <cell r="H859" t="str">
            <v>SAVIGNANO CC ROMAGNA</v>
          </cell>
          <cell r="I859" t="str">
            <v>Via Cristoforo Colombo 3
Cc Romagna Shopping Valley</v>
          </cell>
          <cell r="J859" t="str">
            <v>Romagna Center</v>
          </cell>
          <cell r="K859" t="str">
            <v>47039</v>
          </cell>
          <cell r="L859" t="str">
            <v>IT</v>
          </cell>
          <cell r="M859" t="str">
            <v>https://antoine.corp.waycom.net/#/link/C-PYXVG</v>
          </cell>
          <cell r="N859" t="str">
            <v>C-BDFXA</v>
          </cell>
          <cell r="O859" t="str">
            <v>IDK Group</v>
          </cell>
          <cell r="P859" t="str">
            <v>DE037259</v>
          </cell>
          <cell r="Q859" t="str">
            <v>CO-WDCAM</v>
          </cell>
          <cell r="R859" t="str">
            <v>unconfirmed</v>
          </cell>
          <cell r="S859" t="str">
            <v>https://antoine.corp.waycom.net/#/link/CO-WDCAM</v>
          </cell>
          <cell r="T859" t="str">
            <v>IDKIDS 2021</v>
          </cell>
          <cell r="U859" t="str">
            <v>tsalmon</v>
          </cell>
          <cell r="V859"/>
          <cell r="W859"/>
          <cell r="X859" t="str">
            <v>WO-VMOAL</v>
          </cell>
          <cell r="Y859" t="str">
            <v>Lien Telecom - International - Lien Telecom ADSL Italie</v>
          </cell>
          <cell r="Z859" t="str">
            <v>new</v>
          </cell>
          <cell r="AA859" t="str">
            <v>https://antoine.corp.waycom.net/#/link/WO-VMOAL</v>
          </cell>
          <cell r="AB859" t="str">
            <v>1.0000</v>
          </cell>
          <cell r="AC859" t="str">
            <v>amorales</v>
          </cell>
          <cell r="AD859" t="str">
            <v>01/10/2021</v>
          </cell>
          <cell r="AE859" t="str">
            <v>01/10/2021</v>
          </cell>
          <cell r="AF859" t="str">
            <v>Responsable</v>
          </cell>
          <cell r="AG859" t="str">
            <v>P-PQTIM</v>
          </cell>
          <cell r="AH859" t="str">
            <v>Recette de lien livré</v>
          </cell>
          <cell r="AI859" t="str">
            <v>manual</v>
          </cell>
          <cell r="AJ859" t="str">
            <v>new</v>
          </cell>
          <cell r="AK859"/>
          <cell r="AL859"/>
          <cell r="AM859"/>
          <cell r="AN859"/>
          <cell r="AO859"/>
        </row>
        <row r="860">
          <cell r="A860" t="str">
            <v>WOI-ACFZJ</v>
          </cell>
          <cell r="B860" t="str">
            <v>Lien Telecom - International - Lien Telecom ADSL Italie</v>
          </cell>
          <cell r="C860"/>
          <cell r="D860"/>
          <cell r="E860" t="str">
            <v>https://antoine.corp.waycom.net/#/link/WOI-ACFZJ</v>
          </cell>
          <cell r="F860" t="str">
            <v>C-PYXVG</v>
          </cell>
          <cell r="G860" t="str">
            <v>oka1573</v>
          </cell>
          <cell r="H860" t="str">
            <v>SAVIGNANO CC ROMAGNA</v>
          </cell>
          <cell r="I860" t="str">
            <v>Via Cristoforo Colombo 3
Cc Romagna Shopping Valley</v>
          </cell>
          <cell r="J860" t="str">
            <v>Romagna Center</v>
          </cell>
          <cell r="K860" t="str">
            <v>47039</v>
          </cell>
          <cell r="L860" t="str">
            <v>IT</v>
          </cell>
          <cell r="M860" t="str">
            <v>https://antoine.corp.waycom.net/#/link/C-PYXVG</v>
          </cell>
          <cell r="N860" t="str">
            <v>C-BDFXA</v>
          </cell>
          <cell r="O860" t="str">
            <v>IDK Group</v>
          </cell>
          <cell r="P860" t="str">
            <v>DE037259</v>
          </cell>
          <cell r="Q860" t="str">
            <v>CO-WDCAM</v>
          </cell>
          <cell r="R860" t="str">
            <v>unconfirmed</v>
          </cell>
          <cell r="S860" t="str">
            <v>https://antoine.corp.waycom.net/#/link/CO-WDCAM</v>
          </cell>
          <cell r="T860" t="str">
            <v>IDKIDS 2021</v>
          </cell>
          <cell r="U860" t="str">
            <v>tsalmon</v>
          </cell>
          <cell r="V860"/>
          <cell r="W860"/>
          <cell r="X860" t="str">
            <v>WO-VMOAL</v>
          </cell>
          <cell r="Y860" t="str">
            <v>Lien Telecom - International - Lien Telecom ADSL Italie</v>
          </cell>
          <cell r="Z860" t="str">
            <v>new</v>
          </cell>
          <cell r="AA860" t="str">
            <v>https://antoine.corp.waycom.net/#/link/WO-VMOAL</v>
          </cell>
          <cell r="AB860" t="str">
            <v>1.0000</v>
          </cell>
          <cell r="AC860" t="str">
            <v>amorales</v>
          </cell>
          <cell r="AD860" t="str">
            <v>01/10/2021</v>
          </cell>
          <cell r="AE860" t="str">
            <v>01/10/2021</v>
          </cell>
          <cell r="AF860" t="str">
            <v>Responsable</v>
          </cell>
          <cell r="AG860" t="str">
            <v>P-CQIJD</v>
          </cell>
          <cell r="AH860" t="str">
            <v>Lien nu générique – international</v>
          </cell>
          <cell r="AI860" t="str">
            <v>manual</v>
          </cell>
          <cell r="AJ860" t="str">
            <v>new</v>
          </cell>
          <cell r="AK860"/>
          <cell r="AL860"/>
          <cell r="AM860"/>
          <cell r="AN860"/>
          <cell r="AO860"/>
        </row>
        <row r="861">
          <cell r="A861" t="str">
            <v>WOI-LTUBF</v>
          </cell>
          <cell r="B861" t="str">
            <v>Lien Telecom - International - Lien Telecom VDSL Italie</v>
          </cell>
          <cell r="C861"/>
          <cell r="D861"/>
          <cell r="E861" t="str">
            <v>https://antoine.corp.waycom.net/#/link/WOI-LTUBF</v>
          </cell>
          <cell r="F861" t="str">
            <v>C-PYXVG</v>
          </cell>
          <cell r="G861" t="str">
            <v>oka1573</v>
          </cell>
          <cell r="H861" t="str">
            <v>SAVIGNANO CC ROMAGNA</v>
          </cell>
          <cell r="I861" t="str">
            <v>Via Cristoforo Colombo 3
Cc Romagna Shopping Valley</v>
          </cell>
          <cell r="J861" t="str">
            <v>Romagna Center</v>
          </cell>
          <cell r="K861" t="str">
            <v>47039</v>
          </cell>
          <cell r="L861" t="str">
            <v>IT</v>
          </cell>
          <cell r="M861" t="str">
            <v>https://antoine.corp.waycom.net/#/link/C-PYXVG</v>
          </cell>
          <cell r="N861" t="str">
            <v>C-BDFXA</v>
          </cell>
          <cell r="O861" t="str">
            <v>IDK Group</v>
          </cell>
          <cell r="P861" t="str">
            <v>DE037259</v>
          </cell>
          <cell r="Q861" t="str">
            <v>CO-WDCAM</v>
          </cell>
          <cell r="R861" t="str">
            <v>unconfirmed</v>
          </cell>
          <cell r="S861" t="str">
            <v>https://antoine.corp.waycom.net/#/link/CO-WDCAM</v>
          </cell>
          <cell r="T861" t="str">
            <v>IDKIDS 2021</v>
          </cell>
          <cell r="U861" t="str">
            <v>tsalmon</v>
          </cell>
          <cell r="V861"/>
          <cell r="W861"/>
          <cell r="X861" t="str">
            <v>WO-ZZFIF</v>
          </cell>
          <cell r="Y861" t="str">
            <v>Lien Telecom - International - Lien Telecom VDSL Italie</v>
          </cell>
          <cell r="Z861" t="str">
            <v>new</v>
          </cell>
          <cell r="AA861" t="str">
            <v>https://antoine.corp.waycom.net/#/link/WO-ZZFIF</v>
          </cell>
          <cell r="AB861" t="str">
            <v>1.0000</v>
          </cell>
          <cell r="AC861" t="str">
            <v>amorales</v>
          </cell>
          <cell r="AD861" t="str">
            <v>01/10/2021</v>
          </cell>
          <cell r="AE861" t="str">
            <v>10/10/2021</v>
          </cell>
          <cell r="AF861" t="str">
            <v>Responsable</v>
          </cell>
          <cell r="AG861" t="str">
            <v>P-CQIJD</v>
          </cell>
          <cell r="AH861" t="str">
            <v>Lien nu générique – international</v>
          </cell>
          <cell r="AI861" t="str">
            <v>manual</v>
          </cell>
          <cell r="AJ861" t="str">
            <v>new</v>
          </cell>
          <cell r="AK861"/>
          <cell r="AL861"/>
          <cell r="AM861"/>
          <cell r="AN861"/>
          <cell r="AO861"/>
        </row>
        <row r="862">
          <cell r="A862" t="str">
            <v>WOI-BNKEC</v>
          </cell>
          <cell r="B862" t="str">
            <v>Lien Telecom - International - Lien Telecom VDSL Italie</v>
          </cell>
          <cell r="C862"/>
          <cell r="D862"/>
          <cell r="E862" t="str">
            <v>https://antoine.corp.waycom.net/#/link/WOI-BNKEC</v>
          </cell>
          <cell r="F862" t="str">
            <v>C-PYXVG</v>
          </cell>
          <cell r="G862" t="str">
            <v>oka1573</v>
          </cell>
          <cell r="H862" t="str">
            <v>SAVIGNANO CC ROMAGNA</v>
          </cell>
          <cell r="I862" t="str">
            <v>Via Cristoforo Colombo 3
Cc Romagna Shopping Valley</v>
          </cell>
          <cell r="J862" t="str">
            <v>Romagna Center</v>
          </cell>
          <cell r="K862" t="str">
            <v>47039</v>
          </cell>
          <cell r="L862" t="str">
            <v>IT</v>
          </cell>
          <cell r="M862" t="str">
            <v>https://antoine.corp.waycom.net/#/link/C-PYXVG</v>
          </cell>
          <cell r="N862" t="str">
            <v>C-BDFXA</v>
          </cell>
          <cell r="O862" t="str">
            <v>IDK Group</v>
          </cell>
          <cell r="P862" t="str">
            <v>DE037259</v>
          </cell>
          <cell r="Q862" t="str">
            <v>CO-WDCAM</v>
          </cell>
          <cell r="R862" t="str">
            <v>unconfirmed</v>
          </cell>
          <cell r="S862" t="str">
            <v>https://antoine.corp.waycom.net/#/link/CO-WDCAM</v>
          </cell>
          <cell r="T862" t="str">
            <v>IDKIDS 2021</v>
          </cell>
          <cell r="U862" t="str">
            <v>tsalmon</v>
          </cell>
          <cell r="V862"/>
          <cell r="W862"/>
          <cell r="X862" t="str">
            <v>WO-ZZFIF</v>
          </cell>
          <cell r="Y862" t="str">
            <v>Lien Telecom - International - Lien Telecom VDSL Italie</v>
          </cell>
          <cell r="Z862" t="str">
            <v>new</v>
          </cell>
          <cell r="AA862" t="str">
            <v>https://antoine.corp.waycom.net/#/link/WO-ZZFIF</v>
          </cell>
          <cell r="AB862" t="str">
            <v>1.0000</v>
          </cell>
          <cell r="AC862" t="str">
            <v>amorales</v>
          </cell>
          <cell r="AD862" t="str">
            <v>01/10/2021</v>
          </cell>
          <cell r="AE862" t="str">
            <v>01/10/2021</v>
          </cell>
          <cell r="AF862" t="str">
            <v>Responsable</v>
          </cell>
          <cell r="AG862" t="str">
            <v>P-PQTIM</v>
          </cell>
          <cell r="AH862" t="str">
            <v>Recette de lien livré</v>
          </cell>
          <cell r="AI862" t="str">
            <v>manual</v>
          </cell>
          <cell r="AJ862" t="str">
            <v>new</v>
          </cell>
          <cell r="AK862"/>
          <cell r="AL862"/>
          <cell r="AM862"/>
          <cell r="AN862"/>
          <cell r="AO862"/>
        </row>
        <row r="863">
          <cell r="A863" t="str">
            <v>WOI-GEZPV</v>
          </cell>
          <cell r="B863" t="str">
            <v>Lien Telecom - International - Lien Telecom ADSL Italie</v>
          </cell>
          <cell r="C863"/>
          <cell r="D863"/>
          <cell r="E863" t="str">
            <v>https://antoine.corp.waycom.net/#/link/WOI-GEZPV</v>
          </cell>
          <cell r="F863" t="str">
            <v>C-EUUMW</v>
          </cell>
          <cell r="G863" t="str">
            <v>oka1559</v>
          </cell>
          <cell r="H863" t="str">
            <v>MILANO CC FIORDALISO</v>
          </cell>
          <cell r="I863" t="str">
            <v>Via Eugenio Curiel 25</v>
          </cell>
          <cell r="J863" t="str">
            <v>Rozzano</v>
          </cell>
          <cell r="K863" t="str">
            <v>20089</v>
          </cell>
          <cell r="L863" t="str">
            <v>IT</v>
          </cell>
          <cell r="M863" t="str">
            <v>https://antoine.corp.waycom.net/#/link/C-EUUMW</v>
          </cell>
          <cell r="N863" t="str">
            <v>C-BDFXA</v>
          </cell>
          <cell r="O863" t="str">
            <v>IDK Group</v>
          </cell>
          <cell r="P863" t="str">
            <v>DE037259</v>
          </cell>
          <cell r="Q863" t="str">
            <v>CO-WDCAM</v>
          </cell>
          <cell r="R863" t="str">
            <v>unconfirmed</v>
          </cell>
          <cell r="S863" t="str">
            <v>https://antoine.corp.waycom.net/#/link/CO-WDCAM</v>
          </cell>
          <cell r="T863" t="str">
            <v>IDKIDS 2021</v>
          </cell>
          <cell r="U863" t="str">
            <v>tsalmon</v>
          </cell>
          <cell r="V863"/>
          <cell r="W863"/>
          <cell r="X863" t="str">
            <v>WO-FNCFA</v>
          </cell>
          <cell r="Y863" t="str">
            <v>Lien Telecom - International - Lien Telecom ADSL Italie</v>
          </cell>
          <cell r="Z863" t="str">
            <v>new</v>
          </cell>
          <cell r="AA863" t="str">
            <v>https://antoine.corp.waycom.net/#/link/WO-FNCFA</v>
          </cell>
          <cell r="AB863" t="str">
            <v>1.0000</v>
          </cell>
          <cell r="AC863" t="str">
            <v>amorales</v>
          </cell>
          <cell r="AD863" t="str">
            <v>01/10/2021</v>
          </cell>
          <cell r="AE863" t="str">
            <v>01/10/2021</v>
          </cell>
          <cell r="AF863" t="str">
            <v>Responsable</v>
          </cell>
          <cell r="AG863" t="str">
            <v>P-PQTIM</v>
          </cell>
          <cell r="AH863" t="str">
            <v>Recette de lien livré</v>
          </cell>
          <cell r="AI863" t="str">
            <v>manual</v>
          </cell>
          <cell r="AJ863" t="str">
            <v>new</v>
          </cell>
          <cell r="AK863"/>
          <cell r="AL863"/>
          <cell r="AM863"/>
          <cell r="AN863"/>
          <cell r="AO863"/>
        </row>
        <row r="864">
          <cell r="A864" t="str">
            <v>WOI-YJTII</v>
          </cell>
          <cell r="B864" t="str">
            <v>Lien Telecom - International - Lien Telecom ADSL Italie</v>
          </cell>
          <cell r="C864"/>
          <cell r="D864"/>
          <cell r="E864" t="str">
            <v>https://antoine.corp.waycom.net/#/link/WOI-YJTII</v>
          </cell>
          <cell r="F864" t="str">
            <v>C-EUUMW</v>
          </cell>
          <cell r="G864" t="str">
            <v>oka1559</v>
          </cell>
          <cell r="H864" t="str">
            <v>MILANO CC FIORDALISO</v>
          </cell>
          <cell r="I864" t="str">
            <v>Via Eugenio Curiel 25</v>
          </cell>
          <cell r="J864" t="str">
            <v>Rozzano</v>
          </cell>
          <cell r="K864" t="str">
            <v>20089</v>
          </cell>
          <cell r="L864" t="str">
            <v>IT</v>
          </cell>
          <cell r="M864" t="str">
            <v>https://antoine.corp.waycom.net/#/link/C-EUUMW</v>
          </cell>
          <cell r="N864" t="str">
            <v>C-BDFXA</v>
          </cell>
          <cell r="O864" t="str">
            <v>IDK Group</v>
          </cell>
          <cell r="P864" t="str">
            <v>DE037259</v>
          </cell>
          <cell r="Q864" t="str">
            <v>CO-WDCAM</v>
          </cell>
          <cell r="R864" t="str">
            <v>unconfirmed</v>
          </cell>
          <cell r="S864" t="str">
            <v>https://antoine.corp.waycom.net/#/link/CO-WDCAM</v>
          </cell>
          <cell r="T864" t="str">
            <v>IDKIDS 2021</v>
          </cell>
          <cell r="U864" t="str">
            <v>tsalmon</v>
          </cell>
          <cell r="V864"/>
          <cell r="W864"/>
          <cell r="X864" t="str">
            <v>WO-FNCFA</v>
          </cell>
          <cell r="Y864" t="str">
            <v>Lien Telecom - International - Lien Telecom ADSL Italie</v>
          </cell>
          <cell r="Z864" t="str">
            <v>new</v>
          </cell>
          <cell r="AA864" t="str">
            <v>https://antoine.corp.waycom.net/#/link/WO-FNCFA</v>
          </cell>
          <cell r="AB864" t="str">
            <v>1.0000</v>
          </cell>
          <cell r="AC864" t="str">
            <v>amorales</v>
          </cell>
          <cell r="AD864" t="str">
            <v>01/10/2021</v>
          </cell>
          <cell r="AE864" t="str">
            <v>01/10/2021</v>
          </cell>
          <cell r="AF864" t="str">
            <v>Responsable</v>
          </cell>
          <cell r="AG864" t="str">
            <v>P-CQIJD</v>
          </cell>
          <cell r="AH864" t="str">
            <v>Lien nu générique – international</v>
          </cell>
          <cell r="AI864" t="str">
            <v>manual</v>
          </cell>
          <cell r="AJ864" t="str">
            <v>new</v>
          </cell>
          <cell r="AK864"/>
          <cell r="AL864"/>
          <cell r="AM864"/>
          <cell r="AN864"/>
          <cell r="AO864"/>
        </row>
        <row r="865">
          <cell r="A865" t="str">
            <v>WOI-INUTD</v>
          </cell>
          <cell r="B865" t="str">
            <v>Lien Telecom - International - Lien Telecom VDSL Italie</v>
          </cell>
          <cell r="C865"/>
          <cell r="D865"/>
          <cell r="E865" t="str">
            <v>https://antoine.corp.waycom.net/#/link/WOI-INUTD</v>
          </cell>
          <cell r="F865" t="str">
            <v>C-EUUMW</v>
          </cell>
          <cell r="G865" t="str">
            <v>oka1559</v>
          </cell>
          <cell r="H865" t="str">
            <v>MILANO CC FIORDALISO</v>
          </cell>
          <cell r="I865" t="str">
            <v>Via Eugenio Curiel 25</v>
          </cell>
          <cell r="J865" t="str">
            <v>Rozzano</v>
          </cell>
          <cell r="K865" t="str">
            <v>20089</v>
          </cell>
          <cell r="L865" t="str">
            <v>IT</v>
          </cell>
          <cell r="M865" t="str">
            <v>https://antoine.corp.waycom.net/#/link/C-EUUMW</v>
          </cell>
          <cell r="N865" t="str">
            <v>C-BDFXA</v>
          </cell>
          <cell r="O865" t="str">
            <v>IDK Group</v>
          </cell>
          <cell r="P865" t="str">
            <v>DE037259</v>
          </cell>
          <cell r="Q865" t="str">
            <v>CO-WDCAM</v>
          </cell>
          <cell r="R865" t="str">
            <v>unconfirmed</v>
          </cell>
          <cell r="S865" t="str">
            <v>https://antoine.corp.waycom.net/#/link/CO-WDCAM</v>
          </cell>
          <cell r="T865" t="str">
            <v>IDKIDS 2021</v>
          </cell>
          <cell r="U865" t="str">
            <v>tsalmon</v>
          </cell>
          <cell r="V865"/>
          <cell r="W865"/>
          <cell r="X865" t="str">
            <v>WO-XKCKH</v>
          </cell>
          <cell r="Y865" t="str">
            <v>Lien Telecom - International - Lien Telecom VDSL Italie</v>
          </cell>
          <cell r="Z865" t="str">
            <v>new</v>
          </cell>
          <cell r="AA865" t="str">
            <v>https://antoine.corp.waycom.net/#/link/WO-XKCKH</v>
          </cell>
          <cell r="AB865" t="str">
            <v>1.0000</v>
          </cell>
          <cell r="AC865" t="str">
            <v>amorales</v>
          </cell>
          <cell r="AD865" t="str">
            <v>01/10/2021</v>
          </cell>
          <cell r="AE865" t="str">
            <v>10/10/2021</v>
          </cell>
          <cell r="AF865" t="str">
            <v>Responsable</v>
          </cell>
          <cell r="AG865" t="str">
            <v>P-CQIJD</v>
          </cell>
          <cell r="AH865" t="str">
            <v>Lien nu générique – international</v>
          </cell>
          <cell r="AI865" t="str">
            <v>manual</v>
          </cell>
          <cell r="AJ865" t="str">
            <v>new</v>
          </cell>
          <cell r="AK865"/>
          <cell r="AL865"/>
          <cell r="AM865"/>
          <cell r="AN865"/>
          <cell r="AO865"/>
        </row>
        <row r="866">
          <cell r="A866" t="str">
            <v>WOI-LXKAY</v>
          </cell>
          <cell r="B866" t="str">
            <v>Lien Telecom - International - Lien Telecom VDSL Italie</v>
          </cell>
          <cell r="C866"/>
          <cell r="D866"/>
          <cell r="E866" t="str">
            <v>https://antoine.corp.waycom.net/#/link/WOI-LXKAY</v>
          </cell>
          <cell r="F866" t="str">
            <v>C-EUUMW</v>
          </cell>
          <cell r="G866" t="str">
            <v>oka1559</v>
          </cell>
          <cell r="H866" t="str">
            <v>MILANO CC FIORDALISO</v>
          </cell>
          <cell r="I866" t="str">
            <v>Via Eugenio Curiel 25</v>
          </cell>
          <cell r="J866" t="str">
            <v>Rozzano</v>
          </cell>
          <cell r="K866" t="str">
            <v>20089</v>
          </cell>
          <cell r="L866" t="str">
            <v>IT</v>
          </cell>
          <cell r="M866" t="str">
            <v>https://antoine.corp.waycom.net/#/link/C-EUUMW</v>
          </cell>
          <cell r="N866" t="str">
            <v>C-BDFXA</v>
          </cell>
          <cell r="O866" t="str">
            <v>IDK Group</v>
          </cell>
          <cell r="P866" t="str">
            <v>DE037259</v>
          </cell>
          <cell r="Q866" t="str">
            <v>CO-WDCAM</v>
          </cell>
          <cell r="R866" t="str">
            <v>unconfirmed</v>
          </cell>
          <cell r="S866" t="str">
            <v>https://antoine.corp.waycom.net/#/link/CO-WDCAM</v>
          </cell>
          <cell r="T866" t="str">
            <v>IDKIDS 2021</v>
          </cell>
          <cell r="U866" t="str">
            <v>tsalmon</v>
          </cell>
          <cell r="V866"/>
          <cell r="W866"/>
          <cell r="X866" t="str">
            <v>WO-XKCKH</v>
          </cell>
          <cell r="Y866" t="str">
            <v>Lien Telecom - International - Lien Telecom VDSL Italie</v>
          </cell>
          <cell r="Z866" t="str">
            <v>new</v>
          </cell>
          <cell r="AA866" t="str">
            <v>https://antoine.corp.waycom.net/#/link/WO-XKCKH</v>
          </cell>
          <cell r="AB866" t="str">
            <v>1.0000</v>
          </cell>
          <cell r="AC866" t="str">
            <v>amorales</v>
          </cell>
          <cell r="AD866" t="str">
            <v>01/10/2021</v>
          </cell>
          <cell r="AE866" t="str">
            <v>01/10/2021</v>
          </cell>
          <cell r="AF866" t="str">
            <v>Responsable</v>
          </cell>
          <cell r="AG866" t="str">
            <v>P-PQTIM</v>
          </cell>
          <cell r="AH866" t="str">
            <v>Recette de lien livré</v>
          </cell>
          <cell r="AI866" t="str">
            <v>manual</v>
          </cell>
          <cell r="AJ866" t="str">
            <v>new</v>
          </cell>
          <cell r="AK866"/>
          <cell r="AL866"/>
          <cell r="AM866"/>
          <cell r="AN866"/>
          <cell r="AO866"/>
        </row>
        <row r="867">
          <cell r="A867" t="str">
            <v>WOI-ZEWVP</v>
          </cell>
          <cell r="B867" t="str">
            <v>Lien Telecom - International - Lien Telecom ADSL Italie</v>
          </cell>
          <cell r="C867"/>
          <cell r="D867"/>
          <cell r="E867" t="str">
            <v>https://antoine.corp.waycom.net/#/link/WOI-ZEWVP</v>
          </cell>
          <cell r="F867" t="str">
            <v>C-AJSFG</v>
          </cell>
          <cell r="G867" t="str">
            <v>oka1514</v>
          </cell>
          <cell r="H867" t="str">
            <v>GROSSETO CC MAREMA</v>
          </cell>
          <cell r="I867" t="str">
            <v>Via Ecuador
Cc Marema</v>
          </cell>
          <cell r="J867" t="str">
            <v>Grosseto</v>
          </cell>
          <cell r="K867" t="str">
            <v>58100</v>
          </cell>
          <cell r="L867" t="str">
            <v>IT</v>
          </cell>
          <cell r="M867" t="str">
            <v>https://antoine.corp.waycom.net/#/link/C-AJSFG</v>
          </cell>
          <cell r="N867" t="str">
            <v>C-BDFXA</v>
          </cell>
          <cell r="O867" t="str">
            <v>IDK Group</v>
          </cell>
          <cell r="P867" t="str">
            <v>DE037259</v>
          </cell>
          <cell r="Q867" t="str">
            <v>CO-WDCAM</v>
          </cell>
          <cell r="R867" t="str">
            <v>unconfirmed</v>
          </cell>
          <cell r="S867" t="str">
            <v>https://antoine.corp.waycom.net/#/link/CO-WDCAM</v>
          </cell>
          <cell r="T867" t="str">
            <v>IDKIDS 2021</v>
          </cell>
          <cell r="U867" t="str">
            <v>tsalmon</v>
          </cell>
          <cell r="V867"/>
          <cell r="W867"/>
          <cell r="X867" t="str">
            <v>WO-ISFJI</v>
          </cell>
          <cell r="Y867" t="str">
            <v>Lien Telecom - International - Lien Telecom ADSL Italie</v>
          </cell>
          <cell r="Z867" t="str">
            <v>new</v>
          </cell>
          <cell r="AA867" t="str">
            <v>https://antoine.corp.waycom.net/#/link/WO-ISFJI</v>
          </cell>
          <cell r="AB867" t="str">
            <v>1.0000</v>
          </cell>
          <cell r="AC867" t="str">
            <v>amorales</v>
          </cell>
          <cell r="AD867" t="str">
            <v>01/10/2021</v>
          </cell>
          <cell r="AE867" t="str">
            <v>01/10/2021</v>
          </cell>
          <cell r="AF867" t="str">
            <v>Responsable</v>
          </cell>
          <cell r="AG867" t="str">
            <v>P-PQTIM</v>
          </cell>
          <cell r="AH867" t="str">
            <v>Recette de lien livré</v>
          </cell>
          <cell r="AI867" t="str">
            <v>manual</v>
          </cell>
          <cell r="AJ867" t="str">
            <v>new</v>
          </cell>
          <cell r="AK867"/>
          <cell r="AL867"/>
          <cell r="AM867"/>
          <cell r="AN867"/>
          <cell r="AO867"/>
        </row>
        <row r="868">
          <cell r="A868" t="str">
            <v>WOI-ZNVGL</v>
          </cell>
          <cell r="B868" t="str">
            <v>Lien Telecom - International - Lien Telecom ADSL Italie</v>
          </cell>
          <cell r="C868"/>
          <cell r="D868"/>
          <cell r="E868" t="str">
            <v>https://antoine.corp.waycom.net/#/link/WOI-ZNVGL</v>
          </cell>
          <cell r="F868" t="str">
            <v>C-AJSFG</v>
          </cell>
          <cell r="G868" t="str">
            <v>oka1514</v>
          </cell>
          <cell r="H868" t="str">
            <v>GROSSETO CC MAREMA</v>
          </cell>
          <cell r="I868" t="str">
            <v>Via Ecuador
Cc Marema</v>
          </cell>
          <cell r="J868" t="str">
            <v>Grosseto</v>
          </cell>
          <cell r="K868" t="str">
            <v>58100</v>
          </cell>
          <cell r="L868" t="str">
            <v>IT</v>
          </cell>
          <cell r="M868" t="str">
            <v>https://antoine.corp.waycom.net/#/link/C-AJSFG</v>
          </cell>
          <cell r="N868" t="str">
            <v>C-BDFXA</v>
          </cell>
          <cell r="O868" t="str">
            <v>IDK Group</v>
          </cell>
          <cell r="P868" t="str">
            <v>DE037259</v>
          </cell>
          <cell r="Q868" t="str">
            <v>CO-WDCAM</v>
          </cell>
          <cell r="R868" t="str">
            <v>unconfirmed</v>
          </cell>
          <cell r="S868" t="str">
            <v>https://antoine.corp.waycom.net/#/link/CO-WDCAM</v>
          </cell>
          <cell r="T868" t="str">
            <v>IDKIDS 2021</v>
          </cell>
          <cell r="U868" t="str">
            <v>tsalmon</v>
          </cell>
          <cell r="V868"/>
          <cell r="W868"/>
          <cell r="X868" t="str">
            <v>WO-ISFJI</v>
          </cell>
          <cell r="Y868" t="str">
            <v>Lien Telecom - International - Lien Telecom ADSL Italie</v>
          </cell>
          <cell r="Z868" t="str">
            <v>new</v>
          </cell>
          <cell r="AA868" t="str">
            <v>https://antoine.corp.waycom.net/#/link/WO-ISFJI</v>
          </cell>
          <cell r="AB868" t="str">
            <v>1.0000</v>
          </cell>
          <cell r="AC868" t="str">
            <v>amorales</v>
          </cell>
          <cell r="AD868" t="str">
            <v>01/10/2021</v>
          </cell>
          <cell r="AE868" t="str">
            <v>01/10/2021</v>
          </cell>
          <cell r="AF868" t="str">
            <v>Responsable</v>
          </cell>
          <cell r="AG868" t="str">
            <v>P-CQIJD</v>
          </cell>
          <cell r="AH868" t="str">
            <v>Lien nu générique – international</v>
          </cell>
          <cell r="AI868" t="str">
            <v>manual</v>
          </cell>
          <cell r="AJ868" t="str">
            <v>new</v>
          </cell>
          <cell r="AK868"/>
          <cell r="AL868"/>
          <cell r="AM868"/>
          <cell r="AN868"/>
          <cell r="AO868"/>
        </row>
        <row r="869">
          <cell r="A869" t="str">
            <v>WOI-NPPCI</v>
          </cell>
          <cell r="B869" t="str">
            <v>Lien Telecom - International - Lien Telecom VDSL Italie</v>
          </cell>
          <cell r="C869"/>
          <cell r="D869"/>
          <cell r="E869" t="str">
            <v>https://antoine.corp.waycom.net/#/link/WOI-NPPCI</v>
          </cell>
          <cell r="F869" t="str">
            <v>C-AJSFG</v>
          </cell>
          <cell r="G869" t="str">
            <v>oka1514</v>
          </cell>
          <cell r="H869" t="str">
            <v>GROSSETO CC MAREMA</v>
          </cell>
          <cell r="I869" t="str">
            <v>Via Ecuador
Cc Marema</v>
          </cell>
          <cell r="J869" t="str">
            <v>Grosseto</v>
          </cell>
          <cell r="K869" t="str">
            <v>58100</v>
          </cell>
          <cell r="L869" t="str">
            <v>IT</v>
          </cell>
          <cell r="M869" t="str">
            <v>https://antoine.corp.waycom.net/#/link/C-AJSFG</v>
          </cell>
          <cell r="N869" t="str">
            <v>C-BDFXA</v>
          </cell>
          <cell r="O869" t="str">
            <v>IDK Group</v>
          </cell>
          <cell r="P869" t="str">
            <v>DE037259</v>
          </cell>
          <cell r="Q869" t="str">
            <v>CO-WDCAM</v>
          </cell>
          <cell r="R869" t="str">
            <v>unconfirmed</v>
          </cell>
          <cell r="S869" t="str">
            <v>https://antoine.corp.waycom.net/#/link/CO-WDCAM</v>
          </cell>
          <cell r="T869" t="str">
            <v>IDKIDS 2021</v>
          </cell>
          <cell r="U869" t="str">
            <v>tsalmon</v>
          </cell>
          <cell r="V869"/>
          <cell r="W869"/>
          <cell r="X869" t="str">
            <v>WO-KQDJQ</v>
          </cell>
          <cell r="Y869" t="str">
            <v>Lien Telecom - International - Lien Telecom VDSL Italie</v>
          </cell>
          <cell r="Z869" t="str">
            <v>new</v>
          </cell>
          <cell r="AA869" t="str">
            <v>https://antoine.corp.waycom.net/#/link/WO-KQDJQ</v>
          </cell>
          <cell r="AB869" t="str">
            <v>1.0000</v>
          </cell>
          <cell r="AC869" t="str">
            <v>amorales</v>
          </cell>
          <cell r="AD869" t="str">
            <v>01/10/2021</v>
          </cell>
          <cell r="AE869" t="str">
            <v>10/10/2021</v>
          </cell>
          <cell r="AF869" t="str">
            <v>Responsable</v>
          </cell>
          <cell r="AG869" t="str">
            <v>P-CQIJD</v>
          </cell>
          <cell r="AH869" t="str">
            <v>Lien nu générique – international</v>
          </cell>
          <cell r="AI869" t="str">
            <v>manual</v>
          </cell>
          <cell r="AJ869" t="str">
            <v>new</v>
          </cell>
          <cell r="AK869"/>
          <cell r="AL869"/>
          <cell r="AM869"/>
          <cell r="AN869"/>
          <cell r="AO869"/>
        </row>
        <row r="870">
          <cell r="A870" t="str">
            <v>WOI-TTQAU</v>
          </cell>
          <cell r="B870" t="str">
            <v>Lien Telecom - International - Lien Telecom VDSL Italie</v>
          </cell>
          <cell r="C870"/>
          <cell r="D870"/>
          <cell r="E870" t="str">
            <v>https://antoine.corp.waycom.net/#/link/WOI-TTQAU</v>
          </cell>
          <cell r="F870" t="str">
            <v>C-AJSFG</v>
          </cell>
          <cell r="G870" t="str">
            <v>oka1514</v>
          </cell>
          <cell r="H870" t="str">
            <v>GROSSETO CC MAREMA</v>
          </cell>
          <cell r="I870" t="str">
            <v>Via Ecuador
Cc Marema</v>
          </cell>
          <cell r="J870" t="str">
            <v>Grosseto</v>
          </cell>
          <cell r="K870" t="str">
            <v>58100</v>
          </cell>
          <cell r="L870" t="str">
            <v>IT</v>
          </cell>
          <cell r="M870" t="str">
            <v>https://antoine.corp.waycom.net/#/link/C-AJSFG</v>
          </cell>
          <cell r="N870" t="str">
            <v>C-BDFXA</v>
          </cell>
          <cell r="O870" t="str">
            <v>IDK Group</v>
          </cell>
          <cell r="P870" t="str">
            <v>DE037259</v>
          </cell>
          <cell r="Q870" t="str">
            <v>CO-WDCAM</v>
          </cell>
          <cell r="R870" t="str">
            <v>unconfirmed</v>
          </cell>
          <cell r="S870" t="str">
            <v>https://antoine.corp.waycom.net/#/link/CO-WDCAM</v>
          </cell>
          <cell r="T870" t="str">
            <v>IDKIDS 2021</v>
          </cell>
          <cell r="U870" t="str">
            <v>tsalmon</v>
          </cell>
          <cell r="V870"/>
          <cell r="W870"/>
          <cell r="X870" t="str">
            <v>WO-KQDJQ</v>
          </cell>
          <cell r="Y870" t="str">
            <v>Lien Telecom - International - Lien Telecom VDSL Italie</v>
          </cell>
          <cell r="Z870" t="str">
            <v>new</v>
          </cell>
          <cell r="AA870" t="str">
            <v>https://antoine.corp.waycom.net/#/link/WO-KQDJQ</v>
          </cell>
          <cell r="AB870" t="str">
            <v>1.0000</v>
          </cell>
          <cell r="AC870" t="str">
            <v>amorales</v>
          </cell>
          <cell r="AD870" t="str">
            <v>01/10/2021</v>
          </cell>
          <cell r="AE870" t="str">
            <v>01/10/2021</v>
          </cell>
          <cell r="AF870" t="str">
            <v>Responsable</v>
          </cell>
          <cell r="AG870" t="str">
            <v>P-PQTIM</v>
          </cell>
          <cell r="AH870" t="str">
            <v>Recette de lien livré</v>
          </cell>
          <cell r="AI870" t="str">
            <v>manual</v>
          </cell>
          <cell r="AJ870" t="str">
            <v>new</v>
          </cell>
          <cell r="AK870"/>
          <cell r="AL870"/>
          <cell r="AM870"/>
          <cell r="AN870"/>
          <cell r="AO870"/>
        </row>
        <row r="871">
          <cell r="A871" t="str">
            <v>WOI-VSYUZ</v>
          </cell>
          <cell r="B871" t="str">
            <v>Lien Telecom - International - Lien Telecom ADSL Italie</v>
          </cell>
          <cell r="C871"/>
          <cell r="D871"/>
          <cell r="E871" t="str">
            <v>https://antoine.corp.waycom.net/#/link/WOI-VSYUZ</v>
          </cell>
          <cell r="F871" t="str">
            <v>C-NGYYK</v>
          </cell>
          <cell r="G871" t="str">
            <v>oka1501</v>
          </cell>
          <cell r="H871" t="str">
            <v>RICCIONE VIALE DANTE</v>
          </cell>
          <cell r="I871" t="str">
            <v>Viale Dante 14</v>
          </cell>
          <cell r="J871" t="str">
            <v>Riccione</v>
          </cell>
          <cell r="K871" t="str">
            <v>47838</v>
          </cell>
          <cell r="L871" t="str">
            <v>IT</v>
          </cell>
          <cell r="M871" t="str">
            <v>https://antoine.corp.waycom.net/#/link/C-NGYYK</v>
          </cell>
          <cell r="N871" t="str">
            <v>C-BDFXA</v>
          </cell>
          <cell r="O871" t="str">
            <v>IDK Group</v>
          </cell>
          <cell r="P871" t="str">
            <v>DE037259</v>
          </cell>
          <cell r="Q871" t="str">
            <v>CO-WDCAM</v>
          </cell>
          <cell r="R871" t="str">
            <v>unconfirmed</v>
          </cell>
          <cell r="S871" t="str">
            <v>https://antoine.corp.waycom.net/#/link/CO-WDCAM</v>
          </cell>
          <cell r="T871" t="str">
            <v>IDKIDS 2021</v>
          </cell>
          <cell r="U871" t="str">
            <v>tsalmon</v>
          </cell>
          <cell r="V871"/>
          <cell r="W871"/>
          <cell r="X871" t="str">
            <v>WO-NRSCR</v>
          </cell>
          <cell r="Y871" t="str">
            <v>Lien Telecom - International - Lien Telecom ADSL Italie</v>
          </cell>
          <cell r="Z871" t="str">
            <v>new</v>
          </cell>
          <cell r="AA871" t="str">
            <v>https://antoine.corp.waycom.net/#/link/WO-NRSCR</v>
          </cell>
          <cell r="AB871" t="str">
            <v>1.0000</v>
          </cell>
          <cell r="AC871" t="str">
            <v>amorales</v>
          </cell>
          <cell r="AD871" t="str">
            <v>01/10/2021</v>
          </cell>
          <cell r="AE871" t="str">
            <v>01/10/2021</v>
          </cell>
          <cell r="AF871" t="str">
            <v>Responsable</v>
          </cell>
          <cell r="AG871" t="str">
            <v>P-PQTIM</v>
          </cell>
          <cell r="AH871" t="str">
            <v>Recette de lien livré</v>
          </cell>
          <cell r="AI871" t="str">
            <v>manual</v>
          </cell>
          <cell r="AJ871" t="str">
            <v>new</v>
          </cell>
          <cell r="AK871"/>
          <cell r="AL871"/>
          <cell r="AM871"/>
          <cell r="AN871"/>
          <cell r="AO871"/>
        </row>
        <row r="872">
          <cell r="A872" t="str">
            <v>WOI-QDCGD</v>
          </cell>
          <cell r="B872" t="str">
            <v>Lien Telecom - International - Lien Telecom ADSL Italie</v>
          </cell>
          <cell r="C872"/>
          <cell r="D872"/>
          <cell r="E872" t="str">
            <v>https://antoine.corp.waycom.net/#/link/WOI-QDCGD</v>
          </cell>
          <cell r="F872" t="str">
            <v>C-NGYYK</v>
          </cell>
          <cell r="G872" t="str">
            <v>oka1501</v>
          </cell>
          <cell r="H872" t="str">
            <v>RICCIONE VIALE DANTE</v>
          </cell>
          <cell r="I872" t="str">
            <v>Viale Dante 14</v>
          </cell>
          <cell r="J872" t="str">
            <v>Riccione</v>
          </cell>
          <cell r="K872" t="str">
            <v>47838</v>
          </cell>
          <cell r="L872" t="str">
            <v>IT</v>
          </cell>
          <cell r="M872" t="str">
            <v>https://antoine.corp.waycom.net/#/link/C-NGYYK</v>
          </cell>
          <cell r="N872" t="str">
            <v>C-BDFXA</v>
          </cell>
          <cell r="O872" t="str">
            <v>IDK Group</v>
          </cell>
          <cell r="P872" t="str">
            <v>DE037259</v>
          </cell>
          <cell r="Q872" t="str">
            <v>CO-WDCAM</v>
          </cell>
          <cell r="R872" t="str">
            <v>unconfirmed</v>
          </cell>
          <cell r="S872" t="str">
            <v>https://antoine.corp.waycom.net/#/link/CO-WDCAM</v>
          </cell>
          <cell r="T872" t="str">
            <v>IDKIDS 2021</v>
          </cell>
          <cell r="U872" t="str">
            <v>tsalmon</v>
          </cell>
          <cell r="V872"/>
          <cell r="W872"/>
          <cell r="X872" t="str">
            <v>WO-NRSCR</v>
          </cell>
          <cell r="Y872" t="str">
            <v>Lien Telecom - International - Lien Telecom ADSL Italie</v>
          </cell>
          <cell r="Z872" t="str">
            <v>new</v>
          </cell>
          <cell r="AA872" t="str">
            <v>https://antoine.corp.waycom.net/#/link/WO-NRSCR</v>
          </cell>
          <cell r="AB872" t="str">
            <v>1.0000</v>
          </cell>
          <cell r="AC872" t="str">
            <v>amorales</v>
          </cell>
          <cell r="AD872" t="str">
            <v>01/10/2021</v>
          </cell>
          <cell r="AE872" t="str">
            <v>01/10/2021</v>
          </cell>
          <cell r="AF872" t="str">
            <v>Responsable</v>
          </cell>
          <cell r="AG872" t="str">
            <v>P-CQIJD</v>
          </cell>
          <cell r="AH872" t="str">
            <v>Lien nu générique – international</v>
          </cell>
          <cell r="AI872" t="str">
            <v>manual</v>
          </cell>
          <cell r="AJ872" t="str">
            <v>new</v>
          </cell>
          <cell r="AK872"/>
          <cell r="AL872"/>
          <cell r="AM872"/>
          <cell r="AN872"/>
          <cell r="AO872"/>
        </row>
        <row r="873">
          <cell r="A873" t="str">
            <v>WOI-OHMYG</v>
          </cell>
          <cell r="B873" t="str">
            <v>Lien Telecom - International - Lien Telecom VDSL Italie</v>
          </cell>
          <cell r="C873"/>
          <cell r="D873"/>
          <cell r="E873" t="str">
            <v>https://antoine.corp.waycom.net/#/link/WOI-OHMYG</v>
          </cell>
          <cell r="F873" t="str">
            <v>C-NGYYK</v>
          </cell>
          <cell r="G873" t="str">
            <v>oka1501</v>
          </cell>
          <cell r="H873" t="str">
            <v>RICCIONE VIALE DANTE</v>
          </cell>
          <cell r="I873" t="str">
            <v>Viale Dante 14</v>
          </cell>
          <cell r="J873" t="str">
            <v>Riccione</v>
          </cell>
          <cell r="K873" t="str">
            <v>47838</v>
          </cell>
          <cell r="L873" t="str">
            <v>IT</v>
          </cell>
          <cell r="M873" t="str">
            <v>https://antoine.corp.waycom.net/#/link/C-NGYYK</v>
          </cell>
          <cell r="N873" t="str">
            <v>C-BDFXA</v>
          </cell>
          <cell r="O873" t="str">
            <v>IDK Group</v>
          </cell>
          <cell r="P873" t="str">
            <v>DE037259</v>
          </cell>
          <cell r="Q873" t="str">
            <v>CO-WDCAM</v>
          </cell>
          <cell r="R873" t="str">
            <v>unconfirmed</v>
          </cell>
          <cell r="S873" t="str">
            <v>https://antoine.corp.waycom.net/#/link/CO-WDCAM</v>
          </cell>
          <cell r="T873" t="str">
            <v>IDKIDS 2021</v>
          </cell>
          <cell r="U873" t="str">
            <v>tsalmon</v>
          </cell>
          <cell r="V873"/>
          <cell r="W873"/>
          <cell r="X873" t="str">
            <v>WO-DCCFV</v>
          </cell>
          <cell r="Y873" t="str">
            <v>Lien Telecom - International - Lien Telecom VDSL Italie</v>
          </cell>
          <cell r="Z873" t="str">
            <v>new</v>
          </cell>
          <cell r="AA873" t="str">
            <v>https://antoine.corp.waycom.net/#/link/WO-DCCFV</v>
          </cell>
          <cell r="AB873" t="str">
            <v>1.0000</v>
          </cell>
          <cell r="AC873" t="str">
            <v>amorales</v>
          </cell>
          <cell r="AD873" t="str">
            <v>01/10/2021</v>
          </cell>
          <cell r="AE873" t="str">
            <v>10/10/2021</v>
          </cell>
          <cell r="AF873" t="str">
            <v>Responsable</v>
          </cell>
          <cell r="AG873" t="str">
            <v>P-CQIJD</v>
          </cell>
          <cell r="AH873" t="str">
            <v>Lien nu générique – international</v>
          </cell>
          <cell r="AI873" t="str">
            <v>manual</v>
          </cell>
          <cell r="AJ873" t="str">
            <v>new</v>
          </cell>
          <cell r="AK873"/>
          <cell r="AL873"/>
          <cell r="AM873"/>
          <cell r="AN873"/>
          <cell r="AO873"/>
        </row>
        <row r="874">
          <cell r="A874" t="str">
            <v>WOI-JDPSS</v>
          </cell>
          <cell r="B874" t="str">
            <v>Lien Telecom - International - Lien Telecom VDSL Italie</v>
          </cell>
          <cell r="C874"/>
          <cell r="D874"/>
          <cell r="E874" t="str">
            <v>https://antoine.corp.waycom.net/#/link/WOI-JDPSS</v>
          </cell>
          <cell r="F874" t="str">
            <v>C-NGYYK</v>
          </cell>
          <cell r="G874" t="str">
            <v>oka1501</v>
          </cell>
          <cell r="H874" t="str">
            <v>RICCIONE VIALE DANTE</v>
          </cell>
          <cell r="I874" t="str">
            <v>Viale Dante 14</v>
          </cell>
          <cell r="J874" t="str">
            <v>Riccione</v>
          </cell>
          <cell r="K874" t="str">
            <v>47838</v>
          </cell>
          <cell r="L874" t="str">
            <v>IT</v>
          </cell>
          <cell r="M874" t="str">
            <v>https://antoine.corp.waycom.net/#/link/C-NGYYK</v>
          </cell>
          <cell r="N874" t="str">
            <v>C-BDFXA</v>
          </cell>
          <cell r="O874" t="str">
            <v>IDK Group</v>
          </cell>
          <cell r="P874" t="str">
            <v>DE037259</v>
          </cell>
          <cell r="Q874" t="str">
            <v>CO-WDCAM</v>
          </cell>
          <cell r="R874" t="str">
            <v>unconfirmed</v>
          </cell>
          <cell r="S874" t="str">
            <v>https://antoine.corp.waycom.net/#/link/CO-WDCAM</v>
          </cell>
          <cell r="T874" t="str">
            <v>IDKIDS 2021</v>
          </cell>
          <cell r="U874" t="str">
            <v>tsalmon</v>
          </cell>
          <cell r="V874"/>
          <cell r="W874"/>
          <cell r="X874" t="str">
            <v>WO-DCCFV</v>
          </cell>
          <cell r="Y874" t="str">
            <v>Lien Telecom - International - Lien Telecom VDSL Italie</v>
          </cell>
          <cell r="Z874" t="str">
            <v>new</v>
          </cell>
          <cell r="AA874" t="str">
            <v>https://antoine.corp.waycom.net/#/link/WO-DCCFV</v>
          </cell>
          <cell r="AB874" t="str">
            <v>1.0000</v>
          </cell>
          <cell r="AC874" t="str">
            <v>amorales</v>
          </cell>
          <cell r="AD874" t="str">
            <v>01/10/2021</v>
          </cell>
          <cell r="AE874" t="str">
            <v>01/10/2021</v>
          </cell>
          <cell r="AF874" t="str">
            <v>Responsable</v>
          </cell>
          <cell r="AG874" t="str">
            <v>P-PQTIM</v>
          </cell>
          <cell r="AH874" t="str">
            <v>Recette de lien livré</v>
          </cell>
          <cell r="AI874" t="str">
            <v>manual</v>
          </cell>
          <cell r="AJ874" t="str">
            <v>new</v>
          </cell>
          <cell r="AK874"/>
          <cell r="AL874"/>
          <cell r="AM874"/>
          <cell r="AN874"/>
          <cell r="AO874"/>
        </row>
        <row r="875">
          <cell r="A875" t="str">
            <v>WOI-NXTTG</v>
          </cell>
          <cell r="B875" t="str">
            <v>Lien Telecom - International - Lien Telecom ADSL Italie</v>
          </cell>
          <cell r="C875"/>
          <cell r="D875"/>
          <cell r="E875" t="str">
            <v>https://antoine.corp.waycom.net/#/link/WOI-NXTTG</v>
          </cell>
          <cell r="F875" t="str">
            <v>C-JZECG</v>
          </cell>
          <cell r="G875" t="str">
            <v>oka1444</v>
          </cell>
          <cell r="H875" t="str">
            <v>ROMA MARCONI</v>
          </cell>
          <cell r="I875" t="str">
            <v>Viale Guglielmo Marconi 146</v>
          </cell>
          <cell r="J875" t="str">
            <v>Roma</v>
          </cell>
          <cell r="K875" t="str">
            <v>146</v>
          </cell>
          <cell r="L875" t="str">
            <v>IT</v>
          </cell>
          <cell r="M875" t="str">
            <v>https://antoine.corp.waycom.net/#/link/C-JZECG</v>
          </cell>
          <cell r="N875" t="str">
            <v>C-BDFXA</v>
          </cell>
          <cell r="O875" t="str">
            <v>IDK Group</v>
          </cell>
          <cell r="P875" t="str">
            <v>DE037259</v>
          </cell>
          <cell r="Q875" t="str">
            <v>CO-WDCAM</v>
          </cell>
          <cell r="R875" t="str">
            <v>unconfirmed</v>
          </cell>
          <cell r="S875" t="str">
            <v>https://antoine.corp.waycom.net/#/link/CO-WDCAM</v>
          </cell>
          <cell r="T875" t="str">
            <v>IDKIDS 2021</v>
          </cell>
          <cell r="U875" t="str">
            <v>tsalmon</v>
          </cell>
          <cell r="V875"/>
          <cell r="W875"/>
          <cell r="X875" t="str">
            <v>WO-PCWLT</v>
          </cell>
          <cell r="Y875" t="str">
            <v>Lien Telecom - International - Lien Telecom ADSL Italie</v>
          </cell>
          <cell r="Z875" t="str">
            <v>new</v>
          </cell>
          <cell r="AA875" t="str">
            <v>https://antoine.corp.waycom.net/#/link/WO-PCWLT</v>
          </cell>
          <cell r="AB875" t="str">
            <v>1.0000</v>
          </cell>
          <cell r="AC875" t="str">
            <v>amorales</v>
          </cell>
          <cell r="AD875" t="str">
            <v>01/10/2021</v>
          </cell>
          <cell r="AE875" t="str">
            <v>01/10/2021</v>
          </cell>
          <cell r="AF875" t="str">
            <v>Responsable</v>
          </cell>
          <cell r="AG875" t="str">
            <v>P-PQTIM</v>
          </cell>
          <cell r="AH875" t="str">
            <v>Recette de lien livré</v>
          </cell>
          <cell r="AI875" t="str">
            <v>manual</v>
          </cell>
          <cell r="AJ875" t="str">
            <v>new</v>
          </cell>
          <cell r="AK875"/>
          <cell r="AL875"/>
          <cell r="AM875"/>
          <cell r="AN875"/>
          <cell r="AO875"/>
        </row>
        <row r="876">
          <cell r="A876" t="str">
            <v>WOI-ZXPXK</v>
          </cell>
          <cell r="B876" t="str">
            <v>Lien Telecom - International - Lien Telecom ADSL Italie</v>
          </cell>
          <cell r="C876"/>
          <cell r="D876"/>
          <cell r="E876" t="str">
            <v>https://antoine.corp.waycom.net/#/link/WOI-ZXPXK</v>
          </cell>
          <cell r="F876" t="str">
            <v>C-JZECG</v>
          </cell>
          <cell r="G876" t="str">
            <v>oka1444</v>
          </cell>
          <cell r="H876" t="str">
            <v>ROMA MARCONI</v>
          </cell>
          <cell r="I876" t="str">
            <v>Viale Guglielmo Marconi 146</v>
          </cell>
          <cell r="J876" t="str">
            <v>Roma</v>
          </cell>
          <cell r="K876" t="str">
            <v>146</v>
          </cell>
          <cell r="L876" t="str">
            <v>IT</v>
          </cell>
          <cell r="M876" t="str">
            <v>https://antoine.corp.waycom.net/#/link/C-JZECG</v>
          </cell>
          <cell r="N876" t="str">
            <v>C-BDFXA</v>
          </cell>
          <cell r="O876" t="str">
            <v>IDK Group</v>
          </cell>
          <cell r="P876" t="str">
            <v>DE037259</v>
          </cell>
          <cell r="Q876" t="str">
            <v>CO-WDCAM</v>
          </cell>
          <cell r="R876" t="str">
            <v>unconfirmed</v>
          </cell>
          <cell r="S876" t="str">
            <v>https://antoine.corp.waycom.net/#/link/CO-WDCAM</v>
          </cell>
          <cell r="T876" t="str">
            <v>IDKIDS 2021</v>
          </cell>
          <cell r="U876" t="str">
            <v>tsalmon</v>
          </cell>
          <cell r="V876"/>
          <cell r="W876"/>
          <cell r="X876" t="str">
            <v>WO-PCWLT</v>
          </cell>
          <cell r="Y876" t="str">
            <v>Lien Telecom - International - Lien Telecom ADSL Italie</v>
          </cell>
          <cell r="Z876" t="str">
            <v>new</v>
          </cell>
          <cell r="AA876" t="str">
            <v>https://antoine.corp.waycom.net/#/link/WO-PCWLT</v>
          </cell>
          <cell r="AB876" t="str">
            <v>1.0000</v>
          </cell>
          <cell r="AC876" t="str">
            <v>amorales</v>
          </cell>
          <cell r="AD876" t="str">
            <v>01/10/2021</v>
          </cell>
          <cell r="AE876" t="str">
            <v>01/10/2021</v>
          </cell>
          <cell r="AF876" t="str">
            <v>Responsable</v>
          </cell>
          <cell r="AG876" t="str">
            <v>P-CQIJD</v>
          </cell>
          <cell r="AH876" t="str">
            <v>Lien nu générique – international</v>
          </cell>
          <cell r="AI876" t="str">
            <v>manual</v>
          </cell>
          <cell r="AJ876" t="str">
            <v>new</v>
          </cell>
          <cell r="AK876"/>
          <cell r="AL876"/>
          <cell r="AM876"/>
          <cell r="AN876"/>
          <cell r="AO876"/>
        </row>
        <row r="877">
          <cell r="A877" t="str">
            <v>WOI-DWOZH</v>
          </cell>
          <cell r="B877" t="str">
            <v>Lien Telecom - International - Lien Telecom VDSL Italie</v>
          </cell>
          <cell r="C877"/>
          <cell r="D877"/>
          <cell r="E877" t="str">
            <v>https://antoine.corp.waycom.net/#/link/WOI-DWOZH</v>
          </cell>
          <cell r="F877" t="str">
            <v>C-JZECG</v>
          </cell>
          <cell r="G877" t="str">
            <v>oka1444</v>
          </cell>
          <cell r="H877" t="str">
            <v>ROMA MARCONI</v>
          </cell>
          <cell r="I877" t="str">
            <v>Viale Guglielmo Marconi 146</v>
          </cell>
          <cell r="J877" t="str">
            <v>Roma</v>
          </cell>
          <cell r="K877" t="str">
            <v>146</v>
          </cell>
          <cell r="L877" t="str">
            <v>IT</v>
          </cell>
          <cell r="M877" t="str">
            <v>https://antoine.corp.waycom.net/#/link/C-JZECG</v>
          </cell>
          <cell r="N877" t="str">
            <v>C-BDFXA</v>
          </cell>
          <cell r="O877" t="str">
            <v>IDK Group</v>
          </cell>
          <cell r="P877" t="str">
            <v>DE037259</v>
          </cell>
          <cell r="Q877" t="str">
            <v>CO-WDCAM</v>
          </cell>
          <cell r="R877" t="str">
            <v>unconfirmed</v>
          </cell>
          <cell r="S877" t="str">
            <v>https://antoine.corp.waycom.net/#/link/CO-WDCAM</v>
          </cell>
          <cell r="T877" t="str">
            <v>IDKIDS 2021</v>
          </cell>
          <cell r="U877" t="str">
            <v>tsalmon</v>
          </cell>
          <cell r="V877"/>
          <cell r="W877"/>
          <cell r="X877" t="str">
            <v>WO-NWDIS</v>
          </cell>
          <cell r="Y877" t="str">
            <v>Lien Telecom - International - Lien Telecom VDSL Italie</v>
          </cell>
          <cell r="Z877" t="str">
            <v>new</v>
          </cell>
          <cell r="AA877" t="str">
            <v>https://antoine.corp.waycom.net/#/link/WO-NWDIS</v>
          </cell>
          <cell r="AB877" t="str">
            <v>1.0000</v>
          </cell>
          <cell r="AC877" t="str">
            <v>amorales</v>
          </cell>
          <cell r="AD877" t="str">
            <v>01/10/2021</v>
          </cell>
          <cell r="AE877" t="str">
            <v>10/10/2021</v>
          </cell>
          <cell r="AF877" t="str">
            <v>Responsable</v>
          </cell>
          <cell r="AG877" t="str">
            <v>P-CQIJD</v>
          </cell>
          <cell r="AH877" t="str">
            <v>Lien nu générique – international</v>
          </cell>
          <cell r="AI877" t="str">
            <v>manual</v>
          </cell>
          <cell r="AJ877" t="str">
            <v>new</v>
          </cell>
          <cell r="AK877"/>
          <cell r="AL877"/>
          <cell r="AM877"/>
          <cell r="AN877"/>
          <cell r="AO877"/>
        </row>
        <row r="878">
          <cell r="A878" t="str">
            <v>WOI-ETYFQ</v>
          </cell>
          <cell r="B878" t="str">
            <v>Lien Telecom - International - Lien Telecom VDSL Italie</v>
          </cell>
          <cell r="C878"/>
          <cell r="D878"/>
          <cell r="E878" t="str">
            <v>https://antoine.corp.waycom.net/#/link/WOI-ETYFQ</v>
          </cell>
          <cell r="F878" t="str">
            <v>C-JZECG</v>
          </cell>
          <cell r="G878" t="str">
            <v>oka1444</v>
          </cell>
          <cell r="H878" t="str">
            <v>ROMA MARCONI</v>
          </cell>
          <cell r="I878" t="str">
            <v>Viale Guglielmo Marconi 146</v>
          </cell>
          <cell r="J878" t="str">
            <v>Roma</v>
          </cell>
          <cell r="K878" t="str">
            <v>146</v>
          </cell>
          <cell r="L878" t="str">
            <v>IT</v>
          </cell>
          <cell r="M878" t="str">
            <v>https://antoine.corp.waycom.net/#/link/C-JZECG</v>
          </cell>
          <cell r="N878" t="str">
            <v>C-BDFXA</v>
          </cell>
          <cell r="O878" t="str">
            <v>IDK Group</v>
          </cell>
          <cell r="P878" t="str">
            <v>DE037259</v>
          </cell>
          <cell r="Q878" t="str">
            <v>CO-WDCAM</v>
          </cell>
          <cell r="R878" t="str">
            <v>unconfirmed</v>
          </cell>
          <cell r="S878" t="str">
            <v>https://antoine.corp.waycom.net/#/link/CO-WDCAM</v>
          </cell>
          <cell r="T878" t="str">
            <v>IDKIDS 2021</v>
          </cell>
          <cell r="U878" t="str">
            <v>tsalmon</v>
          </cell>
          <cell r="V878"/>
          <cell r="W878"/>
          <cell r="X878" t="str">
            <v>WO-NWDIS</v>
          </cell>
          <cell r="Y878" t="str">
            <v>Lien Telecom - International - Lien Telecom VDSL Italie</v>
          </cell>
          <cell r="Z878" t="str">
            <v>new</v>
          </cell>
          <cell r="AA878" t="str">
            <v>https://antoine.corp.waycom.net/#/link/WO-NWDIS</v>
          </cell>
          <cell r="AB878" t="str">
            <v>1.0000</v>
          </cell>
          <cell r="AC878" t="str">
            <v>amorales</v>
          </cell>
          <cell r="AD878" t="str">
            <v>01/10/2021</v>
          </cell>
          <cell r="AE878" t="str">
            <v>01/10/2021</v>
          </cell>
          <cell r="AF878" t="str">
            <v>Responsable</v>
          </cell>
          <cell r="AG878" t="str">
            <v>P-PQTIM</v>
          </cell>
          <cell r="AH878" t="str">
            <v>Recette de lien livré</v>
          </cell>
          <cell r="AI878" t="str">
            <v>manual</v>
          </cell>
          <cell r="AJ878" t="str">
            <v>new</v>
          </cell>
          <cell r="AK878"/>
          <cell r="AL878"/>
          <cell r="AM878"/>
          <cell r="AN878"/>
          <cell r="AO878"/>
        </row>
        <row r="879">
          <cell r="A879" t="str">
            <v>WOI-AOVKO</v>
          </cell>
          <cell r="B879" t="str">
            <v>Lien Telecom - International - Lien Telecom VDSL Italie</v>
          </cell>
          <cell r="C879"/>
          <cell r="D879"/>
          <cell r="E879" t="str">
            <v>https://antoine.corp.waycom.net/#/link/WOI-AOVKO</v>
          </cell>
          <cell r="F879" t="str">
            <v>C-YRJUK</v>
          </cell>
          <cell r="G879" t="str">
            <v>oka1405</v>
          </cell>
          <cell r="H879" t="str">
            <v>BOLZANO TWENTY</v>
          </cell>
          <cell r="I879" t="str">
            <v>Via G. Galilei 20
CC Twenty</v>
          </cell>
          <cell r="J879" t="str">
            <v>Bolzano</v>
          </cell>
          <cell r="K879" t="str">
            <v>39100</v>
          </cell>
          <cell r="L879" t="str">
            <v>IT</v>
          </cell>
          <cell r="M879" t="str">
            <v>https://antoine.corp.waycom.net/#/link/C-YRJUK</v>
          </cell>
          <cell r="N879" t="str">
            <v>C-BDFXA</v>
          </cell>
          <cell r="O879" t="str">
            <v>IDK Group</v>
          </cell>
          <cell r="P879" t="str">
            <v>DE037259</v>
          </cell>
          <cell r="Q879" t="str">
            <v>CO-WDCAM</v>
          </cell>
          <cell r="R879" t="str">
            <v>unconfirmed</v>
          </cell>
          <cell r="S879" t="str">
            <v>https://antoine.corp.waycom.net/#/link/CO-WDCAM</v>
          </cell>
          <cell r="T879" t="str">
            <v>IDKIDS 2021</v>
          </cell>
          <cell r="U879" t="str">
            <v>tsalmon</v>
          </cell>
          <cell r="V879"/>
          <cell r="W879"/>
          <cell r="X879" t="str">
            <v>WO-TIOUC</v>
          </cell>
          <cell r="Y879" t="str">
            <v>Lien Telecom - International - Lien Telecom VDSL Italie</v>
          </cell>
          <cell r="Z879" t="str">
            <v>new</v>
          </cell>
          <cell r="AA879" t="str">
            <v>https://antoine.corp.waycom.net/#/link/WO-TIOUC</v>
          </cell>
          <cell r="AB879" t="str">
            <v>1.0000</v>
          </cell>
          <cell r="AC879" t="str">
            <v>amorales</v>
          </cell>
          <cell r="AD879" t="str">
            <v>01/10/2021</v>
          </cell>
          <cell r="AE879" t="str">
            <v>10/10/2021</v>
          </cell>
          <cell r="AF879" t="str">
            <v>Responsable</v>
          </cell>
          <cell r="AG879" t="str">
            <v>P-CQIJD</v>
          </cell>
          <cell r="AH879" t="str">
            <v>Lien nu générique – international</v>
          </cell>
          <cell r="AI879" t="str">
            <v>manual</v>
          </cell>
          <cell r="AJ879" t="str">
            <v>new</v>
          </cell>
          <cell r="AK879"/>
          <cell r="AL879"/>
          <cell r="AM879"/>
          <cell r="AN879"/>
          <cell r="AO879"/>
        </row>
        <row r="880">
          <cell r="A880" t="str">
            <v>WOI-GZGHD</v>
          </cell>
          <cell r="B880" t="str">
            <v>Lien Telecom - International - Lien Telecom VDSL Italie</v>
          </cell>
          <cell r="C880"/>
          <cell r="D880"/>
          <cell r="E880" t="str">
            <v>https://antoine.corp.waycom.net/#/link/WOI-GZGHD</v>
          </cell>
          <cell r="F880" t="str">
            <v>C-YRJUK</v>
          </cell>
          <cell r="G880" t="str">
            <v>oka1405</v>
          </cell>
          <cell r="H880" t="str">
            <v>BOLZANO TWENTY</v>
          </cell>
          <cell r="I880" t="str">
            <v>Via G. Galilei 20
CC Twenty</v>
          </cell>
          <cell r="J880" t="str">
            <v>Bolzano</v>
          </cell>
          <cell r="K880" t="str">
            <v>39100</v>
          </cell>
          <cell r="L880" t="str">
            <v>IT</v>
          </cell>
          <cell r="M880" t="str">
            <v>https://antoine.corp.waycom.net/#/link/C-YRJUK</v>
          </cell>
          <cell r="N880" t="str">
            <v>C-BDFXA</v>
          </cell>
          <cell r="O880" t="str">
            <v>IDK Group</v>
          </cell>
          <cell r="P880" t="str">
            <v>DE037259</v>
          </cell>
          <cell r="Q880" t="str">
            <v>CO-WDCAM</v>
          </cell>
          <cell r="R880" t="str">
            <v>unconfirmed</v>
          </cell>
          <cell r="S880" t="str">
            <v>https://antoine.corp.waycom.net/#/link/CO-WDCAM</v>
          </cell>
          <cell r="T880" t="str">
            <v>IDKIDS 2021</v>
          </cell>
          <cell r="U880" t="str">
            <v>tsalmon</v>
          </cell>
          <cell r="V880"/>
          <cell r="W880"/>
          <cell r="X880" t="str">
            <v>WO-TIOUC</v>
          </cell>
          <cell r="Y880" t="str">
            <v>Lien Telecom - International - Lien Telecom VDSL Italie</v>
          </cell>
          <cell r="Z880" t="str">
            <v>new</v>
          </cell>
          <cell r="AA880" t="str">
            <v>https://antoine.corp.waycom.net/#/link/WO-TIOUC</v>
          </cell>
          <cell r="AB880" t="str">
            <v>1.0000</v>
          </cell>
          <cell r="AC880" t="str">
            <v>amorales</v>
          </cell>
          <cell r="AD880" t="str">
            <v>01/10/2021</v>
          </cell>
          <cell r="AE880" t="str">
            <v>01/10/2021</v>
          </cell>
          <cell r="AF880" t="str">
            <v>Responsable</v>
          </cell>
          <cell r="AG880" t="str">
            <v>P-PQTIM</v>
          </cell>
          <cell r="AH880" t="str">
            <v>Recette de lien livré</v>
          </cell>
          <cell r="AI880" t="str">
            <v>manual</v>
          </cell>
          <cell r="AJ880" t="str">
            <v>new</v>
          </cell>
          <cell r="AK880"/>
          <cell r="AL880"/>
          <cell r="AM880"/>
          <cell r="AN880"/>
          <cell r="AO880"/>
        </row>
        <row r="881">
          <cell r="A881" t="str">
            <v>WOI-UPSXE</v>
          </cell>
          <cell r="B881" t="str">
            <v>Lien Telecom - International - Lien Telecom ADSL Italie</v>
          </cell>
          <cell r="C881"/>
          <cell r="D881"/>
          <cell r="E881" t="str">
            <v>https://antoine.corp.waycom.net/#/link/WOI-UPSXE</v>
          </cell>
          <cell r="F881" t="str">
            <v>C-SGDQV</v>
          </cell>
          <cell r="G881" t="str">
            <v>oka1206</v>
          </cell>
          <cell r="H881" t="str">
            <v>MELILLI CC BELVEDERE</v>
          </cell>
          <cell r="I881" t="str">
            <v>Viale Edoardo Garrone
Città Giardino</v>
          </cell>
          <cell r="J881" t="str">
            <v>Melilli</v>
          </cell>
          <cell r="K881" t="str">
            <v>96010</v>
          </cell>
          <cell r="L881" t="str">
            <v>IT</v>
          </cell>
          <cell r="M881" t="str">
            <v>https://antoine.corp.waycom.net/#/link/C-SGDQV</v>
          </cell>
          <cell r="N881" t="str">
            <v>C-BDFXA</v>
          </cell>
          <cell r="O881" t="str">
            <v>IDK Group</v>
          </cell>
          <cell r="P881" t="str">
            <v>DE037259</v>
          </cell>
          <cell r="Q881" t="str">
            <v>CO-WDCAM</v>
          </cell>
          <cell r="R881" t="str">
            <v>unconfirmed</v>
          </cell>
          <cell r="S881" t="str">
            <v>https://antoine.corp.waycom.net/#/link/CO-WDCAM</v>
          </cell>
          <cell r="T881" t="str">
            <v>IDKIDS 2021</v>
          </cell>
          <cell r="U881" t="str">
            <v>tsalmon</v>
          </cell>
          <cell r="V881"/>
          <cell r="W881"/>
          <cell r="X881" t="str">
            <v>WO-POPAX</v>
          </cell>
          <cell r="Y881" t="str">
            <v>Lien Telecom - International - Lien Telecom ADSL Italie</v>
          </cell>
          <cell r="Z881" t="str">
            <v>new</v>
          </cell>
          <cell r="AA881" t="str">
            <v>https://antoine.corp.waycom.net/#/link/WO-POPAX</v>
          </cell>
          <cell r="AB881" t="str">
            <v>1.0000</v>
          </cell>
          <cell r="AC881" t="str">
            <v>amorales</v>
          </cell>
          <cell r="AD881" t="str">
            <v>01/10/2021</v>
          </cell>
          <cell r="AE881" t="str">
            <v>01/10/2021</v>
          </cell>
          <cell r="AF881" t="str">
            <v>Responsable</v>
          </cell>
          <cell r="AG881" t="str">
            <v>P-PQTIM</v>
          </cell>
          <cell r="AH881" t="str">
            <v>Recette de lien livré</v>
          </cell>
          <cell r="AI881" t="str">
            <v>manual</v>
          </cell>
          <cell r="AJ881" t="str">
            <v>new</v>
          </cell>
          <cell r="AK881"/>
          <cell r="AL881"/>
          <cell r="AM881"/>
          <cell r="AN881"/>
          <cell r="AO881"/>
        </row>
        <row r="882">
          <cell r="A882" t="str">
            <v>WOI-OFLFV</v>
          </cell>
          <cell r="B882" t="str">
            <v>Lien Telecom - International - Lien Telecom ADSL Italie</v>
          </cell>
          <cell r="C882"/>
          <cell r="D882"/>
          <cell r="E882" t="str">
            <v>https://antoine.corp.waycom.net/#/link/WOI-OFLFV</v>
          </cell>
          <cell r="F882" t="str">
            <v>C-SGDQV</v>
          </cell>
          <cell r="G882" t="str">
            <v>oka1206</v>
          </cell>
          <cell r="H882" t="str">
            <v>MELILLI CC BELVEDERE</v>
          </cell>
          <cell r="I882" t="str">
            <v>Viale Edoardo Garrone
Città Giardino</v>
          </cell>
          <cell r="J882" t="str">
            <v>Melilli</v>
          </cell>
          <cell r="K882" t="str">
            <v>96010</v>
          </cell>
          <cell r="L882" t="str">
            <v>IT</v>
          </cell>
          <cell r="M882" t="str">
            <v>https://antoine.corp.waycom.net/#/link/C-SGDQV</v>
          </cell>
          <cell r="N882" t="str">
            <v>C-BDFXA</v>
          </cell>
          <cell r="O882" t="str">
            <v>IDK Group</v>
          </cell>
          <cell r="P882" t="str">
            <v>DE037259</v>
          </cell>
          <cell r="Q882" t="str">
            <v>CO-WDCAM</v>
          </cell>
          <cell r="R882" t="str">
            <v>unconfirmed</v>
          </cell>
          <cell r="S882" t="str">
            <v>https://antoine.corp.waycom.net/#/link/CO-WDCAM</v>
          </cell>
          <cell r="T882" t="str">
            <v>IDKIDS 2021</v>
          </cell>
          <cell r="U882" t="str">
            <v>tsalmon</v>
          </cell>
          <cell r="V882"/>
          <cell r="W882"/>
          <cell r="X882" t="str">
            <v>WO-POPAX</v>
          </cell>
          <cell r="Y882" t="str">
            <v>Lien Telecom - International - Lien Telecom ADSL Italie</v>
          </cell>
          <cell r="Z882" t="str">
            <v>new</v>
          </cell>
          <cell r="AA882" t="str">
            <v>https://antoine.corp.waycom.net/#/link/WO-POPAX</v>
          </cell>
          <cell r="AB882" t="str">
            <v>1.0000</v>
          </cell>
          <cell r="AC882" t="str">
            <v>amorales</v>
          </cell>
          <cell r="AD882" t="str">
            <v>01/10/2021</v>
          </cell>
          <cell r="AE882" t="str">
            <v>01/10/2021</v>
          </cell>
          <cell r="AF882" t="str">
            <v>Responsable</v>
          </cell>
          <cell r="AG882" t="str">
            <v>P-CQIJD</v>
          </cell>
          <cell r="AH882" t="str">
            <v>Lien nu générique – international</v>
          </cell>
          <cell r="AI882" t="str">
            <v>manual</v>
          </cell>
          <cell r="AJ882" t="str">
            <v>new</v>
          </cell>
          <cell r="AK882"/>
          <cell r="AL882"/>
          <cell r="AM882"/>
          <cell r="AN882"/>
          <cell r="AO882"/>
        </row>
        <row r="883">
          <cell r="A883" t="str">
            <v>WOI-IODKA</v>
          </cell>
          <cell r="B883" t="str">
            <v>Lien Telecom - International - Lien Telecom VDSL Italie</v>
          </cell>
          <cell r="C883"/>
          <cell r="D883"/>
          <cell r="E883" t="str">
            <v>https://antoine.corp.waycom.net/#/link/WOI-IODKA</v>
          </cell>
          <cell r="F883" t="str">
            <v>C-SGDQV</v>
          </cell>
          <cell r="G883" t="str">
            <v>oka1206</v>
          </cell>
          <cell r="H883" t="str">
            <v>MELILLI CC BELVEDERE</v>
          </cell>
          <cell r="I883" t="str">
            <v>Viale Edoardo Garrone
Città Giardino</v>
          </cell>
          <cell r="J883" t="str">
            <v>Melilli</v>
          </cell>
          <cell r="K883" t="str">
            <v>96010</v>
          </cell>
          <cell r="L883" t="str">
            <v>IT</v>
          </cell>
          <cell r="M883" t="str">
            <v>https://antoine.corp.waycom.net/#/link/C-SGDQV</v>
          </cell>
          <cell r="N883" t="str">
            <v>C-BDFXA</v>
          </cell>
          <cell r="O883" t="str">
            <v>IDK Group</v>
          </cell>
          <cell r="P883" t="str">
            <v>DE037259</v>
          </cell>
          <cell r="Q883" t="str">
            <v>CO-WDCAM</v>
          </cell>
          <cell r="R883" t="str">
            <v>unconfirmed</v>
          </cell>
          <cell r="S883" t="str">
            <v>https://antoine.corp.waycom.net/#/link/CO-WDCAM</v>
          </cell>
          <cell r="T883" t="str">
            <v>IDKIDS 2021</v>
          </cell>
          <cell r="U883" t="str">
            <v>tsalmon</v>
          </cell>
          <cell r="V883"/>
          <cell r="W883"/>
          <cell r="X883" t="str">
            <v>WO-PXXAS</v>
          </cell>
          <cell r="Y883" t="str">
            <v>Lien Telecom - International - Lien Telecom VDSL Italie</v>
          </cell>
          <cell r="Z883" t="str">
            <v>new</v>
          </cell>
          <cell r="AA883" t="str">
            <v>https://antoine.corp.waycom.net/#/link/WO-PXXAS</v>
          </cell>
          <cell r="AB883" t="str">
            <v>1.0000</v>
          </cell>
          <cell r="AC883" t="str">
            <v>amorales</v>
          </cell>
          <cell r="AD883" t="str">
            <v>01/10/2021</v>
          </cell>
          <cell r="AE883" t="str">
            <v>10/10/2021</v>
          </cell>
          <cell r="AF883" t="str">
            <v>Responsable</v>
          </cell>
          <cell r="AG883" t="str">
            <v>P-CQIJD</v>
          </cell>
          <cell r="AH883" t="str">
            <v>Lien nu générique – international</v>
          </cell>
          <cell r="AI883" t="str">
            <v>manual</v>
          </cell>
          <cell r="AJ883" t="str">
            <v>new</v>
          </cell>
          <cell r="AK883"/>
          <cell r="AL883"/>
          <cell r="AM883"/>
          <cell r="AN883"/>
          <cell r="AO883"/>
        </row>
        <row r="884">
          <cell r="A884" t="str">
            <v>WOI-DOJUV</v>
          </cell>
          <cell r="B884" t="str">
            <v>Lien Telecom - International - Lien Telecom VDSL Italie</v>
          </cell>
          <cell r="C884"/>
          <cell r="D884"/>
          <cell r="E884" t="str">
            <v>https://antoine.corp.waycom.net/#/link/WOI-DOJUV</v>
          </cell>
          <cell r="F884" t="str">
            <v>C-SGDQV</v>
          </cell>
          <cell r="G884" t="str">
            <v>oka1206</v>
          </cell>
          <cell r="H884" t="str">
            <v>MELILLI CC BELVEDERE</v>
          </cell>
          <cell r="I884" t="str">
            <v>Viale Edoardo Garrone
Città Giardino</v>
          </cell>
          <cell r="J884" t="str">
            <v>Melilli</v>
          </cell>
          <cell r="K884" t="str">
            <v>96010</v>
          </cell>
          <cell r="L884" t="str">
            <v>IT</v>
          </cell>
          <cell r="M884" t="str">
            <v>https://antoine.corp.waycom.net/#/link/C-SGDQV</v>
          </cell>
          <cell r="N884" t="str">
            <v>C-BDFXA</v>
          </cell>
          <cell r="O884" t="str">
            <v>IDK Group</v>
          </cell>
          <cell r="P884" t="str">
            <v>DE037259</v>
          </cell>
          <cell r="Q884" t="str">
            <v>CO-WDCAM</v>
          </cell>
          <cell r="R884" t="str">
            <v>unconfirmed</v>
          </cell>
          <cell r="S884" t="str">
            <v>https://antoine.corp.waycom.net/#/link/CO-WDCAM</v>
          </cell>
          <cell r="T884" t="str">
            <v>IDKIDS 2021</v>
          </cell>
          <cell r="U884" t="str">
            <v>tsalmon</v>
          </cell>
          <cell r="V884"/>
          <cell r="W884"/>
          <cell r="X884" t="str">
            <v>WO-PXXAS</v>
          </cell>
          <cell r="Y884" t="str">
            <v>Lien Telecom - International - Lien Telecom VDSL Italie</v>
          </cell>
          <cell r="Z884" t="str">
            <v>new</v>
          </cell>
          <cell r="AA884" t="str">
            <v>https://antoine.corp.waycom.net/#/link/WO-PXXAS</v>
          </cell>
          <cell r="AB884" t="str">
            <v>1.0000</v>
          </cell>
          <cell r="AC884" t="str">
            <v>amorales</v>
          </cell>
          <cell r="AD884" t="str">
            <v>01/10/2021</v>
          </cell>
          <cell r="AE884" t="str">
            <v>01/10/2021</v>
          </cell>
          <cell r="AF884" t="str">
            <v>Responsable</v>
          </cell>
          <cell r="AG884" t="str">
            <v>P-PQTIM</v>
          </cell>
          <cell r="AH884" t="str">
            <v>Recette de lien livré</v>
          </cell>
          <cell r="AI884" t="str">
            <v>manual</v>
          </cell>
          <cell r="AJ884" t="str">
            <v>new</v>
          </cell>
          <cell r="AK884"/>
          <cell r="AL884"/>
          <cell r="AM884"/>
          <cell r="AN884"/>
          <cell r="AO884"/>
        </row>
        <row r="885">
          <cell r="A885" t="str">
            <v>WOI-BGQPY</v>
          </cell>
          <cell r="B885" t="str">
            <v>Lien Telecom - International - Lien Telecom ADSL Italie</v>
          </cell>
          <cell r="C885"/>
          <cell r="D885"/>
          <cell r="E885" t="str">
            <v>https://antoine.corp.waycom.net/#/link/WOI-BGQPY</v>
          </cell>
          <cell r="F885" t="str">
            <v>C-SVUPV</v>
          </cell>
          <cell r="G885" t="str">
            <v>oka1193</v>
          </cell>
          <cell r="H885" t="str">
            <v>LIMBIATE CC CARREFOUR</v>
          </cell>
          <cell r="I885" t="str">
            <v>Via Isonzo 5
CC Carrefour Limbiate</v>
          </cell>
          <cell r="J885" t="str">
            <v>Limbiate</v>
          </cell>
          <cell r="K885" t="str">
            <v>20812</v>
          </cell>
          <cell r="L885" t="str">
            <v>IT</v>
          </cell>
          <cell r="M885" t="str">
            <v>https://antoine.corp.waycom.net/#/link/C-SVUPV</v>
          </cell>
          <cell r="N885" t="str">
            <v>C-BDFXA</v>
          </cell>
          <cell r="O885" t="str">
            <v>IDK Group</v>
          </cell>
          <cell r="P885" t="str">
            <v>DE037259</v>
          </cell>
          <cell r="Q885" t="str">
            <v>CO-WDCAM</v>
          </cell>
          <cell r="R885" t="str">
            <v>unconfirmed</v>
          </cell>
          <cell r="S885" t="str">
            <v>https://antoine.corp.waycom.net/#/link/CO-WDCAM</v>
          </cell>
          <cell r="T885" t="str">
            <v>IDKIDS 2021</v>
          </cell>
          <cell r="U885" t="str">
            <v>tsalmon</v>
          </cell>
          <cell r="V885"/>
          <cell r="W885"/>
          <cell r="X885" t="str">
            <v>WO-FLMAN</v>
          </cell>
          <cell r="Y885" t="str">
            <v>Lien Telecom - International - Lien Telecom ADSL Italie</v>
          </cell>
          <cell r="Z885" t="str">
            <v>new</v>
          </cell>
          <cell r="AA885" t="str">
            <v>https://antoine.corp.waycom.net/#/link/WO-FLMAN</v>
          </cell>
          <cell r="AB885" t="str">
            <v>1.0000</v>
          </cell>
          <cell r="AC885" t="str">
            <v>amorales</v>
          </cell>
          <cell r="AD885" t="str">
            <v>01/10/2021</v>
          </cell>
          <cell r="AE885" t="str">
            <v>01/10/2021</v>
          </cell>
          <cell r="AF885" t="str">
            <v>Responsable</v>
          </cell>
          <cell r="AG885" t="str">
            <v>P-PQTIM</v>
          </cell>
          <cell r="AH885" t="str">
            <v>Recette de lien livré</v>
          </cell>
          <cell r="AI885" t="str">
            <v>manual</v>
          </cell>
          <cell r="AJ885" t="str">
            <v>new</v>
          </cell>
          <cell r="AK885"/>
          <cell r="AL885"/>
          <cell r="AM885"/>
          <cell r="AN885"/>
          <cell r="AO885"/>
        </row>
        <row r="886">
          <cell r="A886" t="str">
            <v>WOI-RGACR</v>
          </cell>
          <cell r="B886" t="str">
            <v>Lien Telecom - International - Lien Telecom ADSL Italie</v>
          </cell>
          <cell r="C886"/>
          <cell r="D886"/>
          <cell r="E886" t="str">
            <v>https://antoine.corp.waycom.net/#/link/WOI-RGACR</v>
          </cell>
          <cell r="F886" t="str">
            <v>C-SVUPV</v>
          </cell>
          <cell r="G886" t="str">
            <v>oka1193</v>
          </cell>
          <cell r="H886" t="str">
            <v>LIMBIATE CC CARREFOUR</v>
          </cell>
          <cell r="I886" t="str">
            <v>Via Isonzo 5
CC Carrefour Limbiate</v>
          </cell>
          <cell r="J886" t="str">
            <v>Limbiate</v>
          </cell>
          <cell r="K886" t="str">
            <v>20812</v>
          </cell>
          <cell r="L886" t="str">
            <v>IT</v>
          </cell>
          <cell r="M886" t="str">
            <v>https://antoine.corp.waycom.net/#/link/C-SVUPV</v>
          </cell>
          <cell r="N886" t="str">
            <v>C-BDFXA</v>
          </cell>
          <cell r="O886" t="str">
            <v>IDK Group</v>
          </cell>
          <cell r="P886" t="str">
            <v>DE037259</v>
          </cell>
          <cell r="Q886" t="str">
            <v>CO-WDCAM</v>
          </cell>
          <cell r="R886" t="str">
            <v>unconfirmed</v>
          </cell>
          <cell r="S886" t="str">
            <v>https://antoine.corp.waycom.net/#/link/CO-WDCAM</v>
          </cell>
          <cell r="T886" t="str">
            <v>IDKIDS 2021</v>
          </cell>
          <cell r="U886" t="str">
            <v>tsalmon</v>
          </cell>
          <cell r="V886"/>
          <cell r="W886"/>
          <cell r="X886" t="str">
            <v>WO-FLMAN</v>
          </cell>
          <cell r="Y886" t="str">
            <v>Lien Telecom - International - Lien Telecom ADSL Italie</v>
          </cell>
          <cell r="Z886" t="str">
            <v>new</v>
          </cell>
          <cell r="AA886" t="str">
            <v>https://antoine.corp.waycom.net/#/link/WO-FLMAN</v>
          </cell>
          <cell r="AB886" t="str">
            <v>1.0000</v>
          </cell>
          <cell r="AC886" t="str">
            <v>amorales</v>
          </cell>
          <cell r="AD886" t="str">
            <v>01/10/2021</v>
          </cell>
          <cell r="AE886" t="str">
            <v>01/10/2021</v>
          </cell>
          <cell r="AF886" t="str">
            <v>Responsable</v>
          </cell>
          <cell r="AG886" t="str">
            <v>P-CQIJD</v>
          </cell>
          <cell r="AH886" t="str">
            <v>Lien nu générique – international</v>
          </cell>
          <cell r="AI886" t="str">
            <v>manual</v>
          </cell>
          <cell r="AJ886" t="str">
            <v>new</v>
          </cell>
          <cell r="AK886"/>
          <cell r="AL886"/>
          <cell r="AM886"/>
          <cell r="AN886"/>
          <cell r="AO886"/>
        </row>
        <row r="887">
          <cell r="A887" t="str">
            <v>WOI-GBRDL</v>
          </cell>
          <cell r="B887" t="str">
            <v>Lien Telecom - International - Lien Telecom VDSL Italie</v>
          </cell>
          <cell r="C887"/>
          <cell r="D887"/>
          <cell r="E887" t="str">
            <v>https://antoine.corp.waycom.net/#/link/WOI-GBRDL</v>
          </cell>
          <cell r="F887" t="str">
            <v>C-SVUPV</v>
          </cell>
          <cell r="G887" t="str">
            <v>oka1193</v>
          </cell>
          <cell r="H887" t="str">
            <v>LIMBIATE CC CARREFOUR</v>
          </cell>
          <cell r="I887" t="str">
            <v>Via Isonzo 5
CC Carrefour Limbiate</v>
          </cell>
          <cell r="J887" t="str">
            <v>Limbiate</v>
          </cell>
          <cell r="K887" t="str">
            <v>20812</v>
          </cell>
          <cell r="L887" t="str">
            <v>IT</v>
          </cell>
          <cell r="M887" t="str">
            <v>https://antoine.corp.waycom.net/#/link/C-SVUPV</v>
          </cell>
          <cell r="N887" t="str">
            <v>C-BDFXA</v>
          </cell>
          <cell r="O887" t="str">
            <v>IDK Group</v>
          </cell>
          <cell r="P887" t="str">
            <v>DE037259</v>
          </cell>
          <cell r="Q887" t="str">
            <v>CO-WDCAM</v>
          </cell>
          <cell r="R887" t="str">
            <v>unconfirmed</v>
          </cell>
          <cell r="S887" t="str">
            <v>https://antoine.corp.waycom.net/#/link/CO-WDCAM</v>
          </cell>
          <cell r="T887" t="str">
            <v>IDKIDS 2021</v>
          </cell>
          <cell r="U887" t="str">
            <v>tsalmon</v>
          </cell>
          <cell r="V887"/>
          <cell r="W887"/>
          <cell r="X887" t="str">
            <v>WO-KHMNT</v>
          </cell>
          <cell r="Y887" t="str">
            <v>Lien Telecom - International - Lien Telecom VDSL Italie</v>
          </cell>
          <cell r="Z887" t="str">
            <v>new</v>
          </cell>
          <cell r="AA887" t="str">
            <v>https://antoine.corp.waycom.net/#/link/WO-KHMNT</v>
          </cell>
          <cell r="AB887" t="str">
            <v>1.0000</v>
          </cell>
          <cell r="AC887" t="str">
            <v>amorales</v>
          </cell>
          <cell r="AD887" t="str">
            <v>01/10/2021</v>
          </cell>
          <cell r="AE887" t="str">
            <v>10/10/2021</v>
          </cell>
          <cell r="AF887" t="str">
            <v>Responsable</v>
          </cell>
          <cell r="AG887" t="str">
            <v>P-CQIJD</v>
          </cell>
          <cell r="AH887" t="str">
            <v>Lien nu générique – international</v>
          </cell>
          <cell r="AI887" t="str">
            <v>manual</v>
          </cell>
          <cell r="AJ887" t="str">
            <v>new</v>
          </cell>
          <cell r="AK887"/>
          <cell r="AL887"/>
          <cell r="AM887"/>
          <cell r="AN887"/>
          <cell r="AO887"/>
        </row>
        <row r="888">
          <cell r="A888" t="str">
            <v>WOI-ISUGP</v>
          </cell>
          <cell r="B888" t="str">
            <v>Lien Telecom - International - Lien Telecom VDSL Italie</v>
          </cell>
          <cell r="C888"/>
          <cell r="D888"/>
          <cell r="E888" t="str">
            <v>https://antoine.corp.waycom.net/#/link/WOI-ISUGP</v>
          </cell>
          <cell r="F888" t="str">
            <v>C-SVUPV</v>
          </cell>
          <cell r="G888" t="str">
            <v>oka1193</v>
          </cell>
          <cell r="H888" t="str">
            <v>LIMBIATE CC CARREFOUR</v>
          </cell>
          <cell r="I888" t="str">
            <v>Via Isonzo 5
CC Carrefour Limbiate</v>
          </cell>
          <cell r="J888" t="str">
            <v>Limbiate</v>
          </cell>
          <cell r="K888" t="str">
            <v>20812</v>
          </cell>
          <cell r="L888" t="str">
            <v>IT</v>
          </cell>
          <cell r="M888" t="str">
            <v>https://antoine.corp.waycom.net/#/link/C-SVUPV</v>
          </cell>
          <cell r="N888" t="str">
            <v>C-BDFXA</v>
          </cell>
          <cell r="O888" t="str">
            <v>IDK Group</v>
          </cell>
          <cell r="P888" t="str">
            <v>DE037259</v>
          </cell>
          <cell r="Q888" t="str">
            <v>CO-WDCAM</v>
          </cell>
          <cell r="R888" t="str">
            <v>unconfirmed</v>
          </cell>
          <cell r="S888" t="str">
            <v>https://antoine.corp.waycom.net/#/link/CO-WDCAM</v>
          </cell>
          <cell r="T888" t="str">
            <v>IDKIDS 2021</v>
          </cell>
          <cell r="U888" t="str">
            <v>tsalmon</v>
          </cell>
          <cell r="V888"/>
          <cell r="W888"/>
          <cell r="X888" t="str">
            <v>WO-KHMNT</v>
          </cell>
          <cell r="Y888" t="str">
            <v>Lien Telecom - International - Lien Telecom VDSL Italie</v>
          </cell>
          <cell r="Z888" t="str">
            <v>new</v>
          </cell>
          <cell r="AA888" t="str">
            <v>https://antoine.corp.waycom.net/#/link/WO-KHMNT</v>
          </cell>
          <cell r="AB888" t="str">
            <v>1.0000</v>
          </cell>
          <cell r="AC888" t="str">
            <v>amorales</v>
          </cell>
          <cell r="AD888" t="str">
            <v>01/10/2021</v>
          </cell>
          <cell r="AE888" t="str">
            <v>01/10/2021</v>
          </cell>
          <cell r="AF888" t="str">
            <v>Responsable</v>
          </cell>
          <cell r="AG888" t="str">
            <v>P-PQTIM</v>
          </cell>
          <cell r="AH888" t="str">
            <v>Recette de lien livré</v>
          </cell>
          <cell r="AI888" t="str">
            <v>manual</v>
          </cell>
          <cell r="AJ888" t="str">
            <v>new</v>
          </cell>
          <cell r="AK888"/>
          <cell r="AL888"/>
          <cell r="AM888"/>
          <cell r="AN888"/>
          <cell r="AO888"/>
        </row>
        <row r="889">
          <cell r="A889" t="str">
            <v>WOI-EICFR</v>
          </cell>
          <cell r="B889" t="str">
            <v>Lien Telecom - International - Lien Telecom ADSL Italie</v>
          </cell>
          <cell r="C889"/>
          <cell r="D889"/>
          <cell r="E889" t="str">
            <v>https://antoine.corp.waycom.net/#/link/WOI-EICFR</v>
          </cell>
          <cell r="F889" t="str">
            <v>C-WOLJU</v>
          </cell>
          <cell r="G889" t="str">
            <v>oka1140</v>
          </cell>
          <cell r="H889" t="str">
            <v>CONEGLIANO VENETO CC CONE</v>
          </cell>
          <cell r="I889" t="str">
            <v>Via San Giuseppe
CC Conegliano</v>
          </cell>
          <cell r="J889" t="str">
            <v>Conegliano</v>
          </cell>
          <cell r="K889" t="str">
            <v>31015</v>
          </cell>
          <cell r="L889" t="str">
            <v>IT</v>
          </cell>
          <cell r="M889" t="str">
            <v>https://antoine.corp.waycom.net/#/link/C-WOLJU</v>
          </cell>
          <cell r="N889" t="str">
            <v>C-BDFXA</v>
          </cell>
          <cell r="O889" t="str">
            <v>IDK Group</v>
          </cell>
          <cell r="P889" t="str">
            <v>DE037259</v>
          </cell>
          <cell r="Q889" t="str">
            <v>CO-WDCAM</v>
          </cell>
          <cell r="R889" t="str">
            <v>unconfirmed</v>
          </cell>
          <cell r="S889" t="str">
            <v>https://antoine.corp.waycom.net/#/link/CO-WDCAM</v>
          </cell>
          <cell r="T889" t="str">
            <v>IDKIDS 2021</v>
          </cell>
          <cell r="U889" t="str">
            <v>tsalmon</v>
          </cell>
          <cell r="V889"/>
          <cell r="W889"/>
          <cell r="X889" t="str">
            <v>WO-SPISX</v>
          </cell>
          <cell r="Y889" t="str">
            <v>Lien Telecom - International - Lien Telecom ADSL Italie</v>
          </cell>
          <cell r="Z889" t="str">
            <v>new</v>
          </cell>
          <cell r="AA889" t="str">
            <v>https://antoine.corp.waycom.net/#/link/WO-SPISX</v>
          </cell>
          <cell r="AB889" t="str">
            <v>1.0000</v>
          </cell>
          <cell r="AC889" t="str">
            <v>amorales</v>
          </cell>
          <cell r="AD889" t="str">
            <v>01/10/2021</v>
          </cell>
          <cell r="AE889" t="str">
            <v>01/10/2021</v>
          </cell>
          <cell r="AF889" t="str">
            <v>Responsable</v>
          </cell>
          <cell r="AG889" t="str">
            <v>P-PQTIM</v>
          </cell>
          <cell r="AH889" t="str">
            <v>Recette de lien livré</v>
          </cell>
          <cell r="AI889" t="str">
            <v>manual</v>
          </cell>
          <cell r="AJ889" t="str">
            <v>new</v>
          </cell>
          <cell r="AK889"/>
          <cell r="AL889"/>
          <cell r="AM889"/>
          <cell r="AN889"/>
          <cell r="AO889"/>
        </row>
        <row r="890">
          <cell r="A890" t="str">
            <v>WOI-AWBEE</v>
          </cell>
          <cell r="B890" t="str">
            <v>Lien Telecom - International - Lien Telecom ADSL Italie</v>
          </cell>
          <cell r="C890"/>
          <cell r="D890"/>
          <cell r="E890" t="str">
            <v>https://antoine.corp.waycom.net/#/link/WOI-AWBEE</v>
          </cell>
          <cell r="F890" t="str">
            <v>C-WOLJU</v>
          </cell>
          <cell r="G890" t="str">
            <v>oka1140</v>
          </cell>
          <cell r="H890" t="str">
            <v>CONEGLIANO VENETO CC CONE</v>
          </cell>
          <cell r="I890" t="str">
            <v>Via San Giuseppe
CC Conegliano</v>
          </cell>
          <cell r="J890" t="str">
            <v>Conegliano</v>
          </cell>
          <cell r="K890" t="str">
            <v>31015</v>
          </cell>
          <cell r="L890" t="str">
            <v>IT</v>
          </cell>
          <cell r="M890" t="str">
            <v>https://antoine.corp.waycom.net/#/link/C-WOLJU</v>
          </cell>
          <cell r="N890" t="str">
            <v>C-BDFXA</v>
          </cell>
          <cell r="O890" t="str">
            <v>IDK Group</v>
          </cell>
          <cell r="P890" t="str">
            <v>DE037259</v>
          </cell>
          <cell r="Q890" t="str">
            <v>CO-WDCAM</v>
          </cell>
          <cell r="R890" t="str">
            <v>unconfirmed</v>
          </cell>
          <cell r="S890" t="str">
            <v>https://antoine.corp.waycom.net/#/link/CO-WDCAM</v>
          </cell>
          <cell r="T890" t="str">
            <v>IDKIDS 2021</v>
          </cell>
          <cell r="U890" t="str">
            <v>tsalmon</v>
          </cell>
          <cell r="V890"/>
          <cell r="W890"/>
          <cell r="X890" t="str">
            <v>WO-SPISX</v>
          </cell>
          <cell r="Y890" t="str">
            <v>Lien Telecom - International - Lien Telecom ADSL Italie</v>
          </cell>
          <cell r="Z890" t="str">
            <v>new</v>
          </cell>
          <cell r="AA890" t="str">
            <v>https://antoine.corp.waycom.net/#/link/WO-SPISX</v>
          </cell>
          <cell r="AB890" t="str">
            <v>1.0000</v>
          </cell>
          <cell r="AC890" t="str">
            <v>amorales</v>
          </cell>
          <cell r="AD890" t="str">
            <v>01/10/2021</v>
          </cell>
          <cell r="AE890" t="str">
            <v>01/10/2021</v>
          </cell>
          <cell r="AF890" t="str">
            <v>Responsable</v>
          </cell>
          <cell r="AG890" t="str">
            <v>P-CQIJD</v>
          </cell>
          <cell r="AH890" t="str">
            <v>Lien nu générique – international</v>
          </cell>
          <cell r="AI890" t="str">
            <v>manual</v>
          </cell>
          <cell r="AJ890" t="str">
            <v>new</v>
          </cell>
          <cell r="AK890"/>
          <cell r="AL890"/>
          <cell r="AM890"/>
          <cell r="AN890"/>
          <cell r="AO890"/>
        </row>
        <row r="891">
          <cell r="A891" t="str">
            <v>WOI-DHQBI</v>
          </cell>
          <cell r="B891" t="str">
            <v>Lien Telecom - International - Lien Telecom VDSL Italie</v>
          </cell>
          <cell r="C891"/>
          <cell r="D891"/>
          <cell r="E891" t="str">
            <v>https://antoine.corp.waycom.net/#/link/WOI-DHQBI</v>
          </cell>
          <cell r="F891" t="str">
            <v>C-WOLJU</v>
          </cell>
          <cell r="G891" t="str">
            <v>oka1140</v>
          </cell>
          <cell r="H891" t="str">
            <v>CONEGLIANO VENETO CC CONE</v>
          </cell>
          <cell r="I891" t="str">
            <v>Via San Giuseppe
CC Conegliano</v>
          </cell>
          <cell r="J891" t="str">
            <v>Conegliano</v>
          </cell>
          <cell r="K891" t="str">
            <v>31015</v>
          </cell>
          <cell r="L891" t="str">
            <v>IT</v>
          </cell>
          <cell r="M891" t="str">
            <v>https://antoine.corp.waycom.net/#/link/C-WOLJU</v>
          </cell>
          <cell r="N891" t="str">
            <v>C-BDFXA</v>
          </cell>
          <cell r="O891" t="str">
            <v>IDK Group</v>
          </cell>
          <cell r="P891" t="str">
            <v>DE037259</v>
          </cell>
          <cell r="Q891" t="str">
            <v>CO-WDCAM</v>
          </cell>
          <cell r="R891" t="str">
            <v>unconfirmed</v>
          </cell>
          <cell r="S891" t="str">
            <v>https://antoine.corp.waycom.net/#/link/CO-WDCAM</v>
          </cell>
          <cell r="T891" t="str">
            <v>IDKIDS 2021</v>
          </cell>
          <cell r="U891" t="str">
            <v>tsalmon</v>
          </cell>
          <cell r="V891"/>
          <cell r="W891"/>
          <cell r="X891" t="str">
            <v>WO-GULQV</v>
          </cell>
          <cell r="Y891" t="str">
            <v>Lien Telecom - International - Lien Telecom VDSL Italie</v>
          </cell>
          <cell r="Z891" t="str">
            <v>new</v>
          </cell>
          <cell r="AA891" t="str">
            <v>https://antoine.corp.waycom.net/#/link/WO-GULQV</v>
          </cell>
          <cell r="AB891" t="str">
            <v>1.0000</v>
          </cell>
          <cell r="AC891" t="str">
            <v>amorales</v>
          </cell>
          <cell r="AD891" t="str">
            <v>01/10/2021</v>
          </cell>
          <cell r="AE891" t="str">
            <v>10/10/2021</v>
          </cell>
          <cell r="AF891" t="str">
            <v>Responsable</v>
          </cell>
          <cell r="AG891" t="str">
            <v>P-CQIJD</v>
          </cell>
          <cell r="AH891" t="str">
            <v>Lien nu générique – international</v>
          </cell>
          <cell r="AI891" t="str">
            <v>manual</v>
          </cell>
          <cell r="AJ891" t="str">
            <v>new</v>
          </cell>
          <cell r="AK891"/>
          <cell r="AL891"/>
          <cell r="AM891"/>
          <cell r="AN891"/>
          <cell r="AO891"/>
        </row>
        <row r="892">
          <cell r="A892" t="str">
            <v>WOI-MGGZL</v>
          </cell>
          <cell r="B892" t="str">
            <v>Lien Telecom - International - Lien Telecom VDSL Italie</v>
          </cell>
          <cell r="C892"/>
          <cell r="D892"/>
          <cell r="E892" t="str">
            <v>https://antoine.corp.waycom.net/#/link/WOI-MGGZL</v>
          </cell>
          <cell r="F892" t="str">
            <v>C-WOLJU</v>
          </cell>
          <cell r="G892" t="str">
            <v>oka1140</v>
          </cell>
          <cell r="H892" t="str">
            <v>CONEGLIANO VENETO CC CONE</v>
          </cell>
          <cell r="I892" t="str">
            <v>Via San Giuseppe
CC Conegliano</v>
          </cell>
          <cell r="J892" t="str">
            <v>Conegliano</v>
          </cell>
          <cell r="K892" t="str">
            <v>31015</v>
          </cell>
          <cell r="L892" t="str">
            <v>IT</v>
          </cell>
          <cell r="M892" t="str">
            <v>https://antoine.corp.waycom.net/#/link/C-WOLJU</v>
          </cell>
          <cell r="N892" t="str">
            <v>C-BDFXA</v>
          </cell>
          <cell r="O892" t="str">
            <v>IDK Group</v>
          </cell>
          <cell r="P892" t="str">
            <v>DE037259</v>
          </cell>
          <cell r="Q892" t="str">
            <v>CO-WDCAM</v>
          </cell>
          <cell r="R892" t="str">
            <v>unconfirmed</v>
          </cell>
          <cell r="S892" t="str">
            <v>https://antoine.corp.waycom.net/#/link/CO-WDCAM</v>
          </cell>
          <cell r="T892" t="str">
            <v>IDKIDS 2021</v>
          </cell>
          <cell r="U892" t="str">
            <v>tsalmon</v>
          </cell>
          <cell r="V892"/>
          <cell r="W892"/>
          <cell r="X892" t="str">
            <v>WO-GULQV</v>
          </cell>
          <cell r="Y892" t="str">
            <v>Lien Telecom - International - Lien Telecom VDSL Italie</v>
          </cell>
          <cell r="Z892" t="str">
            <v>new</v>
          </cell>
          <cell r="AA892" t="str">
            <v>https://antoine.corp.waycom.net/#/link/WO-GULQV</v>
          </cell>
          <cell r="AB892" t="str">
            <v>1.0000</v>
          </cell>
          <cell r="AC892" t="str">
            <v>amorales</v>
          </cell>
          <cell r="AD892" t="str">
            <v>01/10/2021</v>
          </cell>
          <cell r="AE892" t="str">
            <v>01/10/2021</v>
          </cell>
          <cell r="AF892" t="str">
            <v>Responsable</v>
          </cell>
          <cell r="AG892" t="str">
            <v>P-PQTIM</v>
          </cell>
          <cell r="AH892" t="str">
            <v>Recette de lien livré</v>
          </cell>
          <cell r="AI892" t="str">
            <v>manual</v>
          </cell>
          <cell r="AJ892" t="str">
            <v>new</v>
          </cell>
          <cell r="AK892"/>
          <cell r="AL892"/>
          <cell r="AM892"/>
          <cell r="AN892"/>
          <cell r="AO892"/>
        </row>
        <row r="893">
          <cell r="A893" t="str">
            <v>WOI-SJQKN</v>
          </cell>
          <cell r="B893" t="str">
            <v>Lien Telecom - International - Lien Telecom ADSL Italie</v>
          </cell>
          <cell r="C893"/>
          <cell r="D893"/>
          <cell r="E893" t="str">
            <v>https://antoine.corp.waycom.net/#/link/WOI-SJQKN</v>
          </cell>
          <cell r="F893" t="str">
            <v>C-BZNAK</v>
          </cell>
          <cell r="G893" t="str">
            <v>oka1062</v>
          </cell>
          <cell r="H893" t="str">
            <v>PALERMO CC FORUM</v>
          </cell>
          <cell r="I893" t="str">
            <v>Via Filippo Pecoraino
CC Forum Palermo</v>
          </cell>
          <cell r="J893" t="str">
            <v>Palermo</v>
          </cell>
          <cell r="K893" t="str">
            <v>90124</v>
          </cell>
          <cell r="L893" t="str">
            <v>IT</v>
          </cell>
          <cell r="M893" t="str">
            <v>https://antoine.corp.waycom.net/#/link/C-BZNAK</v>
          </cell>
          <cell r="N893" t="str">
            <v>C-BDFXA</v>
          </cell>
          <cell r="O893" t="str">
            <v>IDK Group</v>
          </cell>
          <cell r="P893" t="str">
            <v>DE037259</v>
          </cell>
          <cell r="Q893" t="str">
            <v>CO-WDCAM</v>
          </cell>
          <cell r="R893" t="str">
            <v>unconfirmed</v>
          </cell>
          <cell r="S893" t="str">
            <v>https://antoine.corp.waycom.net/#/link/CO-WDCAM</v>
          </cell>
          <cell r="T893" t="str">
            <v>IDKIDS 2021</v>
          </cell>
          <cell r="U893" t="str">
            <v>tsalmon</v>
          </cell>
          <cell r="V893"/>
          <cell r="W893"/>
          <cell r="X893" t="str">
            <v>WO-FLXBE</v>
          </cell>
          <cell r="Y893" t="str">
            <v>Lien Telecom - International - Lien Telecom ADSL Italie</v>
          </cell>
          <cell r="Z893" t="str">
            <v>new</v>
          </cell>
          <cell r="AA893" t="str">
            <v>https://antoine.corp.waycom.net/#/link/WO-FLXBE</v>
          </cell>
          <cell r="AB893" t="str">
            <v>1.0000</v>
          </cell>
          <cell r="AC893" t="str">
            <v>amorales</v>
          </cell>
          <cell r="AD893" t="str">
            <v>01/10/2021</v>
          </cell>
          <cell r="AE893" t="str">
            <v>01/10/2021</v>
          </cell>
          <cell r="AF893" t="str">
            <v>Responsable</v>
          </cell>
          <cell r="AG893" t="str">
            <v>P-PQTIM</v>
          </cell>
          <cell r="AH893" t="str">
            <v>Recette de lien livré</v>
          </cell>
          <cell r="AI893" t="str">
            <v>manual</v>
          </cell>
          <cell r="AJ893" t="str">
            <v>new</v>
          </cell>
          <cell r="AK893"/>
          <cell r="AL893"/>
          <cell r="AM893"/>
          <cell r="AN893"/>
          <cell r="AO893"/>
        </row>
        <row r="894">
          <cell r="A894" t="str">
            <v>WOI-YLHCI</v>
          </cell>
          <cell r="B894" t="str">
            <v>Lien Telecom - International - Lien Telecom ADSL Italie</v>
          </cell>
          <cell r="C894"/>
          <cell r="D894"/>
          <cell r="E894" t="str">
            <v>https://antoine.corp.waycom.net/#/link/WOI-YLHCI</v>
          </cell>
          <cell r="F894" t="str">
            <v>C-BZNAK</v>
          </cell>
          <cell r="G894" t="str">
            <v>oka1062</v>
          </cell>
          <cell r="H894" t="str">
            <v>PALERMO CC FORUM</v>
          </cell>
          <cell r="I894" t="str">
            <v>Via Filippo Pecoraino
CC Forum Palermo</v>
          </cell>
          <cell r="J894" t="str">
            <v>Palermo</v>
          </cell>
          <cell r="K894" t="str">
            <v>90124</v>
          </cell>
          <cell r="L894" t="str">
            <v>IT</v>
          </cell>
          <cell r="M894" t="str">
            <v>https://antoine.corp.waycom.net/#/link/C-BZNAK</v>
          </cell>
          <cell r="N894" t="str">
            <v>C-BDFXA</v>
          </cell>
          <cell r="O894" t="str">
            <v>IDK Group</v>
          </cell>
          <cell r="P894" t="str">
            <v>DE037259</v>
          </cell>
          <cell r="Q894" t="str">
            <v>CO-WDCAM</v>
          </cell>
          <cell r="R894" t="str">
            <v>unconfirmed</v>
          </cell>
          <cell r="S894" t="str">
            <v>https://antoine.corp.waycom.net/#/link/CO-WDCAM</v>
          </cell>
          <cell r="T894" t="str">
            <v>IDKIDS 2021</v>
          </cell>
          <cell r="U894" t="str">
            <v>tsalmon</v>
          </cell>
          <cell r="V894"/>
          <cell r="W894"/>
          <cell r="X894" t="str">
            <v>WO-FLXBE</v>
          </cell>
          <cell r="Y894" t="str">
            <v>Lien Telecom - International - Lien Telecom ADSL Italie</v>
          </cell>
          <cell r="Z894" t="str">
            <v>new</v>
          </cell>
          <cell r="AA894" t="str">
            <v>https://antoine.corp.waycom.net/#/link/WO-FLXBE</v>
          </cell>
          <cell r="AB894" t="str">
            <v>1.0000</v>
          </cell>
          <cell r="AC894" t="str">
            <v>amorales</v>
          </cell>
          <cell r="AD894" t="str">
            <v>01/10/2021</v>
          </cell>
          <cell r="AE894" t="str">
            <v>01/10/2021</v>
          </cell>
          <cell r="AF894" t="str">
            <v>Responsable</v>
          </cell>
          <cell r="AG894" t="str">
            <v>P-CQIJD</v>
          </cell>
          <cell r="AH894" t="str">
            <v>Lien nu générique – international</v>
          </cell>
          <cell r="AI894" t="str">
            <v>manual</v>
          </cell>
          <cell r="AJ894" t="str">
            <v>new</v>
          </cell>
          <cell r="AK894"/>
          <cell r="AL894"/>
          <cell r="AM894"/>
          <cell r="AN894"/>
          <cell r="AO894"/>
        </row>
        <row r="895">
          <cell r="A895" t="str">
            <v>WOI-PDTDJ</v>
          </cell>
          <cell r="B895" t="str">
            <v>Lien Telecom - International - Lien Telecom VDSL Italie</v>
          </cell>
          <cell r="C895"/>
          <cell r="D895"/>
          <cell r="E895" t="str">
            <v>https://antoine.corp.waycom.net/#/link/WOI-PDTDJ</v>
          </cell>
          <cell r="F895" t="str">
            <v>C-BZNAK</v>
          </cell>
          <cell r="G895" t="str">
            <v>oka1062</v>
          </cell>
          <cell r="H895" t="str">
            <v>PALERMO CC FORUM</v>
          </cell>
          <cell r="I895" t="str">
            <v>Via Filippo Pecoraino
CC Forum Palermo</v>
          </cell>
          <cell r="J895" t="str">
            <v>Palermo</v>
          </cell>
          <cell r="K895" t="str">
            <v>90124</v>
          </cell>
          <cell r="L895" t="str">
            <v>IT</v>
          </cell>
          <cell r="M895" t="str">
            <v>https://antoine.corp.waycom.net/#/link/C-BZNAK</v>
          </cell>
          <cell r="N895" t="str">
            <v>C-BDFXA</v>
          </cell>
          <cell r="O895" t="str">
            <v>IDK Group</v>
          </cell>
          <cell r="P895" t="str">
            <v>DE037259</v>
          </cell>
          <cell r="Q895" t="str">
            <v>CO-WDCAM</v>
          </cell>
          <cell r="R895" t="str">
            <v>unconfirmed</v>
          </cell>
          <cell r="S895" t="str">
            <v>https://antoine.corp.waycom.net/#/link/CO-WDCAM</v>
          </cell>
          <cell r="T895" t="str">
            <v>IDKIDS 2021</v>
          </cell>
          <cell r="U895" t="str">
            <v>tsalmon</v>
          </cell>
          <cell r="V895"/>
          <cell r="W895"/>
          <cell r="X895" t="str">
            <v>WO-JYBEC</v>
          </cell>
          <cell r="Y895" t="str">
            <v>Lien Telecom - International - Lien Telecom VDSL Italie</v>
          </cell>
          <cell r="Z895" t="str">
            <v>new</v>
          </cell>
          <cell r="AA895" t="str">
            <v>https://antoine.corp.waycom.net/#/link/WO-JYBEC</v>
          </cell>
          <cell r="AB895" t="str">
            <v>1.0000</v>
          </cell>
          <cell r="AC895" t="str">
            <v>amorales</v>
          </cell>
          <cell r="AD895" t="str">
            <v>01/10/2021</v>
          </cell>
          <cell r="AE895" t="str">
            <v>10/10/2021</v>
          </cell>
          <cell r="AF895" t="str">
            <v>Responsable</v>
          </cell>
          <cell r="AG895" t="str">
            <v>P-CQIJD</v>
          </cell>
          <cell r="AH895" t="str">
            <v>Lien nu générique – international</v>
          </cell>
          <cell r="AI895" t="str">
            <v>manual</v>
          </cell>
          <cell r="AJ895" t="str">
            <v>new</v>
          </cell>
          <cell r="AK895"/>
          <cell r="AL895"/>
          <cell r="AM895"/>
          <cell r="AN895"/>
          <cell r="AO895"/>
        </row>
        <row r="896">
          <cell r="A896" t="str">
            <v>WOI-UGSAC</v>
          </cell>
          <cell r="B896" t="str">
            <v>Lien Telecom - International - Lien Telecom VDSL Italie</v>
          </cell>
          <cell r="C896"/>
          <cell r="D896"/>
          <cell r="E896" t="str">
            <v>https://antoine.corp.waycom.net/#/link/WOI-UGSAC</v>
          </cell>
          <cell r="F896" t="str">
            <v>C-BZNAK</v>
          </cell>
          <cell r="G896" t="str">
            <v>oka1062</v>
          </cell>
          <cell r="H896" t="str">
            <v>PALERMO CC FORUM</v>
          </cell>
          <cell r="I896" t="str">
            <v>Via Filippo Pecoraino
CC Forum Palermo</v>
          </cell>
          <cell r="J896" t="str">
            <v>Palermo</v>
          </cell>
          <cell r="K896" t="str">
            <v>90124</v>
          </cell>
          <cell r="L896" t="str">
            <v>IT</v>
          </cell>
          <cell r="M896" t="str">
            <v>https://antoine.corp.waycom.net/#/link/C-BZNAK</v>
          </cell>
          <cell r="N896" t="str">
            <v>C-BDFXA</v>
          </cell>
          <cell r="O896" t="str">
            <v>IDK Group</v>
          </cell>
          <cell r="P896" t="str">
            <v>DE037259</v>
          </cell>
          <cell r="Q896" t="str">
            <v>CO-WDCAM</v>
          </cell>
          <cell r="R896" t="str">
            <v>unconfirmed</v>
          </cell>
          <cell r="S896" t="str">
            <v>https://antoine.corp.waycom.net/#/link/CO-WDCAM</v>
          </cell>
          <cell r="T896" t="str">
            <v>IDKIDS 2021</v>
          </cell>
          <cell r="U896" t="str">
            <v>tsalmon</v>
          </cell>
          <cell r="V896"/>
          <cell r="W896"/>
          <cell r="X896" t="str">
            <v>WO-JYBEC</v>
          </cell>
          <cell r="Y896" t="str">
            <v>Lien Telecom - International - Lien Telecom VDSL Italie</v>
          </cell>
          <cell r="Z896" t="str">
            <v>new</v>
          </cell>
          <cell r="AA896" t="str">
            <v>https://antoine.corp.waycom.net/#/link/WO-JYBEC</v>
          </cell>
          <cell r="AB896" t="str">
            <v>1.0000</v>
          </cell>
          <cell r="AC896" t="str">
            <v>amorales</v>
          </cell>
          <cell r="AD896" t="str">
            <v>01/10/2021</v>
          </cell>
          <cell r="AE896" t="str">
            <v>01/10/2021</v>
          </cell>
          <cell r="AF896" t="str">
            <v>Responsable</v>
          </cell>
          <cell r="AG896" t="str">
            <v>P-PQTIM</v>
          </cell>
          <cell r="AH896" t="str">
            <v>Recette de lien livré</v>
          </cell>
          <cell r="AI896" t="str">
            <v>manual</v>
          </cell>
          <cell r="AJ896" t="str">
            <v>new</v>
          </cell>
          <cell r="AK896"/>
          <cell r="AL896"/>
          <cell r="AM896"/>
          <cell r="AN896"/>
          <cell r="AO896"/>
        </row>
        <row r="897">
          <cell r="A897" t="str">
            <v>WOI-MSSHH</v>
          </cell>
          <cell r="B897" t="str">
            <v>Lien Telecom - International - Lien Telecom ADSL Italie</v>
          </cell>
          <cell r="C897"/>
          <cell r="D897"/>
          <cell r="E897" t="str">
            <v>https://antoine.corp.waycom.net/#/link/WOI-MSSHH</v>
          </cell>
          <cell r="F897" t="str">
            <v>C-UWPAW</v>
          </cell>
          <cell r="G897" t="str">
            <v>oka1041</v>
          </cell>
          <cell r="H897" t="str">
            <v>BASSANO DEL GRAPPA</v>
          </cell>
          <cell r="I897" t="str">
            <v>Via Capitelvecchio 90
CC Il Grifone</v>
          </cell>
          <cell r="J897" t="str">
            <v>Bassano del Grappa</v>
          </cell>
          <cell r="K897" t="str">
            <v>36061</v>
          </cell>
          <cell r="L897" t="str">
            <v>IT</v>
          </cell>
          <cell r="M897" t="str">
            <v>https://antoine.corp.waycom.net/#/link/C-UWPAW</v>
          </cell>
          <cell r="N897" t="str">
            <v>C-BDFXA</v>
          </cell>
          <cell r="O897" t="str">
            <v>IDK Group</v>
          </cell>
          <cell r="P897" t="str">
            <v>DE037259</v>
          </cell>
          <cell r="Q897" t="str">
            <v>CO-WDCAM</v>
          </cell>
          <cell r="R897" t="str">
            <v>unconfirmed</v>
          </cell>
          <cell r="S897" t="str">
            <v>https://antoine.corp.waycom.net/#/link/CO-WDCAM</v>
          </cell>
          <cell r="T897" t="str">
            <v>IDKIDS 2021</v>
          </cell>
          <cell r="U897" t="str">
            <v>tsalmon</v>
          </cell>
          <cell r="V897"/>
          <cell r="W897"/>
          <cell r="X897" t="str">
            <v>WO-CLNYQ</v>
          </cell>
          <cell r="Y897" t="str">
            <v>Lien Telecom - International - Lien Telecom ADSL Italie</v>
          </cell>
          <cell r="Z897" t="str">
            <v>new</v>
          </cell>
          <cell r="AA897" t="str">
            <v>https://antoine.corp.waycom.net/#/link/WO-CLNYQ</v>
          </cell>
          <cell r="AB897" t="str">
            <v>1.0000</v>
          </cell>
          <cell r="AC897" t="str">
            <v>amorales</v>
          </cell>
          <cell r="AD897" t="str">
            <v>01/10/2021</v>
          </cell>
          <cell r="AE897" t="str">
            <v>01/10/2021</v>
          </cell>
          <cell r="AF897" t="str">
            <v>Responsable</v>
          </cell>
          <cell r="AG897" t="str">
            <v>P-PQTIM</v>
          </cell>
          <cell r="AH897" t="str">
            <v>Recette de lien livré</v>
          </cell>
          <cell r="AI897" t="str">
            <v>manual</v>
          </cell>
          <cell r="AJ897" t="str">
            <v>new</v>
          </cell>
          <cell r="AK897"/>
          <cell r="AL897"/>
          <cell r="AM897"/>
          <cell r="AN897"/>
          <cell r="AO897"/>
        </row>
        <row r="898">
          <cell r="A898" t="str">
            <v>WOI-PKUYY</v>
          </cell>
          <cell r="B898" t="str">
            <v>Lien Telecom - International - Lien Telecom ADSL Italie</v>
          </cell>
          <cell r="C898"/>
          <cell r="D898"/>
          <cell r="E898" t="str">
            <v>https://antoine.corp.waycom.net/#/link/WOI-PKUYY</v>
          </cell>
          <cell r="F898" t="str">
            <v>C-UWPAW</v>
          </cell>
          <cell r="G898" t="str">
            <v>oka1041</v>
          </cell>
          <cell r="H898" t="str">
            <v>BASSANO DEL GRAPPA</v>
          </cell>
          <cell r="I898" t="str">
            <v>Via Capitelvecchio 90
CC Il Grifone</v>
          </cell>
          <cell r="J898" t="str">
            <v>Bassano del Grappa</v>
          </cell>
          <cell r="K898" t="str">
            <v>36061</v>
          </cell>
          <cell r="L898" t="str">
            <v>IT</v>
          </cell>
          <cell r="M898" t="str">
            <v>https://antoine.corp.waycom.net/#/link/C-UWPAW</v>
          </cell>
          <cell r="N898" t="str">
            <v>C-BDFXA</v>
          </cell>
          <cell r="O898" t="str">
            <v>IDK Group</v>
          </cell>
          <cell r="P898" t="str">
            <v>DE037259</v>
          </cell>
          <cell r="Q898" t="str">
            <v>CO-WDCAM</v>
          </cell>
          <cell r="R898" t="str">
            <v>unconfirmed</v>
          </cell>
          <cell r="S898" t="str">
            <v>https://antoine.corp.waycom.net/#/link/CO-WDCAM</v>
          </cell>
          <cell r="T898" t="str">
            <v>IDKIDS 2021</v>
          </cell>
          <cell r="U898" t="str">
            <v>tsalmon</v>
          </cell>
          <cell r="V898"/>
          <cell r="W898"/>
          <cell r="X898" t="str">
            <v>WO-CLNYQ</v>
          </cell>
          <cell r="Y898" t="str">
            <v>Lien Telecom - International - Lien Telecom ADSL Italie</v>
          </cell>
          <cell r="Z898" t="str">
            <v>new</v>
          </cell>
          <cell r="AA898" t="str">
            <v>https://antoine.corp.waycom.net/#/link/WO-CLNYQ</v>
          </cell>
          <cell r="AB898" t="str">
            <v>1.0000</v>
          </cell>
          <cell r="AC898" t="str">
            <v>amorales</v>
          </cell>
          <cell r="AD898" t="str">
            <v>01/10/2021</v>
          </cell>
          <cell r="AE898" t="str">
            <v>01/10/2021</v>
          </cell>
          <cell r="AF898" t="str">
            <v>Responsable</v>
          </cell>
          <cell r="AG898" t="str">
            <v>P-CQIJD</v>
          </cell>
          <cell r="AH898" t="str">
            <v>Lien nu générique – international</v>
          </cell>
          <cell r="AI898" t="str">
            <v>manual</v>
          </cell>
          <cell r="AJ898" t="str">
            <v>new</v>
          </cell>
          <cell r="AK898"/>
          <cell r="AL898"/>
          <cell r="AM898"/>
          <cell r="AN898"/>
          <cell r="AO898"/>
        </row>
        <row r="899">
          <cell r="A899" t="str">
            <v>WOI-WTHRD</v>
          </cell>
          <cell r="B899" t="str">
            <v>Lien Telecom - International - Lien Telecom VDSL Italie</v>
          </cell>
          <cell r="C899"/>
          <cell r="D899"/>
          <cell r="E899" t="str">
            <v>https://antoine.corp.waycom.net/#/link/WOI-WTHRD</v>
          </cell>
          <cell r="F899" t="str">
            <v>C-UWPAW</v>
          </cell>
          <cell r="G899" t="str">
            <v>oka1041</v>
          </cell>
          <cell r="H899" t="str">
            <v>BASSANO DEL GRAPPA</v>
          </cell>
          <cell r="I899" t="str">
            <v>Via Capitelvecchio 90
CC Il Grifone</v>
          </cell>
          <cell r="J899" t="str">
            <v>Bassano del Grappa</v>
          </cell>
          <cell r="K899" t="str">
            <v>36061</v>
          </cell>
          <cell r="L899" t="str">
            <v>IT</v>
          </cell>
          <cell r="M899" t="str">
            <v>https://antoine.corp.waycom.net/#/link/C-UWPAW</v>
          </cell>
          <cell r="N899" t="str">
            <v>C-BDFXA</v>
          </cell>
          <cell r="O899" t="str">
            <v>IDK Group</v>
          </cell>
          <cell r="P899" t="str">
            <v>DE037259</v>
          </cell>
          <cell r="Q899" t="str">
            <v>CO-WDCAM</v>
          </cell>
          <cell r="R899" t="str">
            <v>unconfirmed</v>
          </cell>
          <cell r="S899" t="str">
            <v>https://antoine.corp.waycom.net/#/link/CO-WDCAM</v>
          </cell>
          <cell r="T899" t="str">
            <v>IDKIDS 2021</v>
          </cell>
          <cell r="U899" t="str">
            <v>tsalmon</v>
          </cell>
          <cell r="V899"/>
          <cell r="W899"/>
          <cell r="X899" t="str">
            <v>WO-APNRF</v>
          </cell>
          <cell r="Y899" t="str">
            <v>Lien Telecom - International - Lien Telecom VDSL Italie</v>
          </cell>
          <cell r="Z899" t="str">
            <v>new</v>
          </cell>
          <cell r="AA899" t="str">
            <v>https://antoine.corp.waycom.net/#/link/WO-APNRF</v>
          </cell>
          <cell r="AB899" t="str">
            <v>1.0000</v>
          </cell>
          <cell r="AC899" t="str">
            <v>amorales</v>
          </cell>
          <cell r="AD899" t="str">
            <v>01/10/2021</v>
          </cell>
          <cell r="AE899" t="str">
            <v>10/10/2021</v>
          </cell>
          <cell r="AF899" t="str">
            <v>Responsable</v>
          </cell>
          <cell r="AG899" t="str">
            <v>P-CQIJD</v>
          </cell>
          <cell r="AH899" t="str">
            <v>Lien nu générique – international</v>
          </cell>
          <cell r="AI899" t="str">
            <v>manual</v>
          </cell>
          <cell r="AJ899" t="str">
            <v>new</v>
          </cell>
          <cell r="AK899"/>
          <cell r="AL899"/>
          <cell r="AM899"/>
          <cell r="AN899"/>
          <cell r="AO899"/>
        </row>
        <row r="900">
          <cell r="A900" t="str">
            <v>WOI-TYTPT</v>
          </cell>
          <cell r="B900" t="str">
            <v>Lien Telecom - International - Lien Telecom VDSL Italie</v>
          </cell>
          <cell r="C900"/>
          <cell r="D900"/>
          <cell r="E900" t="str">
            <v>https://antoine.corp.waycom.net/#/link/WOI-TYTPT</v>
          </cell>
          <cell r="F900" t="str">
            <v>C-UWPAW</v>
          </cell>
          <cell r="G900" t="str">
            <v>oka1041</v>
          </cell>
          <cell r="H900" t="str">
            <v>BASSANO DEL GRAPPA</v>
          </cell>
          <cell r="I900" t="str">
            <v>Via Capitelvecchio 90
CC Il Grifone</v>
          </cell>
          <cell r="J900" t="str">
            <v>Bassano del Grappa</v>
          </cell>
          <cell r="K900" t="str">
            <v>36061</v>
          </cell>
          <cell r="L900" t="str">
            <v>IT</v>
          </cell>
          <cell r="M900" t="str">
            <v>https://antoine.corp.waycom.net/#/link/C-UWPAW</v>
          </cell>
          <cell r="N900" t="str">
            <v>C-BDFXA</v>
          </cell>
          <cell r="O900" t="str">
            <v>IDK Group</v>
          </cell>
          <cell r="P900" t="str">
            <v>DE037259</v>
          </cell>
          <cell r="Q900" t="str">
            <v>CO-WDCAM</v>
          </cell>
          <cell r="R900" t="str">
            <v>unconfirmed</v>
          </cell>
          <cell r="S900" t="str">
            <v>https://antoine.corp.waycom.net/#/link/CO-WDCAM</v>
          </cell>
          <cell r="T900" t="str">
            <v>IDKIDS 2021</v>
          </cell>
          <cell r="U900" t="str">
            <v>tsalmon</v>
          </cell>
          <cell r="V900"/>
          <cell r="W900"/>
          <cell r="X900" t="str">
            <v>WO-APNRF</v>
          </cell>
          <cell r="Y900" t="str">
            <v>Lien Telecom - International - Lien Telecom VDSL Italie</v>
          </cell>
          <cell r="Z900" t="str">
            <v>new</v>
          </cell>
          <cell r="AA900" t="str">
            <v>https://antoine.corp.waycom.net/#/link/WO-APNRF</v>
          </cell>
          <cell r="AB900" t="str">
            <v>1.0000</v>
          </cell>
          <cell r="AC900" t="str">
            <v>amorales</v>
          </cell>
          <cell r="AD900" t="str">
            <v>01/10/2021</v>
          </cell>
          <cell r="AE900" t="str">
            <v>01/10/2021</v>
          </cell>
          <cell r="AF900" t="str">
            <v>Responsable</v>
          </cell>
          <cell r="AG900" t="str">
            <v>P-PQTIM</v>
          </cell>
          <cell r="AH900" t="str">
            <v>Recette de lien livré</v>
          </cell>
          <cell r="AI900" t="str">
            <v>manual</v>
          </cell>
          <cell r="AJ900" t="str">
            <v>new</v>
          </cell>
          <cell r="AK900"/>
          <cell r="AL900"/>
          <cell r="AM900"/>
          <cell r="AN900"/>
          <cell r="AO900"/>
        </row>
        <row r="901">
          <cell r="A901" t="str">
            <v>WOI-OPGGA</v>
          </cell>
          <cell r="B901" t="str">
            <v>Lien Telecom - International - Lien Telecom ADSL Italie</v>
          </cell>
          <cell r="C901"/>
          <cell r="D901"/>
          <cell r="E901" t="str">
            <v>https://antoine.corp.waycom.net/#/link/WOI-OPGGA</v>
          </cell>
          <cell r="F901" t="str">
            <v>C-KJBAE</v>
          </cell>
          <cell r="G901" t="str">
            <v>oka1040</v>
          </cell>
          <cell r="H901" t="str">
            <v>TREVI PIAZZA UMBRA</v>
          </cell>
          <cell r="I901" t="str">
            <v>Via Flaminia
CC Piazza Umbra km 147</v>
          </cell>
          <cell r="J901" t="str">
            <v>Matigge</v>
          </cell>
          <cell r="K901" t="str">
            <v>6039</v>
          </cell>
          <cell r="L901" t="str">
            <v>IT</v>
          </cell>
          <cell r="M901" t="str">
            <v>https://antoine.corp.waycom.net/#/link/C-KJBAE</v>
          </cell>
          <cell r="N901" t="str">
            <v>C-BDFXA</v>
          </cell>
          <cell r="O901" t="str">
            <v>IDK Group</v>
          </cell>
          <cell r="P901" t="str">
            <v>DE037259</v>
          </cell>
          <cell r="Q901" t="str">
            <v>CO-WDCAM</v>
          </cell>
          <cell r="R901" t="str">
            <v>unconfirmed</v>
          </cell>
          <cell r="S901" t="str">
            <v>https://antoine.corp.waycom.net/#/link/CO-WDCAM</v>
          </cell>
          <cell r="T901" t="str">
            <v>IDKIDS 2021</v>
          </cell>
          <cell r="U901" t="str">
            <v>tsalmon</v>
          </cell>
          <cell r="V901"/>
          <cell r="W901"/>
          <cell r="X901" t="str">
            <v>WO-CSIYV</v>
          </cell>
          <cell r="Y901" t="str">
            <v>Lien Telecom - International - Lien Telecom ADSL Italie</v>
          </cell>
          <cell r="Z901" t="str">
            <v>new</v>
          </cell>
          <cell r="AA901" t="str">
            <v>https://antoine.corp.waycom.net/#/link/WO-CSIYV</v>
          </cell>
          <cell r="AB901" t="str">
            <v>1.0000</v>
          </cell>
          <cell r="AC901" t="str">
            <v>amorales</v>
          </cell>
          <cell r="AD901" t="str">
            <v>01/10/2021</v>
          </cell>
          <cell r="AE901" t="str">
            <v>01/10/2021</v>
          </cell>
          <cell r="AF901" t="str">
            <v>Responsable</v>
          </cell>
          <cell r="AG901" t="str">
            <v>P-PQTIM</v>
          </cell>
          <cell r="AH901" t="str">
            <v>Recette de lien livré</v>
          </cell>
          <cell r="AI901" t="str">
            <v>manual</v>
          </cell>
          <cell r="AJ901" t="str">
            <v>new</v>
          </cell>
          <cell r="AK901"/>
          <cell r="AL901"/>
          <cell r="AM901"/>
          <cell r="AN901"/>
          <cell r="AO901"/>
        </row>
        <row r="902">
          <cell r="A902" t="str">
            <v>WOI-OJBNE</v>
          </cell>
          <cell r="B902" t="str">
            <v>Lien Telecom - International - Lien Telecom ADSL Italie</v>
          </cell>
          <cell r="C902"/>
          <cell r="D902"/>
          <cell r="E902" t="str">
            <v>https://antoine.corp.waycom.net/#/link/WOI-OJBNE</v>
          </cell>
          <cell r="F902" t="str">
            <v>C-KJBAE</v>
          </cell>
          <cell r="G902" t="str">
            <v>oka1040</v>
          </cell>
          <cell r="H902" t="str">
            <v>TREVI PIAZZA UMBRA</v>
          </cell>
          <cell r="I902" t="str">
            <v>Via Flaminia
CC Piazza Umbra km 147</v>
          </cell>
          <cell r="J902" t="str">
            <v>Matigge</v>
          </cell>
          <cell r="K902" t="str">
            <v>6039</v>
          </cell>
          <cell r="L902" t="str">
            <v>IT</v>
          </cell>
          <cell r="M902" t="str">
            <v>https://antoine.corp.waycom.net/#/link/C-KJBAE</v>
          </cell>
          <cell r="N902" t="str">
            <v>C-BDFXA</v>
          </cell>
          <cell r="O902" t="str">
            <v>IDK Group</v>
          </cell>
          <cell r="P902" t="str">
            <v>DE037259</v>
          </cell>
          <cell r="Q902" t="str">
            <v>CO-WDCAM</v>
          </cell>
          <cell r="R902" t="str">
            <v>unconfirmed</v>
          </cell>
          <cell r="S902" t="str">
            <v>https://antoine.corp.waycom.net/#/link/CO-WDCAM</v>
          </cell>
          <cell r="T902" t="str">
            <v>IDKIDS 2021</v>
          </cell>
          <cell r="U902" t="str">
            <v>tsalmon</v>
          </cell>
          <cell r="V902"/>
          <cell r="W902"/>
          <cell r="X902" t="str">
            <v>WO-CSIYV</v>
          </cell>
          <cell r="Y902" t="str">
            <v>Lien Telecom - International - Lien Telecom ADSL Italie</v>
          </cell>
          <cell r="Z902" t="str">
            <v>new</v>
          </cell>
          <cell r="AA902" t="str">
            <v>https://antoine.corp.waycom.net/#/link/WO-CSIYV</v>
          </cell>
          <cell r="AB902" t="str">
            <v>1.0000</v>
          </cell>
          <cell r="AC902" t="str">
            <v>amorales</v>
          </cell>
          <cell r="AD902" t="str">
            <v>01/10/2021</v>
          </cell>
          <cell r="AE902" t="str">
            <v>01/10/2021</v>
          </cell>
          <cell r="AF902" t="str">
            <v>Responsable</v>
          </cell>
          <cell r="AG902" t="str">
            <v>P-CQIJD</v>
          </cell>
          <cell r="AH902" t="str">
            <v>Lien nu générique – international</v>
          </cell>
          <cell r="AI902" t="str">
            <v>manual</v>
          </cell>
          <cell r="AJ902" t="str">
            <v>new</v>
          </cell>
          <cell r="AK902"/>
          <cell r="AL902"/>
          <cell r="AM902"/>
          <cell r="AN902"/>
          <cell r="AO902"/>
        </row>
        <row r="903">
          <cell r="A903" t="str">
            <v>WOI-KPORL</v>
          </cell>
          <cell r="B903" t="str">
            <v>Lien Telecom - International - Lien Telecom VDSL Italie</v>
          </cell>
          <cell r="C903"/>
          <cell r="D903"/>
          <cell r="E903" t="str">
            <v>https://antoine.corp.waycom.net/#/link/WOI-KPORL</v>
          </cell>
          <cell r="F903" t="str">
            <v>C-KJBAE</v>
          </cell>
          <cell r="G903" t="str">
            <v>oka1040</v>
          </cell>
          <cell r="H903" t="str">
            <v>TREVI PIAZZA UMBRA</v>
          </cell>
          <cell r="I903" t="str">
            <v>Via Flaminia
CC Piazza Umbra km 147</v>
          </cell>
          <cell r="J903" t="str">
            <v>Matigge</v>
          </cell>
          <cell r="K903" t="str">
            <v>6039</v>
          </cell>
          <cell r="L903" t="str">
            <v>IT</v>
          </cell>
          <cell r="M903" t="str">
            <v>https://antoine.corp.waycom.net/#/link/C-KJBAE</v>
          </cell>
          <cell r="N903" t="str">
            <v>C-BDFXA</v>
          </cell>
          <cell r="O903" t="str">
            <v>IDK Group</v>
          </cell>
          <cell r="P903" t="str">
            <v>DE037259</v>
          </cell>
          <cell r="Q903" t="str">
            <v>CO-WDCAM</v>
          </cell>
          <cell r="R903" t="str">
            <v>unconfirmed</v>
          </cell>
          <cell r="S903" t="str">
            <v>https://antoine.corp.waycom.net/#/link/CO-WDCAM</v>
          </cell>
          <cell r="T903" t="str">
            <v>IDKIDS 2021</v>
          </cell>
          <cell r="U903" t="str">
            <v>tsalmon</v>
          </cell>
          <cell r="V903"/>
          <cell r="W903"/>
          <cell r="X903" t="str">
            <v>WO-ZNNWI</v>
          </cell>
          <cell r="Y903" t="str">
            <v>Lien Telecom - International - Lien Telecom VDSL Italie</v>
          </cell>
          <cell r="Z903" t="str">
            <v>new</v>
          </cell>
          <cell r="AA903" t="str">
            <v>https://antoine.corp.waycom.net/#/link/WO-ZNNWI</v>
          </cell>
          <cell r="AB903" t="str">
            <v>1.0000</v>
          </cell>
          <cell r="AC903" t="str">
            <v>amorales</v>
          </cell>
          <cell r="AD903" t="str">
            <v>01/10/2021</v>
          </cell>
          <cell r="AE903" t="str">
            <v>10/10/2021</v>
          </cell>
          <cell r="AF903" t="str">
            <v>Responsable</v>
          </cell>
          <cell r="AG903" t="str">
            <v>P-CQIJD</v>
          </cell>
          <cell r="AH903" t="str">
            <v>Lien nu générique – international</v>
          </cell>
          <cell r="AI903" t="str">
            <v>manual</v>
          </cell>
          <cell r="AJ903" t="str">
            <v>new</v>
          </cell>
          <cell r="AK903"/>
          <cell r="AL903"/>
          <cell r="AM903"/>
          <cell r="AN903"/>
          <cell r="AO903"/>
        </row>
        <row r="904">
          <cell r="A904" t="str">
            <v>WOI-WBZDN</v>
          </cell>
          <cell r="B904" t="str">
            <v>Lien Telecom - International - Lien Telecom VDSL Italie</v>
          </cell>
          <cell r="C904"/>
          <cell r="D904"/>
          <cell r="E904" t="str">
            <v>https://antoine.corp.waycom.net/#/link/WOI-WBZDN</v>
          </cell>
          <cell r="F904" t="str">
            <v>C-KJBAE</v>
          </cell>
          <cell r="G904" t="str">
            <v>oka1040</v>
          </cell>
          <cell r="H904" t="str">
            <v>TREVI PIAZZA UMBRA</v>
          </cell>
          <cell r="I904" t="str">
            <v>Via Flaminia
CC Piazza Umbra km 147</v>
          </cell>
          <cell r="J904" t="str">
            <v>Matigge</v>
          </cell>
          <cell r="K904" t="str">
            <v>6039</v>
          </cell>
          <cell r="L904" t="str">
            <v>IT</v>
          </cell>
          <cell r="M904" t="str">
            <v>https://antoine.corp.waycom.net/#/link/C-KJBAE</v>
          </cell>
          <cell r="N904" t="str">
            <v>C-BDFXA</v>
          </cell>
          <cell r="O904" t="str">
            <v>IDK Group</v>
          </cell>
          <cell r="P904" t="str">
            <v>DE037259</v>
          </cell>
          <cell r="Q904" t="str">
            <v>CO-WDCAM</v>
          </cell>
          <cell r="R904" t="str">
            <v>unconfirmed</v>
          </cell>
          <cell r="S904" t="str">
            <v>https://antoine.corp.waycom.net/#/link/CO-WDCAM</v>
          </cell>
          <cell r="T904" t="str">
            <v>IDKIDS 2021</v>
          </cell>
          <cell r="U904" t="str">
            <v>tsalmon</v>
          </cell>
          <cell r="V904"/>
          <cell r="W904"/>
          <cell r="X904" t="str">
            <v>WO-ZNNWI</v>
          </cell>
          <cell r="Y904" t="str">
            <v>Lien Telecom - International - Lien Telecom VDSL Italie</v>
          </cell>
          <cell r="Z904" t="str">
            <v>new</v>
          </cell>
          <cell r="AA904" t="str">
            <v>https://antoine.corp.waycom.net/#/link/WO-ZNNWI</v>
          </cell>
          <cell r="AB904" t="str">
            <v>1.0000</v>
          </cell>
          <cell r="AC904" t="str">
            <v>amorales</v>
          </cell>
          <cell r="AD904" t="str">
            <v>01/10/2021</v>
          </cell>
          <cell r="AE904" t="str">
            <v>01/10/2021</v>
          </cell>
          <cell r="AF904" t="str">
            <v>Responsable</v>
          </cell>
          <cell r="AG904" t="str">
            <v>P-PQTIM</v>
          </cell>
          <cell r="AH904" t="str">
            <v>Recette de lien livré</v>
          </cell>
          <cell r="AI904" t="str">
            <v>manual</v>
          </cell>
          <cell r="AJ904" t="str">
            <v>new</v>
          </cell>
          <cell r="AK904"/>
          <cell r="AL904"/>
          <cell r="AM904"/>
          <cell r="AN904"/>
          <cell r="AO904"/>
        </row>
        <row r="905">
          <cell r="A905" t="str">
            <v>WOI-WJYZL</v>
          </cell>
          <cell r="B905" t="str">
            <v>Lien Telecom - International - Lien Telecom ADSL Italie</v>
          </cell>
          <cell r="C905"/>
          <cell r="D905"/>
          <cell r="E905" t="str">
            <v>https://antoine.corp.waycom.net/#/link/WOI-WJYZL</v>
          </cell>
          <cell r="F905" t="str">
            <v>C-ATFEO</v>
          </cell>
          <cell r="G905" t="str">
            <v>oka0979</v>
          </cell>
          <cell r="H905" t="str">
            <v>RONCADELLE RONDINELLE CC</v>
          </cell>
          <cell r="I905" t="str">
            <v>Via Enrico Mattei 37-39
CC Le Rondinelle</v>
          </cell>
          <cell r="J905" t="str">
            <v>Roncadelle</v>
          </cell>
          <cell r="K905" t="str">
            <v>25030</v>
          </cell>
          <cell r="L905" t="str">
            <v>IT</v>
          </cell>
          <cell r="M905" t="str">
            <v>https://antoine.corp.waycom.net/#/link/C-ATFEO</v>
          </cell>
          <cell r="N905" t="str">
            <v>C-BDFXA</v>
          </cell>
          <cell r="O905" t="str">
            <v>IDK Group</v>
          </cell>
          <cell r="P905" t="str">
            <v>DE037259</v>
          </cell>
          <cell r="Q905" t="str">
            <v>CO-WDCAM</v>
          </cell>
          <cell r="R905" t="str">
            <v>unconfirmed</v>
          </cell>
          <cell r="S905" t="str">
            <v>https://antoine.corp.waycom.net/#/link/CO-WDCAM</v>
          </cell>
          <cell r="T905" t="str">
            <v>IDKIDS 2021</v>
          </cell>
          <cell r="U905" t="str">
            <v>tsalmon</v>
          </cell>
          <cell r="V905"/>
          <cell r="W905"/>
          <cell r="X905" t="str">
            <v>WO-BNXDA</v>
          </cell>
          <cell r="Y905" t="str">
            <v>Lien Telecom - International - Lien Telecom ADSL Italie</v>
          </cell>
          <cell r="Z905" t="str">
            <v>new</v>
          </cell>
          <cell r="AA905" t="str">
            <v>https://antoine.corp.waycom.net/#/link/WO-BNXDA</v>
          </cell>
          <cell r="AB905" t="str">
            <v>1.0000</v>
          </cell>
          <cell r="AC905" t="str">
            <v>amorales</v>
          </cell>
          <cell r="AD905" t="str">
            <v>01/10/2021</v>
          </cell>
          <cell r="AE905" t="str">
            <v>01/10/2021</v>
          </cell>
          <cell r="AF905" t="str">
            <v>Responsable</v>
          </cell>
          <cell r="AG905" t="str">
            <v>P-PQTIM</v>
          </cell>
          <cell r="AH905" t="str">
            <v>Recette de lien livré</v>
          </cell>
          <cell r="AI905" t="str">
            <v>manual</v>
          </cell>
          <cell r="AJ905" t="str">
            <v>new</v>
          </cell>
          <cell r="AK905"/>
          <cell r="AL905"/>
          <cell r="AM905"/>
          <cell r="AN905"/>
          <cell r="AO905"/>
        </row>
        <row r="906">
          <cell r="A906" t="str">
            <v>WOI-BUVID</v>
          </cell>
          <cell r="B906" t="str">
            <v>Lien Telecom - International - Lien Telecom ADSL Italie</v>
          </cell>
          <cell r="C906"/>
          <cell r="D906"/>
          <cell r="E906" t="str">
            <v>https://antoine.corp.waycom.net/#/link/WOI-BUVID</v>
          </cell>
          <cell r="F906" t="str">
            <v>C-ATFEO</v>
          </cell>
          <cell r="G906" t="str">
            <v>oka0979</v>
          </cell>
          <cell r="H906" t="str">
            <v>RONCADELLE RONDINELLE CC</v>
          </cell>
          <cell r="I906" t="str">
            <v>Via Enrico Mattei 37-39
CC Le Rondinelle</v>
          </cell>
          <cell r="J906" t="str">
            <v>Roncadelle</v>
          </cell>
          <cell r="K906" t="str">
            <v>25030</v>
          </cell>
          <cell r="L906" t="str">
            <v>IT</v>
          </cell>
          <cell r="M906" t="str">
            <v>https://antoine.corp.waycom.net/#/link/C-ATFEO</v>
          </cell>
          <cell r="N906" t="str">
            <v>C-BDFXA</v>
          </cell>
          <cell r="O906" t="str">
            <v>IDK Group</v>
          </cell>
          <cell r="P906" t="str">
            <v>DE037259</v>
          </cell>
          <cell r="Q906" t="str">
            <v>CO-WDCAM</v>
          </cell>
          <cell r="R906" t="str">
            <v>unconfirmed</v>
          </cell>
          <cell r="S906" t="str">
            <v>https://antoine.corp.waycom.net/#/link/CO-WDCAM</v>
          </cell>
          <cell r="T906" t="str">
            <v>IDKIDS 2021</v>
          </cell>
          <cell r="U906" t="str">
            <v>tsalmon</v>
          </cell>
          <cell r="V906"/>
          <cell r="W906"/>
          <cell r="X906" t="str">
            <v>WO-BNXDA</v>
          </cell>
          <cell r="Y906" t="str">
            <v>Lien Telecom - International - Lien Telecom ADSL Italie</v>
          </cell>
          <cell r="Z906" t="str">
            <v>new</v>
          </cell>
          <cell r="AA906" t="str">
            <v>https://antoine.corp.waycom.net/#/link/WO-BNXDA</v>
          </cell>
          <cell r="AB906" t="str">
            <v>1.0000</v>
          </cell>
          <cell r="AC906" t="str">
            <v>amorales</v>
          </cell>
          <cell r="AD906" t="str">
            <v>01/10/2021</v>
          </cell>
          <cell r="AE906" t="str">
            <v>01/10/2021</v>
          </cell>
          <cell r="AF906" t="str">
            <v>Responsable</v>
          </cell>
          <cell r="AG906" t="str">
            <v>P-CQIJD</v>
          </cell>
          <cell r="AH906" t="str">
            <v>Lien nu générique – international</v>
          </cell>
          <cell r="AI906" t="str">
            <v>manual</v>
          </cell>
          <cell r="AJ906" t="str">
            <v>new</v>
          </cell>
          <cell r="AK906"/>
          <cell r="AL906"/>
          <cell r="AM906"/>
          <cell r="AN906"/>
          <cell r="AO906"/>
        </row>
        <row r="907">
          <cell r="A907" t="str">
            <v>WOI-SOYID</v>
          </cell>
          <cell r="B907" t="str">
            <v>Lien Telecom - International - Lien Telecom VDSL Italie</v>
          </cell>
          <cell r="C907"/>
          <cell r="D907"/>
          <cell r="E907" t="str">
            <v>https://antoine.corp.waycom.net/#/link/WOI-SOYID</v>
          </cell>
          <cell r="F907" t="str">
            <v>C-ATFEO</v>
          </cell>
          <cell r="G907" t="str">
            <v>oka0979</v>
          </cell>
          <cell r="H907" t="str">
            <v>RONCADELLE RONDINELLE CC</v>
          </cell>
          <cell r="I907" t="str">
            <v>Via Enrico Mattei 37-39
CC Le Rondinelle</v>
          </cell>
          <cell r="J907" t="str">
            <v>Roncadelle</v>
          </cell>
          <cell r="K907" t="str">
            <v>25030</v>
          </cell>
          <cell r="L907" t="str">
            <v>IT</v>
          </cell>
          <cell r="M907" t="str">
            <v>https://antoine.corp.waycom.net/#/link/C-ATFEO</v>
          </cell>
          <cell r="N907" t="str">
            <v>C-BDFXA</v>
          </cell>
          <cell r="O907" t="str">
            <v>IDK Group</v>
          </cell>
          <cell r="P907" t="str">
            <v>DE037259</v>
          </cell>
          <cell r="Q907" t="str">
            <v>CO-WDCAM</v>
          </cell>
          <cell r="R907" t="str">
            <v>unconfirmed</v>
          </cell>
          <cell r="S907" t="str">
            <v>https://antoine.corp.waycom.net/#/link/CO-WDCAM</v>
          </cell>
          <cell r="T907" t="str">
            <v>IDKIDS 2021</v>
          </cell>
          <cell r="U907" t="str">
            <v>tsalmon</v>
          </cell>
          <cell r="V907"/>
          <cell r="W907"/>
          <cell r="X907" t="str">
            <v>WO-ABTYW</v>
          </cell>
          <cell r="Y907" t="str">
            <v>Lien Telecom - International - Lien Telecom VDSL Italie</v>
          </cell>
          <cell r="Z907" t="str">
            <v>new</v>
          </cell>
          <cell r="AA907" t="str">
            <v>https://antoine.corp.waycom.net/#/link/WO-ABTYW</v>
          </cell>
          <cell r="AB907" t="str">
            <v>1.0000</v>
          </cell>
          <cell r="AC907" t="str">
            <v>amorales</v>
          </cell>
          <cell r="AD907" t="str">
            <v>01/10/2021</v>
          </cell>
          <cell r="AE907" t="str">
            <v>10/10/2021</v>
          </cell>
          <cell r="AF907" t="str">
            <v>Responsable</v>
          </cell>
          <cell r="AG907" t="str">
            <v>P-CQIJD</v>
          </cell>
          <cell r="AH907" t="str">
            <v>Lien nu générique – international</v>
          </cell>
          <cell r="AI907" t="str">
            <v>manual</v>
          </cell>
          <cell r="AJ907" t="str">
            <v>new</v>
          </cell>
          <cell r="AK907"/>
          <cell r="AL907"/>
          <cell r="AM907"/>
          <cell r="AN907"/>
          <cell r="AO907"/>
        </row>
        <row r="908">
          <cell r="A908" t="str">
            <v>WOI-QYVMW</v>
          </cell>
          <cell r="B908" t="str">
            <v>Lien Telecom - International - Lien Telecom VDSL Italie</v>
          </cell>
          <cell r="C908"/>
          <cell r="D908"/>
          <cell r="E908" t="str">
            <v>https://antoine.corp.waycom.net/#/link/WOI-QYVMW</v>
          </cell>
          <cell r="F908" t="str">
            <v>C-ATFEO</v>
          </cell>
          <cell r="G908" t="str">
            <v>oka0979</v>
          </cell>
          <cell r="H908" t="str">
            <v>RONCADELLE RONDINELLE CC</v>
          </cell>
          <cell r="I908" t="str">
            <v>Via Enrico Mattei 37-39
CC Le Rondinelle</v>
          </cell>
          <cell r="J908" t="str">
            <v>Roncadelle</v>
          </cell>
          <cell r="K908" t="str">
            <v>25030</v>
          </cell>
          <cell r="L908" t="str">
            <v>IT</v>
          </cell>
          <cell r="M908" t="str">
            <v>https://antoine.corp.waycom.net/#/link/C-ATFEO</v>
          </cell>
          <cell r="N908" t="str">
            <v>C-BDFXA</v>
          </cell>
          <cell r="O908" t="str">
            <v>IDK Group</v>
          </cell>
          <cell r="P908" t="str">
            <v>DE037259</v>
          </cell>
          <cell r="Q908" t="str">
            <v>CO-WDCAM</v>
          </cell>
          <cell r="R908" t="str">
            <v>unconfirmed</v>
          </cell>
          <cell r="S908" t="str">
            <v>https://antoine.corp.waycom.net/#/link/CO-WDCAM</v>
          </cell>
          <cell r="T908" t="str">
            <v>IDKIDS 2021</v>
          </cell>
          <cell r="U908" t="str">
            <v>tsalmon</v>
          </cell>
          <cell r="V908"/>
          <cell r="W908"/>
          <cell r="X908" t="str">
            <v>WO-ABTYW</v>
          </cell>
          <cell r="Y908" t="str">
            <v>Lien Telecom - International - Lien Telecom VDSL Italie</v>
          </cell>
          <cell r="Z908" t="str">
            <v>new</v>
          </cell>
          <cell r="AA908" t="str">
            <v>https://antoine.corp.waycom.net/#/link/WO-ABTYW</v>
          </cell>
          <cell r="AB908" t="str">
            <v>1.0000</v>
          </cell>
          <cell r="AC908" t="str">
            <v>amorales</v>
          </cell>
          <cell r="AD908" t="str">
            <v>01/10/2021</v>
          </cell>
          <cell r="AE908" t="str">
            <v>01/10/2021</v>
          </cell>
          <cell r="AF908" t="str">
            <v>Responsable</v>
          </cell>
          <cell r="AG908" t="str">
            <v>P-PQTIM</v>
          </cell>
          <cell r="AH908" t="str">
            <v>Recette de lien livré</v>
          </cell>
          <cell r="AI908" t="str">
            <v>manual</v>
          </cell>
          <cell r="AJ908" t="str">
            <v>new</v>
          </cell>
          <cell r="AK908"/>
          <cell r="AL908"/>
          <cell r="AM908"/>
          <cell r="AN908"/>
          <cell r="AO908"/>
        </row>
        <row r="909">
          <cell r="A909" t="str">
            <v>WOI-LPDWC</v>
          </cell>
          <cell r="B909" t="str">
            <v>Lien Telecom - International - Lien Telecom ADSL Italie</v>
          </cell>
          <cell r="C909"/>
          <cell r="D909"/>
          <cell r="E909" t="str">
            <v>https://antoine.corp.waycom.net/#/link/WOI-LPDWC</v>
          </cell>
          <cell r="F909" t="str">
            <v>C-QSNUQ</v>
          </cell>
          <cell r="G909" t="str">
            <v>oka0958</v>
          </cell>
          <cell r="H909" t="str">
            <v>ROMA GUIDONIA</v>
          </cell>
          <cell r="I909" t="str">
            <v>Via Tiburtina Valeria
CC Tiburtino Shopping Center km 20 500</v>
          </cell>
          <cell r="J909" t="str">
            <v>Guidonia</v>
          </cell>
          <cell r="K909" t="str">
            <v>12</v>
          </cell>
          <cell r="L909" t="str">
            <v>IT</v>
          </cell>
          <cell r="M909" t="str">
            <v>https://antoine.corp.waycom.net/#/link/C-QSNUQ</v>
          </cell>
          <cell r="N909" t="str">
            <v>C-BDFXA</v>
          </cell>
          <cell r="O909" t="str">
            <v>IDK Group</v>
          </cell>
          <cell r="P909" t="str">
            <v>DE037259</v>
          </cell>
          <cell r="Q909" t="str">
            <v>CO-WDCAM</v>
          </cell>
          <cell r="R909" t="str">
            <v>unconfirmed</v>
          </cell>
          <cell r="S909" t="str">
            <v>https://antoine.corp.waycom.net/#/link/CO-WDCAM</v>
          </cell>
          <cell r="T909" t="str">
            <v>IDKIDS 2021</v>
          </cell>
          <cell r="U909" t="str">
            <v>tsalmon</v>
          </cell>
          <cell r="V909"/>
          <cell r="W909"/>
          <cell r="X909" t="str">
            <v>WO-EXWVX</v>
          </cell>
          <cell r="Y909" t="str">
            <v>Lien Telecom - International - Lien Telecom ADSL Italie</v>
          </cell>
          <cell r="Z909" t="str">
            <v>new</v>
          </cell>
          <cell r="AA909" t="str">
            <v>https://antoine.corp.waycom.net/#/link/WO-EXWVX</v>
          </cell>
          <cell r="AB909" t="str">
            <v>1.0000</v>
          </cell>
          <cell r="AC909" t="str">
            <v>amorales</v>
          </cell>
          <cell r="AD909" t="str">
            <v>01/10/2021</v>
          </cell>
          <cell r="AE909" t="str">
            <v>01/10/2021</v>
          </cell>
          <cell r="AF909" t="str">
            <v>Responsable</v>
          </cell>
          <cell r="AG909" t="str">
            <v>P-PQTIM</v>
          </cell>
          <cell r="AH909" t="str">
            <v>Recette de lien livré</v>
          </cell>
          <cell r="AI909" t="str">
            <v>manual</v>
          </cell>
          <cell r="AJ909" t="str">
            <v>new</v>
          </cell>
          <cell r="AK909"/>
          <cell r="AL909"/>
          <cell r="AM909"/>
          <cell r="AN909"/>
          <cell r="AO909"/>
        </row>
        <row r="910">
          <cell r="A910" t="str">
            <v>WOI-STDAY</v>
          </cell>
          <cell r="B910" t="str">
            <v>Lien Telecom - International - Lien Telecom ADSL Italie</v>
          </cell>
          <cell r="C910"/>
          <cell r="D910"/>
          <cell r="E910" t="str">
            <v>https://antoine.corp.waycom.net/#/link/WOI-STDAY</v>
          </cell>
          <cell r="F910" t="str">
            <v>C-QSNUQ</v>
          </cell>
          <cell r="G910" t="str">
            <v>oka0958</v>
          </cell>
          <cell r="H910" t="str">
            <v>ROMA GUIDONIA</v>
          </cell>
          <cell r="I910" t="str">
            <v>Via Tiburtina Valeria
CC Tiburtino Shopping Center km 20 500</v>
          </cell>
          <cell r="J910" t="str">
            <v>Guidonia</v>
          </cell>
          <cell r="K910" t="str">
            <v>12</v>
          </cell>
          <cell r="L910" t="str">
            <v>IT</v>
          </cell>
          <cell r="M910" t="str">
            <v>https://antoine.corp.waycom.net/#/link/C-QSNUQ</v>
          </cell>
          <cell r="N910" t="str">
            <v>C-BDFXA</v>
          </cell>
          <cell r="O910" t="str">
            <v>IDK Group</v>
          </cell>
          <cell r="P910" t="str">
            <v>DE037259</v>
          </cell>
          <cell r="Q910" t="str">
            <v>CO-WDCAM</v>
          </cell>
          <cell r="R910" t="str">
            <v>unconfirmed</v>
          </cell>
          <cell r="S910" t="str">
            <v>https://antoine.corp.waycom.net/#/link/CO-WDCAM</v>
          </cell>
          <cell r="T910" t="str">
            <v>IDKIDS 2021</v>
          </cell>
          <cell r="U910" t="str">
            <v>tsalmon</v>
          </cell>
          <cell r="V910"/>
          <cell r="W910"/>
          <cell r="X910" t="str">
            <v>WO-EXWVX</v>
          </cell>
          <cell r="Y910" t="str">
            <v>Lien Telecom - International - Lien Telecom ADSL Italie</v>
          </cell>
          <cell r="Z910" t="str">
            <v>new</v>
          </cell>
          <cell r="AA910" t="str">
            <v>https://antoine.corp.waycom.net/#/link/WO-EXWVX</v>
          </cell>
          <cell r="AB910" t="str">
            <v>1.0000</v>
          </cell>
          <cell r="AC910" t="str">
            <v>amorales</v>
          </cell>
          <cell r="AD910" t="str">
            <v>01/10/2021</v>
          </cell>
          <cell r="AE910" t="str">
            <v>01/10/2021</v>
          </cell>
          <cell r="AF910" t="str">
            <v>Responsable</v>
          </cell>
          <cell r="AG910" t="str">
            <v>P-CQIJD</v>
          </cell>
          <cell r="AH910" t="str">
            <v>Lien nu générique – international</v>
          </cell>
          <cell r="AI910" t="str">
            <v>manual</v>
          </cell>
          <cell r="AJ910" t="str">
            <v>new</v>
          </cell>
          <cell r="AK910"/>
          <cell r="AL910"/>
          <cell r="AM910"/>
          <cell r="AN910"/>
          <cell r="AO910"/>
        </row>
        <row r="911">
          <cell r="A911" t="str">
            <v>WOI-MVCFZ</v>
          </cell>
          <cell r="B911" t="str">
            <v>Lien Telecom - International - Lien Telecom VDSL Italie</v>
          </cell>
          <cell r="C911"/>
          <cell r="D911"/>
          <cell r="E911" t="str">
            <v>https://antoine.corp.waycom.net/#/link/WOI-MVCFZ</v>
          </cell>
          <cell r="F911" t="str">
            <v>C-QSNUQ</v>
          </cell>
          <cell r="G911" t="str">
            <v>oka0958</v>
          </cell>
          <cell r="H911" t="str">
            <v>ROMA GUIDONIA</v>
          </cell>
          <cell r="I911" t="str">
            <v>Via Tiburtina Valeria
CC Tiburtino Shopping Center km 20 500</v>
          </cell>
          <cell r="J911" t="str">
            <v>Guidonia</v>
          </cell>
          <cell r="K911" t="str">
            <v>12</v>
          </cell>
          <cell r="L911" t="str">
            <v>IT</v>
          </cell>
          <cell r="M911" t="str">
            <v>https://antoine.corp.waycom.net/#/link/C-QSNUQ</v>
          </cell>
          <cell r="N911" t="str">
            <v>C-BDFXA</v>
          </cell>
          <cell r="O911" t="str">
            <v>IDK Group</v>
          </cell>
          <cell r="P911" t="str">
            <v>DE037259</v>
          </cell>
          <cell r="Q911" t="str">
            <v>CO-WDCAM</v>
          </cell>
          <cell r="R911" t="str">
            <v>unconfirmed</v>
          </cell>
          <cell r="S911" t="str">
            <v>https://antoine.corp.waycom.net/#/link/CO-WDCAM</v>
          </cell>
          <cell r="T911" t="str">
            <v>IDKIDS 2021</v>
          </cell>
          <cell r="U911" t="str">
            <v>tsalmon</v>
          </cell>
          <cell r="V911"/>
          <cell r="W911"/>
          <cell r="X911" t="str">
            <v>WO-RMWWA</v>
          </cell>
          <cell r="Y911" t="str">
            <v>Lien Telecom - International - Lien Telecom VDSL Italie</v>
          </cell>
          <cell r="Z911" t="str">
            <v>new</v>
          </cell>
          <cell r="AA911" t="str">
            <v>https://antoine.corp.waycom.net/#/link/WO-RMWWA</v>
          </cell>
          <cell r="AB911" t="str">
            <v>1.0000</v>
          </cell>
          <cell r="AC911" t="str">
            <v>amorales</v>
          </cell>
          <cell r="AD911" t="str">
            <v>01/10/2021</v>
          </cell>
          <cell r="AE911" t="str">
            <v>10/10/2021</v>
          </cell>
          <cell r="AF911" t="str">
            <v>Responsable</v>
          </cell>
          <cell r="AG911" t="str">
            <v>P-CQIJD</v>
          </cell>
          <cell r="AH911" t="str">
            <v>Lien nu générique – international</v>
          </cell>
          <cell r="AI911" t="str">
            <v>manual</v>
          </cell>
          <cell r="AJ911" t="str">
            <v>new</v>
          </cell>
          <cell r="AK911"/>
          <cell r="AL911"/>
          <cell r="AM911"/>
          <cell r="AN911"/>
          <cell r="AO911"/>
        </row>
        <row r="912">
          <cell r="A912" t="str">
            <v>WOI-LGGOT</v>
          </cell>
          <cell r="B912" t="str">
            <v>Lien Telecom - International - Lien Telecom VDSL Italie</v>
          </cell>
          <cell r="C912"/>
          <cell r="D912"/>
          <cell r="E912" t="str">
            <v>https://antoine.corp.waycom.net/#/link/WOI-LGGOT</v>
          </cell>
          <cell r="F912" t="str">
            <v>C-QSNUQ</v>
          </cell>
          <cell r="G912" t="str">
            <v>oka0958</v>
          </cell>
          <cell r="H912" t="str">
            <v>ROMA GUIDONIA</v>
          </cell>
          <cell r="I912" t="str">
            <v>Via Tiburtina Valeria
CC Tiburtino Shopping Center km 20 500</v>
          </cell>
          <cell r="J912" t="str">
            <v>Guidonia</v>
          </cell>
          <cell r="K912" t="str">
            <v>12</v>
          </cell>
          <cell r="L912" t="str">
            <v>IT</v>
          </cell>
          <cell r="M912" t="str">
            <v>https://antoine.corp.waycom.net/#/link/C-QSNUQ</v>
          </cell>
          <cell r="N912" t="str">
            <v>C-BDFXA</v>
          </cell>
          <cell r="O912" t="str">
            <v>IDK Group</v>
          </cell>
          <cell r="P912" t="str">
            <v>DE037259</v>
          </cell>
          <cell r="Q912" t="str">
            <v>CO-WDCAM</v>
          </cell>
          <cell r="R912" t="str">
            <v>unconfirmed</v>
          </cell>
          <cell r="S912" t="str">
            <v>https://antoine.corp.waycom.net/#/link/CO-WDCAM</v>
          </cell>
          <cell r="T912" t="str">
            <v>IDKIDS 2021</v>
          </cell>
          <cell r="U912" t="str">
            <v>tsalmon</v>
          </cell>
          <cell r="V912"/>
          <cell r="W912"/>
          <cell r="X912" t="str">
            <v>WO-RMWWA</v>
          </cell>
          <cell r="Y912" t="str">
            <v>Lien Telecom - International - Lien Telecom VDSL Italie</v>
          </cell>
          <cell r="Z912" t="str">
            <v>new</v>
          </cell>
          <cell r="AA912" t="str">
            <v>https://antoine.corp.waycom.net/#/link/WO-RMWWA</v>
          </cell>
          <cell r="AB912" t="str">
            <v>1.0000</v>
          </cell>
          <cell r="AC912" t="str">
            <v>amorales</v>
          </cell>
          <cell r="AD912" t="str">
            <v>01/10/2021</v>
          </cell>
          <cell r="AE912" t="str">
            <v>01/10/2021</v>
          </cell>
          <cell r="AF912" t="str">
            <v>Responsable</v>
          </cell>
          <cell r="AG912" t="str">
            <v>P-PQTIM</v>
          </cell>
          <cell r="AH912" t="str">
            <v>Recette de lien livré</v>
          </cell>
          <cell r="AI912" t="str">
            <v>manual</v>
          </cell>
          <cell r="AJ912" t="str">
            <v>new</v>
          </cell>
          <cell r="AK912"/>
          <cell r="AL912"/>
          <cell r="AM912"/>
          <cell r="AN912"/>
          <cell r="AO912"/>
        </row>
        <row r="913">
          <cell r="A913" t="str">
            <v>WOI-GCHKA</v>
          </cell>
          <cell r="B913" t="str">
            <v>Lien Telecom - International - Lien Telecom ADSL Italie</v>
          </cell>
          <cell r="C913"/>
          <cell r="D913"/>
          <cell r="E913" t="str">
            <v>https://antoine.corp.waycom.net/#/link/WOI-GCHKA</v>
          </cell>
          <cell r="F913" t="str">
            <v>C-OGIWY</v>
          </cell>
          <cell r="G913" t="str">
            <v>oka0935</v>
          </cell>
          <cell r="H913" t="str">
            <v>REGGIO CALABRIA CC</v>
          </cell>
          <cell r="I913" t="str">
            <v>Via Nazionale 67
Cc Carrefour Porto Bolararo</v>
          </cell>
          <cell r="J913" t="str">
            <v>Reggio Calabria</v>
          </cell>
          <cell r="K913" t="str">
            <v>89134</v>
          </cell>
          <cell r="L913" t="str">
            <v>IT</v>
          </cell>
          <cell r="M913" t="str">
            <v>https://antoine.corp.waycom.net/#/link/C-OGIWY</v>
          </cell>
          <cell r="N913" t="str">
            <v>C-BDFXA</v>
          </cell>
          <cell r="O913" t="str">
            <v>IDK Group</v>
          </cell>
          <cell r="P913" t="str">
            <v>DE037259</v>
          </cell>
          <cell r="Q913" t="str">
            <v>CO-WDCAM</v>
          </cell>
          <cell r="R913" t="str">
            <v>unconfirmed</v>
          </cell>
          <cell r="S913" t="str">
            <v>https://antoine.corp.waycom.net/#/link/CO-WDCAM</v>
          </cell>
          <cell r="T913" t="str">
            <v>IDKIDS 2021</v>
          </cell>
          <cell r="U913" t="str">
            <v>tsalmon</v>
          </cell>
          <cell r="V913"/>
          <cell r="W913"/>
          <cell r="X913" t="str">
            <v>WO-TVYXV</v>
          </cell>
          <cell r="Y913" t="str">
            <v>Lien Telecom - International - Lien Telecom ADSL Italie</v>
          </cell>
          <cell r="Z913" t="str">
            <v>new</v>
          </cell>
          <cell r="AA913" t="str">
            <v>https://antoine.corp.waycom.net/#/link/WO-TVYXV</v>
          </cell>
          <cell r="AB913" t="str">
            <v>1.0000</v>
          </cell>
          <cell r="AC913" t="str">
            <v>amorales</v>
          </cell>
          <cell r="AD913" t="str">
            <v>01/10/2021</v>
          </cell>
          <cell r="AE913" t="str">
            <v>01/10/2021</v>
          </cell>
          <cell r="AF913" t="str">
            <v>Responsable</v>
          </cell>
          <cell r="AG913" t="str">
            <v>P-PQTIM</v>
          </cell>
          <cell r="AH913" t="str">
            <v>Recette de lien livré</v>
          </cell>
          <cell r="AI913" t="str">
            <v>manual</v>
          </cell>
          <cell r="AJ913" t="str">
            <v>new</v>
          </cell>
          <cell r="AK913"/>
          <cell r="AL913"/>
          <cell r="AM913"/>
          <cell r="AN913"/>
          <cell r="AO913"/>
        </row>
        <row r="914">
          <cell r="A914" t="str">
            <v>WOI-CMJOG</v>
          </cell>
          <cell r="B914" t="str">
            <v>Lien Telecom - International - Lien Telecom ADSL Italie</v>
          </cell>
          <cell r="C914"/>
          <cell r="D914"/>
          <cell r="E914" t="str">
            <v>https://antoine.corp.waycom.net/#/link/WOI-CMJOG</v>
          </cell>
          <cell r="F914" t="str">
            <v>C-OGIWY</v>
          </cell>
          <cell r="G914" t="str">
            <v>oka0935</v>
          </cell>
          <cell r="H914" t="str">
            <v>REGGIO CALABRIA CC</v>
          </cell>
          <cell r="I914" t="str">
            <v>Via Nazionale 67
Cc Carrefour Porto Bolararo</v>
          </cell>
          <cell r="J914" t="str">
            <v>Reggio Calabria</v>
          </cell>
          <cell r="K914" t="str">
            <v>89134</v>
          </cell>
          <cell r="L914" t="str">
            <v>IT</v>
          </cell>
          <cell r="M914" t="str">
            <v>https://antoine.corp.waycom.net/#/link/C-OGIWY</v>
          </cell>
          <cell r="N914" t="str">
            <v>C-BDFXA</v>
          </cell>
          <cell r="O914" t="str">
            <v>IDK Group</v>
          </cell>
          <cell r="P914" t="str">
            <v>DE037259</v>
          </cell>
          <cell r="Q914" t="str">
            <v>CO-WDCAM</v>
          </cell>
          <cell r="R914" t="str">
            <v>unconfirmed</v>
          </cell>
          <cell r="S914" t="str">
            <v>https://antoine.corp.waycom.net/#/link/CO-WDCAM</v>
          </cell>
          <cell r="T914" t="str">
            <v>IDKIDS 2021</v>
          </cell>
          <cell r="U914" t="str">
            <v>tsalmon</v>
          </cell>
          <cell r="V914"/>
          <cell r="W914"/>
          <cell r="X914" t="str">
            <v>WO-TVYXV</v>
          </cell>
          <cell r="Y914" t="str">
            <v>Lien Telecom - International - Lien Telecom ADSL Italie</v>
          </cell>
          <cell r="Z914" t="str">
            <v>new</v>
          </cell>
          <cell r="AA914" t="str">
            <v>https://antoine.corp.waycom.net/#/link/WO-TVYXV</v>
          </cell>
          <cell r="AB914" t="str">
            <v>1.0000</v>
          </cell>
          <cell r="AC914" t="str">
            <v>amorales</v>
          </cell>
          <cell r="AD914" t="str">
            <v>01/10/2021</v>
          </cell>
          <cell r="AE914" t="str">
            <v>01/10/2021</v>
          </cell>
          <cell r="AF914" t="str">
            <v>Responsable</v>
          </cell>
          <cell r="AG914" t="str">
            <v>P-CQIJD</v>
          </cell>
          <cell r="AH914" t="str">
            <v>Lien nu générique – international</v>
          </cell>
          <cell r="AI914" t="str">
            <v>manual</v>
          </cell>
          <cell r="AJ914" t="str">
            <v>new</v>
          </cell>
          <cell r="AK914"/>
          <cell r="AL914"/>
          <cell r="AM914"/>
          <cell r="AN914"/>
          <cell r="AO914"/>
        </row>
        <row r="915">
          <cell r="A915" t="str">
            <v>WOI-JHCVU</v>
          </cell>
          <cell r="B915" t="str">
            <v>Lien Telecom - International - Lien Telecom VDSL Italie</v>
          </cell>
          <cell r="C915"/>
          <cell r="D915"/>
          <cell r="E915" t="str">
            <v>https://antoine.corp.waycom.net/#/link/WOI-JHCVU</v>
          </cell>
          <cell r="F915" t="str">
            <v>C-OGIWY</v>
          </cell>
          <cell r="G915" t="str">
            <v>oka0935</v>
          </cell>
          <cell r="H915" t="str">
            <v>REGGIO CALABRIA CC</v>
          </cell>
          <cell r="I915" t="str">
            <v>Via Nazionale 67
Cc Carrefour Porto Bolararo</v>
          </cell>
          <cell r="J915" t="str">
            <v>Reggio Calabria</v>
          </cell>
          <cell r="K915" t="str">
            <v>89134</v>
          </cell>
          <cell r="L915" t="str">
            <v>IT</v>
          </cell>
          <cell r="M915" t="str">
            <v>https://antoine.corp.waycom.net/#/link/C-OGIWY</v>
          </cell>
          <cell r="N915" t="str">
            <v>C-BDFXA</v>
          </cell>
          <cell r="O915" t="str">
            <v>IDK Group</v>
          </cell>
          <cell r="P915" t="str">
            <v>DE037259</v>
          </cell>
          <cell r="Q915" t="str">
            <v>CO-WDCAM</v>
          </cell>
          <cell r="R915" t="str">
            <v>unconfirmed</v>
          </cell>
          <cell r="S915" t="str">
            <v>https://antoine.corp.waycom.net/#/link/CO-WDCAM</v>
          </cell>
          <cell r="T915" t="str">
            <v>IDKIDS 2021</v>
          </cell>
          <cell r="U915" t="str">
            <v>tsalmon</v>
          </cell>
          <cell r="V915"/>
          <cell r="W915"/>
          <cell r="X915" t="str">
            <v>WO-DSBGQ</v>
          </cell>
          <cell r="Y915" t="str">
            <v>Lien Telecom - International - Lien Telecom VDSL Italie</v>
          </cell>
          <cell r="Z915" t="str">
            <v>new</v>
          </cell>
          <cell r="AA915" t="str">
            <v>https://antoine.corp.waycom.net/#/link/WO-DSBGQ</v>
          </cell>
          <cell r="AB915" t="str">
            <v>1.0000</v>
          </cell>
          <cell r="AC915" t="str">
            <v>amorales</v>
          </cell>
          <cell r="AD915" t="str">
            <v>01/10/2021</v>
          </cell>
          <cell r="AE915" t="str">
            <v>10/10/2021</v>
          </cell>
          <cell r="AF915" t="str">
            <v>Responsable</v>
          </cell>
          <cell r="AG915" t="str">
            <v>P-CQIJD</v>
          </cell>
          <cell r="AH915" t="str">
            <v>Lien nu générique – international</v>
          </cell>
          <cell r="AI915" t="str">
            <v>manual</v>
          </cell>
          <cell r="AJ915" t="str">
            <v>new</v>
          </cell>
          <cell r="AK915"/>
          <cell r="AL915"/>
          <cell r="AM915"/>
          <cell r="AN915"/>
          <cell r="AO915"/>
        </row>
        <row r="916">
          <cell r="A916" t="str">
            <v>WOI-BKRRO</v>
          </cell>
          <cell r="B916" t="str">
            <v>Lien Telecom - International - Lien Telecom VDSL Italie</v>
          </cell>
          <cell r="C916"/>
          <cell r="D916"/>
          <cell r="E916" t="str">
            <v>https://antoine.corp.waycom.net/#/link/WOI-BKRRO</v>
          </cell>
          <cell r="F916" t="str">
            <v>C-OGIWY</v>
          </cell>
          <cell r="G916" t="str">
            <v>oka0935</v>
          </cell>
          <cell r="H916" t="str">
            <v>REGGIO CALABRIA CC</v>
          </cell>
          <cell r="I916" t="str">
            <v>Via Nazionale 67
Cc Carrefour Porto Bolararo</v>
          </cell>
          <cell r="J916" t="str">
            <v>Reggio Calabria</v>
          </cell>
          <cell r="K916" t="str">
            <v>89134</v>
          </cell>
          <cell r="L916" t="str">
            <v>IT</v>
          </cell>
          <cell r="M916" t="str">
            <v>https://antoine.corp.waycom.net/#/link/C-OGIWY</v>
          </cell>
          <cell r="N916" t="str">
            <v>C-BDFXA</v>
          </cell>
          <cell r="O916" t="str">
            <v>IDK Group</v>
          </cell>
          <cell r="P916" t="str">
            <v>DE037259</v>
          </cell>
          <cell r="Q916" t="str">
            <v>CO-WDCAM</v>
          </cell>
          <cell r="R916" t="str">
            <v>unconfirmed</v>
          </cell>
          <cell r="S916" t="str">
            <v>https://antoine.corp.waycom.net/#/link/CO-WDCAM</v>
          </cell>
          <cell r="T916" t="str">
            <v>IDKIDS 2021</v>
          </cell>
          <cell r="U916" t="str">
            <v>tsalmon</v>
          </cell>
          <cell r="V916"/>
          <cell r="W916"/>
          <cell r="X916" t="str">
            <v>WO-DSBGQ</v>
          </cell>
          <cell r="Y916" t="str">
            <v>Lien Telecom - International - Lien Telecom VDSL Italie</v>
          </cell>
          <cell r="Z916" t="str">
            <v>new</v>
          </cell>
          <cell r="AA916" t="str">
            <v>https://antoine.corp.waycom.net/#/link/WO-DSBGQ</v>
          </cell>
          <cell r="AB916" t="str">
            <v>1.0000</v>
          </cell>
          <cell r="AC916" t="str">
            <v>amorales</v>
          </cell>
          <cell r="AD916" t="str">
            <v>01/10/2021</v>
          </cell>
          <cell r="AE916" t="str">
            <v>01/10/2021</v>
          </cell>
          <cell r="AF916" t="str">
            <v>Responsable</v>
          </cell>
          <cell r="AG916" t="str">
            <v>P-PQTIM</v>
          </cell>
          <cell r="AH916" t="str">
            <v>Recette de lien livré</v>
          </cell>
          <cell r="AI916" t="str">
            <v>manual</v>
          </cell>
          <cell r="AJ916" t="str">
            <v>new</v>
          </cell>
          <cell r="AK916"/>
          <cell r="AL916"/>
          <cell r="AM916"/>
          <cell r="AN916"/>
          <cell r="AO916"/>
        </row>
        <row r="917">
          <cell r="A917" t="str">
            <v>WOI-DSHGA</v>
          </cell>
          <cell r="B917" t="str">
            <v>Lien Telecom - International - Lien Telecom ADSL Italie</v>
          </cell>
          <cell r="C917"/>
          <cell r="D917"/>
          <cell r="E917" t="str">
            <v>https://antoine.corp.waycom.net/#/link/WOI-DSHGA</v>
          </cell>
          <cell r="F917" t="str">
            <v>C-HEUSJ</v>
          </cell>
          <cell r="G917" t="str">
            <v>oka0934</v>
          </cell>
          <cell r="H917" t="str">
            <v>PINEROLO CC IPERCOOP</v>
          </cell>
          <cell r="I917" t="str">
            <v>Via Cascina Vastamiglio 3
CC Le due Valli</v>
          </cell>
          <cell r="J917" t="str">
            <v>Pinerolo</v>
          </cell>
          <cell r="K917" t="str">
            <v>10064</v>
          </cell>
          <cell r="L917" t="str">
            <v>IT</v>
          </cell>
          <cell r="M917" t="str">
            <v>https://antoine.corp.waycom.net/#/link/C-HEUSJ</v>
          </cell>
          <cell r="N917" t="str">
            <v>C-BDFXA</v>
          </cell>
          <cell r="O917" t="str">
            <v>IDK Group</v>
          </cell>
          <cell r="P917" t="str">
            <v>DE037259</v>
          </cell>
          <cell r="Q917" t="str">
            <v>CO-WDCAM</v>
          </cell>
          <cell r="R917" t="str">
            <v>unconfirmed</v>
          </cell>
          <cell r="S917" t="str">
            <v>https://antoine.corp.waycom.net/#/link/CO-WDCAM</v>
          </cell>
          <cell r="T917" t="str">
            <v>IDKIDS 2021</v>
          </cell>
          <cell r="U917" t="str">
            <v>tsalmon</v>
          </cell>
          <cell r="V917"/>
          <cell r="W917"/>
          <cell r="X917" t="str">
            <v>WO-TEQHG</v>
          </cell>
          <cell r="Y917" t="str">
            <v>Lien Telecom - International - Lien Telecom ADSL Italie</v>
          </cell>
          <cell r="Z917" t="str">
            <v>new</v>
          </cell>
          <cell r="AA917" t="str">
            <v>https://antoine.corp.waycom.net/#/link/WO-TEQHG</v>
          </cell>
          <cell r="AB917" t="str">
            <v>1.0000</v>
          </cell>
          <cell r="AC917" t="str">
            <v>amorales</v>
          </cell>
          <cell r="AD917" t="str">
            <v>01/10/2021</v>
          </cell>
          <cell r="AE917" t="str">
            <v>01/10/2021</v>
          </cell>
          <cell r="AF917" t="str">
            <v>Responsable</v>
          </cell>
          <cell r="AG917" t="str">
            <v>P-PQTIM</v>
          </cell>
          <cell r="AH917" t="str">
            <v>Recette de lien livré</v>
          </cell>
          <cell r="AI917" t="str">
            <v>manual</v>
          </cell>
          <cell r="AJ917" t="str">
            <v>new</v>
          </cell>
          <cell r="AK917"/>
          <cell r="AL917"/>
          <cell r="AM917"/>
          <cell r="AN917"/>
          <cell r="AO917"/>
        </row>
        <row r="918">
          <cell r="A918" t="str">
            <v>WOI-GKDJH</v>
          </cell>
          <cell r="B918" t="str">
            <v>Lien Telecom - International - Lien Telecom ADSL Italie</v>
          </cell>
          <cell r="C918"/>
          <cell r="D918"/>
          <cell r="E918" t="str">
            <v>https://antoine.corp.waycom.net/#/link/WOI-GKDJH</v>
          </cell>
          <cell r="F918" t="str">
            <v>C-HEUSJ</v>
          </cell>
          <cell r="G918" t="str">
            <v>oka0934</v>
          </cell>
          <cell r="H918" t="str">
            <v>PINEROLO CC IPERCOOP</v>
          </cell>
          <cell r="I918" t="str">
            <v>Via Cascina Vastamiglio 3
CC Le due Valli</v>
          </cell>
          <cell r="J918" t="str">
            <v>Pinerolo</v>
          </cell>
          <cell r="K918" t="str">
            <v>10064</v>
          </cell>
          <cell r="L918" t="str">
            <v>IT</v>
          </cell>
          <cell r="M918" t="str">
            <v>https://antoine.corp.waycom.net/#/link/C-HEUSJ</v>
          </cell>
          <cell r="N918" t="str">
            <v>C-BDFXA</v>
          </cell>
          <cell r="O918" t="str">
            <v>IDK Group</v>
          </cell>
          <cell r="P918" t="str">
            <v>DE037259</v>
          </cell>
          <cell r="Q918" t="str">
            <v>CO-WDCAM</v>
          </cell>
          <cell r="R918" t="str">
            <v>unconfirmed</v>
          </cell>
          <cell r="S918" t="str">
            <v>https://antoine.corp.waycom.net/#/link/CO-WDCAM</v>
          </cell>
          <cell r="T918" t="str">
            <v>IDKIDS 2021</v>
          </cell>
          <cell r="U918" t="str">
            <v>tsalmon</v>
          </cell>
          <cell r="V918"/>
          <cell r="W918"/>
          <cell r="X918" t="str">
            <v>WO-TEQHG</v>
          </cell>
          <cell r="Y918" t="str">
            <v>Lien Telecom - International - Lien Telecom ADSL Italie</v>
          </cell>
          <cell r="Z918" t="str">
            <v>new</v>
          </cell>
          <cell r="AA918" t="str">
            <v>https://antoine.corp.waycom.net/#/link/WO-TEQHG</v>
          </cell>
          <cell r="AB918" t="str">
            <v>1.0000</v>
          </cell>
          <cell r="AC918" t="str">
            <v>amorales</v>
          </cell>
          <cell r="AD918" t="str">
            <v>01/10/2021</v>
          </cell>
          <cell r="AE918" t="str">
            <v>01/10/2021</v>
          </cell>
          <cell r="AF918" t="str">
            <v>Responsable</v>
          </cell>
          <cell r="AG918" t="str">
            <v>P-CQIJD</v>
          </cell>
          <cell r="AH918" t="str">
            <v>Lien nu générique – international</v>
          </cell>
          <cell r="AI918" t="str">
            <v>manual</v>
          </cell>
          <cell r="AJ918" t="str">
            <v>new</v>
          </cell>
          <cell r="AK918"/>
          <cell r="AL918"/>
          <cell r="AM918"/>
          <cell r="AN918"/>
          <cell r="AO918"/>
        </row>
        <row r="919">
          <cell r="A919" t="str">
            <v>WOI-ZCOON</v>
          </cell>
          <cell r="B919" t="str">
            <v>Lien Telecom - International - Lien Telecom VDSL Italie</v>
          </cell>
          <cell r="C919"/>
          <cell r="D919"/>
          <cell r="E919" t="str">
            <v>https://antoine.corp.waycom.net/#/link/WOI-ZCOON</v>
          </cell>
          <cell r="F919" t="str">
            <v>C-HEUSJ</v>
          </cell>
          <cell r="G919" t="str">
            <v>oka0934</v>
          </cell>
          <cell r="H919" t="str">
            <v>PINEROLO CC IPERCOOP</v>
          </cell>
          <cell r="I919" t="str">
            <v>Via Cascina Vastamiglio 3
CC Le due Valli</v>
          </cell>
          <cell r="J919" t="str">
            <v>Pinerolo</v>
          </cell>
          <cell r="K919" t="str">
            <v>10064</v>
          </cell>
          <cell r="L919" t="str">
            <v>IT</v>
          </cell>
          <cell r="M919" t="str">
            <v>https://antoine.corp.waycom.net/#/link/C-HEUSJ</v>
          </cell>
          <cell r="N919" t="str">
            <v>C-BDFXA</v>
          </cell>
          <cell r="O919" t="str">
            <v>IDK Group</v>
          </cell>
          <cell r="P919" t="str">
            <v>DE037259</v>
          </cell>
          <cell r="Q919" t="str">
            <v>CO-WDCAM</v>
          </cell>
          <cell r="R919" t="str">
            <v>unconfirmed</v>
          </cell>
          <cell r="S919" t="str">
            <v>https://antoine.corp.waycom.net/#/link/CO-WDCAM</v>
          </cell>
          <cell r="T919" t="str">
            <v>IDKIDS 2021</v>
          </cell>
          <cell r="U919" t="str">
            <v>tsalmon</v>
          </cell>
          <cell r="V919"/>
          <cell r="W919"/>
          <cell r="X919" t="str">
            <v>WO-HVLZI</v>
          </cell>
          <cell r="Y919" t="str">
            <v>Lien Telecom - International - Lien Telecom VDSL Italie</v>
          </cell>
          <cell r="Z919" t="str">
            <v>new</v>
          </cell>
          <cell r="AA919" t="str">
            <v>https://antoine.corp.waycom.net/#/link/WO-HVLZI</v>
          </cell>
          <cell r="AB919" t="str">
            <v>1.0000</v>
          </cell>
          <cell r="AC919" t="str">
            <v>amorales</v>
          </cell>
          <cell r="AD919" t="str">
            <v>01/10/2021</v>
          </cell>
          <cell r="AE919" t="str">
            <v>10/10/2021</v>
          </cell>
          <cell r="AF919" t="str">
            <v>Responsable</v>
          </cell>
          <cell r="AG919" t="str">
            <v>P-CQIJD</v>
          </cell>
          <cell r="AH919" t="str">
            <v>Lien nu générique – international</v>
          </cell>
          <cell r="AI919" t="str">
            <v>manual</v>
          </cell>
          <cell r="AJ919" t="str">
            <v>new</v>
          </cell>
          <cell r="AK919"/>
          <cell r="AL919"/>
          <cell r="AM919"/>
          <cell r="AN919"/>
          <cell r="AO919"/>
        </row>
        <row r="920">
          <cell r="A920" t="str">
            <v>WOI-GGHYL</v>
          </cell>
          <cell r="B920" t="str">
            <v>Lien Telecom - International - Lien Telecom VDSL Italie</v>
          </cell>
          <cell r="C920"/>
          <cell r="D920"/>
          <cell r="E920" t="str">
            <v>https://antoine.corp.waycom.net/#/link/WOI-GGHYL</v>
          </cell>
          <cell r="F920" t="str">
            <v>C-HEUSJ</v>
          </cell>
          <cell r="G920" t="str">
            <v>oka0934</v>
          </cell>
          <cell r="H920" t="str">
            <v>PINEROLO CC IPERCOOP</v>
          </cell>
          <cell r="I920" t="str">
            <v>Via Cascina Vastamiglio 3
CC Le due Valli</v>
          </cell>
          <cell r="J920" t="str">
            <v>Pinerolo</v>
          </cell>
          <cell r="K920" t="str">
            <v>10064</v>
          </cell>
          <cell r="L920" t="str">
            <v>IT</v>
          </cell>
          <cell r="M920" t="str">
            <v>https://antoine.corp.waycom.net/#/link/C-HEUSJ</v>
          </cell>
          <cell r="N920" t="str">
            <v>C-BDFXA</v>
          </cell>
          <cell r="O920" t="str">
            <v>IDK Group</v>
          </cell>
          <cell r="P920" t="str">
            <v>DE037259</v>
          </cell>
          <cell r="Q920" t="str">
            <v>CO-WDCAM</v>
          </cell>
          <cell r="R920" t="str">
            <v>unconfirmed</v>
          </cell>
          <cell r="S920" t="str">
            <v>https://antoine.corp.waycom.net/#/link/CO-WDCAM</v>
          </cell>
          <cell r="T920" t="str">
            <v>IDKIDS 2021</v>
          </cell>
          <cell r="U920" t="str">
            <v>tsalmon</v>
          </cell>
          <cell r="V920"/>
          <cell r="W920"/>
          <cell r="X920" t="str">
            <v>WO-HVLZI</v>
          </cell>
          <cell r="Y920" t="str">
            <v>Lien Telecom - International - Lien Telecom VDSL Italie</v>
          </cell>
          <cell r="Z920" t="str">
            <v>new</v>
          </cell>
          <cell r="AA920" t="str">
            <v>https://antoine.corp.waycom.net/#/link/WO-HVLZI</v>
          </cell>
          <cell r="AB920" t="str">
            <v>1.0000</v>
          </cell>
          <cell r="AC920" t="str">
            <v>amorales</v>
          </cell>
          <cell r="AD920" t="str">
            <v>01/10/2021</v>
          </cell>
          <cell r="AE920" t="str">
            <v>01/10/2021</v>
          </cell>
          <cell r="AF920" t="str">
            <v>Responsable</v>
          </cell>
          <cell r="AG920" t="str">
            <v>P-PQTIM</v>
          </cell>
          <cell r="AH920" t="str">
            <v>Recette de lien livré</v>
          </cell>
          <cell r="AI920" t="str">
            <v>manual</v>
          </cell>
          <cell r="AJ920" t="str">
            <v>new</v>
          </cell>
          <cell r="AK920"/>
          <cell r="AL920"/>
          <cell r="AM920"/>
          <cell r="AN920"/>
          <cell r="AO920"/>
        </row>
        <row r="921">
          <cell r="A921" t="str">
            <v>WOI-SNJCF</v>
          </cell>
          <cell r="B921" t="str">
            <v>Lien Telecom - International - Lien Telecom ADSL Italie</v>
          </cell>
          <cell r="C921"/>
          <cell r="D921"/>
          <cell r="E921" t="str">
            <v>https://antoine.corp.waycom.net/#/link/WOI-SNJCF</v>
          </cell>
          <cell r="F921" t="str">
            <v>C-TOSRN</v>
          </cell>
          <cell r="G921" t="str">
            <v>oka0926</v>
          </cell>
          <cell r="H921" t="str">
            <v>BIELLA CC GLI ORSI</v>
          </cell>
          <cell r="I921" t="str">
            <v>Viale Domenico Modugno 3b
CC Gli Orsi</v>
          </cell>
          <cell r="J921" t="str">
            <v>Biella</v>
          </cell>
          <cell r="K921" t="str">
            <v>13900</v>
          </cell>
          <cell r="L921" t="str">
            <v>IT</v>
          </cell>
          <cell r="M921" t="str">
            <v>https://antoine.corp.waycom.net/#/link/C-TOSRN</v>
          </cell>
          <cell r="N921" t="str">
            <v>C-BDFXA</v>
          </cell>
          <cell r="O921" t="str">
            <v>IDK Group</v>
          </cell>
          <cell r="P921" t="str">
            <v>DE037259</v>
          </cell>
          <cell r="Q921" t="str">
            <v>CO-WDCAM</v>
          </cell>
          <cell r="R921" t="str">
            <v>unconfirmed</v>
          </cell>
          <cell r="S921" t="str">
            <v>https://antoine.corp.waycom.net/#/link/CO-WDCAM</v>
          </cell>
          <cell r="T921" t="str">
            <v>IDKIDS 2021</v>
          </cell>
          <cell r="U921" t="str">
            <v>tsalmon</v>
          </cell>
          <cell r="V921"/>
          <cell r="W921"/>
          <cell r="X921" t="str">
            <v>WO-HPPLB</v>
          </cell>
          <cell r="Y921" t="str">
            <v>Lien Telecom - International - Lien Telecom ADSL Italie</v>
          </cell>
          <cell r="Z921" t="str">
            <v>new</v>
          </cell>
          <cell r="AA921" t="str">
            <v>https://antoine.corp.waycom.net/#/link/WO-HPPLB</v>
          </cell>
          <cell r="AB921" t="str">
            <v>1.0000</v>
          </cell>
          <cell r="AC921" t="str">
            <v>amorales</v>
          </cell>
          <cell r="AD921" t="str">
            <v>01/10/2021</v>
          </cell>
          <cell r="AE921" t="str">
            <v>01/10/2021</v>
          </cell>
          <cell r="AF921" t="str">
            <v>Responsable</v>
          </cell>
          <cell r="AG921" t="str">
            <v>P-PQTIM</v>
          </cell>
          <cell r="AH921" t="str">
            <v>Recette de lien livré</v>
          </cell>
          <cell r="AI921" t="str">
            <v>manual</v>
          </cell>
          <cell r="AJ921" t="str">
            <v>new</v>
          </cell>
          <cell r="AK921"/>
          <cell r="AL921"/>
          <cell r="AM921"/>
          <cell r="AN921"/>
          <cell r="AO921"/>
        </row>
        <row r="922">
          <cell r="A922" t="str">
            <v>WOI-TFBCS</v>
          </cell>
          <cell r="B922" t="str">
            <v>Lien Telecom - International - Lien Telecom ADSL Italie</v>
          </cell>
          <cell r="C922"/>
          <cell r="D922"/>
          <cell r="E922" t="str">
            <v>https://antoine.corp.waycom.net/#/link/WOI-TFBCS</v>
          </cell>
          <cell r="F922" t="str">
            <v>C-TOSRN</v>
          </cell>
          <cell r="G922" t="str">
            <v>oka0926</v>
          </cell>
          <cell r="H922" t="str">
            <v>BIELLA CC GLI ORSI</v>
          </cell>
          <cell r="I922" t="str">
            <v>Viale Domenico Modugno 3b
CC Gli Orsi</v>
          </cell>
          <cell r="J922" t="str">
            <v>Biella</v>
          </cell>
          <cell r="K922" t="str">
            <v>13900</v>
          </cell>
          <cell r="L922" t="str">
            <v>IT</v>
          </cell>
          <cell r="M922" t="str">
            <v>https://antoine.corp.waycom.net/#/link/C-TOSRN</v>
          </cell>
          <cell r="N922" t="str">
            <v>C-BDFXA</v>
          </cell>
          <cell r="O922" t="str">
            <v>IDK Group</v>
          </cell>
          <cell r="P922" t="str">
            <v>DE037259</v>
          </cell>
          <cell r="Q922" t="str">
            <v>CO-WDCAM</v>
          </cell>
          <cell r="R922" t="str">
            <v>unconfirmed</v>
          </cell>
          <cell r="S922" t="str">
            <v>https://antoine.corp.waycom.net/#/link/CO-WDCAM</v>
          </cell>
          <cell r="T922" t="str">
            <v>IDKIDS 2021</v>
          </cell>
          <cell r="U922" t="str">
            <v>tsalmon</v>
          </cell>
          <cell r="V922"/>
          <cell r="W922"/>
          <cell r="X922" t="str">
            <v>WO-HPPLB</v>
          </cell>
          <cell r="Y922" t="str">
            <v>Lien Telecom - International - Lien Telecom ADSL Italie</v>
          </cell>
          <cell r="Z922" t="str">
            <v>new</v>
          </cell>
          <cell r="AA922" t="str">
            <v>https://antoine.corp.waycom.net/#/link/WO-HPPLB</v>
          </cell>
          <cell r="AB922" t="str">
            <v>1.0000</v>
          </cell>
          <cell r="AC922" t="str">
            <v>amorales</v>
          </cell>
          <cell r="AD922" t="str">
            <v>01/10/2021</v>
          </cell>
          <cell r="AE922" t="str">
            <v>01/10/2021</v>
          </cell>
          <cell r="AF922" t="str">
            <v>Responsable</v>
          </cell>
          <cell r="AG922" t="str">
            <v>P-CQIJD</v>
          </cell>
          <cell r="AH922" t="str">
            <v>Lien nu générique – international</v>
          </cell>
          <cell r="AI922" t="str">
            <v>manual</v>
          </cell>
          <cell r="AJ922" t="str">
            <v>new</v>
          </cell>
          <cell r="AK922"/>
          <cell r="AL922"/>
          <cell r="AM922"/>
          <cell r="AN922"/>
          <cell r="AO922"/>
        </row>
        <row r="923">
          <cell r="A923" t="str">
            <v>WOI-TGATK</v>
          </cell>
          <cell r="B923" t="str">
            <v>Lien Telecom - International - Lien Telecom VDSL Italie</v>
          </cell>
          <cell r="C923"/>
          <cell r="D923"/>
          <cell r="E923" t="str">
            <v>https://antoine.corp.waycom.net/#/link/WOI-TGATK</v>
          </cell>
          <cell r="F923" t="str">
            <v>C-TOSRN</v>
          </cell>
          <cell r="G923" t="str">
            <v>oka0926</v>
          </cell>
          <cell r="H923" t="str">
            <v>BIELLA CC GLI ORSI</v>
          </cell>
          <cell r="I923" t="str">
            <v>Viale Domenico Modugno 3b
CC Gli Orsi</v>
          </cell>
          <cell r="J923" t="str">
            <v>Biella</v>
          </cell>
          <cell r="K923" t="str">
            <v>13900</v>
          </cell>
          <cell r="L923" t="str">
            <v>IT</v>
          </cell>
          <cell r="M923" t="str">
            <v>https://antoine.corp.waycom.net/#/link/C-TOSRN</v>
          </cell>
          <cell r="N923" t="str">
            <v>C-BDFXA</v>
          </cell>
          <cell r="O923" t="str">
            <v>IDK Group</v>
          </cell>
          <cell r="P923" t="str">
            <v>DE037259</v>
          </cell>
          <cell r="Q923" t="str">
            <v>CO-WDCAM</v>
          </cell>
          <cell r="R923" t="str">
            <v>unconfirmed</v>
          </cell>
          <cell r="S923" t="str">
            <v>https://antoine.corp.waycom.net/#/link/CO-WDCAM</v>
          </cell>
          <cell r="T923" t="str">
            <v>IDKIDS 2021</v>
          </cell>
          <cell r="U923" t="str">
            <v>tsalmon</v>
          </cell>
          <cell r="V923"/>
          <cell r="W923"/>
          <cell r="X923" t="str">
            <v>WO-JQFLC</v>
          </cell>
          <cell r="Y923" t="str">
            <v>Lien Telecom - International - Lien Telecom VDSL Italie</v>
          </cell>
          <cell r="Z923" t="str">
            <v>new</v>
          </cell>
          <cell r="AA923" t="str">
            <v>https://antoine.corp.waycom.net/#/link/WO-JQFLC</v>
          </cell>
          <cell r="AB923" t="str">
            <v>1.0000</v>
          </cell>
          <cell r="AC923" t="str">
            <v>amorales</v>
          </cell>
          <cell r="AD923" t="str">
            <v>01/10/2021</v>
          </cell>
          <cell r="AE923" t="str">
            <v>10/10/2021</v>
          </cell>
          <cell r="AF923" t="str">
            <v>Responsable</v>
          </cell>
          <cell r="AG923" t="str">
            <v>P-CQIJD</v>
          </cell>
          <cell r="AH923" t="str">
            <v>Lien nu générique – international</v>
          </cell>
          <cell r="AI923" t="str">
            <v>manual</v>
          </cell>
          <cell r="AJ923" t="str">
            <v>new</v>
          </cell>
          <cell r="AK923"/>
          <cell r="AL923"/>
          <cell r="AM923"/>
          <cell r="AN923"/>
          <cell r="AO923"/>
        </row>
        <row r="924">
          <cell r="A924" t="str">
            <v>WOI-VONZP</v>
          </cell>
          <cell r="B924" t="str">
            <v>Lien Telecom - International - Lien Telecom VDSL Italie</v>
          </cell>
          <cell r="C924"/>
          <cell r="D924"/>
          <cell r="E924" t="str">
            <v>https://antoine.corp.waycom.net/#/link/WOI-VONZP</v>
          </cell>
          <cell r="F924" t="str">
            <v>C-TOSRN</v>
          </cell>
          <cell r="G924" t="str">
            <v>oka0926</v>
          </cell>
          <cell r="H924" t="str">
            <v>BIELLA CC GLI ORSI</v>
          </cell>
          <cell r="I924" t="str">
            <v>Viale Domenico Modugno 3b
CC Gli Orsi</v>
          </cell>
          <cell r="J924" t="str">
            <v>Biella</v>
          </cell>
          <cell r="K924" t="str">
            <v>13900</v>
          </cell>
          <cell r="L924" t="str">
            <v>IT</v>
          </cell>
          <cell r="M924" t="str">
            <v>https://antoine.corp.waycom.net/#/link/C-TOSRN</v>
          </cell>
          <cell r="N924" t="str">
            <v>C-BDFXA</v>
          </cell>
          <cell r="O924" t="str">
            <v>IDK Group</v>
          </cell>
          <cell r="P924" t="str">
            <v>DE037259</v>
          </cell>
          <cell r="Q924" t="str">
            <v>CO-WDCAM</v>
          </cell>
          <cell r="R924" t="str">
            <v>unconfirmed</v>
          </cell>
          <cell r="S924" t="str">
            <v>https://antoine.corp.waycom.net/#/link/CO-WDCAM</v>
          </cell>
          <cell r="T924" t="str">
            <v>IDKIDS 2021</v>
          </cell>
          <cell r="U924" t="str">
            <v>tsalmon</v>
          </cell>
          <cell r="V924"/>
          <cell r="W924"/>
          <cell r="X924" t="str">
            <v>WO-JQFLC</v>
          </cell>
          <cell r="Y924" t="str">
            <v>Lien Telecom - International - Lien Telecom VDSL Italie</v>
          </cell>
          <cell r="Z924" t="str">
            <v>new</v>
          </cell>
          <cell r="AA924" t="str">
            <v>https://antoine.corp.waycom.net/#/link/WO-JQFLC</v>
          </cell>
          <cell r="AB924" t="str">
            <v>1.0000</v>
          </cell>
          <cell r="AC924" t="str">
            <v>amorales</v>
          </cell>
          <cell r="AD924" t="str">
            <v>01/10/2021</v>
          </cell>
          <cell r="AE924" t="str">
            <v>01/10/2021</v>
          </cell>
          <cell r="AF924" t="str">
            <v>Responsable</v>
          </cell>
          <cell r="AG924" t="str">
            <v>P-PQTIM</v>
          </cell>
          <cell r="AH924" t="str">
            <v>Recette de lien livré</v>
          </cell>
          <cell r="AI924" t="str">
            <v>manual</v>
          </cell>
          <cell r="AJ924" t="str">
            <v>new</v>
          </cell>
          <cell r="AK924"/>
          <cell r="AL924"/>
          <cell r="AM924"/>
          <cell r="AN924"/>
          <cell r="AO924"/>
        </row>
        <row r="925">
          <cell r="A925" t="str">
            <v>WOI-ZOEFP</v>
          </cell>
          <cell r="B925" t="str">
            <v>Lien Telecom - International - Lien Telecom ADSL Italie</v>
          </cell>
          <cell r="C925"/>
          <cell r="D925"/>
          <cell r="E925" t="str">
            <v>https://antoine.corp.waycom.net/#/link/WOI-ZOEFP</v>
          </cell>
          <cell r="F925" t="str">
            <v>C-NJYKB</v>
          </cell>
          <cell r="G925" t="str">
            <v>oka0832</v>
          </cell>
          <cell r="H925" t="str">
            <v>EMPOLI UNICOOP CC</v>
          </cell>
          <cell r="I925" t="str">
            <v>Via Raffaello Sanzio 199
CC Centro Empoli</v>
          </cell>
          <cell r="J925" t="str">
            <v>Empoli</v>
          </cell>
          <cell r="K925" t="str">
            <v>50053</v>
          </cell>
          <cell r="L925" t="str">
            <v>IT</v>
          </cell>
          <cell r="M925" t="str">
            <v>https://antoine.corp.waycom.net/#/link/C-NJYKB</v>
          </cell>
          <cell r="N925" t="str">
            <v>C-BDFXA</v>
          </cell>
          <cell r="O925" t="str">
            <v>IDK Group</v>
          </cell>
          <cell r="P925" t="str">
            <v>DE037259</v>
          </cell>
          <cell r="Q925" t="str">
            <v>CO-WDCAM</v>
          </cell>
          <cell r="R925" t="str">
            <v>unconfirmed</v>
          </cell>
          <cell r="S925" t="str">
            <v>https://antoine.corp.waycom.net/#/link/CO-WDCAM</v>
          </cell>
          <cell r="T925" t="str">
            <v>IDKIDS 2021</v>
          </cell>
          <cell r="U925" t="str">
            <v>tsalmon</v>
          </cell>
          <cell r="V925"/>
          <cell r="W925"/>
          <cell r="X925" t="str">
            <v>WO-INZXZ</v>
          </cell>
          <cell r="Y925" t="str">
            <v>Lien Telecom - International - Lien Telecom ADSL Italie</v>
          </cell>
          <cell r="Z925" t="str">
            <v>new</v>
          </cell>
          <cell r="AA925" t="str">
            <v>https://antoine.corp.waycom.net/#/link/WO-INZXZ</v>
          </cell>
          <cell r="AB925" t="str">
            <v>1.0000</v>
          </cell>
          <cell r="AC925" t="str">
            <v>amorales</v>
          </cell>
          <cell r="AD925" t="str">
            <v>01/10/2021</v>
          </cell>
          <cell r="AE925" t="str">
            <v>01/10/2021</v>
          </cell>
          <cell r="AF925" t="str">
            <v>Responsable</v>
          </cell>
          <cell r="AG925" t="str">
            <v>P-PQTIM</v>
          </cell>
          <cell r="AH925" t="str">
            <v>Recette de lien livré</v>
          </cell>
          <cell r="AI925" t="str">
            <v>manual</v>
          </cell>
          <cell r="AJ925" t="str">
            <v>new</v>
          </cell>
          <cell r="AK925"/>
          <cell r="AL925"/>
          <cell r="AM925"/>
          <cell r="AN925"/>
          <cell r="AO925"/>
        </row>
        <row r="926">
          <cell r="A926" t="str">
            <v>WOI-AUDIA</v>
          </cell>
          <cell r="B926" t="str">
            <v>Lien Telecom - International - Lien Telecom ADSL Italie</v>
          </cell>
          <cell r="C926"/>
          <cell r="D926"/>
          <cell r="E926" t="str">
            <v>https://antoine.corp.waycom.net/#/link/WOI-AUDIA</v>
          </cell>
          <cell r="F926" t="str">
            <v>C-NJYKB</v>
          </cell>
          <cell r="G926" t="str">
            <v>oka0832</v>
          </cell>
          <cell r="H926" t="str">
            <v>EMPOLI UNICOOP CC</v>
          </cell>
          <cell r="I926" t="str">
            <v>Via Raffaello Sanzio 199
CC Centro Empoli</v>
          </cell>
          <cell r="J926" t="str">
            <v>Empoli</v>
          </cell>
          <cell r="K926" t="str">
            <v>50053</v>
          </cell>
          <cell r="L926" t="str">
            <v>IT</v>
          </cell>
          <cell r="M926" t="str">
            <v>https://antoine.corp.waycom.net/#/link/C-NJYKB</v>
          </cell>
          <cell r="N926" t="str">
            <v>C-BDFXA</v>
          </cell>
          <cell r="O926" t="str">
            <v>IDK Group</v>
          </cell>
          <cell r="P926" t="str">
            <v>DE037259</v>
          </cell>
          <cell r="Q926" t="str">
            <v>CO-WDCAM</v>
          </cell>
          <cell r="R926" t="str">
            <v>unconfirmed</v>
          </cell>
          <cell r="S926" t="str">
            <v>https://antoine.corp.waycom.net/#/link/CO-WDCAM</v>
          </cell>
          <cell r="T926" t="str">
            <v>IDKIDS 2021</v>
          </cell>
          <cell r="U926" t="str">
            <v>tsalmon</v>
          </cell>
          <cell r="V926"/>
          <cell r="W926"/>
          <cell r="X926" t="str">
            <v>WO-INZXZ</v>
          </cell>
          <cell r="Y926" t="str">
            <v>Lien Telecom - International - Lien Telecom ADSL Italie</v>
          </cell>
          <cell r="Z926" t="str">
            <v>new</v>
          </cell>
          <cell r="AA926" t="str">
            <v>https://antoine.corp.waycom.net/#/link/WO-INZXZ</v>
          </cell>
          <cell r="AB926" t="str">
            <v>1.0000</v>
          </cell>
          <cell r="AC926" t="str">
            <v>amorales</v>
          </cell>
          <cell r="AD926" t="str">
            <v>01/10/2021</v>
          </cell>
          <cell r="AE926" t="str">
            <v>01/10/2021</v>
          </cell>
          <cell r="AF926" t="str">
            <v>Responsable</v>
          </cell>
          <cell r="AG926" t="str">
            <v>P-CQIJD</v>
          </cell>
          <cell r="AH926" t="str">
            <v>Lien nu générique – international</v>
          </cell>
          <cell r="AI926" t="str">
            <v>manual</v>
          </cell>
          <cell r="AJ926" t="str">
            <v>new</v>
          </cell>
          <cell r="AK926"/>
          <cell r="AL926"/>
          <cell r="AM926"/>
          <cell r="AN926"/>
          <cell r="AO926"/>
        </row>
        <row r="927">
          <cell r="A927" t="str">
            <v>WOI-OECUO</v>
          </cell>
          <cell r="B927" t="str">
            <v>Lien Telecom - International - Lien Telecom VDSL Italie</v>
          </cell>
          <cell r="C927"/>
          <cell r="D927"/>
          <cell r="E927" t="str">
            <v>https://antoine.corp.waycom.net/#/link/WOI-OECUO</v>
          </cell>
          <cell r="F927" t="str">
            <v>C-NJYKB</v>
          </cell>
          <cell r="G927" t="str">
            <v>oka0832</v>
          </cell>
          <cell r="H927" t="str">
            <v>EMPOLI UNICOOP CC</v>
          </cell>
          <cell r="I927" t="str">
            <v>Via Raffaello Sanzio 199
CC Centro Empoli</v>
          </cell>
          <cell r="J927" t="str">
            <v>Empoli</v>
          </cell>
          <cell r="K927" t="str">
            <v>50053</v>
          </cell>
          <cell r="L927" t="str">
            <v>IT</v>
          </cell>
          <cell r="M927" t="str">
            <v>https://antoine.corp.waycom.net/#/link/C-NJYKB</v>
          </cell>
          <cell r="N927" t="str">
            <v>C-BDFXA</v>
          </cell>
          <cell r="O927" t="str">
            <v>IDK Group</v>
          </cell>
          <cell r="P927" t="str">
            <v>DE037259</v>
          </cell>
          <cell r="Q927" t="str">
            <v>CO-WDCAM</v>
          </cell>
          <cell r="R927" t="str">
            <v>unconfirmed</v>
          </cell>
          <cell r="S927" t="str">
            <v>https://antoine.corp.waycom.net/#/link/CO-WDCAM</v>
          </cell>
          <cell r="T927" t="str">
            <v>IDKIDS 2021</v>
          </cell>
          <cell r="U927" t="str">
            <v>tsalmon</v>
          </cell>
          <cell r="V927"/>
          <cell r="W927"/>
          <cell r="X927" t="str">
            <v>WO-XTOJJ</v>
          </cell>
          <cell r="Y927" t="str">
            <v>Lien Telecom - International - Lien Telecom VDSL Italie</v>
          </cell>
          <cell r="Z927" t="str">
            <v>new</v>
          </cell>
          <cell r="AA927" t="str">
            <v>https://antoine.corp.waycom.net/#/link/WO-XTOJJ</v>
          </cell>
          <cell r="AB927" t="str">
            <v>1.0000</v>
          </cell>
          <cell r="AC927" t="str">
            <v>amorales</v>
          </cell>
          <cell r="AD927" t="str">
            <v>01/10/2021</v>
          </cell>
          <cell r="AE927" t="str">
            <v>10/10/2021</v>
          </cell>
          <cell r="AF927" t="str">
            <v>Responsable</v>
          </cell>
          <cell r="AG927" t="str">
            <v>P-CQIJD</v>
          </cell>
          <cell r="AH927" t="str">
            <v>Lien nu générique – international</v>
          </cell>
          <cell r="AI927" t="str">
            <v>manual</v>
          </cell>
          <cell r="AJ927" t="str">
            <v>new</v>
          </cell>
          <cell r="AK927"/>
          <cell r="AL927"/>
          <cell r="AM927"/>
          <cell r="AN927"/>
          <cell r="AO927"/>
        </row>
        <row r="928">
          <cell r="A928" t="str">
            <v>WOI-SZTHN</v>
          </cell>
          <cell r="B928" t="str">
            <v>Lien Telecom - International - Lien Telecom VDSL Italie</v>
          </cell>
          <cell r="C928"/>
          <cell r="D928"/>
          <cell r="E928" t="str">
            <v>https://antoine.corp.waycom.net/#/link/WOI-SZTHN</v>
          </cell>
          <cell r="F928" t="str">
            <v>C-NJYKB</v>
          </cell>
          <cell r="G928" t="str">
            <v>oka0832</v>
          </cell>
          <cell r="H928" t="str">
            <v>EMPOLI UNICOOP CC</v>
          </cell>
          <cell r="I928" t="str">
            <v>Via Raffaello Sanzio 199
CC Centro Empoli</v>
          </cell>
          <cell r="J928" t="str">
            <v>Empoli</v>
          </cell>
          <cell r="K928" t="str">
            <v>50053</v>
          </cell>
          <cell r="L928" t="str">
            <v>IT</v>
          </cell>
          <cell r="M928" t="str">
            <v>https://antoine.corp.waycom.net/#/link/C-NJYKB</v>
          </cell>
          <cell r="N928" t="str">
            <v>C-BDFXA</v>
          </cell>
          <cell r="O928" t="str">
            <v>IDK Group</v>
          </cell>
          <cell r="P928" t="str">
            <v>DE037259</v>
          </cell>
          <cell r="Q928" t="str">
            <v>CO-WDCAM</v>
          </cell>
          <cell r="R928" t="str">
            <v>unconfirmed</v>
          </cell>
          <cell r="S928" t="str">
            <v>https://antoine.corp.waycom.net/#/link/CO-WDCAM</v>
          </cell>
          <cell r="T928" t="str">
            <v>IDKIDS 2021</v>
          </cell>
          <cell r="U928" t="str">
            <v>tsalmon</v>
          </cell>
          <cell r="V928"/>
          <cell r="W928"/>
          <cell r="X928" t="str">
            <v>WO-XTOJJ</v>
          </cell>
          <cell r="Y928" t="str">
            <v>Lien Telecom - International - Lien Telecom VDSL Italie</v>
          </cell>
          <cell r="Z928" t="str">
            <v>new</v>
          </cell>
          <cell r="AA928" t="str">
            <v>https://antoine.corp.waycom.net/#/link/WO-XTOJJ</v>
          </cell>
          <cell r="AB928" t="str">
            <v>1.0000</v>
          </cell>
          <cell r="AC928" t="str">
            <v>amorales</v>
          </cell>
          <cell r="AD928" t="str">
            <v>01/10/2021</v>
          </cell>
          <cell r="AE928" t="str">
            <v>01/10/2021</v>
          </cell>
          <cell r="AF928" t="str">
            <v>Responsable</v>
          </cell>
          <cell r="AG928" t="str">
            <v>P-PQTIM</v>
          </cell>
          <cell r="AH928" t="str">
            <v>Recette de lien livré</v>
          </cell>
          <cell r="AI928" t="str">
            <v>manual</v>
          </cell>
          <cell r="AJ928" t="str">
            <v>new</v>
          </cell>
          <cell r="AK928"/>
          <cell r="AL928"/>
          <cell r="AM928"/>
          <cell r="AN928"/>
          <cell r="AO928"/>
        </row>
        <row r="929">
          <cell r="A929" t="str">
            <v>WOI-GUBLB</v>
          </cell>
          <cell r="B929" t="str">
            <v>Lien Telecom - International - Lien Telecom ADSL Italie</v>
          </cell>
          <cell r="C929"/>
          <cell r="D929"/>
          <cell r="E929" t="str">
            <v>https://antoine.corp.waycom.net/#/link/WOI-GUBLB</v>
          </cell>
          <cell r="F929" t="str">
            <v>C-URWEB</v>
          </cell>
          <cell r="G929" t="str">
            <v>oka1421</v>
          </cell>
          <cell r="H929" t="str">
            <v>ARESE IL CENTRO</v>
          </cell>
          <cell r="I929" t="str">
            <v>Via Giuseppe Eugenio Luraghi</v>
          </cell>
          <cell r="J929" t="str">
            <v>Arese</v>
          </cell>
          <cell r="K929" t="str">
            <v>20020</v>
          </cell>
          <cell r="L929" t="str">
            <v>IT</v>
          </cell>
          <cell r="M929" t="str">
            <v>https://antoine.corp.waycom.net/#/link/C-URWEB</v>
          </cell>
          <cell r="N929" t="str">
            <v>C-BDFXA</v>
          </cell>
          <cell r="O929" t="str">
            <v>IDK Group</v>
          </cell>
          <cell r="P929" t="str">
            <v>DE037259</v>
          </cell>
          <cell r="Q929" t="str">
            <v>CO-WDCAM</v>
          </cell>
          <cell r="R929" t="str">
            <v>unconfirmed</v>
          </cell>
          <cell r="S929" t="str">
            <v>https://antoine.corp.waycom.net/#/link/CO-WDCAM</v>
          </cell>
          <cell r="T929" t="str">
            <v>IDKIDS 2021</v>
          </cell>
          <cell r="U929" t="str">
            <v>tsalmon</v>
          </cell>
          <cell r="V929"/>
          <cell r="W929"/>
          <cell r="X929" t="str">
            <v>WO-FYVCJ</v>
          </cell>
          <cell r="Y929" t="str">
            <v>Lien Telecom - International - Lien Telecom ADSL Italie</v>
          </cell>
          <cell r="Z929" t="str">
            <v>new</v>
          </cell>
          <cell r="AA929" t="str">
            <v>https://antoine.corp.waycom.net/#/link/WO-FYVCJ</v>
          </cell>
          <cell r="AB929" t="str">
            <v>1.0000</v>
          </cell>
          <cell r="AC929" t="str">
            <v>amorales</v>
          </cell>
          <cell r="AD929" t="str">
            <v>01/10/2021</v>
          </cell>
          <cell r="AE929" t="str">
            <v>10/10/2021</v>
          </cell>
          <cell r="AF929" t="str">
            <v>Responsable</v>
          </cell>
          <cell r="AG929" t="str">
            <v>P-CQIJD</v>
          </cell>
          <cell r="AH929" t="str">
            <v>Lien nu générique – international</v>
          </cell>
          <cell r="AI929" t="str">
            <v>manual</v>
          </cell>
          <cell r="AJ929" t="str">
            <v>new</v>
          </cell>
          <cell r="AK929"/>
          <cell r="AL929"/>
          <cell r="AM929"/>
          <cell r="AN929"/>
          <cell r="AO929"/>
        </row>
        <row r="930">
          <cell r="A930" t="str">
            <v>WOI-EYUPT</v>
          </cell>
          <cell r="B930" t="str">
            <v>Lien Telecom - International - Lien Telecom ADSL Italie</v>
          </cell>
          <cell r="C930"/>
          <cell r="D930"/>
          <cell r="E930" t="str">
            <v>https://antoine.corp.waycom.net/#/link/WOI-EYUPT</v>
          </cell>
          <cell r="F930" t="str">
            <v>C-URWEB</v>
          </cell>
          <cell r="G930" t="str">
            <v>oka1421</v>
          </cell>
          <cell r="H930" t="str">
            <v>ARESE IL CENTRO</v>
          </cell>
          <cell r="I930" t="str">
            <v>Via Giuseppe Eugenio Luraghi</v>
          </cell>
          <cell r="J930" t="str">
            <v>Arese</v>
          </cell>
          <cell r="K930" t="str">
            <v>20020</v>
          </cell>
          <cell r="L930" t="str">
            <v>IT</v>
          </cell>
          <cell r="M930" t="str">
            <v>https://antoine.corp.waycom.net/#/link/C-URWEB</v>
          </cell>
          <cell r="N930" t="str">
            <v>C-BDFXA</v>
          </cell>
          <cell r="O930" t="str">
            <v>IDK Group</v>
          </cell>
          <cell r="P930" t="str">
            <v>DE037259</v>
          </cell>
          <cell r="Q930" t="str">
            <v>CO-WDCAM</v>
          </cell>
          <cell r="R930" t="str">
            <v>unconfirmed</v>
          </cell>
          <cell r="S930" t="str">
            <v>https://antoine.corp.waycom.net/#/link/CO-WDCAM</v>
          </cell>
          <cell r="T930" t="str">
            <v>IDKIDS 2021</v>
          </cell>
          <cell r="U930" t="str">
            <v>tsalmon</v>
          </cell>
          <cell r="V930"/>
          <cell r="W930"/>
          <cell r="X930" t="str">
            <v>WO-FYVCJ</v>
          </cell>
          <cell r="Y930" t="str">
            <v>Lien Telecom - International - Lien Telecom ADSL Italie</v>
          </cell>
          <cell r="Z930" t="str">
            <v>new</v>
          </cell>
          <cell r="AA930" t="str">
            <v>https://antoine.corp.waycom.net/#/link/WO-FYVCJ</v>
          </cell>
          <cell r="AB930" t="str">
            <v>1.0000</v>
          </cell>
          <cell r="AC930" t="str">
            <v>amorales</v>
          </cell>
          <cell r="AD930" t="str">
            <v>01/10/2021</v>
          </cell>
          <cell r="AE930" t="str">
            <v>01/10/2021</v>
          </cell>
          <cell r="AF930" t="str">
            <v>Responsable</v>
          </cell>
          <cell r="AG930" t="str">
            <v>P-PQTIM</v>
          </cell>
          <cell r="AH930" t="str">
            <v>Recette de lien livré</v>
          </cell>
          <cell r="AI930" t="str">
            <v>manual</v>
          </cell>
          <cell r="AJ930" t="str">
            <v>new</v>
          </cell>
          <cell r="AK930"/>
          <cell r="AL930"/>
          <cell r="AM930"/>
          <cell r="AN930"/>
          <cell r="AO930"/>
        </row>
        <row r="931">
          <cell r="A931" t="str">
            <v>WOI-UQULT</v>
          </cell>
          <cell r="B931" t="str">
            <v>Lien Telecom - International - Lien Telecom ADSL Italie</v>
          </cell>
          <cell r="C931"/>
          <cell r="D931"/>
          <cell r="E931" t="str">
            <v>https://antoine.corp.waycom.net/#/link/WOI-UQULT</v>
          </cell>
          <cell r="F931" t="str">
            <v>C-RUMLJ</v>
          </cell>
          <cell r="G931" t="str">
            <v>oka0807</v>
          </cell>
          <cell r="H931" t="str">
            <v>OLBIA CC AUCHAN</v>
          </cell>
          <cell r="I931" t="str">
            <v>Strada Statale 125 Orientale Sarda 125
Località Sa Marinedda</v>
          </cell>
          <cell r="J931" t="str">
            <v>Olbia</v>
          </cell>
          <cell r="K931" t="str">
            <v>7026</v>
          </cell>
          <cell r="L931" t="str">
            <v>IT</v>
          </cell>
          <cell r="M931" t="str">
            <v>https://antoine.corp.waycom.net/#/link/C-RUMLJ</v>
          </cell>
          <cell r="N931" t="str">
            <v>C-BDFXA</v>
          </cell>
          <cell r="O931" t="str">
            <v>IDK Group</v>
          </cell>
          <cell r="P931" t="str">
            <v>DE037259</v>
          </cell>
          <cell r="Q931" t="str">
            <v>CO-WDCAM</v>
          </cell>
          <cell r="R931" t="str">
            <v>unconfirmed</v>
          </cell>
          <cell r="S931" t="str">
            <v>https://antoine.corp.waycom.net/#/link/CO-WDCAM</v>
          </cell>
          <cell r="T931" t="str">
            <v>IDKIDS 2021</v>
          </cell>
          <cell r="U931" t="str">
            <v>tsalmon</v>
          </cell>
          <cell r="V931"/>
          <cell r="W931"/>
          <cell r="X931" t="str">
            <v>WO-GHQKV</v>
          </cell>
          <cell r="Y931" t="str">
            <v>Lien Telecom - International - Lien Telecom ADSL Italie</v>
          </cell>
          <cell r="Z931" t="str">
            <v>new</v>
          </cell>
          <cell r="AA931" t="str">
            <v>https://antoine.corp.waycom.net/#/link/WO-GHQKV</v>
          </cell>
          <cell r="AB931" t="str">
            <v>1.0000</v>
          </cell>
          <cell r="AC931" t="str">
            <v>amorales</v>
          </cell>
          <cell r="AD931" t="str">
            <v>01/10/2021</v>
          </cell>
          <cell r="AE931" t="str">
            <v>01/10/2021</v>
          </cell>
          <cell r="AF931" t="str">
            <v>Responsable</v>
          </cell>
          <cell r="AG931" t="str">
            <v>P-PQTIM</v>
          </cell>
          <cell r="AH931" t="str">
            <v>Recette de lien livré</v>
          </cell>
          <cell r="AI931" t="str">
            <v>manual</v>
          </cell>
          <cell r="AJ931" t="str">
            <v>new</v>
          </cell>
          <cell r="AK931"/>
          <cell r="AL931"/>
          <cell r="AM931"/>
          <cell r="AN931"/>
          <cell r="AO931"/>
        </row>
        <row r="932">
          <cell r="A932" t="str">
            <v>WOI-EAFFS</v>
          </cell>
          <cell r="B932" t="str">
            <v>Lien Telecom - International - Lien Telecom ADSL Italie</v>
          </cell>
          <cell r="C932"/>
          <cell r="D932"/>
          <cell r="E932" t="str">
            <v>https://antoine.corp.waycom.net/#/link/WOI-EAFFS</v>
          </cell>
          <cell r="F932" t="str">
            <v>C-RUMLJ</v>
          </cell>
          <cell r="G932" t="str">
            <v>oka0807</v>
          </cell>
          <cell r="H932" t="str">
            <v>OLBIA CC AUCHAN</v>
          </cell>
          <cell r="I932" t="str">
            <v>Strada Statale 125 Orientale Sarda 125
Località Sa Marinedda</v>
          </cell>
          <cell r="J932" t="str">
            <v>Olbia</v>
          </cell>
          <cell r="K932" t="str">
            <v>7026</v>
          </cell>
          <cell r="L932" t="str">
            <v>IT</v>
          </cell>
          <cell r="M932" t="str">
            <v>https://antoine.corp.waycom.net/#/link/C-RUMLJ</v>
          </cell>
          <cell r="N932" t="str">
            <v>C-BDFXA</v>
          </cell>
          <cell r="O932" t="str">
            <v>IDK Group</v>
          </cell>
          <cell r="P932" t="str">
            <v>DE037259</v>
          </cell>
          <cell r="Q932" t="str">
            <v>CO-WDCAM</v>
          </cell>
          <cell r="R932" t="str">
            <v>unconfirmed</v>
          </cell>
          <cell r="S932" t="str">
            <v>https://antoine.corp.waycom.net/#/link/CO-WDCAM</v>
          </cell>
          <cell r="T932" t="str">
            <v>IDKIDS 2021</v>
          </cell>
          <cell r="U932" t="str">
            <v>tsalmon</v>
          </cell>
          <cell r="V932"/>
          <cell r="W932"/>
          <cell r="X932" t="str">
            <v>WO-GHQKV</v>
          </cell>
          <cell r="Y932" t="str">
            <v>Lien Telecom - International - Lien Telecom ADSL Italie</v>
          </cell>
          <cell r="Z932" t="str">
            <v>new</v>
          </cell>
          <cell r="AA932" t="str">
            <v>https://antoine.corp.waycom.net/#/link/WO-GHQKV</v>
          </cell>
          <cell r="AB932" t="str">
            <v>1.0000</v>
          </cell>
          <cell r="AC932" t="str">
            <v>amorales</v>
          </cell>
          <cell r="AD932" t="str">
            <v>01/10/2021</v>
          </cell>
          <cell r="AE932" t="str">
            <v>01/10/2021</v>
          </cell>
          <cell r="AF932" t="str">
            <v>Responsable</v>
          </cell>
          <cell r="AG932" t="str">
            <v>P-CQIJD</v>
          </cell>
          <cell r="AH932" t="str">
            <v>Lien nu générique – international</v>
          </cell>
          <cell r="AI932" t="str">
            <v>manual</v>
          </cell>
          <cell r="AJ932" t="str">
            <v>new</v>
          </cell>
          <cell r="AK932"/>
          <cell r="AL932"/>
          <cell r="AM932"/>
          <cell r="AN932"/>
          <cell r="AO932"/>
        </row>
        <row r="933">
          <cell r="A933" t="str">
            <v>WOI-GLJTZ</v>
          </cell>
          <cell r="B933" t="str">
            <v>Lien Telecom - International - Lien Telecom VDSL Italie</v>
          </cell>
          <cell r="C933"/>
          <cell r="D933"/>
          <cell r="E933" t="str">
            <v>https://antoine.corp.waycom.net/#/link/WOI-GLJTZ</v>
          </cell>
          <cell r="F933" t="str">
            <v>C-RUMLJ</v>
          </cell>
          <cell r="G933" t="str">
            <v>oka0807</v>
          </cell>
          <cell r="H933" t="str">
            <v>OLBIA CC AUCHAN</v>
          </cell>
          <cell r="I933" t="str">
            <v>Strada Statale 125 Orientale Sarda 125
Località Sa Marinedda</v>
          </cell>
          <cell r="J933" t="str">
            <v>Olbia</v>
          </cell>
          <cell r="K933" t="str">
            <v>7026</v>
          </cell>
          <cell r="L933" t="str">
            <v>IT</v>
          </cell>
          <cell r="M933" t="str">
            <v>https://antoine.corp.waycom.net/#/link/C-RUMLJ</v>
          </cell>
          <cell r="N933" t="str">
            <v>C-BDFXA</v>
          </cell>
          <cell r="O933" t="str">
            <v>IDK Group</v>
          </cell>
          <cell r="P933" t="str">
            <v>DE037259</v>
          </cell>
          <cell r="Q933" t="str">
            <v>CO-WDCAM</v>
          </cell>
          <cell r="R933" t="str">
            <v>unconfirmed</v>
          </cell>
          <cell r="S933" t="str">
            <v>https://antoine.corp.waycom.net/#/link/CO-WDCAM</v>
          </cell>
          <cell r="T933" t="str">
            <v>IDKIDS 2021</v>
          </cell>
          <cell r="U933" t="str">
            <v>tsalmon</v>
          </cell>
          <cell r="V933"/>
          <cell r="W933"/>
          <cell r="X933" t="str">
            <v>WO-ZNCUO</v>
          </cell>
          <cell r="Y933" t="str">
            <v>Lien Telecom - International - Lien Telecom VDSL Italie</v>
          </cell>
          <cell r="Z933" t="str">
            <v>new</v>
          </cell>
          <cell r="AA933" t="str">
            <v>https://antoine.corp.waycom.net/#/link/WO-ZNCUO</v>
          </cell>
          <cell r="AB933" t="str">
            <v>1.0000</v>
          </cell>
          <cell r="AC933" t="str">
            <v>amorales</v>
          </cell>
          <cell r="AD933" t="str">
            <v>01/10/2021</v>
          </cell>
          <cell r="AE933" t="str">
            <v>10/10/2021</v>
          </cell>
          <cell r="AF933" t="str">
            <v>Responsable</v>
          </cell>
          <cell r="AG933" t="str">
            <v>P-CQIJD</v>
          </cell>
          <cell r="AH933" t="str">
            <v>Lien nu générique – international</v>
          </cell>
          <cell r="AI933" t="str">
            <v>manual</v>
          </cell>
          <cell r="AJ933" t="str">
            <v>new</v>
          </cell>
          <cell r="AK933"/>
          <cell r="AL933"/>
          <cell r="AM933"/>
          <cell r="AN933"/>
          <cell r="AO933"/>
        </row>
        <row r="934">
          <cell r="A934" t="str">
            <v>WOI-QKKDK</v>
          </cell>
          <cell r="B934" t="str">
            <v>Lien Telecom - International - Lien Telecom VDSL Italie</v>
          </cell>
          <cell r="C934"/>
          <cell r="D934"/>
          <cell r="E934" t="str">
            <v>https://antoine.corp.waycom.net/#/link/WOI-QKKDK</v>
          </cell>
          <cell r="F934" t="str">
            <v>C-RUMLJ</v>
          </cell>
          <cell r="G934" t="str">
            <v>oka0807</v>
          </cell>
          <cell r="H934" t="str">
            <v>OLBIA CC AUCHAN</v>
          </cell>
          <cell r="I934" t="str">
            <v>Strada Statale 125 Orientale Sarda 125
Località Sa Marinedda</v>
          </cell>
          <cell r="J934" t="str">
            <v>Olbia</v>
          </cell>
          <cell r="K934" t="str">
            <v>7026</v>
          </cell>
          <cell r="L934" t="str">
            <v>IT</v>
          </cell>
          <cell r="M934" t="str">
            <v>https://antoine.corp.waycom.net/#/link/C-RUMLJ</v>
          </cell>
          <cell r="N934" t="str">
            <v>C-BDFXA</v>
          </cell>
          <cell r="O934" t="str">
            <v>IDK Group</v>
          </cell>
          <cell r="P934" t="str">
            <v>DE037259</v>
          </cell>
          <cell r="Q934" t="str">
            <v>CO-WDCAM</v>
          </cell>
          <cell r="R934" t="str">
            <v>unconfirmed</v>
          </cell>
          <cell r="S934" t="str">
            <v>https://antoine.corp.waycom.net/#/link/CO-WDCAM</v>
          </cell>
          <cell r="T934" t="str">
            <v>IDKIDS 2021</v>
          </cell>
          <cell r="U934" t="str">
            <v>tsalmon</v>
          </cell>
          <cell r="V934"/>
          <cell r="W934"/>
          <cell r="X934" t="str">
            <v>WO-ZNCUO</v>
          </cell>
          <cell r="Y934" t="str">
            <v>Lien Telecom - International - Lien Telecom VDSL Italie</v>
          </cell>
          <cell r="Z934" t="str">
            <v>new</v>
          </cell>
          <cell r="AA934" t="str">
            <v>https://antoine.corp.waycom.net/#/link/WO-ZNCUO</v>
          </cell>
          <cell r="AB934" t="str">
            <v>1.0000</v>
          </cell>
          <cell r="AC934" t="str">
            <v>amorales</v>
          </cell>
          <cell r="AD934" t="str">
            <v>01/10/2021</v>
          </cell>
          <cell r="AE934" t="str">
            <v>01/10/2021</v>
          </cell>
          <cell r="AF934" t="str">
            <v>Responsable</v>
          </cell>
          <cell r="AG934" t="str">
            <v>P-PQTIM</v>
          </cell>
          <cell r="AH934" t="str">
            <v>Recette de lien livré</v>
          </cell>
          <cell r="AI934" t="str">
            <v>manual</v>
          </cell>
          <cell r="AJ934" t="str">
            <v>new</v>
          </cell>
          <cell r="AK934"/>
          <cell r="AL934"/>
          <cell r="AM934"/>
          <cell r="AN934"/>
          <cell r="AO934"/>
        </row>
        <row r="935">
          <cell r="A935" t="str">
            <v>WOI-JUYIV</v>
          </cell>
          <cell r="B935" t="str">
            <v>Lien Telecom - International - Lien Telecom ADSL Italie</v>
          </cell>
          <cell r="C935"/>
          <cell r="D935"/>
          <cell r="E935" t="str">
            <v>https://antoine.corp.waycom.net/#/link/WOI-JUYIV</v>
          </cell>
          <cell r="F935" t="str">
            <v>C-VWWKK</v>
          </cell>
          <cell r="G935" t="str">
            <v>oka0712</v>
          </cell>
          <cell r="H935" t="str">
            <v>TARANTO - MONTGOLFIERA</v>
          </cell>
          <cell r="I935" t="str">
            <v>Via per Montemesola Km 10
CC Le Montgolfiera Ipercoop</v>
          </cell>
          <cell r="J935" t="str">
            <v>Taranto</v>
          </cell>
          <cell r="K935" t="str">
            <v>74121</v>
          </cell>
          <cell r="L935" t="str">
            <v>IT</v>
          </cell>
          <cell r="M935" t="str">
            <v>https://antoine.corp.waycom.net/#/link/C-VWWKK</v>
          </cell>
          <cell r="N935" t="str">
            <v>C-BDFXA</v>
          </cell>
          <cell r="O935" t="str">
            <v>IDK Group</v>
          </cell>
          <cell r="P935" t="str">
            <v>DE037259</v>
          </cell>
          <cell r="Q935" t="str">
            <v>CO-WDCAM</v>
          </cell>
          <cell r="R935" t="str">
            <v>unconfirmed</v>
          </cell>
          <cell r="S935" t="str">
            <v>https://antoine.corp.waycom.net/#/link/CO-WDCAM</v>
          </cell>
          <cell r="T935" t="str">
            <v>IDKIDS 2021</v>
          </cell>
          <cell r="U935" t="str">
            <v>tsalmon</v>
          </cell>
          <cell r="V935"/>
          <cell r="W935"/>
          <cell r="X935" t="str">
            <v>WO-HXAAH</v>
          </cell>
          <cell r="Y935" t="str">
            <v>Lien Telecom - International - Lien Telecom ADSL Italie</v>
          </cell>
          <cell r="Z935" t="str">
            <v>new</v>
          </cell>
          <cell r="AA935" t="str">
            <v>https://antoine.corp.waycom.net/#/link/WO-HXAAH</v>
          </cell>
          <cell r="AB935" t="str">
            <v>1.0000</v>
          </cell>
          <cell r="AC935" t="str">
            <v>amorales</v>
          </cell>
          <cell r="AD935" t="str">
            <v>01/10/2021</v>
          </cell>
          <cell r="AE935" t="str">
            <v>01/10/2021</v>
          </cell>
          <cell r="AF935" t="str">
            <v>Responsable</v>
          </cell>
          <cell r="AG935" t="str">
            <v>P-PQTIM</v>
          </cell>
          <cell r="AH935" t="str">
            <v>Recette de lien livré</v>
          </cell>
          <cell r="AI935" t="str">
            <v>manual</v>
          </cell>
          <cell r="AJ935" t="str">
            <v>new</v>
          </cell>
          <cell r="AK935"/>
          <cell r="AL935"/>
          <cell r="AM935"/>
          <cell r="AN935"/>
          <cell r="AO935"/>
        </row>
        <row r="936">
          <cell r="A936" t="str">
            <v>WOI-HPHGI</v>
          </cell>
          <cell r="B936" t="str">
            <v>Lien Telecom - International - Lien Telecom ADSL Italie</v>
          </cell>
          <cell r="C936"/>
          <cell r="D936"/>
          <cell r="E936" t="str">
            <v>https://antoine.corp.waycom.net/#/link/WOI-HPHGI</v>
          </cell>
          <cell r="F936" t="str">
            <v>C-VWWKK</v>
          </cell>
          <cell r="G936" t="str">
            <v>oka0712</v>
          </cell>
          <cell r="H936" t="str">
            <v>TARANTO - MONTGOLFIERA</v>
          </cell>
          <cell r="I936" t="str">
            <v>Via per Montemesola Km 10
CC Le Montgolfiera Ipercoop</v>
          </cell>
          <cell r="J936" t="str">
            <v>Taranto</v>
          </cell>
          <cell r="K936" t="str">
            <v>74121</v>
          </cell>
          <cell r="L936" t="str">
            <v>IT</v>
          </cell>
          <cell r="M936" t="str">
            <v>https://antoine.corp.waycom.net/#/link/C-VWWKK</v>
          </cell>
          <cell r="N936" t="str">
            <v>C-BDFXA</v>
          </cell>
          <cell r="O936" t="str">
            <v>IDK Group</v>
          </cell>
          <cell r="P936" t="str">
            <v>DE037259</v>
          </cell>
          <cell r="Q936" t="str">
            <v>CO-WDCAM</v>
          </cell>
          <cell r="R936" t="str">
            <v>unconfirmed</v>
          </cell>
          <cell r="S936" t="str">
            <v>https://antoine.corp.waycom.net/#/link/CO-WDCAM</v>
          </cell>
          <cell r="T936" t="str">
            <v>IDKIDS 2021</v>
          </cell>
          <cell r="U936" t="str">
            <v>tsalmon</v>
          </cell>
          <cell r="V936"/>
          <cell r="W936"/>
          <cell r="X936" t="str">
            <v>WO-HXAAH</v>
          </cell>
          <cell r="Y936" t="str">
            <v>Lien Telecom - International - Lien Telecom ADSL Italie</v>
          </cell>
          <cell r="Z936" t="str">
            <v>new</v>
          </cell>
          <cell r="AA936" t="str">
            <v>https://antoine.corp.waycom.net/#/link/WO-HXAAH</v>
          </cell>
          <cell r="AB936" t="str">
            <v>1.0000</v>
          </cell>
          <cell r="AC936" t="str">
            <v>amorales</v>
          </cell>
          <cell r="AD936" t="str">
            <v>01/10/2021</v>
          </cell>
          <cell r="AE936" t="str">
            <v>01/10/2021</v>
          </cell>
          <cell r="AF936" t="str">
            <v>Responsable</v>
          </cell>
          <cell r="AG936" t="str">
            <v>P-CQIJD</v>
          </cell>
          <cell r="AH936" t="str">
            <v>Lien nu générique – international</v>
          </cell>
          <cell r="AI936" t="str">
            <v>manual</v>
          </cell>
          <cell r="AJ936" t="str">
            <v>new</v>
          </cell>
          <cell r="AK936"/>
          <cell r="AL936"/>
          <cell r="AM936"/>
          <cell r="AN936"/>
          <cell r="AO936"/>
        </row>
        <row r="937">
          <cell r="A937" t="str">
            <v>WOI-WWXSR</v>
          </cell>
          <cell r="B937" t="str">
            <v>Lien Telecom - International - Lien Telecom VDSL Italie</v>
          </cell>
          <cell r="C937"/>
          <cell r="D937"/>
          <cell r="E937" t="str">
            <v>https://antoine.corp.waycom.net/#/link/WOI-WWXSR</v>
          </cell>
          <cell r="F937" t="str">
            <v>C-VWWKK</v>
          </cell>
          <cell r="G937" t="str">
            <v>oka0712</v>
          </cell>
          <cell r="H937" t="str">
            <v>TARANTO - MONTGOLFIERA</v>
          </cell>
          <cell r="I937" t="str">
            <v>Via per Montemesola Km 10
CC Le Montgolfiera Ipercoop</v>
          </cell>
          <cell r="J937" t="str">
            <v>Taranto</v>
          </cell>
          <cell r="K937" t="str">
            <v>74121</v>
          </cell>
          <cell r="L937" t="str">
            <v>IT</v>
          </cell>
          <cell r="M937" t="str">
            <v>https://antoine.corp.waycom.net/#/link/C-VWWKK</v>
          </cell>
          <cell r="N937" t="str">
            <v>C-BDFXA</v>
          </cell>
          <cell r="O937" t="str">
            <v>IDK Group</v>
          </cell>
          <cell r="P937" t="str">
            <v>DE037259</v>
          </cell>
          <cell r="Q937" t="str">
            <v>CO-WDCAM</v>
          </cell>
          <cell r="R937" t="str">
            <v>unconfirmed</v>
          </cell>
          <cell r="S937" t="str">
            <v>https://antoine.corp.waycom.net/#/link/CO-WDCAM</v>
          </cell>
          <cell r="T937" t="str">
            <v>IDKIDS 2021</v>
          </cell>
          <cell r="U937" t="str">
            <v>tsalmon</v>
          </cell>
          <cell r="V937"/>
          <cell r="W937"/>
          <cell r="X937" t="str">
            <v>WO-VVSMJ</v>
          </cell>
          <cell r="Y937" t="str">
            <v>Lien Telecom - International - Lien Telecom VDSL Italie</v>
          </cell>
          <cell r="Z937" t="str">
            <v>new</v>
          </cell>
          <cell r="AA937" t="str">
            <v>https://antoine.corp.waycom.net/#/link/WO-VVSMJ</v>
          </cell>
          <cell r="AB937" t="str">
            <v>1.0000</v>
          </cell>
          <cell r="AC937" t="str">
            <v>amorales</v>
          </cell>
          <cell r="AD937" t="str">
            <v>01/10/2021</v>
          </cell>
          <cell r="AE937" t="str">
            <v>10/10/2021</v>
          </cell>
          <cell r="AF937" t="str">
            <v>Responsable</v>
          </cell>
          <cell r="AG937" t="str">
            <v>P-CQIJD</v>
          </cell>
          <cell r="AH937" t="str">
            <v>Lien nu générique – international</v>
          </cell>
          <cell r="AI937" t="str">
            <v>manual</v>
          </cell>
          <cell r="AJ937" t="str">
            <v>new</v>
          </cell>
          <cell r="AK937"/>
          <cell r="AL937"/>
          <cell r="AM937"/>
          <cell r="AN937"/>
          <cell r="AO937"/>
        </row>
        <row r="938">
          <cell r="A938" t="str">
            <v>WOI-DJTDF</v>
          </cell>
          <cell r="B938" t="str">
            <v>Lien Telecom - International - Lien Telecom VDSL Italie</v>
          </cell>
          <cell r="C938"/>
          <cell r="D938"/>
          <cell r="E938" t="str">
            <v>https://antoine.corp.waycom.net/#/link/WOI-DJTDF</v>
          </cell>
          <cell r="F938" t="str">
            <v>C-VWWKK</v>
          </cell>
          <cell r="G938" t="str">
            <v>oka0712</v>
          </cell>
          <cell r="H938" t="str">
            <v>TARANTO - MONTGOLFIERA</v>
          </cell>
          <cell r="I938" t="str">
            <v>Via per Montemesola Km 10
CC Le Montgolfiera Ipercoop</v>
          </cell>
          <cell r="J938" t="str">
            <v>Taranto</v>
          </cell>
          <cell r="K938" t="str">
            <v>74121</v>
          </cell>
          <cell r="L938" t="str">
            <v>IT</v>
          </cell>
          <cell r="M938" t="str">
            <v>https://antoine.corp.waycom.net/#/link/C-VWWKK</v>
          </cell>
          <cell r="N938" t="str">
            <v>C-BDFXA</v>
          </cell>
          <cell r="O938" t="str">
            <v>IDK Group</v>
          </cell>
          <cell r="P938" t="str">
            <v>DE037259</v>
          </cell>
          <cell r="Q938" t="str">
            <v>CO-WDCAM</v>
          </cell>
          <cell r="R938" t="str">
            <v>unconfirmed</v>
          </cell>
          <cell r="S938" t="str">
            <v>https://antoine.corp.waycom.net/#/link/CO-WDCAM</v>
          </cell>
          <cell r="T938" t="str">
            <v>IDKIDS 2021</v>
          </cell>
          <cell r="U938" t="str">
            <v>tsalmon</v>
          </cell>
          <cell r="V938"/>
          <cell r="W938"/>
          <cell r="X938" t="str">
            <v>WO-VVSMJ</v>
          </cell>
          <cell r="Y938" t="str">
            <v>Lien Telecom - International - Lien Telecom VDSL Italie</v>
          </cell>
          <cell r="Z938" t="str">
            <v>new</v>
          </cell>
          <cell r="AA938" t="str">
            <v>https://antoine.corp.waycom.net/#/link/WO-VVSMJ</v>
          </cell>
          <cell r="AB938" t="str">
            <v>1.0000</v>
          </cell>
          <cell r="AC938" t="str">
            <v>amorales</v>
          </cell>
          <cell r="AD938" t="str">
            <v>01/10/2021</v>
          </cell>
          <cell r="AE938" t="str">
            <v>01/10/2021</v>
          </cell>
          <cell r="AF938" t="str">
            <v>Responsable</v>
          </cell>
          <cell r="AG938" t="str">
            <v>P-PQTIM</v>
          </cell>
          <cell r="AH938" t="str">
            <v>Recette de lien livré</v>
          </cell>
          <cell r="AI938" t="str">
            <v>manual</v>
          </cell>
          <cell r="AJ938" t="str">
            <v>new</v>
          </cell>
          <cell r="AK938"/>
          <cell r="AL938"/>
          <cell r="AM938"/>
          <cell r="AN938"/>
          <cell r="AO938"/>
        </row>
        <row r="939">
          <cell r="A939" t="str">
            <v>WOI-JZGNP</v>
          </cell>
          <cell r="B939" t="str">
            <v>Lien Telecom - International - Lien Telecom ADSL Italie</v>
          </cell>
          <cell r="C939"/>
          <cell r="D939"/>
          <cell r="E939" t="str">
            <v>https://antoine.corp.waycom.net/#/link/WOI-JZGNP</v>
          </cell>
          <cell r="F939" t="str">
            <v>C-IAJNQ</v>
          </cell>
          <cell r="G939" t="str">
            <v>oka0706</v>
          </cell>
          <cell r="H939" t="str">
            <v>CAGLIARI CC SANTA GILLA</v>
          </cell>
          <cell r="I939" t="str">
            <v>Via San Simone 60
CC Santa Gilla I Fenicotteri</v>
          </cell>
          <cell r="J939" t="str">
            <v>Cagliari</v>
          </cell>
          <cell r="K939" t="str">
            <v>9122</v>
          </cell>
          <cell r="L939" t="str">
            <v>IT</v>
          </cell>
          <cell r="M939" t="str">
            <v>https://antoine.corp.waycom.net/#/link/C-IAJNQ</v>
          </cell>
          <cell r="N939" t="str">
            <v>C-BDFXA</v>
          </cell>
          <cell r="O939" t="str">
            <v>IDK Group</v>
          </cell>
          <cell r="P939" t="str">
            <v>DE037259</v>
          </cell>
          <cell r="Q939" t="str">
            <v>CO-WDCAM</v>
          </cell>
          <cell r="R939" t="str">
            <v>unconfirmed</v>
          </cell>
          <cell r="S939" t="str">
            <v>https://antoine.corp.waycom.net/#/link/CO-WDCAM</v>
          </cell>
          <cell r="T939" t="str">
            <v>IDKIDS 2021</v>
          </cell>
          <cell r="U939" t="str">
            <v>tsalmon</v>
          </cell>
          <cell r="V939"/>
          <cell r="W939"/>
          <cell r="X939" t="str">
            <v>WO-TEHIX</v>
          </cell>
          <cell r="Y939" t="str">
            <v>Lien Telecom - International - Lien Telecom ADSL Italie</v>
          </cell>
          <cell r="Z939" t="str">
            <v>new</v>
          </cell>
          <cell r="AA939" t="str">
            <v>https://antoine.corp.waycom.net/#/link/WO-TEHIX</v>
          </cell>
          <cell r="AB939" t="str">
            <v>1.0000</v>
          </cell>
          <cell r="AC939" t="str">
            <v>amorales</v>
          </cell>
          <cell r="AD939" t="str">
            <v>01/10/2021</v>
          </cell>
          <cell r="AE939" t="str">
            <v>01/10/2021</v>
          </cell>
          <cell r="AF939" t="str">
            <v>Responsable</v>
          </cell>
          <cell r="AG939" t="str">
            <v>P-PQTIM</v>
          </cell>
          <cell r="AH939" t="str">
            <v>Recette de lien livré</v>
          </cell>
          <cell r="AI939" t="str">
            <v>manual</v>
          </cell>
          <cell r="AJ939" t="str">
            <v>new</v>
          </cell>
          <cell r="AK939"/>
          <cell r="AL939"/>
          <cell r="AM939"/>
          <cell r="AN939"/>
          <cell r="AO939"/>
        </row>
        <row r="940">
          <cell r="A940" t="str">
            <v>WOI-IMDJW</v>
          </cell>
          <cell r="B940" t="str">
            <v>Lien Telecom - International - Lien Telecom ADSL Italie</v>
          </cell>
          <cell r="C940"/>
          <cell r="D940"/>
          <cell r="E940" t="str">
            <v>https://antoine.corp.waycom.net/#/link/WOI-IMDJW</v>
          </cell>
          <cell r="F940" t="str">
            <v>C-IAJNQ</v>
          </cell>
          <cell r="G940" t="str">
            <v>oka0706</v>
          </cell>
          <cell r="H940" t="str">
            <v>CAGLIARI CC SANTA GILLA</v>
          </cell>
          <cell r="I940" t="str">
            <v>Via San Simone 60
CC Santa Gilla I Fenicotteri</v>
          </cell>
          <cell r="J940" t="str">
            <v>Cagliari</v>
          </cell>
          <cell r="K940" t="str">
            <v>9122</v>
          </cell>
          <cell r="L940" t="str">
            <v>IT</v>
          </cell>
          <cell r="M940" t="str">
            <v>https://antoine.corp.waycom.net/#/link/C-IAJNQ</v>
          </cell>
          <cell r="N940" t="str">
            <v>C-BDFXA</v>
          </cell>
          <cell r="O940" t="str">
            <v>IDK Group</v>
          </cell>
          <cell r="P940" t="str">
            <v>DE037259</v>
          </cell>
          <cell r="Q940" t="str">
            <v>CO-WDCAM</v>
          </cell>
          <cell r="R940" t="str">
            <v>unconfirmed</v>
          </cell>
          <cell r="S940" t="str">
            <v>https://antoine.corp.waycom.net/#/link/CO-WDCAM</v>
          </cell>
          <cell r="T940" t="str">
            <v>IDKIDS 2021</v>
          </cell>
          <cell r="U940" t="str">
            <v>tsalmon</v>
          </cell>
          <cell r="V940"/>
          <cell r="W940"/>
          <cell r="X940" t="str">
            <v>WO-TEHIX</v>
          </cell>
          <cell r="Y940" t="str">
            <v>Lien Telecom - International - Lien Telecom ADSL Italie</v>
          </cell>
          <cell r="Z940" t="str">
            <v>new</v>
          </cell>
          <cell r="AA940" t="str">
            <v>https://antoine.corp.waycom.net/#/link/WO-TEHIX</v>
          </cell>
          <cell r="AB940" t="str">
            <v>1.0000</v>
          </cell>
          <cell r="AC940" t="str">
            <v>amorales</v>
          </cell>
          <cell r="AD940" t="str">
            <v>01/10/2021</v>
          </cell>
          <cell r="AE940" t="str">
            <v>01/10/2021</v>
          </cell>
          <cell r="AF940" t="str">
            <v>Responsable</v>
          </cell>
          <cell r="AG940" t="str">
            <v>P-CQIJD</v>
          </cell>
          <cell r="AH940" t="str">
            <v>Lien nu générique – international</v>
          </cell>
          <cell r="AI940" t="str">
            <v>manual</v>
          </cell>
          <cell r="AJ940" t="str">
            <v>new</v>
          </cell>
          <cell r="AK940"/>
          <cell r="AL940"/>
          <cell r="AM940"/>
          <cell r="AN940"/>
          <cell r="AO940"/>
        </row>
        <row r="941">
          <cell r="A941" t="str">
            <v>WOI-HWHZZ</v>
          </cell>
          <cell r="B941" t="str">
            <v>Lien Telecom - International - Lien Telecom VDSL Italie</v>
          </cell>
          <cell r="C941"/>
          <cell r="D941"/>
          <cell r="E941" t="str">
            <v>https://antoine.corp.waycom.net/#/link/WOI-HWHZZ</v>
          </cell>
          <cell r="F941" t="str">
            <v>C-IAJNQ</v>
          </cell>
          <cell r="G941" t="str">
            <v>oka0706</v>
          </cell>
          <cell r="H941" t="str">
            <v>CAGLIARI CC SANTA GILLA</v>
          </cell>
          <cell r="I941" t="str">
            <v>Via San Simone 60
CC Santa Gilla I Fenicotteri</v>
          </cell>
          <cell r="J941" t="str">
            <v>Cagliari</v>
          </cell>
          <cell r="K941" t="str">
            <v>9122</v>
          </cell>
          <cell r="L941" t="str">
            <v>IT</v>
          </cell>
          <cell r="M941" t="str">
            <v>https://antoine.corp.waycom.net/#/link/C-IAJNQ</v>
          </cell>
          <cell r="N941" t="str">
            <v>C-BDFXA</v>
          </cell>
          <cell r="O941" t="str">
            <v>IDK Group</v>
          </cell>
          <cell r="P941" t="str">
            <v>DE037259</v>
          </cell>
          <cell r="Q941" t="str">
            <v>CO-WDCAM</v>
          </cell>
          <cell r="R941" t="str">
            <v>unconfirmed</v>
          </cell>
          <cell r="S941" t="str">
            <v>https://antoine.corp.waycom.net/#/link/CO-WDCAM</v>
          </cell>
          <cell r="T941" t="str">
            <v>IDKIDS 2021</v>
          </cell>
          <cell r="U941" t="str">
            <v>tsalmon</v>
          </cell>
          <cell r="V941"/>
          <cell r="W941"/>
          <cell r="X941" t="str">
            <v>WO-BCMMP</v>
          </cell>
          <cell r="Y941" t="str">
            <v>Lien Telecom - International - Lien Telecom VDSL Italie</v>
          </cell>
          <cell r="Z941" t="str">
            <v>new</v>
          </cell>
          <cell r="AA941" t="str">
            <v>https://antoine.corp.waycom.net/#/link/WO-BCMMP</v>
          </cell>
          <cell r="AB941" t="str">
            <v>1.0000</v>
          </cell>
          <cell r="AC941" t="str">
            <v>amorales</v>
          </cell>
          <cell r="AD941" t="str">
            <v>01/10/2021</v>
          </cell>
          <cell r="AE941" t="str">
            <v>10/10/2021</v>
          </cell>
          <cell r="AF941" t="str">
            <v>Responsable</v>
          </cell>
          <cell r="AG941" t="str">
            <v>P-CQIJD</v>
          </cell>
          <cell r="AH941" t="str">
            <v>Lien nu générique – international</v>
          </cell>
          <cell r="AI941" t="str">
            <v>manual</v>
          </cell>
          <cell r="AJ941" t="str">
            <v>new</v>
          </cell>
          <cell r="AK941"/>
          <cell r="AL941"/>
          <cell r="AM941"/>
          <cell r="AN941"/>
          <cell r="AO941"/>
        </row>
        <row r="942">
          <cell r="A942" t="str">
            <v>WOI-TSOZI</v>
          </cell>
          <cell r="B942" t="str">
            <v>Lien Telecom - International - Lien Telecom VDSL Italie</v>
          </cell>
          <cell r="C942"/>
          <cell r="D942"/>
          <cell r="E942" t="str">
            <v>https://antoine.corp.waycom.net/#/link/WOI-TSOZI</v>
          </cell>
          <cell r="F942" t="str">
            <v>C-IAJNQ</v>
          </cell>
          <cell r="G942" t="str">
            <v>oka0706</v>
          </cell>
          <cell r="H942" t="str">
            <v>CAGLIARI CC SANTA GILLA</v>
          </cell>
          <cell r="I942" t="str">
            <v>Via San Simone 60
CC Santa Gilla I Fenicotteri</v>
          </cell>
          <cell r="J942" t="str">
            <v>Cagliari</v>
          </cell>
          <cell r="K942" t="str">
            <v>9122</v>
          </cell>
          <cell r="L942" t="str">
            <v>IT</v>
          </cell>
          <cell r="M942" t="str">
            <v>https://antoine.corp.waycom.net/#/link/C-IAJNQ</v>
          </cell>
          <cell r="N942" t="str">
            <v>C-BDFXA</v>
          </cell>
          <cell r="O942" t="str">
            <v>IDK Group</v>
          </cell>
          <cell r="P942" t="str">
            <v>DE037259</v>
          </cell>
          <cell r="Q942" t="str">
            <v>CO-WDCAM</v>
          </cell>
          <cell r="R942" t="str">
            <v>unconfirmed</v>
          </cell>
          <cell r="S942" t="str">
            <v>https://antoine.corp.waycom.net/#/link/CO-WDCAM</v>
          </cell>
          <cell r="T942" t="str">
            <v>IDKIDS 2021</v>
          </cell>
          <cell r="U942" t="str">
            <v>tsalmon</v>
          </cell>
          <cell r="V942"/>
          <cell r="W942"/>
          <cell r="X942" t="str">
            <v>WO-BCMMP</v>
          </cell>
          <cell r="Y942" t="str">
            <v>Lien Telecom - International - Lien Telecom VDSL Italie</v>
          </cell>
          <cell r="Z942" t="str">
            <v>new</v>
          </cell>
          <cell r="AA942" t="str">
            <v>https://antoine.corp.waycom.net/#/link/WO-BCMMP</v>
          </cell>
          <cell r="AB942" t="str">
            <v>1.0000</v>
          </cell>
          <cell r="AC942" t="str">
            <v>amorales</v>
          </cell>
          <cell r="AD942" t="str">
            <v>01/10/2021</v>
          </cell>
          <cell r="AE942" t="str">
            <v>01/10/2021</v>
          </cell>
          <cell r="AF942" t="str">
            <v>Responsable</v>
          </cell>
          <cell r="AG942" t="str">
            <v>P-PQTIM</v>
          </cell>
          <cell r="AH942" t="str">
            <v>Recette de lien livré</v>
          </cell>
          <cell r="AI942" t="str">
            <v>manual</v>
          </cell>
          <cell r="AJ942" t="str">
            <v>new</v>
          </cell>
          <cell r="AK942"/>
          <cell r="AL942"/>
          <cell r="AM942"/>
          <cell r="AN942"/>
          <cell r="AO942"/>
        </row>
        <row r="943">
          <cell r="A943" t="str">
            <v>WOI-AIUQJ</v>
          </cell>
          <cell r="B943" t="str">
            <v>Lien Telecom - International - Lien Telecom ADSL Italie</v>
          </cell>
          <cell r="C943"/>
          <cell r="D943"/>
          <cell r="E943" t="str">
            <v>https://antoine.corp.waycom.net/#/link/WOI-AIUQJ</v>
          </cell>
          <cell r="F943" t="str">
            <v>C-NAQJZ</v>
          </cell>
          <cell r="G943" t="str">
            <v>oka0677</v>
          </cell>
          <cell r="H943" t="str">
            <v>NOVARA CC SAN MARTINO 2</v>
          </cell>
          <cell r="I943" t="str">
            <v>Via Ugo Porzio Giovanola 7
CC San Martino loc.San Martino</v>
          </cell>
          <cell r="J943" t="str">
            <v>Novara</v>
          </cell>
          <cell r="K943" t="str">
            <v>28100</v>
          </cell>
          <cell r="L943" t="str">
            <v>IT</v>
          </cell>
          <cell r="M943" t="str">
            <v>https://antoine.corp.waycom.net/#/link/C-NAQJZ</v>
          </cell>
          <cell r="N943" t="str">
            <v>C-BDFXA</v>
          </cell>
          <cell r="O943" t="str">
            <v>IDK Group</v>
          </cell>
          <cell r="P943" t="str">
            <v>DE037259</v>
          </cell>
          <cell r="Q943" t="str">
            <v>CO-WDCAM</v>
          </cell>
          <cell r="R943" t="str">
            <v>unconfirmed</v>
          </cell>
          <cell r="S943" t="str">
            <v>https://antoine.corp.waycom.net/#/link/CO-WDCAM</v>
          </cell>
          <cell r="T943" t="str">
            <v>IDKIDS 2021</v>
          </cell>
          <cell r="U943" t="str">
            <v>tsalmon</v>
          </cell>
          <cell r="V943"/>
          <cell r="W943"/>
          <cell r="X943" t="str">
            <v>WO-KCJHG</v>
          </cell>
          <cell r="Y943" t="str">
            <v>Lien Telecom - International - Lien Telecom ADSL Italie</v>
          </cell>
          <cell r="Z943" t="str">
            <v>new</v>
          </cell>
          <cell r="AA943" t="str">
            <v>https://antoine.corp.waycom.net/#/link/WO-KCJHG</v>
          </cell>
          <cell r="AB943" t="str">
            <v>1.0000</v>
          </cell>
          <cell r="AC943" t="str">
            <v>amorales</v>
          </cell>
          <cell r="AD943" t="str">
            <v>01/10/2021</v>
          </cell>
          <cell r="AE943" t="str">
            <v>01/10/2021</v>
          </cell>
          <cell r="AF943" t="str">
            <v>Responsable</v>
          </cell>
          <cell r="AG943" t="str">
            <v>P-PQTIM</v>
          </cell>
          <cell r="AH943" t="str">
            <v>Recette de lien livré</v>
          </cell>
          <cell r="AI943" t="str">
            <v>manual</v>
          </cell>
          <cell r="AJ943" t="str">
            <v>new</v>
          </cell>
          <cell r="AK943"/>
          <cell r="AL943"/>
          <cell r="AM943"/>
          <cell r="AN943"/>
          <cell r="AO943"/>
        </row>
        <row r="944">
          <cell r="A944" t="str">
            <v>WOI-KXJGN</v>
          </cell>
          <cell r="B944" t="str">
            <v>Lien Telecom - International - Lien Telecom ADSL Italie</v>
          </cell>
          <cell r="C944"/>
          <cell r="D944"/>
          <cell r="E944" t="str">
            <v>https://antoine.corp.waycom.net/#/link/WOI-KXJGN</v>
          </cell>
          <cell r="F944" t="str">
            <v>C-NAQJZ</v>
          </cell>
          <cell r="G944" t="str">
            <v>oka0677</v>
          </cell>
          <cell r="H944" t="str">
            <v>NOVARA CC SAN MARTINO 2</v>
          </cell>
          <cell r="I944" t="str">
            <v>Via Ugo Porzio Giovanola 7
CC San Martino loc.San Martino</v>
          </cell>
          <cell r="J944" t="str">
            <v>Novara</v>
          </cell>
          <cell r="K944" t="str">
            <v>28100</v>
          </cell>
          <cell r="L944" t="str">
            <v>IT</v>
          </cell>
          <cell r="M944" t="str">
            <v>https://antoine.corp.waycom.net/#/link/C-NAQJZ</v>
          </cell>
          <cell r="N944" t="str">
            <v>C-BDFXA</v>
          </cell>
          <cell r="O944" t="str">
            <v>IDK Group</v>
          </cell>
          <cell r="P944" t="str">
            <v>DE037259</v>
          </cell>
          <cell r="Q944" t="str">
            <v>CO-WDCAM</v>
          </cell>
          <cell r="R944" t="str">
            <v>unconfirmed</v>
          </cell>
          <cell r="S944" t="str">
            <v>https://antoine.corp.waycom.net/#/link/CO-WDCAM</v>
          </cell>
          <cell r="T944" t="str">
            <v>IDKIDS 2021</v>
          </cell>
          <cell r="U944" t="str">
            <v>tsalmon</v>
          </cell>
          <cell r="V944"/>
          <cell r="W944"/>
          <cell r="X944" t="str">
            <v>WO-KCJHG</v>
          </cell>
          <cell r="Y944" t="str">
            <v>Lien Telecom - International - Lien Telecom ADSL Italie</v>
          </cell>
          <cell r="Z944" t="str">
            <v>new</v>
          </cell>
          <cell r="AA944" t="str">
            <v>https://antoine.corp.waycom.net/#/link/WO-KCJHG</v>
          </cell>
          <cell r="AB944" t="str">
            <v>1.0000</v>
          </cell>
          <cell r="AC944" t="str">
            <v>amorales</v>
          </cell>
          <cell r="AD944" t="str">
            <v>01/10/2021</v>
          </cell>
          <cell r="AE944" t="str">
            <v>01/10/2021</v>
          </cell>
          <cell r="AF944" t="str">
            <v>Responsable</v>
          </cell>
          <cell r="AG944" t="str">
            <v>P-CQIJD</v>
          </cell>
          <cell r="AH944" t="str">
            <v>Lien nu générique – international</v>
          </cell>
          <cell r="AI944" t="str">
            <v>manual</v>
          </cell>
          <cell r="AJ944" t="str">
            <v>new</v>
          </cell>
          <cell r="AK944"/>
          <cell r="AL944"/>
          <cell r="AM944"/>
          <cell r="AN944"/>
          <cell r="AO944"/>
        </row>
        <row r="945">
          <cell r="A945" t="str">
            <v>WOI-AFOEC</v>
          </cell>
          <cell r="B945" t="str">
            <v>Lien Telecom - International - Lien Telecom VDSL Italie</v>
          </cell>
          <cell r="C945"/>
          <cell r="D945"/>
          <cell r="E945" t="str">
            <v>https://antoine.corp.waycom.net/#/link/WOI-AFOEC</v>
          </cell>
          <cell r="F945" t="str">
            <v>C-NAQJZ</v>
          </cell>
          <cell r="G945" t="str">
            <v>oka0677</v>
          </cell>
          <cell r="H945" t="str">
            <v>NOVARA CC SAN MARTINO 2</v>
          </cell>
          <cell r="I945" t="str">
            <v>Via Ugo Porzio Giovanola 7
CC San Martino loc.San Martino</v>
          </cell>
          <cell r="J945" t="str">
            <v>Novara</v>
          </cell>
          <cell r="K945" t="str">
            <v>28100</v>
          </cell>
          <cell r="L945" t="str">
            <v>IT</v>
          </cell>
          <cell r="M945" t="str">
            <v>https://antoine.corp.waycom.net/#/link/C-NAQJZ</v>
          </cell>
          <cell r="N945" t="str">
            <v>C-BDFXA</v>
          </cell>
          <cell r="O945" t="str">
            <v>IDK Group</v>
          </cell>
          <cell r="P945" t="str">
            <v>DE037259</v>
          </cell>
          <cell r="Q945" t="str">
            <v>CO-WDCAM</v>
          </cell>
          <cell r="R945" t="str">
            <v>unconfirmed</v>
          </cell>
          <cell r="S945" t="str">
            <v>https://antoine.corp.waycom.net/#/link/CO-WDCAM</v>
          </cell>
          <cell r="T945" t="str">
            <v>IDKIDS 2021</v>
          </cell>
          <cell r="U945" t="str">
            <v>tsalmon</v>
          </cell>
          <cell r="V945"/>
          <cell r="W945"/>
          <cell r="X945" t="str">
            <v>WO-LFHIS</v>
          </cell>
          <cell r="Y945" t="str">
            <v>Lien Telecom - International - Lien Telecom VDSL Italie</v>
          </cell>
          <cell r="Z945" t="str">
            <v>new</v>
          </cell>
          <cell r="AA945" t="str">
            <v>https://antoine.corp.waycom.net/#/link/WO-LFHIS</v>
          </cell>
          <cell r="AB945" t="str">
            <v>1.0000</v>
          </cell>
          <cell r="AC945" t="str">
            <v>amorales</v>
          </cell>
          <cell r="AD945" t="str">
            <v>01/10/2021</v>
          </cell>
          <cell r="AE945" t="str">
            <v>10/10/2021</v>
          </cell>
          <cell r="AF945" t="str">
            <v>Responsable</v>
          </cell>
          <cell r="AG945" t="str">
            <v>P-CQIJD</v>
          </cell>
          <cell r="AH945" t="str">
            <v>Lien nu générique – international</v>
          </cell>
          <cell r="AI945" t="str">
            <v>manual</v>
          </cell>
          <cell r="AJ945" t="str">
            <v>new</v>
          </cell>
          <cell r="AK945"/>
          <cell r="AL945"/>
          <cell r="AM945"/>
          <cell r="AN945"/>
          <cell r="AO945"/>
        </row>
        <row r="946">
          <cell r="A946" t="str">
            <v>WOI-UEIPQ</v>
          </cell>
          <cell r="B946" t="str">
            <v>Lien Telecom - International - Lien Telecom VDSL Italie</v>
          </cell>
          <cell r="C946"/>
          <cell r="D946"/>
          <cell r="E946" t="str">
            <v>https://antoine.corp.waycom.net/#/link/WOI-UEIPQ</v>
          </cell>
          <cell r="F946" t="str">
            <v>C-NAQJZ</v>
          </cell>
          <cell r="G946" t="str">
            <v>oka0677</v>
          </cell>
          <cell r="H946" t="str">
            <v>NOVARA CC SAN MARTINO 2</v>
          </cell>
          <cell r="I946" t="str">
            <v>Via Ugo Porzio Giovanola 7
CC San Martino loc.San Martino</v>
          </cell>
          <cell r="J946" t="str">
            <v>Novara</v>
          </cell>
          <cell r="K946" t="str">
            <v>28100</v>
          </cell>
          <cell r="L946" t="str">
            <v>IT</v>
          </cell>
          <cell r="M946" t="str">
            <v>https://antoine.corp.waycom.net/#/link/C-NAQJZ</v>
          </cell>
          <cell r="N946" t="str">
            <v>C-BDFXA</v>
          </cell>
          <cell r="O946" t="str">
            <v>IDK Group</v>
          </cell>
          <cell r="P946" t="str">
            <v>DE037259</v>
          </cell>
          <cell r="Q946" t="str">
            <v>CO-WDCAM</v>
          </cell>
          <cell r="R946" t="str">
            <v>unconfirmed</v>
          </cell>
          <cell r="S946" t="str">
            <v>https://antoine.corp.waycom.net/#/link/CO-WDCAM</v>
          </cell>
          <cell r="T946" t="str">
            <v>IDKIDS 2021</v>
          </cell>
          <cell r="U946" t="str">
            <v>tsalmon</v>
          </cell>
          <cell r="V946"/>
          <cell r="W946"/>
          <cell r="X946" t="str">
            <v>WO-LFHIS</v>
          </cell>
          <cell r="Y946" t="str">
            <v>Lien Telecom - International - Lien Telecom VDSL Italie</v>
          </cell>
          <cell r="Z946" t="str">
            <v>new</v>
          </cell>
          <cell r="AA946" t="str">
            <v>https://antoine.corp.waycom.net/#/link/WO-LFHIS</v>
          </cell>
          <cell r="AB946" t="str">
            <v>1.0000</v>
          </cell>
          <cell r="AC946" t="str">
            <v>amorales</v>
          </cell>
          <cell r="AD946" t="str">
            <v>01/10/2021</v>
          </cell>
          <cell r="AE946" t="str">
            <v>01/10/2021</v>
          </cell>
          <cell r="AF946" t="str">
            <v>Responsable</v>
          </cell>
          <cell r="AG946" t="str">
            <v>P-PQTIM</v>
          </cell>
          <cell r="AH946" t="str">
            <v>Recette de lien livré</v>
          </cell>
          <cell r="AI946" t="str">
            <v>manual</v>
          </cell>
          <cell r="AJ946" t="str">
            <v>new</v>
          </cell>
          <cell r="AK946"/>
          <cell r="AL946"/>
          <cell r="AM946"/>
          <cell r="AN946"/>
          <cell r="AO946"/>
        </row>
        <row r="947">
          <cell r="A947" t="str">
            <v>WOI-UBRNM</v>
          </cell>
          <cell r="B947" t="str">
            <v>Lien Telecom - International - Lien Telecom ADSL Italie</v>
          </cell>
          <cell r="C947"/>
          <cell r="D947"/>
          <cell r="E947" t="str">
            <v>https://antoine.corp.waycom.net/#/link/WOI-UBRNM</v>
          </cell>
          <cell r="F947" t="str">
            <v>C-FAUFS</v>
          </cell>
          <cell r="G947" t="str">
            <v>oka0664</v>
          </cell>
          <cell r="H947" t="str">
            <v>FORMIA CC ITACA</v>
          </cell>
          <cell r="I947" t="str">
            <v>Via Mamurrano
Centro Commerciale Itaca</v>
          </cell>
          <cell r="J947" t="str">
            <v>Formia</v>
          </cell>
          <cell r="K947" t="str">
            <v>4023</v>
          </cell>
          <cell r="L947" t="str">
            <v>IT</v>
          </cell>
          <cell r="M947" t="str">
            <v>https://antoine.corp.waycom.net/#/link/C-FAUFS</v>
          </cell>
          <cell r="N947" t="str">
            <v>C-BDFXA</v>
          </cell>
          <cell r="O947" t="str">
            <v>IDK Group</v>
          </cell>
          <cell r="P947" t="str">
            <v>DE037259</v>
          </cell>
          <cell r="Q947" t="str">
            <v>CO-WDCAM</v>
          </cell>
          <cell r="R947" t="str">
            <v>unconfirmed</v>
          </cell>
          <cell r="S947" t="str">
            <v>https://antoine.corp.waycom.net/#/link/CO-WDCAM</v>
          </cell>
          <cell r="T947" t="str">
            <v>IDKIDS 2021</v>
          </cell>
          <cell r="U947" t="str">
            <v>tsalmon</v>
          </cell>
          <cell r="V947"/>
          <cell r="W947"/>
          <cell r="X947" t="str">
            <v>WO-TUQDQ</v>
          </cell>
          <cell r="Y947" t="str">
            <v>Lien Telecom - International - Lien Telecom ADSL Italie</v>
          </cell>
          <cell r="Z947" t="str">
            <v>new</v>
          </cell>
          <cell r="AA947" t="str">
            <v>https://antoine.corp.waycom.net/#/link/WO-TUQDQ</v>
          </cell>
          <cell r="AB947" t="str">
            <v>1.0000</v>
          </cell>
          <cell r="AC947" t="str">
            <v>amorales</v>
          </cell>
          <cell r="AD947" t="str">
            <v>01/10/2021</v>
          </cell>
          <cell r="AE947" t="str">
            <v>01/10/2021</v>
          </cell>
          <cell r="AF947" t="str">
            <v>Responsable</v>
          </cell>
          <cell r="AG947" t="str">
            <v>P-PQTIM</v>
          </cell>
          <cell r="AH947" t="str">
            <v>Recette de lien livré</v>
          </cell>
          <cell r="AI947" t="str">
            <v>manual</v>
          </cell>
          <cell r="AJ947" t="str">
            <v>new</v>
          </cell>
          <cell r="AK947"/>
          <cell r="AL947"/>
          <cell r="AM947"/>
          <cell r="AN947"/>
          <cell r="AO947"/>
        </row>
        <row r="948">
          <cell r="A948" t="str">
            <v>WOI-JXCMN</v>
          </cell>
          <cell r="B948" t="str">
            <v>Lien Telecom - International - Lien Telecom ADSL Italie</v>
          </cell>
          <cell r="C948"/>
          <cell r="D948"/>
          <cell r="E948" t="str">
            <v>https://antoine.corp.waycom.net/#/link/WOI-JXCMN</v>
          </cell>
          <cell r="F948" t="str">
            <v>C-FAUFS</v>
          </cell>
          <cell r="G948" t="str">
            <v>oka0664</v>
          </cell>
          <cell r="H948" t="str">
            <v>FORMIA CC ITACA</v>
          </cell>
          <cell r="I948" t="str">
            <v>Via Mamurrano
Centro Commerciale Itaca</v>
          </cell>
          <cell r="J948" t="str">
            <v>Formia</v>
          </cell>
          <cell r="K948" t="str">
            <v>4023</v>
          </cell>
          <cell r="L948" t="str">
            <v>IT</v>
          </cell>
          <cell r="M948" t="str">
            <v>https://antoine.corp.waycom.net/#/link/C-FAUFS</v>
          </cell>
          <cell r="N948" t="str">
            <v>C-BDFXA</v>
          </cell>
          <cell r="O948" t="str">
            <v>IDK Group</v>
          </cell>
          <cell r="P948" t="str">
            <v>DE037259</v>
          </cell>
          <cell r="Q948" t="str">
            <v>CO-WDCAM</v>
          </cell>
          <cell r="R948" t="str">
            <v>unconfirmed</v>
          </cell>
          <cell r="S948" t="str">
            <v>https://antoine.corp.waycom.net/#/link/CO-WDCAM</v>
          </cell>
          <cell r="T948" t="str">
            <v>IDKIDS 2021</v>
          </cell>
          <cell r="U948" t="str">
            <v>tsalmon</v>
          </cell>
          <cell r="V948"/>
          <cell r="W948"/>
          <cell r="X948" t="str">
            <v>WO-TUQDQ</v>
          </cell>
          <cell r="Y948" t="str">
            <v>Lien Telecom - International - Lien Telecom ADSL Italie</v>
          </cell>
          <cell r="Z948" t="str">
            <v>new</v>
          </cell>
          <cell r="AA948" t="str">
            <v>https://antoine.corp.waycom.net/#/link/WO-TUQDQ</v>
          </cell>
          <cell r="AB948" t="str">
            <v>1.0000</v>
          </cell>
          <cell r="AC948" t="str">
            <v>amorales</v>
          </cell>
          <cell r="AD948" t="str">
            <v>01/10/2021</v>
          </cell>
          <cell r="AE948" t="str">
            <v>01/10/2021</v>
          </cell>
          <cell r="AF948" t="str">
            <v>Responsable</v>
          </cell>
          <cell r="AG948" t="str">
            <v>P-CQIJD</v>
          </cell>
          <cell r="AH948" t="str">
            <v>Lien nu générique – international</v>
          </cell>
          <cell r="AI948" t="str">
            <v>manual</v>
          </cell>
          <cell r="AJ948" t="str">
            <v>new</v>
          </cell>
          <cell r="AK948"/>
          <cell r="AL948"/>
          <cell r="AM948"/>
          <cell r="AN948"/>
          <cell r="AO948"/>
        </row>
        <row r="949">
          <cell r="A949" t="str">
            <v>WOI-UTKYV</v>
          </cell>
          <cell r="B949" t="str">
            <v>Lien Telecom - International - Lien Telecom VDSL Italie</v>
          </cell>
          <cell r="C949"/>
          <cell r="D949"/>
          <cell r="E949" t="str">
            <v>https://antoine.corp.waycom.net/#/link/WOI-UTKYV</v>
          </cell>
          <cell r="F949" t="str">
            <v>C-FAUFS</v>
          </cell>
          <cell r="G949" t="str">
            <v>oka0664</v>
          </cell>
          <cell r="H949" t="str">
            <v>FORMIA CC ITACA</v>
          </cell>
          <cell r="I949" t="str">
            <v>Via Mamurrano
Centro Commerciale Itaca</v>
          </cell>
          <cell r="J949" t="str">
            <v>Formia</v>
          </cell>
          <cell r="K949" t="str">
            <v>4023</v>
          </cell>
          <cell r="L949" t="str">
            <v>IT</v>
          </cell>
          <cell r="M949" t="str">
            <v>https://antoine.corp.waycom.net/#/link/C-FAUFS</v>
          </cell>
          <cell r="N949" t="str">
            <v>C-BDFXA</v>
          </cell>
          <cell r="O949" t="str">
            <v>IDK Group</v>
          </cell>
          <cell r="P949" t="str">
            <v>DE037259</v>
          </cell>
          <cell r="Q949" t="str">
            <v>CO-WDCAM</v>
          </cell>
          <cell r="R949" t="str">
            <v>unconfirmed</v>
          </cell>
          <cell r="S949" t="str">
            <v>https://antoine.corp.waycom.net/#/link/CO-WDCAM</v>
          </cell>
          <cell r="T949" t="str">
            <v>IDKIDS 2021</v>
          </cell>
          <cell r="U949" t="str">
            <v>tsalmon</v>
          </cell>
          <cell r="V949"/>
          <cell r="W949"/>
          <cell r="X949" t="str">
            <v>WO-OYBLI</v>
          </cell>
          <cell r="Y949" t="str">
            <v>Lien Telecom - International - Lien Telecom VDSL Italie</v>
          </cell>
          <cell r="Z949" t="str">
            <v>new</v>
          </cell>
          <cell r="AA949" t="str">
            <v>https://antoine.corp.waycom.net/#/link/WO-OYBLI</v>
          </cell>
          <cell r="AB949" t="str">
            <v>1.0000</v>
          </cell>
          <cell r="AC949" t="str">
            <v>amorales</v>
          </cell>
          <cell r="AD949" t="str">
            <v>01/10/2021</v>
          </cell>
          <cell r="AE949" t="str">
            <v>10/10/2021</v>
          </cell>
          <cell r="AF949" t="str">
            <v>Responsable</v>
          </cell>
          <cell r="AG949" t="str">
            <v>P-CQIJD</v>
          </cell>
          <cell r="AH949" t="str">
            <v>Lien nu générique – international</v>
          </cell>
          <cell r="AI949" t="str">
            <v>manual</v>
          </cell>
          <cell r="AJ949" t="str">
            <v>new</v>
          </cell>
          <cell r="AK949"/>
          <cell r="AL949"/>
          <cell r="AM949"/>
          <cell r="AN949"/>
          <cell r="AO949"/>
        </row>
        <row r="950">
          <cell r="A950" t="str">
            <v>WOI-DXNRJ</v>
          </cell>
          <cell r="B950" t="str">
            <v>Lien Telecom - International - Lien Telecom VDSL Italie</v>
          </cell>
          <cell r="C950"/>
          <cell r="D950"/>
          <cell r="E950" t="str">
            <v>https://antoine.corp.waycom.net/#/link/WOI-DXNRJ</v>
          </cell>
          <cell r="F950" t="str">
            <v>C-FAUFS</v>
          </cell>
          <cell r="G950" t="str">
            <v>oka0664</v>
          </cell>
          <cell r="H950" t="str">
            <v>FORMIA CC ITACA</v>
          </cell>
          <cell r="I950" t="str">
            <v>Via Mamurrano
Centro Commerciale Itaca</v>
          </cell>
          <cell r="J950" t="str">
            <v>Formia</v>
          </cell>
          <cell r="K950" t="str">
            <v>4023</v>
          </cell>
          <cell r="L950" t="str">
            <v>IT</v>
          </cell>
          <cell r="M950" t="str">
            <v>https://antoine.corp.waycom.net/#/link/C-FAUFS</v>
          </cell>
          <cell r="N950" t="str">
            <v>C-BDFXA</v>
          </cell>
          <cell r="O950" t="str">
            <v>IDK Group</v>
          </cell>
          <cell r="P950" t="str">
            <v>DE037259</v>
          </cell>
          <cell r="Q950" t="str">
            <v>CO-WDCAM</v>
          </cell>
          <cell r="R950" t="str">
            <v>unconfirmed</v>
          </cell>
          <cell r="S950" t="str">
            <v>https://antoine.corp.waycom.net/#/link/CO-WDCAM</v>
          </cell>
          <cell r="T950" t="str">
            <v>IDKIDS 2021</v>
          </cell>
          <cell r="U950" t="str">
            <v>tsalmon</v>
          </cell>
          <cell r="V950"/>
          <cell r="W950"/>
          <cell r="X950" t="str">
            <v>WO-OYBLI</v>
          </cell>
          <cell r="Y950" t="str">
            <v>Lien Telecom - International - Lien Telecom VDSL Italie</v>
          </cell>
          <cell r="Z950" t="str">
            <v>new</v>
          </cell>
          <cell r="AA950" t="str">
            <v>https://antoine.corp.waycom.net/#/link/WO-OYBLI</v>
          </cell>
          <cell r="AB950" t="str">
            <v>1.0000</v>
          </cell>
          <cell r="AC950" t="str">
            <v>amorales</v>
          </cell>
          <cell r="AD950" t="str">
            <v>01/10/2021</v>
          </cell>
          <cell r="AE950" t="str">
            <v>01/10/2021</v>
          </cell>
          <cell r="AF950" t="str">
            <v>Responsable</v>
          </cell>
          <cell r="AG950" t="str">
            <v>P-PQTIM</v>
          </cell>
          <cell r="AH950" t="str">
            <v>Recette de lien livré</v>
          </cell>
          <cell r="AI950" t="str">
            <v>manual</v>
          </cell>
          <cell r="AJ950" t="str">
            <v>new</v>
          </cell>
          <cell r="AK950"/>
          <cell r="AL950"/>
          <cell r="AM950"/>
          <cell r="AN950"/>
          <cell r="AO950"/>
        </row>
        <row r="951">
          <cell r="A951" t="str">
            <v>WOI-QPHRM</v>
          </cell>
          <cell r="B951" t="str">
            <v>Lien Telecom - International - Lien Telecom ADSL Italie</v>
          </cell>
          <cell r="C951"/>
          <cell r="D951"/>
          <cell r="E951" t="str">
            <v>https://antoine.corp.waycom.net/#/link/WOI-QPHRM</v>
          </cell>
          <cell r="F951" t="str">
            <v>C-JXRAN</v>
          </cell>
          <cell r="G951" t="str">
            <v>oka0644</v>
          </cell>
          <cell r="H951" t="str">
            <v>BRESCIA ORZINUOVI CC</v>
          </cell>
          <cell r="I951" t="str">
            <v>Viale Adua 36
CC Le Piazze</v>
          </cell>
          <cell r="J951" t="str">
            <v>Orzinuovi</v>
          </cell>
          <cell r="K951" t="str">
            <v>25034</v>
          </cell>
          <cell r="L951" t="str">
            <v>IT</v>
          </cell>
          <cell r="M951" t="str">
            <v>https://antoine.corp.waycom.net/#/link/C-JXRAN</v>
          </cell>
          <cell r="N951" t="str">
            <v>C-BDFXA</v>
          </cell>
          <cell r="O951" t="str">
            <v>IDK Group</v>
          </cell>
          <cell r="P951" t="str">
            <v>DE037259</v>
          </cell>
          <cell r="Q951" t="str">
            <v>CO-WDCAM</v>
          </cell>
          <cell r="R951" t="str">
            <v>unconfirmed</v>
          </cell>
          <cell r="S951" t="str">
            <v>https://antoine.corp.waycom.net/#/link/CO-WDCAM</v>
          </cell>
          <cell r="T951" t="str">
            <v>IDKIDS 2021</v>
          </cell>
          <cell r="U951" t="str">
            <v>tsalmon</v>
          </cell>
          <cell r="V951"/>
          <cell r="W951"/>
          <cell r="X951" t="str">
            <v>WO-PVEEW</v>
          </cell>
          <cell r="Y951" t="str">
            <v>Lien Telecom - International - Lien Telecom ADSL Italie</v>
          </cell>
          <cell r="Z951" t="str">
            <v>new</v>
          </cell>
          <cell r="AA951" t="str">
            <v>https://antoine.corp.waycom.net/#/link/WO-PVEEW</v>
          </cell>
          <cell r="AB951" t="str">
            <v>1.0000</v>
          </cell>
          <cell r="AC951" t="str">
            <v>amorales</v>
          </cell>
          <cell r="AD951" t="str">
            <v>01/10/2021</v>
          </cell>
          <cell r="AE951" t="str">
            <v>01/10/2021</v>
          </cell>
          <cell r="AF951" t="str">
            <v>Responsable</v>
          </cell>
          <cell r="AG951" t="str">
            <v>P-PQTIM</v>
          </cell>
          <cell r="AH951" t="str">
            <v>Recette de lien livré</v>
          </cell>
          <cell r="AI951" t="str">
            <v>manual</v>
          </cell>
          <cell r="AJ951" t="str">
            <v>new</v>
          </cell>
          <cell r="AK951"/>
          <cell r="AL951"/>
          <cell r="AM951"/>
          <cell r="AN951"/>
          <cell r="AO951"/>
        </row>
        <row r="952">
          <cell r="A952" t="str">
            <v>WOI-URKIA</v>
          </cell>
          <cell r="B952" t="str">
            <v>Lien Telecom - International - Lien Telecom ADSL Italie</v>
          </cell>
          <cell r="C952"/>
          <cell r="D952"/>
          <cell r="E952" t="str">
            <v>https://antoine.corp.waycom.net/#/link/WOI-URKIA</v>
          </cell>
          <cell r="F952" t="str">
            <v>C-JXRAN</v>
          </cell>
          <cell r="G952" t="str">
            <v>oka0644</v>
          </cell>
          <cell r="H952" t="str">
            <v>BRESCIA ORZINUOVI CC</v>
          </cell>
          <cell r="I952" t="str">
            <v>Viale Adua 36
CC Le Piazze</v>
          </cell>
          <cell r="J952" t="str">
            <v>Orzinuovi</v>
          </cell>
          <cell r="K952" t="str">
            <v>25034</v>
          </cell>
          <cell r="L952" t="str">
            <v>IT</v>
          </cell>
          <cell r="M952" t="str">
            <v>https://antoine.corp.waycom.net/#/link/C-JXRAN</v>
          </cell>
          <cell r="N952" t="str">
            <v>C-BDFXA</v>
          </cell>
          <cell r="O952" t="str">
            <v>IDK Group</v>
          </cell>
          <cell r="P952" t="str">
            <v>DE037259</v>
          </cell>
          <cell r="Q952" t="str">
            <v>CO-WDCAM</v>
          </cell>
          <cell r="R952" t="str">
            <v>unconfirmed</v>
          </cell>
          <cell r="S952" t="str">
            <v>https://antoine.corp.waycom.net/#/link/CO-WDCAM</v>
          </cell>
          <cell r="T952" t="str">
            <v>IDKIDS 2021</v>
          </cell>
          <cell r="U952" t="str">
            <v>tsalmon</v>
          </cell>
          <cell r="V952"/>
          <cell r="W952"/>
          <cell r="X952" t="str">
            <v>WO-PVEEW</v>
          </cell>
          <cell r="Y952" t="str">
            <v>Lien Telecom - International - Lien Telecom ADSL Italie</v>
          </cell>
          <cell r="Z952" t="str">
            <v>new</v>
          </cell>
          <cell r="AA952" t="str">
            <v>https://antoine.corp.waycom.net/#/link/WO-PVEEW</v>
          </cell>
          <cell r="AB952" t="str">
            <v>1.0000</v>
          </cell>
          <cell r="AC952" t="str">
            <v>amorales</v>
          </cell>
          <cell r="AD952" t="str">
            <v>01/10/2021</v>
          </cell>
          <cell r="AE952" t="str">
            <v>01/10/2021</v>
          </cell>
          <cell r="AF952" t="str">
            <v>Responsable</v>
          </cell>
          <cell r="AG952" t="str">
            <v>P-CQIJD</v>
          </cell>
          <cell r="AH952" t="str">
            <v>Lien nu générique – international</v>
          </cell>
          <cell r="AI952" t="str">
            <v>manual</v>
          </cell>
          <cell r="AJ952" t="str">
            <v>new</v>
          </cell>
          <cell r="AK952"/>
          <cell r="AL952"/>
          <cell r="AM952"/>
          <cell r="AN952"/>
          <cell r="AO952"/>
        </row>
        <row r="953">
          <cell r="A953" t="str">
            <v>WOI-HMZNN</v>
          </cell>
          <cell r="B953" t="str">
            <v>Lien Telecom - International - Lien Telecom VDSL Italie</v>
          </cell>
          <cell r="C953"/>
          <cell r="D953"/>
          <cell r="E953" t="str">
            <v>https://antoine.corp.waycom.net/#/link/WOI-HMZNN</v>
          </cell>
          <cell r="F953" t="str">
            <v>C-JXRAN</v>
          </cell>
          <cell r="G953" t="str">
            <v>oka0644</v>
          </cell>
          <cell r="H953" t="str">
            <v>BRESCIA ORZINUOVI CC</v>
          </cell>
          <cell r="I953" t="str">
            <v>Viale Adua 36
CC Le Piazze</v>
          </cell>
          <cell r="J953" t="str">
            <v>Orzinuovi</v>
          </cell>
          <cell r="K953" t="str">
            <v>25034</v>
          </cell>
          <cell r="L953" t="str">
            <v>IT</v>
          </cell>
          <cell r="M953" t="str">
            <v>https://antoine.corp.waycom.net/#/link/C-JXRAN</v>
          </cell>
          <cell r="N953" t="str">
            <v>C-BDFXA</v>
          </cell>
          <cell r="O953" t="str">
            <v>IDK Group</v>
          </cell>
          <cell r="P953" t="str">
            <v>DE037259</v>
          </cell>
          <cell r="Q953" t="str">
            <v>CO-WDCAM</v>
          </cell>
          <cell r="R953" t="str">
            <v>unconfirmed</v>
          </cell>
          <cell r="S953" t="str">
            <v>https://antoine.corp.waycom.net/#/link/CO-WDCAM</v>
          </cell>
          <cell r="T953" t="str">
            <v>IDKIDS 2021</v>
          </cell>
          <cell r="U953" t="str">
            <v>tsalmon</v>
          </cell>
          <cell r="V953"/>
          <cell r="W953"/>
          <cell r="X953" t="str">
            <v>WO-LRQRH</v>
          </cell>
          <cell r="Y953" t="str">
            <v>Lien Telecom - International - Lien Telecom VDSL Italie</v>
          </cell>
          <cell r="Z953" t="str">
            <v>new</v>
          </cell>
          <cell r="AA953" t="str">
            <v>https://antoine.corp.waycom.net/#/link/WO-LRQRH</v>
          </cell>
          <cell r="AB953" t="str">
            <v>1.0000</v>
          </cell>
          <cell r="AC953" t="str">
            <v>amorales</v>
          </cell>
          <cell r="AD953" t="str">
            <v>01/10/2021</v>
          </cell>
          <cell r="AE953" t="str">
            <v>10/10/2021</v>
          </cell>
          <cell r="AF953" t="str">
            <v>Responsable</v>
          </cell>
          <cell r="AG953" t="str">
            <v>P-CQIJD</v>
          </cell>
          <cell r="AH953" t="str">
            <v>Lien nu générique – international</v>
          </cell>
          <cell r="AI953" t="str">
            <v>manual</v>
          </cell>
          <cell r="AJ953" t="str">
            <v>new</v>
          </cell>
          <cell r="AK953"/>
          <cell r="AL953"/>
          <cell r="AM953"/>
          <cell r="AN953"/>
          <cell r="AO953"/>
        </row>
        <row r="954">
          <cell r="A954" t="str">
            <v>WOI-XZAQO</v>
          </cell>
          <cell r="B954" t="str">
            <v>Lien Telecom - International - Lien Telecom VDSL Italie</v>
          </cell>
          <cell r="C954"/>
          <cell r="D954"/>
          <cell r="E954" t="str">
            <v>https://antoine.corp.waycom.net/#/link/WOI-XZAQO</v>
          </cell>
          <cell r="F954" t="str">
            <v>C-JXRAN</v>
          </cell>
          <cell r="G954" t="str">
            <v>oka0644</v>
          </cell>
          <cell r="H954" t="str">
            <v>BRESCIA ORZINUOVI CC</v>
          </cell>
          <cell r="I954" t="str">
            <v>Viale Adua 36
CC Le Piazze</v>
          </cell>
          <cell r="J954" t="str">
            <v>Orzinuovi</v>
          </cell>
          <cell r="K954" t="str">
            <v>25034</v>
          </cell>
          <cell r="L954" t="str">
            <v>IT</v>
          </cell>
          <cell r="M954" t="str">
            <v>https://antoine.corp.waycom.net/#/link/C-JXRAN</v>
          </cell>
          <cell r="N954" t="str">
            <v>C-BDFXA</v>
          </cell>
          <cell r="O954" t="str">
            <v>IDK Group</v>
          </cell>
          <cell r="P954" t="str">
            <v>DE037259</v>
          </cell>
          <cell r="Q954" t="str">
            <v>CO-WDCAM</v>
          </cell>
          <cell r="R954" t="str">
            <v>unconfirmed</v>
          </cell>
          <cell r="S954" t="str">
            <v>https://antoine.corp.waycom.net/#/link/CO-WDCAM</v>
          </cell>
          <cell r="T954" t="str">
            <v>IDKIDS 2021</v>
          </cell>
          <cell r="U954" t="str">
            <v>tsalmon</v>
          </cell>
          <cell r="V954"/>
          <cell r="W954"/>
          <cell r="X954" t="str">
            <v>WO-LRQRH</v>
          </cell>
          <cell r="Y954" t="str">
            <v>Lien Telecom - International - Lien Telecom VDSL Italie</v>
          </cell>
          <cell r="Z954" t="str">
            <v>new</v>
          </cell>
          <cell r="AA954" t="str">
            <v>https://antoine.corp.waycom.net/#/link/WO-LRQRH</v>
          </cell>
          <cell r="AB954" t="str">
            <v>1.0000</v>
          </cell>
          <cell r="AC954" t="str">
            <v>amorales</v>
          </cell>
          <cell r="AD954" t="str">
            <v>01/10/2021</v>
          </cell>
          <cell r="AE954" t="str">
            <v>01/10/2021</v>
          </cell>
          <cell r="AF954" t="str">
            <v>Responsable</v>
          </cell>
          <cell r="AG954" t="str">
            <v>P-PQTIM</v>
          </cell>
          <cell r="AH954" t="str">
            <v>Recette de lien livré</v>
          </cell>
          <cell r="AI954" t="str">
            <v>manual</v>
          </cell>
          <cell r="AJ954" t="str">
            <v>new</v>
          </cell>
          <cell r="AK954"/>
          <cell r="AL954"/>
          <cell r="AM954"/>
          <cell r="AN954"/>
          <cell r="AO954"/>
        </row>
        <row r="955">
          <cell r="A955" t="str">
            <v>WOI-AUCSP</v>
          </cell>
          <cell r="B955" t="str">
            <v>Lien Telecom - International - Lien Telecom ADSL Italie</v>
          </cell>
          <cell r="C955"/>
          <cell r="D955"/>
          <cell r="E955" t="str">
            <v>https://antoine.corp.waycom.net/#/link/WOI-AUCSP</v>
          </cell>
          <cell r="F955" t="str">
            <v>C-EAEJM</v>
          </cell>
          <cell r="G955" t="str">
            <v>oka0617</v>
          </cell>
          <cell r="H955" t="str">
            <v>BRESCIA CC LONATO</v>
          </cell>
          <cell r="I955" t="str">
            <v>Via Mantova 36
CC Il Leone di Lonato Shopping center</v>
          </cell>
          <cell r="J955" t="str">
            <v>Lonato del Garda</v>
          </cell>
          <cell r="K955" t="str">
            <v>25017</v>
          </cell>
          <cell r="L955" t="str">
            <v>IT</v>
          </cell>
          <cell r="M955" t="str">
            <v>https://antoine.corp.waycom.net/#/link/C-EAEJM</v>
          </cell>
          <cell r="N955" t="str">
            <v>C-BDFXA</v>
          </cell>
          <cell r="O955" t="str">
            <v>IDK Group</v>
          </cell>
          <cell r="P955" t="str">
            <v>DE037259</v>
          </cell>
          <cell r="Q955" t="str">
            <v>CO-WDCAM</v>
          </cell>
          <cell r="R955" t="str">
            <v>unconfirmed</v>
          </cell>
          <cell r="S955" t="str">
            <v>https://antoine.corp.waycom.net/#/link/CO-WDCAM</v>
          </cell>
          <cell r="T955" t="str">
            <v>IDKIDS 2021</v>
          </cell>
          <cell r="U955" t="str">
            <v>tsalmon</v>
          </cell>
          <cell r="V955"/>
          <cell r="W955"/>
          <cell r="X955" t="str">
            <v>WO-HZJWP</v>
          </cell>
          <cell r="Y955" t="str">
            <v>Lien Telecom - International - Lien Telecom ADSL Italie</v>
          </cell>
          <cell r="Z955" t="str">
            <v>new</v>
          </cell>
          <cell r="AA955" t="str">
            <v>https://antoine.corp.waycom.net/#/link/WO-HZJWP</v>
          </cell>
          <cell r="AB955" t="str">
            <v>1.0000</v>
          </cell>
          <cell r="AC955" t="str">
            <v>amorales</v>
          </cell>
          <cell r="AD955" t="str">
            <v>01/10/2021</v>
          </cell>
          <cell r="AE955" t="str">
            <v>01/10/2021</v>
          </cell>
          <cell r="AF955" t="str">
            <v>Responsable</v>
          </cell>
          <cell r="AG955" t="str">
            <v>P-PQTIM</v>
          </cell>
          <cell r="AH955" t="str">
            <v>Recette de lien livré</v>
          </cell>
          <cell r="AI955" t="str">
            <v>manual</v>
          </cell>
          <cell r="AJ955" t="str">
            <v>new</v>
          </cell>
          <cell r="AK955"/>
          <cell r="AL955"/>
          <cell r="AM955"/>
          <cell r="AN955"/>
          <cell r="AO955"/>
        </row>
        <row r="956">
          <cell r="A956" t="str">
            <v>WOI-IOVLR</v>
          </cell>
          <cell r="B956" t="str">
            <v>Lien Telecom - International - Lien Telecom ADSL Italie</v>
          </cell>
          <cell r="C956"/>
          <cell r="D956"/>
          <cell r="E956" t="str">
            <v>https://antoine.corp.waycom.net/#/link/WOI-IOVLR</v>
          </cell>
          <cell r="F956" t="str">
            <v>C-EAEJM</v>
          </cell>
          <cell r="G956" t="str">
            <v>oka0617</v>
          </cell>
          <cell r="H956" t="str">
            <v>BRESCIA CC LONATO</v>
          </cell>
          <cell r="I956" t="str">
            <v>Via Mantova 36
CC Il Leone di Lonato Shopping center</v>
          </cell>
          <cell r="J956" t="str">
            <v>Lonato del Garda</v>
          </cell>
          <cell r="K956" t="str">
            <v>25017</v>
          </cell>
          <cell r="L956" t="str">
            <v>IT</v>
          </cell>
          <cell r="M956" t="str">
            <v>https://antoine.corp.waycom.net/#/link/C-EAEJM</v>
          </cell>
          <cell r="N956" t="str">
            <v>C-BDFXA</v>
          </cell>
          <cell r="O956" t="str">
            <v>IDK Group</v>
          </cell>
          <cell r="P956" t="str">
            <v>DE037259</v>
          </cell>
          <cell r="Q956" t="str">
            <v>CO-WDCAM</v>
          </cell>
          <cell r="R956" t="str">
            <v>unconfirmed</v>
          </cell>
          <cell r="S956" t="str">
            <v>https://antoine.corp.waycom.net/#/link/CO-WDCAM</v>
          </cell>
          <cell r="T956" t="str">
            <v>IDKIDS 2021</v>
          </cell>
          <cell r="U956" t="str">
            <v>tsalmon</v>
          </cell>
          <cell r="V956"/>
          <cell r="W956"/>
          <cell r="X956" t="str">
            <v>WO-HZJWP</v>
          </cell>
          <cell r="Y956" t="str">
            <v>Lien Telecom - International - Lien Telecom ADSL Italie</v>
          </cell>
          <cell r="Z956" t="str">
            <v>new</v>
          </cell>
          <cell r="AA956" t="str">
            <v>https://antoine.corp.waycom.net/#/link/WO-HZJWP</v>
          </cell>
          <cell r="AB956" t="str">
            <v>1.0000</v>
          </cell>
          <cell r="AC956" t="str">
            <v>amorales</v>
          </cell>
          <cell r="AD956" t="str">
            <v>01/10/2021</v>
          </cell>
          <cell r="AE956" t="str">
            <v>01/10/2021</v>
          </cell>
          <cell r="AF956" t="str">
            <v>Responsable</v>
          </cell>
          <cell r="AG956" t="str">
            <v>P-CQIJD</v>
          </cell>
          <cell r="AH956" t="str">
            <v>Lien nu générique – international</v>
          </cell>
          <cell r="AI956" t="str">
            <v>manual</v>
          </cell>
          <cell r="AJ956" t="str">
            <v>new</v>
          </cell>
          <cell r="AK956"/>
          <cell r="AL956"/>
          <cell r="AM956"/>
          <cell r="AN956"/>
          <cell r="AO956"/>
        </row>
        <row r="957">
          <cell r="A957" t="str">
            <v>WOI-RJBIK</v>
          </cell>
          <cell r="B957" t="str">
            <v>Lien Telecom - International - Lien Telecom VDSL Italie</v>
          </cell>
          <cell r="C957"/>
          <cell r="D957"/>
          <cell r="E957" t="str">
            <v>https://antoine.corp.waycom.net/#/link/WOI-RJBIK</v>
          </cell>
          <cell r="F957" t="str">
            <v>C-EAEJM</v>
          </cell>
          <cell r="G957" t="str">
            <v>oka0617</v>
          </cell>
          <cell r="H957" t="str">
            <v>BRESCIA CC LONATO</v>
          </cell>
          <cell r="I957" t="str">
            <v>Via Mantova 36
CC Il Leone di Lonato Shopping center</v>
          </cell>
          <cell r="J957" t="str">
            <v>Lonato del Garda</v>
          </cell>
          <cell r="K957" t="str">
            <v>25017</v>
          </cell>
          <cell r="L957" t="str">
            <v>IT</v>
          </cell>
          <cell r="M957" t="str">
            <v>https://antoine.corp.waycom.net/#/link/C-EAEJM</v>
          </cell>
          <cell r="N957" t="str">
            <v>C-BDFXA</v>
          </cell>
          <cell r="O957" t="str">
            <v>IDK Group</v>
          </cell>
          <cell r="P957" t="str">
            <v>DE037259</v>
          </cell>
          <cell r="Q957" t="str">
            <v>CO-WDCAM</v>
          </cell>
          <cell r="R957" t="str">
            <v>unconfirmed</v>
          </cell>
          <cell r="S957" t="str">
            <v>https://antoine.corp.waycom.net/#/link/CO-WDCAM</v>
          </cell>
          <cell r="T957" t="str">
            <v>IDKIDS 2021</v>
          </cell>
          <cell r="U957" t="str">
            <v>tsalmon</v>
          </cell>
          <cell r="V957"/>
          <cell r="W957"/>
          <cell r="X957" t="str">
            <v>WO-JPFDN</v>
          </cell>
          <cell r="Y957" t="str">
            <v>Lien Telecom - International - Lien Telecom VDSL Italie</v>
          </cell>
          <cell r="Z957" t="str">
            <v>new</v>
          </cell>
          <cell r="AA957" t="str">
            <v>https://antoine.corp.waycom.net/#/link/WO-JPFDN</v>
          </cell>
          <cell r="AB957" t="str">
            <v>1.0000</v>
          </cell>
          <cell r="AC957" t="str">
            <v>amorales</v>
          </cell>
          <cell r="AD957" t="str">
            <v>01/10/2021</v>
          </cell>
          <cell r="AE957" t="str">
            <v>10/10/2021</v>
          </cell>
          <cell r="AF957" t="str">
            <v>Responsable</v>
          </cell>
          <cell r="AG957" t="str">
            <v>P-CQIJD</v>
          </cell>
          <cell r="AH957" t="str">
            <v>Lien nu générique – international</v>
          </cell>
          <cell r="AI957" t="str">
            <v>manual</v>
          </cell>
          <cell r="AJ957" t="str">
            <v>new</v>
          </cell>
          <cell r="AK957"/>
          <cell r="AL957"/>
          <cell r="AM957"/>
          <cell r="AN957"/>
          <cell r="AO957"/>
        </row>
        <row r="958">
          <cell r="A958" t="str">
            <v>WOI-NVOJG</v>
          </cell>
          <cell r="B958" t="str">
            <v>Lien Telecom - International - Lien Telecom VDSL Italie</v>
          </cell>
          <cell r="C958"/>
          <cell r="D958"/>
          <cell r="E958" t="str">
            <v>https://antoine.corp.waycom.net/#/link/WOI-NVOJG</v>
          </cell>
          <cell r="F958" t="str">
            <v>C-EAEJM</v>
          </cell>
          <cell r="G958" t="str">
            <v>oka0617</v>
          </cell>
          <cell r="H958" t="str">
            <v>BRESCIA CC LONATO</v>
          </cell>
          <cell r="I958" t="str">
            <v>Via Mantova 36
CC Il Leone di Lonato Shopping center</v>
          </cell>
          <cell r="J958" t="str">
            <v>Lonato del Garda</v>
          </cell>
          <cell r="K958" t="str">
            <v>25017</v>
          </cell>
          <cell r="L958" t="str">
            <v>IT</v>
          </cell>
          <cell r="M958" t="str">
            <v>https://antoine.corp.waycom.net/#/link/C-EAEJM</v>
          </cell>
          <cell r="N958" t="str">
            <v>C-BDFXA</v>
          </cell>
          <cell r="O958" t="str">
            <v>IDK Group</v>
          </cell>
          <cell r="P958" t="str">
            <v>DE037259</v>
          </cell>
          <cell r="Q958" t="str">
            <v>CO-WDCAM</v>
          </cell>
          <cell r="R958" t="str">
            <v>unconfirmed</v>
          </cell>
          <cell r="S958" t="str">
            <v>https://antoine.corp.waycom.net/#/link/CO-WDCAM</v>
          </cell>
          <cell r="T958" t="str">
            <v>IDKIDS 2021</v>
          </cell>
          <cell r="U958" t="str">
            <v>tsalmon</v>
          </cell>
          <cell r="V958"/>
          <cell r="W958"/>
          <cell r="X958" t="str">
            <v>WO-JPFDN</v>
          </cell>
          <cell r="Y958" t="str">
            <v>Lien Telecom - International - Lien Telecom VDSL Italie</v>
          </cell>
          <cell r="Z958" t="str">
            <v>new</v>
          </cell>
          <cell r="AA958" t="str">
            <v>https://antoine.corp.waycom.net/#/link/WO-JPFDN</v>
          </cell>
          <cell r="AB958" t="str">
            <v>1.0000</v>
          </cell>
          <cell r="AC958" t="str">
            <v>amorales</v>
          </cell>
          <cell r="AD958" t="str">
            <v>01/10/2021</v>
          </cell>
          <cell r="AE958" t="str">
            <v>01/10/2021</v>
          </cell>
          <cell r="AF958" t="str">
            <v>Responsable</v>
          </cell>
          <cell r="AG958" t="str">
            <v>P-PQTIM</v>
          </cell>
          <cell r="AH958" t="str">
            <v>Recette de lien livré</v>
          </cell>
          <cell r="AI958" t="str">
            <v>manual</v>
          </cell>
          <cell r="AJ958" t="str">
            <v>new</v>
          </cell>
          <cell r="AK958"/>
          <cell r="AL958"/>
          <cell r="AM958"/>
          <cell r="AN958"/>
          <cell r="AO958"/>
        </row>
        <row r="959">
          <cell r="A959" t="str">
            <v>WOI-DRFQV</v>
          </cell>
          <cell r="B959" t="str">
            <v>Lien Telecom - International - Lien Telecom ADSL Italie</v>
          </cell>
          <cell r="C959"/>
          <cell r="D959"/>
          <cell r="E959" t="str">
            <v>https://antoine.corp.waycom.net/#/link/WOI-DRFQV</v>
          </cell>
          <cell r="F959" t="str">
            <v>C-LUPOF</v>
          </cell>
          <cell r="G959" t="str">
            <v>oka0609</v>
          </cell>
          <cell r="H959" t="str">
            <v>ROMA CC PORTA DI ROMA</v>
          </cell>
          <cell r="I959" t="str">
            <v>Via Alberto Lionello
Loc. Bufalotta  Via delle Vigne Nuove</v>
          </cell>
          <cell r="J959" t="str">
            <v>La Cinquina - Bufalotta</v>
          </cell>
          <cell r="K959" t="str">
            <v>139</v>
          </cell>
          <cell r="L959" t="str">
            <v>IT</v>
          </cell>
          <cell r="M959" t="str">
            <v>https://antoine.corp.waycom.net/#/link/C-LUPOF</v>
          </cell>
          <cell r="N959" t="str">
            <v>C-BDFXA</v>
          </cell>
          <cell r="O959" t="str">
            <v>IDK Group</v>
          </cell>
          <cell r="P959" t="str">
            <v>DE037259</v>
          </cell>
          <cell r="Q959" t="str">
            <v>CO-WDCAM</v>
          </cell>
          <cell r="R959" t="str">
            <v>unconfirmed</v>
          </cell>
          <cell r="S959" t="str">
            <v>https://antoine.corp.waycom.net/#/link/CO-WDCAM</v>
          </cell>
          <cell r="T959" t="str">
            <v>IDKIDS 2021</v>
          </cell>
          <cell r="U959" t="str">
            <v>tsalmon</v>
          </cell>
          <cell r="V959"/>
          <cell r="W959"/>
          <cell r="X959" t="str">
            <v>WO-ILXIN</v>
          </cell>
          <cell r="Y959" t="str">
            <v>Lien Telecom - International - Lien Telecom ADSL Italie</v>
          </cell>
          <cell r="Z959" t="str">
            <v>new</v>
          </cell>
          <cell r="AA959" t="str">
            <v>https://antoine.corp.waycom.net/#/link/WO-ILXIN</v>
          </cell>
          <cell r="AB959" t="str">
            <v>1.0000</v>
          </cell>
          <cell r="AC959" t="str">
            <v>amorales</v>
          </cell>
          <cell r="AD959" t="str">
            <v>01/10/2021</v>
          </cell>
          <cell r="AE959" t="str">
            <v>01/10/2021</v>
          </cell>
          <cell r="AF959" t="str">
            <v>Responsable</v>
          </cell>
          <cell r="AG959" t="str">
            <v>P-PQTIM</v>
          </cell>
          <cell r="AH959" t="str">
            <v>Recette de lien livré</v>
          </cell>
          <cell r="AI959" t="str">
            <v>manual</v>
          </cell>
          <cell r="AJ959" t="str">
            <v>new</v>
          </cell>
          <cell r="AK959"/>
          <cell r="AL959"/>
          <cell r="AM959"/>
          <cell r="AN959"/>
          <cell r="AO959"/>
        </row>
        <row r="960">
          <cell r="A960" t="str">
            <v>WOI-VYZCB</v>
          </cell>
          <cell r="B960" t="str">
            <v>Lien Telecom - International - Lien Telecom ADSL Italie</v>
          </cell>
          <cell r="C960"/>
          <cell r="D960"/>
          <cell r="E960" t="str">
            <v>https://antoine.corp.waycom.net/#/link/WOI-VYZCB</v>
          </cell>
          <cell r="F960" t="str">
            <v>C-LUPOF</v>
          </cell>
          <cell r="G960" t="str">
            <v>oka0609</v>
          </cell>
          <cell r="H960" t="str">
            <v>ROMA CC PORTA DI ROMA</v>
          </cell>
          <cell r="I960" t="str">
            <v>Via Alberto Lionello
Loc. Bufalotta  Via delle Vigne Nuove</v>
          </cell>
          <cell r="J960" t="str">
            <v>La Cinquina - Bufalotta</v>
          </cell>
          <cell r="K960" t="str">
            <v>139</v>
          </cell>
          <cell r="L960" t="str">
            <v>IT</v>
          </cell>
          <cell r="M960" t="str">
            <v>https://antoine.corp.waycom.net/#/link/C-LUPOF</v>
          </cell>
          <cell r="N960" t="str">
            <v>C-BDFXA</v>
          </cell>
          <cell r="O960" t="str">
            <v>IDK Group</v>
          </cell>
          <cell r="P960" t="str">
            <v>DE037259</v>
          </cell>
          <cell r="Q960" t="str">
            <v>CO-WDCAM</v>
          </cell>
          <cell r="R960" t="str">
            <v>unconfirmed</v>
          </cell>
          <cell r="S960" t="str">
            <v>https://antoine.corp.waycom.net/#/link/CO-WDCAM</v>
          </cell>
          <cell r="T960" t="str">
            <v>IDKIDS 2021</v>
          </cell>
          <cell r="U960" t="str">
            <v>tsalmon</v>
          </cell>
          <cell r="V960"/>
          <cell r="W960"/>
          <cell r="X960" t="str">
            <v>WO-ILXIN</v>
          </cell>
          <cell r="Y960" t="str">
            <v>Lien Telecom - International - Lien Telecom ADSL Italie</v>
          </cell>
          <cell r="Z960" t="str">
            <v>new</v>
          </cell>
          <cell r="AA960" t="str">
            <v>https://antoine.corp.waycom.net/#/link/WO-ILXIN</v>
          </cell>
          <cell r="AB960" t="str">
            <v>1.0000</v>
          </cell>
          <cell r="AC960" t="str">
            <v>amorales</v>
          </cell>
          <cell r="AD960" t="str">
            <v>01/10/2021</v>
          </cell>
          <cell r="AE960" t="str">
            <v>01/10/2021</v>
          </cell>
          <cell r="AF960" t="str">
            <v>Responsable</v>
          </cell>
          <cell r="AG960" t="str">
            <v>P-CQIJD</v>
          </cell>
          <cell r="AH960" t="str">
            <v>Lien nu générique – international</v>
          </cell>
          <cell r="AI960" t="str">
            <v>manual</v>
          </cell>
          <cell r="AJ960" t="str">
            <v>new</v>
          </cell>
          <cell r="AK960"/>
          <cell r="AL960"/>
          <cell r="AM960"/>
          <cell r="AN960"/>
          <cell r="AO960"/>
        </row>
        <row r="961">
          <cell r="A961" t="str">
            <v>WOI-JZQQP</v>
          </cell>
          <cell r="B961" t="str">
            <v>Lien Telecom - International - Lien Telecom VDSL Italie</v>
          </cell>
          <cell r="C961"/>
          <cell r="D961"/>
          <cell r="E961" t="str">
            <v>https://antoine.corp.waycom.net/#/link/WOI-JZQQP</v>
          </cell>
          <cell r="F961" t="str">
            <v>C-LUPOF</v>
          </cell>
          <cell r="G961" t="str">
            <v>oka0609</v>
          </cell>
          <cell r="H961" t="str">
            <v>ROMA CC PORTA DI ROMA</v>
          </cell>
          <cell r="I961" t="str">
            <v>Via Alberto Lionello
Loc. Bufalotta  Via delle Vigne Nuove</v>
          </cell>
          <cell r="J961" t="str">
            <v>La Cinquina - Bufalotta</v>
          </cell>
          <cell r="K961" t="str">
            <v>139</v>
          </cell>
          <cell r="L961" t="str">
            <v>IT</v>
          </cell>
          <cell r="M961" t="str">
            <v>https://antoine.corp.waycom.net/#/link/C-LUPOF</v>
          </cell>
          <cell r="N961" t="str">
            <v>C-BDFXA</v>
          </cell>
          <cell r="O961" t="str">
            <v>IDK Group</v>
          </cell>
          <cell r="P961" t="str">
            <v>DE037259</v>
          </cell>
          <cell r="Q961" t="str">
            <v>CO-WDCAM</v>
          </cell>
          <cell r="R961" t="str">
            <v>unconfirmed</v>
          </cell>
          <cell r="S961" t="str">
            <v>https://antoine.corp.waycom.net/#/link/CO-WDCAM</v>
          </cell>
          <cell r="T961" t="str">
            <v>IDKIDS 2021</v>
          </cell>
          <cell r="U961" t="str">
            <v>tsalmon</v>
          </cell>
          <cell r="V961"/>
          <cell r="W961"/>
          <cell r="X961" t="str">
            <v>WO-NDAVV</v>
          </cell>
          <cell r="Y961" t="str">
            <v>Lien Telecom - International - Lien Telecom VDSL Italie</v>
          </cell>
          <cell r="Z961" t="str">
            <v>new</v>
          </cell>
          <cell r="AA961" t="str">
            <v>https://antoine.corp.waycom.net/#/link/WO-NDAVV</v>
          </cell>
          <cell r="AB961" t="str">
            <v>1.0000</v>
          </cell>
          <cell r="AC961" t="str">
            <v>amorales</v>
          </cell>
          <cell r="AD961" t="str">
            <v>01/10/2021</v>
          </cell>
          <cell r="AE961" t="str">
            <v>10/10/2021</v>
          </cell>
          <cell r="AF961" t="str">
            <v>Responsable</v>
          </cell>
          <cell r="AG961" t="str">
            <v>P-CQIJD</v>
          </cell>
          <cell r="AH961" t="str">
            <v>Lien nu générique – international</v>
          </cell>
          <cell r="AI961" t="str">
            <v>manual</v>
          </cell>
          <cell r="AJ961" t="str">
            <v>new</v>
          </cell>
          <cell r="AK961"/>
          <cell r="AL961"/>
          <cell r="AM961"/>
          <cell r="AN961"/>
          <cell r="AO961"/>
        </row>
        <row r="962">
          <cell r="A962" t="str">
            <v>WOI-SPZCO</v>
          </cell>
          <cell r="B962" t="str">
            <v>Lien Telecom - International - Lien Telecom VDSL Italie</v>
          </cell>
          <cell r="C962"/>
          <cell r="D962"/>
          <cell r="E962" t="str">
            <v>https://antoine.corp.waycom.net/#/link/WOI-SPZCO</v>
          </cell>
          <cell r="F962" t="str">
            <v>C-LUPOF</v>
          </cell>
          <cell r="G962" t="str">
            <v>oka0609</v>
          </cell>
          <cell r="H962" t="str">
            <v>ROMA CC PORTA DI ROMA</v>
          </cell>
          <cell r="I962" t="str">
            <v>Via Alberto Lionello
Loc. Bufalotta  Via delle Vigne Nuove</v>
          </cell>
          <cell r="J962" t="str">
            <v>La Cinquina - Bufalotta</v>
          </cell>
          <cell r="K962" t="str">
            <v>139</v>
          </cell>
          <cell r="L962" t="str">
            <v>IT</v>
          </cell>
          <cell r="M962" t="str">
            <v>https://antoine.corp.waycom.net/#/link/C-LUPOF</v>
          </cell>
          <cell r="N962" t="str">
            <v>C-BDFXA</v>
          </cell>
          <cell r="O962" t="str">
            <v>IDK Group</v>
          </cell>
          <cell r="P962" t="str">
            <v>DE037259</v>
          </cell>
          <cell r="Q962" t="str">
            <v>CO-WDCAM</v>
          </cell>
          <cell r="R962" t="str">
            <v>unconfirmed</v>
          </cell>
          <cell r="S962" t="str">
            <v>https://antoine.corp.waycom.net/#/link/CO-WDCAM</v>
          </cell>
          <cell r="T962" t="str">
            <v>IDKIDS 2021</v>
          </cell>
          <cell r="U962" t="str">
            <v>tsalmon</v>
          </cell>
          <cell r="V962"/>
          <cell r="W962"/>
          <cell r="X962" t="str">
            <v>WO-NDAVV</v>
          </cell>
          <cell r="Y962" t="str">
            <v>Lien Telecom - International - Lien Telecom VDSL Italie</v>
          </cell>
          <cell r="Z962" t="str">
            <v>new</v>
          </cell>
          <cell r="AA962" t="str">
            <v>https://antoine.corp.waycom.net/#/link/WO-NDAVV</v>
          </cell>
          <cell r="AB962" t="str">
            <v>1.0000</v>
          </cell>
          <cell r="AC962" t="str">
            <v>amorales</v>
          </cell>
          <cell r="AD962" t="str">
            <v>01/10/2021</v>
          </cell>
          <cell r="AE962" t="str">
            <v>01/10/2021</v>
          </cell>
          <cell r="AF962" t="str">
            <v>Responsable</v>
          </cell>
          <cell r="AG962" t="str">
            <v>P-PQTIM</v>
          </cell>
          <cell r="AH962" t="str">
            <v>Recette de lien livré</v>
          </cell>
          <cell r="AI962" t="str">
            <v>manual</v>
          </cell>
          <cell r="AJ962" t="str">
            <v>new</v>
          </cell>
          <cell r="AK962"/>
          <cell r="AL962"/>
          <cell r="AM962"/>
          <cell r="AN962"/>
          <cell r="AO962"/>
        </row>
        <row r="963">
          <cell r="A963" t="str">
            <v>WOI-IHWFP</v>
          </cell>
          <cell r="B963" t="str">
            <v>Lien Telecom - International - Lien Telecom ADSL Italie</v>
          </cell>
          <cell r="C963"/>
          <cell r="D963"/>
          <cell r="E963" t="str">
            <v>https://antoine.corp.waycom.net/#/link/WOI-IHWFP</v>
          </cell>
          <cell r="F963" t="str">
            <v>C-ZWLIG</v>
          </cell>
          <cell r="G963" t="str">
            <v>oka0601</v>
          </cell>
          <cell r="H963" t="str">
            <v>MILANO MERATE CC</v>
          </cell>
          <cell r="I963" t="str">
            <v>Via Bergamo 19
CC Adda Center</v>
          </cell>
          <cell r="J963" t="str">
            <v>Merate</v>
          </cell>
          <cell r="K963" t="str">
            <v>23807</v>
          </cell>
          <cell r="L963" t="str">
            <v>IT</v>
          </cell>
          <cell r="M963" t="str">
            <v>https://antoine.corp.waycom.net/#/link/C-ZWLIG</v>
          </cell>
          <cell r="N963" t="str">
            <v>C-BDFXA</v>
          </cell>
          <cell r="O963" t="str">
            <v>IDK Group</v>
          </cell>
          <cell r="P963" t="str">
            <v>DE037259</v>
          </cell>
          <cell r="Q963" t="str">
            <v>CO-WDCAM</v>
          </cell>
          <cell r="R963" t="str">
            <v>unconfirmed</v>
          </cell>
          <cell r="S963" t="str">
            <v>https://antoine.corp.waycom.net/#/link/CO-WDCAM</v>
          </cell>
          <cell r="T963" t="str">
            <v>IDKIDS 2021</v>
          </cell>
          <cell r="U963" t="str">
            <v>tsalmon</v>
          </cell>
          <cell r="V963"/>
          <cell r="W963"/>
          <cell r="X963" t="str">
            <v>WO-TPIEY</v>
          </cell>
          <cell r="Y963" t="str">
            <v>Lien Telecom - International - Lien Telecom ADSL Italie</v>
          </cell>
          <cell r="Z963" t="str">
            <v>new</v>
          </cell>
          <cell r="AA963" t="str">
            <v>https://antoine.corp.waycom.net/#/link/WO-TPIEY</v>
          </cell>
          <cell r="AB963" t="str">
            <v>1.0000</v>
          </cell>
          <cell r="AC963" t="str">
            <v>amorales</v>
          </cell>
          <cell r="AD963" t="str">
            <v>01/10/2021</v>
          </cell>
          <cell r="AE963" t="str">
            <v>01/10/2021</v>
          </cell>
          <cell r="AF963" t="str">
            <v>Responsable</v>
          </cell>
          <cell r="AG963" t="str">
            <v>P-PQTIM</v>
          </cell>
          <cell r="AH963" t="str">
            <v>Recette de lien livré</v>
          </cell>
          <cell r="AI963" t="str">
            <v>manual</v>
          </cell>
          <cell r="AJ963" t="str">
            <v>new</v>
          </cell>
          <cell r="AK963"/>
          <cell r="AL963"/>
          <cell r="AM963"/>
          <cell r="AN963"/>
          <cell r="AO963"/>
        </row>
        <row r="964">
          <cell r="A964" t="str">
            <v>WOI-XOGNX</v>
          </cell>
          <cell r="B964" t="str">
            <v>Lien Telecom - International - Lien Telecom ADSL Italie</v>
          </cell>
          <cell r="C964"/>
          <cell r="D964"/>
          <cell r="E964" t="str">
            <v>https://antoine.corp.waycom.net/#/link/WOI-XOGNX</v>
          </cell>
          <cell r="F964" t="str">
            <v>C-ZWLIG</v>
          </cell>
          <cell r="G964" t="str">
            <v>oka0601</v>
          </cell>
          <cell r="H964" t="str">
            <v>MILANO MERATE CC</v>
          </cell>
          <cell r="I964" t="str">
            <v>Via Bergamo 19
CC Adda Center</v>
          </cell>
          <cell r="J964" t="str">
            <v>Merate</v>
          </cell>
          <cell r="K964" t="str">
            <v>23807</v>
          </cell>
          <cell r="L964" t="str">
            <v>IT</v>
          </cell>
          <cell r="M964" t="str">
            <v>https://antoine.corp.waycom.net/#/link/C-ZWLIG</v>
          </cell>
          <cell r="N964" t="str">
            <v>C-BDFXA</v>
          </cell>
          <cell r="O964" t="str">
            <v>IDK Group</v>
          </cell>
          <cell r="P964" t="str">
            <v>DE037259</v>
          </cell>
          <cell r="Q964" t="str">
            <v>CO-WDCAM</v>
          </cell>
          <cell r="R964" t="str">
            <v>unconfirmed</v>
          </cell>
          <cell r="S964" t="str">
            <v>https://antoine.corp.waycom.net/#/link/CO-WDCAM</v>
          </cell>
          <cell r="T964" t="str">
            <v>IDKIDS 2021</v>
          </cell>
          <cell r="U964" t="str">
            <v>tsalmon</v>
          </cell>
          <cell r="V964"/>
          <cell r="W964"/>
          <cell r="X964" t="str">
            <v>WO-TPIEY</v>
          </cell>
          <cell r="Y964" t="str">
            <v>Lien Telecom - International - Lien Telecom ADSL Italie</v>
          </cell>
          <cell r="Z964" t="str">
            <v>new</v>
          </cell>
          <cell r="AA964" t="str">
            <v>https://antoine.corp.waycom.net/#/link/WO-TPIEY</v>
          </cell>
          <cell r="AB964" t="str">
            <v>1.0000</v>
          </cell>
          <cell r="AC964" t="str">
            <v>amorales</v>
          </cell>
          <cell r="AD964" t="str">
            <v>01/10/2021</v>
          </cell>
          <cell r="AE964" t="str">
            <v>01/10/2021</v>
          </cell>
          <cell r="AF964" t="str">
            <v>Responsable</v>
          </cell>
          <cell r="AG964" t="str">
            <v>P-CQIJD</v>
          </cell>
          <cell r="AH964" t="str">
            <v>Lien nu générique – international</v>
          </cell>
          <cell r="AI964" t="str">
            <v>manual</v>
          </cell>
          <cell r="AJ964" t="str">
            <v>new</v>
          </cell>
          <cell r="AK964"/>
          <cell r="AL964"/>
          <cell r="AM964"/>
          <cell r="AN964"/>
          <cell r="AO964"/>
        </row>
        <row r="965">
          <cell r="A965" t="str">
            <v>WOI-MDXJJ</v>
          </cell>
          <cell r="B965" t="str">
            <v>Lien Telecom - International - Lien Telecom VDSL Italie</v>
          </cell>
          <cell r="C965"/>
          <cell r="D965"/>
          <cell r="E965" t="str">
            <v>https://antoine.corp.waycom.net/#/link/WOI-MDXJJ</v>
          </cell>
          <cell r="F965" t="str">
            <v>C-ZWLIG</v>
          </cell>
          <cell r="G965" t="str">
            <v>oka0601</v>
          </cell>
          <cell r="H965" t="str">
            <v>MILANO MERATE CC</v>
          </cell>
          <cell r="I965" t="str">
            <v>Via Bergamo 19
CC Adda Center</v>
          </cell>
          <cell r="J965" t="str">
            <v>Merate</v>
          </cell>
          <cell r="K965" t="str">
            <v>23807</v>
          </cell>
          <cell r="L965" t="str">
            <v>IT</v>
          </cell>
          <cell r="M965" t="str">
            <v>https://antoine.corp.waycom.net/#/link/C-ZWLIG</v>
          </cell>
          <cell r="N965" t="str">
            <v>C-BDFXA</v>
          </cell>
          <cell r="O965" t="str">
            <v>IDK Group</v>
          </cell>
          <cell r="P965" t="str">
            <v>DE037259</v>
          </cell>
          <cell r="Q965" t="str">
            <v>CO-WDCAM</v>
          </cell>
          <cell r="R965" t="str">
            <v>unconfirmed</v>
          </cell>
          <cell r="S965" t="str">
            <v>https://antoine.corp.waycom.net/#/link/CO-WDCAM</v>
          </cell>
          <cell r="T965" t="str">
            <v>IDKIDS 2021</v>
          </cell>
          <cell r="U965" t="str">
            <v>tsalmon</v>
          </cell>
          <cell r="V965"/>
          <cell r="W965"/>
          <cell r="X965" t="str">
            <v>WO-KVHAX</v>
          </cell>
          <cell r="Y965" t="str">
            <v>Lien Telecom - International - Lien Telecom VDSL Italie</v>
          </cell>
          <cell r="Z965" t="str">
            <v>new</v>
          </cell>
          <cell r="AA965" t="str">
            <v>https://antoine.corp.waycom.net/#/link/WO-KVHAX</v>
          </cell>
          <cell r="AB965" t="str">
            <v>1.0000</v>
          </cell>
          <cell r="AC965" t="str">
            <v>amorales</v>
          </cell>
          <cell r="AD965" t="str">
            <v>01/10/2021</v>
          </cell>
          <cell r="AE965" t="str">
            <v>10/10/2021</v>
          </cell>
          <cell r="AF965" t="str">
            <v>Responsable</v>
          </cell>
          <cell r="AG965" t="str">
            <v>P-CQIJD</v>
          </cell>
          <cell r="AH965" t="str">
            <v>Lien nu générique – international</v>
          </cell>
          <cell r="AI965" t="str">
            <v>manual</v>
          </cell>
          <cell r="AJ965" t="str">
            <v>new</v>
          </cell>
          <cell r="AK965"/>
          <cell r="AL965"/>
          <cell r="AM965"/>
          <cell r="AN965"/>
          <cell r="AO965"/>
        </row>
        <row r="966">
          <cell r="A966" t="str">
            <v>WOI-QQBEX</v>
          </cell>
          <cell r="B966" t="str">
            <v>Lien Telecom - International - Lien Telecom VDSL Italie</v>
          </cell>
          <cell r="C966"/>
          <cell r="D966"/>
          <cell r="E966" t="str">
            <v>https://antoine.corp.waycom.net/#/link/WOI-QQBEX</v>
          </cell>
          <cell r="F966" t="str">
            <v>C-ZWLIG</v>
          </cell>
          <cell r="G966" t="str">
            <v>oka0601</v>
          </cell>
          <cell r="H966" t="str">
            <v>MILANO MERATE CC</v>
          </cell>
          <cell r="I966" t="str">
            <v>Via Bergamo 19
CC Adda Center</v>
          </cell>
          <cell r="J966" t="str">
            <v>Merate</v>
          </cell>
          <cell r="K966" t="str">
            <v>23807</v>
          </cell>
          <cell r="L966" t="str">
            <v>IT</v>
          </cell>
          <cell r="M966" t="str">
            <v>https://antoine.corp.waycom.net/#/link/C-ZWLIG</v>
          </cell>
          <cell r="N966" t="str">
            <v>C-BDFXA</v>
          </cell>
          <cell r="O966" t="str">
            <v>IDK Group</v>
          </cell>
          <cell r="P966" t="str">
            <v>DE037259</v>
          </cell>
          <cell r="Q966" t="str">
            <v>CO-WDCAM</v>
          </cell>
          <cell r="R966" t="str">
            <v>unconfirmed</v>
          </cell>
          <cell r="S966" t="str">
            <v>https://antoine.corp.waycom.net/#/link/CO-WDCAM</v>
          </cell>
          <cell r="T966" t="str">
            <v>IDKIDS 2021</v>
          </cell>
          <cell r="U966" t="str">
            <v>tsalmon</v>
          </cell>
          <cell r="V966"/>
          <cell r="W966"/>
          <cell r="X966" t="str">
            <v>WO-KVHAX</v>
          </cell>
          <cell r="Y966" t="str">
            <v>Lien Telecom - International - Lien Telecom VDSL Italie</v>
          </cell>
          <cell r="Z966" t="str">
            <v>new</v>
          </cell>
          <cell r="AA966" t="str">
            <v>https://antoine.corp.waycom.net/#/link/WO-KVHAX</v>
          </cell>
          <cell r="AB966" t="str">
            <v>1.0000</v>
          </cell>
          <cell r="AC966" t="str">
            <v>amorales</v>
          </cell>
          <cell r="AD966" t="str">
            <v>01/10/2021</v>
          </cell>
          <cell r="AE966" t="str">
            <v>01/10/2021</v>
          </cell>
          <cell r="AF966" t="str">
            <v>Responsable</v>
          </cell>
          <cell r="AG966" t="str">
            <v>P-PQTIM</v>
          </cell>
          <cell r="AH966" t="str">
            <v>Recette de lien livré</v>
          </cell>
          <cell r="AI966" t="str">
            <v>manual</v>
          </cell>
          <cell r="AJ966" t="str">
            <v>new</v>
          </cell>
          <cell r="AK966"/>
          <cell r="AL966"/>
          <cell r="AM966"/>
          <cell r="AN966"/>
          <cell r="AO966"/>
        </row>
        <row r="967">
          <cell r="A967" t="str">
            <v>WOI-NVZBE</v>
          </cell>
          <cell r="B967" t="str">
            <v>Lien Telecom - International - Lien Telecom ADSL Italie</v>
          </cell>
          <cell r="C967"/>
          <cell r="D967"/>
          <cell r="E967" t="str">
            <v>https://antoine.corp.waycom.net/#/link/WOI-NVZBE</v>
          </cell>
          <cell r="F967" t="str">
            <v>C-XQULW</v>
          </cell>
          <cell r="G967" t="str">
            <v>oka0600</v>
          </cell>
          <cell r="H967" t="str">
            <v>NAPOLI MARCIANISE CC CAMP</v>
          </cell>
          <cell r="I967" t="str">
            <v>Località Aurno 87
CC Campania</v>
          </cell>
          <cell r="J967" t="str">
            <v>Marcianise</v>
          </cell>
          <cell r="K967" t="str">
            <v>81025</v>
          </cell>
          <cell r="L967" t="str">
            <v>IT</v>
          </cell>
          <cell r="M967" t="str">
            <v>https://antoine.corp.waycom.net/#/link/C-XQULW</v>
          </cell>
          <cell r="N967" t="str">
            <v>C-BDFXA</v>
          </cell>
          <cell r="O967" t="str">
            <v>IDK Group</v>
          </cell>
          <cell r="P967" t="str">
            <v>DE037259</v>
          </cell>
          <cell r="Q967" t="str">
            <v>CO-WDCAM</v>
          </cell>
          <cell r="R967" t="str">
            <v>unconfirmed</v>
          </cell>
          <cell r="S967" t="str">
            <v>https://antoine.corp.waycom.net/#/link/CO-WDCAM</v>
          </cell>
          <cell r="T967" t="str">
            <v>IDKIDS 2021</v>
          </cell>
          <cell r="U967" t="str">
            <v>tsalmon</v>
          </cell>
          <cell r="V967"/>
          <cell r="W967"/>
          <cell r="X967" t="str">
            <v>WO-HINIY</v>
          </cell>
          <cell r="Y967" t="str">
            <v>Lien Telecom - International - Lien Telecom ADSL Italie</v>
          </cell>
          <cell r="Z967" t="str">
            <v>new</v>
          </cell>
          <cell r="AA967" t="str">
            <v>https://antoine.corp.waycom.net/#/link/WO-HINIY</v>
          </cell>
          <cell r="AB967" t="str">
            <v>1.0000</v>
          </cell>
          <cell r="AC967" t="str">
            <v>amorales</v>
          </cell>
          <cell r="AD967" t="str">
            <v>01/10/2021</v>
          </cell>
          <cell r="AE967" t="str">
            <v>01/10/2021</v>
          </cell>
          <cell r="AF967" t="str">
            <v>Responsable</v>
          </cell>
          <cell r="AG967" t="str">
            <v>P-PQTIM</v>
          </cell>
          <cell r="AH967" t="str">
            <v>Recette de lien livré</v>
          </cell>
          <cell r="AI967" t="str">
            <v>manual</v>
          </cell>
          <cell r="AJ967" t="str">
            <v>new</v>
          </cell>
          <cell r="AK967"/>
          <cell r="AL967"/>
          <cell r="AM967"/>
          <cell r="AN967"/>
          <cell r="AO967"/>
        </row>
        <row r="968">
          <cell r="A968" t="str">
            <v>WOI-LHYRA</v>
          </cell>
          <cell r="B968" t="str">
            <v>Lien Telecom - International - Lien Telecom ADSL Italie</v>
          </cell>
          <cell r="C968"/>
          <cell r="D968"/>
          <cell r="E968" t="str">
            <v>https://antoine.corp.waycom.net/#/link/WOI-LHYRA</v>
          </cell>
          <cell r="F968" t="str">
            <v>C-XQULW</v>
          </cell>
          <cell r="G968" t="str">
            <v>oka0600</v>
          </cell>
          <cell r="H968" t="str">
            <v>NAPOLI MARCIANISE CC CAMP</v>
          </cell>
          <cell r="I968" t="str">
            <v>Località Aurno 87
CC Campania</v>
          </cell>
          <cell r="J968" t="str">
            <v>Marcianise</v>
          </cell>
          <cell r="K968" t="str">
            <v>81025</v>
          </cell>
          <cell r="L968" t="str">
            <v>IT</v>
          </cell>
          <cell r="M968" t="str">
            <v>https://antoine.corp.waycom.net/#/link/C-XQULW</v>
          </cell>
          <cell r="N968" t="str">
            <v>C-BDFXA</v>
          </cell>
          <cell r="O968" t="str">
            <v>IDK Group</v>
          </cell>
          <cell r="P968" t="str">
            <v>DE037259</v>
          </cell>
          <cell r="Q968" t="str">
            <v>CO-WDCAM</v>
          </cell>
          <cell r="R968" t="str">
            <v>unconfirmed</v>
          </cell>
          <cell r="S968" t="str">
            <v>https://antoine.corp.waycom.net/#/link/CO-WDCAM</v>
          </cell>
          <cell r="T968" t="str">
            <v>IDKIDS 2021</v>
          </cell>
          <cell r="U968" t="str">
            <v>tsalmon</v>
          </cell>
          <cell r="V968"/>
          <cell r="W968"/>
          <cell r="X968" t="str">
            <v>WO-HINIY</v>
          </cell>
          <cell r="Y968" t="str">
            <v>Lien Telecom - International - Lien Telecom ADSL Italie</v>
          </cell>
          <cell r="Z968" t="str">
            <v>new</v>
          </cell>
          <cell r="AA968" t="str">
            <v>https://antoine.corp.waycom.net/#/link/WO-HINIY</v>
          </cell>
          <cell r="AB968" t="str">
            <v>1.0000</v>
          </cell>
          <cell r="AC968" t="str">
            <v>amorales</v>
          </cell>
          <cell r="AD968" t="str">
            <v>01/10/2021</v>
          </cell>
          <cell r="AE968" t="str">
            <v>01/10/2021</v>
          </cell>
          <cell r="AF968" t="str">
            <v>Responsable</v>
          </cell>
          <cell r="AG968" t="str">
            <v>P-CQIJD</v>
          </cell>
          <cell r="AH968" t="str">
            <v>Lien nu générique – international</v>
          </cell>
          <cell r="AI968" t="str">
            <v>manual</v>
          </cell>
          <cell r="AJ968" t="str">
            <v>new</v>
          </cell>
          <cell r="AK968"/>
          <cell r="AL968"/>
          <cell r="AM968"/>
          <cell r="AN968"/>
          <cell r="AO968"/>
        </row>
        <row r="969">
          <cell r="A969" t="str">
            <v>WOI-VPMON</v>
          </cell>
          <cell r="B969" t="str">
            <v>Lien Telecom - International - Lien Telecom VDSL Italie</v>
          </cell>
          <cell r="C969"/>
          <cell r="D969"/>
          <cell r="E969" t="str">
            <v>https://antoine.corp.waycom.net/#/link/WOI-VPMON</v>
          </cell>
          <cell r="F969" t="str">
            <v>C-XQULW</v>
          </cell>
          <cell r="G969" t="str">
            <v>oka0600</v>
          </cell>
          <cell r="H969" t="str">
            <v>NAPOLI MARCIANISE CC CAMP</v>
          </cell>
          <cell r="I969" t="str">
            <v>Località Aurno 87
CC Campania</v>
          </cell>
          <cell r="J969" t="str">
            <v>Marcianise</v>
          </cell>
          <cell r="K969" t="str">
            <v>81025</v>
          </cell>
          <cell r="L969" t="str">
            <v>IT</v>
          </cell>
          <cell r="M969" t="str">
            <v>https://antoine.corp.waycom.net/#/link/C-XQULW</v>
          </cell>
          <cell r="N969" t="str">
            <v>C-BDFXA</v>
          </cell>
          <cell r="O969" t="str">
            <v>IDK Group</v>
          </cell>
          <cell r="P969" t="str">
            <v>DE037259</v>
          </cell>
          <cell r="Q969" t="str">
            <v>CO-WDCAM</v>
          </cell>
          <cell r="R969" t="str">
            <v>unconfirmed</v>
          </cell>
          <cell r="S969" t="str">
            <v>https://antoine.corp.waycom.net/#/link/CO-WDCAM</v>
          </cell>
          <cell r="T969" t="str">
            <v>IDKIDS 2021</v>
          </cell>
          <cell r="U969" t="str">
            <v>tsalmon</v>
          </cell>
          <cell r="V969"/>
          <cell r="W969"/>
          <cell r="X969" t="str">
            <v>WO-YHKGE</v>
          </cell>
          <cell r="Y969" t="str">
            <v>Lien Telecom - International - Lien Telecom VDSL Italie</v>
          </cell>
          <cell r="Z969" t="str">
            <v>new</v>
          </cell>
          <cell r="AA969" t="str">
            <v>https://antoine.corp.waycom.net/#/link/WO-YHKGE</v>
          </cell>
          <cell r="AB969" t="str">
            <v>1.0000</v>
          </cell>
          <cell r="AC969" t="str">
            <v>amorales</v>
          </cell>
          <cell r="AD969" t="str">
            <v>01/10/2021</v>
          </cell>
          <cell r="AE969" t="str">
            <v>10/10/2021</v>
          </cell>
          <cell r="AF969" t="str">
            <v>Responsable</v>
          </cell>
          <cell r="AG969" t="str">
            <v>P-CQIJD</v>
          </cell>
          <cell r="AH969" t="str">
            <v>Lien nu générique – international</v>
          </cell>
          <cell r="AI969" t="str">
            <v>manual</v>
          </cell>
          <cell r="AJ969" t="str">
            <v>new</v>
          </cell>
          <cell r="AK969"/>
          <cell r="AL969"/>
          <cell r="AM969"/>
          <cell r="AN969"/>
          <cell r="AO969"/>
        </row>
        <row r="970">
          <cell r="A970" t="str">
            <v>WOI-UQPOR</v>
          </cell>
          <cell r="B970" t="str">
            <v>Lien Telecom - International - Lien Telecom VDSL Italie</v>
          </cell>
          <cell r="C970"/>
          <cell r="D970"/>
          <cell r="E970" t="str">
            <v>https://antoine.corp.waycom.net/#/link/WOI-UQPOR</v>
          </cell>
          <cell r="F970" t="str">
            <v>C-XQULW</v>
          </cell>
          <cell r="G970" t="str">
            <v>oka0600</v>
          </cell>
          <cell r="H970" t="str">
            <v>NAPOLI MARCIANISE CC CAMP</v>
          </cell>
          <cell r="I970" t="str">
            <v>Località Aurno 87
CC Campania</v>
          </cell>
          <cell r="J970" t="str">
            <v>Marcianise</v>
          </cell>
          <cell r="K970" t="str">
            <v>81025</v>
          </cell>
          <cell r="L970" t="str">
            <v>IT</v>
          </cell>
          <cell r="M970" t="str">
            <v>https://antoine.corp.waycom.net/#/link/C-XQULW</v>
          </cell>
          <cell r="N970" t="str">
            <v>C-BDFXA</v>
          </cell>
          <cell r="O970" t="str">
            <v>IDK Group</v>
          </cell>
          <cell r="P970" t="str">
            <v>DE037259</v>
          </cell>
          <cell r="Q970" t="str">
            <v>CO-WDCAM</v>
          </cell>
          <cell r="R970" t="str">
            <v>unconfirmed</v>
          </cell>
          <cell r="S970" t="str">
            <v>https://antoine.corp.waycom.net/#/link/CO-WDCAM</v>
          </cell>
          <cell r="T970" t="str">
            <v>IDKIDS 2021</v>
          </cell>
          <cell r="U970" t="str">
            <v>tsalmon</v>
          </cell>
          <cell r="V970"/>
          <cell r="W970"/>
          <cell r="X970" t="str">
            <v>WO-YHKGE</v>
          </cell>
          <cell r="Y970" t="str">
            <v>Lien Telecom - International - Lien Telecom VDSL Italie</v>
          </cell>
          <cell r="Z970" t="str">
            <v>new</v>
          </cell>
          <cell r="AA970" t="str">
            <v>https://antoine.corp.waycom.net/#/link/WO-YHKGE</v>
          </cell>
          <cell r="AB970" t="str">
            <v>1.0000</v>
          </cell>
          <cell r="AC970" t="str">
            <v>amorales</v>
          </cell>
          <cell r="AD970" t="str">
            <v>01/10/2021</v>
          </cell>
          <cell r="AE970" t="str">
            <v>01/10/2021</v>
          </cell>
          <cell r="AF970" t="str">
            <v>Responsable</v>
          </cell>
          <cell r="AG970" t="str">
            <v>P-PQTIM</v>
          </cell>
          <cell r="AH970" t="str">
            <v>Recette de lien livré</v>
          </cell>
          <cell r="AI970" t="str">
            <v>manual</v>
          </cell>
          <cell r="AJ970" t="str">
            <v>new</v>
          </cell>
          <cell r="AK970"/>
          <cell r="AL970"/>
          <cell r="AM970"/>
          <cell r="AN970"/>
          <cell r="AO970"/>
        </row>
        <row r="971">
          <cell r="A971" t="str">
            <v>WOI-TSCMI</v>
          </cell>
          <cell r="B971" t="str">
            <v>Lien Telecom - International - Lien Telecom ADSL Italie</v>
          </cell>
          <cell r="C971"/>
          <cell r="D971"/>
          <cell r="E971" t="str">
            <v>https://antoine.corp.waycom.net/#/link/WOI-TSCMI</v>
          </cell>
          <cell r="F971" t="str">
            <v>C-ODVHT</v>
          </cell>
          <cell r="G971" t="str">
            <v>oka0595</v>
          </cell>
          <cell r="H971" t="str">
            <v>GRAVELLONA CC LE ISOLE</v>
          </cell>
          <cell r="I971" t="str">
            <v>Corso Guglielmo Marconi 42/44
CC Le Isole</v>
          </cell>
          <cell r="J971" t="str">
            <v>Gravellona Toce</v>
          </cell>
          <cell r="K971" t="str">
            <v>28883</v>
          </cell>
          <cell r="L971" t="str">
            <v>IT</v>
          </cell>
          <cell r="M971" t="str">
            <v>https://antoine.corp.waycom.net/#/link/C-ODVHT</v>
          </cell>
          <cell r="N971" t="str">
            <v>C-BDFXA</v>
          </cell>
          <cell r="O971" t="str">
            <v>IDK Group</v>
          </cell>
          <cell r="P971" t="str">
            <v>DE037259</v>
          </cell>
          <cell r="Q971" t="str">
            <v>CO-WDCAM</v>
          </cell>
          <cell r="R971" t="str">
            <v>unconfirmed</v>
          </cell>
          <cell r="S971" t="str">
            <v>https://antoine.corp.waycom.net/#/link/CO-WDCAM</v>
          </cell>
          <cell r="T971" t="str">
            <v>IDKIDS 2021</v>
          </cell>
          <cell r="U971" t="str">
            <v>tsalmon</v>
          </cell>
          <cell r="V971"/>
          <cell r="W971"/>
          <cell r="X971" t="str">
            <v>WO-KEFLS</v>
          </cell>
          <cell r="Y971" t="str">
            <v>Lien Telecom - International - Lien Telecom ADSL Italie</v>
          </cell>
          <cell r="Z971" t="str">
            <v>new</v>
          </cell>
          <cell r="AA971" t="str">
            <v>https://antoine.corp.waycom.net/#/link/WO-KEFLS</v>
          </cell>
          <cell r="AB971" t="str">
            <v>1.0000</v>
          </cell>
          <cell r="AC971" t="str">
            <v>amorales</v>
          </cell>
          <cell r="AD971" t="str">
            <v>01/10/2021</v>
          </cell>
          <cell r="AE971" t="str">
            <v>01/10/2021</v>
          </cell>
          <cell r="AF971" t="str">
            <v>Responsable</v>
          </cell>
          <cell r="AG971" t="str">
            <v>P-PQTIM</v>
          </cell>
          <cell r="AH971" t="str">
            <v>Recette de lien livré</v>
          </cell>
          <cell r="AI971" t="str">
            <v>manual</v>
          </cell>
          <cell r="AJ971" t="str">
            <v>new</v>
          </cell>
          <cell r="AK971"/>
          <cell r="AL971"/>
          <cell r="AM971"/>
          <cell r="AN971"/>
          <cell r="AO971"/>
        </row>
        <row r="972">
          <cell r="A972" t="str">
            <v>WOI-CDXXM</v>
          </cell>
          <cell r="B972" t="str">
            <v>Lien Telecom - International - Lien Telecom ADSL Italie</v>
          </cell>
          <cell r="C972"/>
          <cell r="D972"/>
          <cell r="E972" t="str">
            <v>https://antoine.corp.waycom.net/#/link/WOI-CDXXM</v>
          </cell>
          <cell r="F972" t="str">
            <v>C-ODVHT</v>
          </cell>
          <cell r="G972" t="str">
            <v>oka0595</v>
          </cell>
          <cell r="H972" t="str">
            <v>GRAVELLONA CC LE ISOLE</v>
          </cell>
          <cell r="I972" t="str">
            <v>Corso Guglielmo Marconi 42/44
CC Le Isole</v>
          </cell>
          <cell r="J972" t="str">
            <v>Gravellona Toce</v>
          </cell>
          <cell r="K972" t="str">
            <v>28883</v>
          </cell>
          <cell r="L972" t="str">
            <v>IT</v>
          </cell>
          <cell r="M972" t="str">
            <v>https://antoine.corp.waycom.net/#/link/C-ODVHT</v>
          </cell>
          <cell r="N972" t="str">
            <v>C-BDFXA</v>
          </cell>
          <cell r="O972" t="str">
            <v>IDK Group</v>
          </cell>
          <cell r="P972" t="str">
            <v>DE037259</v>
          </cell>
          <cell r="Q972" t="str">
            <v>CO-WDCAM</v>
          </cell>
          <cell r="R972" t="str">
            <v>unconfirmed</v>
          </cell>
          <cell r="S972" t="str">
            <v>https://antoine.corp.waycom.net/#/link/CO-WDCAM</v>
          </cell>
          <cell r="T972" t="str">
            <v>IDKIDS 2021</v>
          </cell>
          <cell r="U972" t="str">
            <v>tsalmon</v>
          </cell>
          <cell r="V972"/>
          <cell r="W972"/>
          <cell r="X972" t="str">
            <v>WO-KEFLS</v>
          </cell>
          <cell r="Y972" t="str">
            <v>Lien Telecom - International - Lien Telecom ADSL Italie</v>
          </cell>
          <cell r="Z972" t="str">
            <v>new</v>
          </cell>
          <cell r="AA972" t="str">
            <v>https://antoine.corp.waycom.net/#/link/WO-KEFLS</v>
          </cell>
          <cell r="AB972" t="str">
            <v>1.0000</v>
          </cell>
          <cell r="AC972" t="str">
            <v>amorales</v>
          </cell>
          <cell r="AD972" t="str">
            <v>01/10/2021</v>
          </cell>
          <cell r="AE972" t="str">
            <v>01/10/2021</v>
          </cell>
          <cell r="AF972" t="str">
            <v>Responsable</v>
          </cell>
          <cell r="AG972" t="str">
            <v>P-CQIJD</v>
          </cell>
          <cell r="AH972" t="str">
            <v>Lien nu générique – international</v>
          </cell>
          <cell r="AI972" t="str">
            <v>manual</v>
          </cell>
          <cell r="AJ972" t="str">
            <v>new</v>
          </cell>
          <cell r="AK972"/>
          <cell r="AL972"/>
          <cell r="AM972"/>
          <cell r="AN972"/>
          <cell r="AO972"/>
        </row>
        <row r="973">
          <cell r="A973" t="str">
            <v>WOI-SZQWK</v>
          </cell>
          <cell r="B973" t="str">
            <v>Lien Telecom - International - Lien Telecom VDSL Italie</v>
          </cell>
          <cell r="C973"/>
          <cell r="D973"/>
          <cell r="E973" t="str">
            <v>https://antoine.corp.waycom.net/#/link/WOI-SZQWK</v>
          </cell>
          <cell r="F973" t="str">
            <v>C-ODVHT</v>
          </cell>
          <cell r="G973" t="str">
            <v>oka0595</v>
          </cell>
          <cell r="H973" t="str">
            <v>GRAVELLONA CC LE ISOLE</v>
          </cell>
          <cell r="I973" t="str">
            <v>Corso Guglielmo Marconi 42/44
CC Le Isole</v>
          </cell>
          <cell r="J973" t="str">
            <v>Gravellona Toce</v>
          </cell>
          <cell r="K973" t="str">
            <v>28883</v>
          </cell>
          <cell r="L973" t="str">
            <v>IT</v>
          </cell>
          <cell r="M973" t="str">
            <v>https://antoine.corp.waycom.net/#/link/C-ODVHT</v>
          </cell>
          <cell r="N973" t="str">
            <v>C-BDFXA</v>
          </cell>
          <cell r="O973" t="str">
            <v>IDK Group</v>
          </cell>
          <cell r="P973" t="str">
            <v>DE037259</v>
          </cell>
          <cell r="Q973" t="str">
            <v>CO-WDCAM</v>
          </cell>
          <cell r="R973" t="str">
            <v>unconfirmed</v>
          </cell>
          <cell r="S973" t="str">
            <v>https://antoine.corp.waycom.net/#/link/CO-WDCAM</v>
          </cell>
          <cell r="T973" t="str">
            <v>IDKIDS 2021</v>
          </cell>
          <cell r="U973" t="str">
            <v>tsalmon</v>
          </cell>
          <cell r="V973"/>
          <cell r="W973"/>
          <cell r="X973" t="str">
            <v>WO-KIKKR</v>
          </cell>
          <cell r="Y973" t="str">
            <v>Lien Telecom - International - Lien Telecom VDSL Italie</v>
          </cell>
          <cell r="Z973" t="str">
            <v>new</v>
          </cell>
          <cell r="AA973" t="str">
            <v>https://antoine.corp.waycom.net/#/link/WO-KIKKR</v>
          </cell>
          <cell r="AB973" t="str">
            <v>1.0000</v>
          </cell>
          <cell r="AC973" t="str">
            <v>amorales</v>
          </cell>
          <cell r="AD973" t="str">
            <v>01/10/2021</v>
          </cell>
          <cell r="AE973" t="str">
            <v>10/10/2021</v>
          </cell>
          <cell r="AF973" t="str">
            <v>Responsable</v>
          </cell>
          <cell r="AG973" t="str">
            <v>P-CQIJD</v>
          </cell>
          <cell r="AH973" t="str">
            <v>Lien nu générique – international</v>
          </cell>
          <cell r="AI973" t="str">
            <v>manual</v>
          </cell>
          <cell r="AJ973" t="str">
            <v>new</v>
          </cell>
          <cell r="AK973"/>
          <cell r="AL973"/>
          <cell r="AM973"/>
          <cell r="AN973"/>
          <cell r="AO973"/>
        </row>
        <row r="974">
          <cell r="A974" t="str">
            <v>WOI-ELFON</v>
          </cell>
          <cell r="B974" t="str">
            <v>Lien Telecom - International - Lien Telecom VDSL Italie</v>
          </cell>
          <cell r="C974"/>
          <cell r="D974"/>
          <cell r="E974" t="str">
            <v>https://antoine.corp.waycom.net/#/link/WOI-ELFON</v>
          </cell>
          <cell r="F974" t="str">
            <v>C-ODVHT</v>
          </cell>
          <cell r="G974" t="str">
            <v>oka0595</v>
          </cell>
          <cell r="H974" t="str">
            <v>GRAVELLONA CC LE ISOLE</v>
          </cell>
          <cell r="I974" t="str">
            <v>Corso Guglielmo Marconi 42/44
CC Le Isole</v>
          </cell>
          <cell r="J974" t="str">
            <v>Gravellona Toce</v>
          </cell>
          <cell r="K974" t="str">
            <v>28883</v>
          </cell>
          <cell r="L974" t="str">
            <v>IT</v>
          </cell>
          <cell r="M974" t="str">
            <v>https://antoine.corp.waycom.net/#/link/C-ODVHT</v>
          </cell>
          <cell r="N974" t="str">
            <v>C-BDFXA</v>
          </cell>
          <cell r="O974" t="str">
            <v>IDK Group</v>
          </cell>
          <cell r="P974" t="str">
            <v>DE037259</v>
          </cell>
          <cell r="Q974" t="str">
            <v>CO-WDCAM</v>
          </cell>
          <cell r="R974" t="str">
            <v>unconfirmed</v>
          </cell>
          <cell r="S974" t="str">
            <v>https://antoine.corp.waycom.net/#/link/CO-WDCAM</v>
          </cell>
          <cell r="T974" t="str">
            <v>IDKIDS 2021</v>
          </cell>
          <cell r="U974" t="str">
            <v>tsalmon</v>
          </cell>
          <cell r="V974"/>
          <cell r="W974"/>
          <cell r="X974" t="str">
            <v>WO-KIKKR</v>
          </cell>
          <cell r="Y974" t="str">
            <v>Lien Telecom - International - Lien Telecom VDSL Italie</v>
          </cell>
          <cell r="Z974" t="str">
            <v>new</v>
          </cell>
          <cell r="AA974" t="str">
            <v>https://antoine.corp.waycom.net/#/link/WO-KIKKR</v>
          </cell>
          <cell r="AB974" t="str">
            <v>1.0000</v>
          </cell>
          <cell r="AC974" t="str">
            <v>amorales</v>
          </cell>
          <cell r="AD974" t="str">
            <v>01/10/2021</v>
          </cell>
          <cell r="AE974" t="str">
            <v>01/10/2021</v>
          </cell>
          <cell r="AF974" t="str">
            <v>Responsable</v>
          </cell>
          <cell r="AG974" t="str">
            <v>P-PQTIM</v>
          </cell>
          <cell r="AH974" t="str">
            <v>Recette de lien livré</v>
          </cell>
          <cell r="AI974" t="str">
            <v>manual</v>
          </cell>
          <cell r="AJ974" t="str">
            <v>new</v>
          </cell>
          <cell r="AK974"/>
          <cell r="AL974"/>
          <cell r="AM974"/>
          <cell r="AN974"/>
          <cell r="AO974"/>
        </row>
        <row r="975">
          <cell r="A975" t="str">
            <v>WOI-SFELM</v>
          </cell>
          <cell r="B975" t="str">
            <v>Lien Telecom - International - Lien Telecom ADSL Italie</v>
          </cell>
          <cell r="C975"/>
          <cell r="D975"/>
          <cell r="E975" t="str">
            <v>https://antoine.corp.waycom.net/#/link/WOI-SFELM</v>
          </cell>
          <cell r="F975" t="str">
            <v>C-VMNWH</v>
          </cell>
          <cell r="G975" t="str">
            <v>oka0593</v>
          </cell>
          <cell r="H975" t="str">
            <v>LECCE SURBOCC MONGOLFIERA</v>
          </cell>
          <cell r="I975" t="str">
            <v>Via Giuseppe Leone
CC Mongolfiera Lecce  SS613  km 1.900</v>
          </cell>
          <cell r="J975" t="str">
            <v>Zona P.i.p.</v>
          </cell>
          <cell r="K975" t="str">
            <v>73010</v>
          </cell>
          <cell r="L975" t="str">
            <v>IT</v>
          </cell>
          <cell r="M975" t="str">
            <v>https://antoine.corp.waycom.net/#/link/C-VMNWH</v>
          </cell>
          <cell r="N975" t="str">
            <v>C-BDFXA</v>
          </cell>
          <cell r="O975" t="str">
            <v>IDK Group</v>
          </cell>
          <cell r="P975" t="str">
            <v>DE037259</v>
          </cell>
          <cell r="Q975" t="str">
            <v>CO-WDCAM</v>
          </cell>
          <cell r="R975" t="str">
            <v>unconfirmed</v>
          </cell>
          <cell r="S975" t="str">
            <v>https://antoine.corp.waycom.net/#/link/CO-WDCAM</v>
          </cell>
          <cell r="T975" t="str">
            <v>IDKIDS 2021</v>
          </cell>
          <cell r="U975" t="str">
            <v>tsalmon</v>
          </cell>
          <cell r="V975"/>
          <cell r="W975"/>
          <cell r="X975" t="str">
            <v>WO-VWYEW</v>
          </cell>
          <cell r="Y975" t="str">
            <v>Lien Telecom - International - Lien Telecom ADSL Italie</v>
          </cell>
          <cell r="Z975" t="str">
            <v>new</v>
          </cell>
          <cell r="AA975" t="str">
            <v>https://antoine.corp.waycom.net/#/link/WO-VWYEW</v>
          </cell>
          <cell r="AB975" t="str">
            <v>1.0000</v>
          </cell>
          <cell r="AC975" t="str">
            <v>amorales</v>
          </cell>
          <cell r="AD975" t="str">
            <v>01/10/2021</v>
          </cell>
          <cell r="AE975" t="str">
            <v>01/10/2021</v>
          </cell>
          <cell r="AF975" t="str">
            <v>Responsable</v>
          </cell>
          <cell r="AG975" t="str">
            <v>P-PQTIM</v>
          </cell>
          <cell r="AH975" t="str">
            <v>Recette de lien livré</v>
          </cell>
          <cell r="AI975" t="str">
            <v>manual</v>
          </cell>
          <cell r="AJ975" t="str">
            <v>new</v>
          </cell>
          <cell r="AK975"/>
          <cell r="AL975"/>
          <cell r="AM975"/>
          <cell r="AN975"/>
          <cell r="AO975"/>
        </row>
        <row r="976">
          <cell r="A976" t="str">
            <v>WOI-WOKCJ</v>
          </cell>
          <cell r="B976" t="str">
            <v>Lien Telecom - International - Lien Telecom ADSL Italie</v>
          </cell>
          <cell r="C976"/>
          <cell r="D976"/>
          <cell r="E976" t="str">
            <v>https://antoine.corp.waycom.net/#/link/WOI-WOKCJ</v>
          </cell>
          <cell r="F976" t="str">
            <v>C-VMNWH</v>
          </cell>
          <cell r="G976" t="str">
            <v>oka0593</v>
          </cell>
          <cell r="H976" t="str">
            <v>LECCE SURBOCC MONGOLFIERA</v>
          </cell>
          <cell r="I976" t="str">
            <v>Via Giuseppe Leone
CC Mongolfiera Lecce  SS613  km 1.900</v>
          </cell>
          <cell r="J976" t="str">
            <v>Zona P.i.p.</v>
          </cell>
          <cell r="K976" t="str">
            <v>73010</v>
          </cell>
          <cell r="L976" t="str">
            <v>IT</v>
          </cell>
          <cell r="M976" t="str">
            <v>https://antoine.corp.waycom.net/#/link/C-VMNWH</v>
          </cell>
          <cell r="N976" t="str">
            <v>C-BDFXA</v>
          </cell>
          <cell r="O976" t="str">
            <v>IDK Group</v>
          </cell>
          <cell r="P976" t="str">
            <v>DE037259</v>
          </cell>
          <cell r="Q976" t="str">
            <v>CO-WDCAM</v>
          </cell>
          <cell r="R976" t="str">
            <v>unconfirmed</v>
          </cell>
          <cell r="S976" t="str">
            <v>https://antoine.corp.waycom.net/#/link/CO-WDCAM</v>
          </cell>
          <cell r="T976" t="str">
            <v>IDKIDS 2021</v>
          </cell>
          <cell r="U976" t="str">
            <v>tsalmon</v>
          </cell>
          <cell r="V976"/>
          <cell r="W976"/>
          <cell r="X976" t="str">
            <v>WO-VWYEW</v>
          </cell>
          <cell r="Y976" t="str">
            <v>Lien Telecom - International - Lien Telecom ADSL Italie</v>
          </cell>
          <cell r="Z976" t="str">
            <v>new</v>
          </cell>
          <cell r="AA976" t="str">
            <v>https://antoine.corp.waycom.net/#/link/WO-VWYEW</v>
          </cell>
          <cell r="AB976" t="str">
            <v>1.0000</v>
          </cell>
          <cell r="AC976" t="str">
            <v>amorales</v>
          </cell>
          <cell r="AD976" t="str">
            <v>01/10/2021</v>
          </cell>
          <cell r="AE976" t="str">
            <v>01/10/2021</v>
          </cell>
          <cell r="AF976" t="str">
            <v>Responsable</v>
          </cell>
          <cell r="AG976" t="str">
            <v>P-CQIJD</v>
          </cell>
          <cell r="AH976" t="str">
            <v>Lien nu générique – international</v>
          </cell>
          <cell r="AI976" t="str">
            <v>manual</v>
          </cell>
          <cell r="AJ976" t="str">
            <v>new</v>
          </cell>
          <cell r="AK976"/>
          <cell r="AL976"/>
          <cell r="AM976"/>
          <cell r="AN976"/>
          <cell r="AO976"/>
        </row>
        <row r="977">
          <cell r="A977" t="str">
            <v>WOI-BSCLA</v>
          </cell>
          <cell r="B977" t="str">
            <v>Lien Telecom - International - Lien Telecom VDSL Italie</v>
          </cell>
          <cell r="C977"/>
          <cell r="D977"/>
          <cell r="E977" t="str">
            <v>https://antoine.corp.waycom.net/#/link/WOI-BSCLA</v>
          </cell>
          <cell r="F977" t="str">
            <v>C-VMNWH</v>
          </cell>
          <cell r="G977" t="str">
            <v>oka0593</v>
          </cell>
          <cell r="H977" t="str">
            <v>LECCE SURBOCC MONGOLFIERA</v>
          </cell>
          <cell r="I977" t="str">
            <v>Via Giuseppe Leone
CC Mongolfiera Lecce  SS613  km 1.900</v>
          </cell>
          <cell r="J977" t="str">
            <v>Zona P.i.p.</v>
          </cell>
          <cell r="K977" t="str">
            <v>73010</v>
          </cell>
          <cell r="L977" t="str">
            <v>IT</v>
          </cell>
          <cell r="M977" t="str">
            <v>https://antoine.corp.waycom.net/#/link/C-VMNWH</v>
          </cell>
          <cell r="N977" t="str">
            <v>C-BDFXA</v>
          </cell>
          <cell r="O977" t="str">
            <v>IDK Group</v>
          </cell>
          <cell r="P977" t="str">
            <v>DE037259</v>
          </cell>
          <cell r="Q977" t="str">
            <v>CO-WDCAM</v>
          </cell>
          <cell r="R977" t="str">
            <v>unconfirmed</v>
          </cell>
          <cell r="S977" t="str">
            <v>https://antoine.corp.waycom.net/#/link/CO-WDCAM</v>
          </cell>
          <cell r="T977" t="str">
            <v>IDKIDS 2021</v>
          </cell>
          <cell r="U977" t="str">
            <v>tsalmon</v>
          </cell>
          <cell r="V977"/>
          <cell r="W977"/>
          <cell r="X977" t="str">
            <v>WO-AUSQV</v>
          </cell>
          <cell r="Y977" t="str">
            <v>Lien Telecom - International - Lien Telecom VDSL Italie</v>
          </cell>
          <cell r="Z977" t="str">
            <v>new</v>
          </cell>
          <cell r="AA977" t="str">
            <v>https://antoine.corp.waycom.net/#/link/WO-AUSQV</v>
          </cell>
          <cell r="AB977" t="str">
            <v>1.0000</v>
          </cell>
          <cell r="AC977" t="str">
            <v>amorales</v>
          </cell>
          <cell r="AD977" t="str">
            <v>01/10/2021</v>
          </cell>
          <cell r="AE977" t="str">
            <v>10/10/2021</v>
          </cell>
          <cell r="AF977" t="str">
            <v>Responsable</v>
          </cell>
          <cell r="AG977" t="str">
            <v>P-CQIJD</v>
          </cell>
          <cell r="AH977" t="str">
            <v>Lien nu générique – international</v>
          </cell>
          <cell r="AI977" t="str">
            <v>manual</v>
          </cell>
          <cell r="AJ977" t="str">
            <v>new</v>
          </cell>
          <cell r="AK977"/>
          <cell r="AL977"/>
          <cell r="AM977"/>
          <cell r="AN977"/>
          <cell r="AO977"/>
        </row>
        <row r="978">
          <cell r="A978" t="str">
            <v>WOI-ZKIWP</v>
          </cell>
          <cell r="B978" t="str">
            <v>Lien Telecom - International - Lien Telecom VDSL Italie</v>
          </cell>
          <cell r="C978"/>
          <cell r="D978"/>
          <cell r="E978" t="str">
            <v>https://antoine.corp.waycom.net/#/link/WOI-ZKIWP</v>
          </cell>
          <cell r="F978" t="str">
            <v>C-VMNWH</v>
          </cell>
          <cell r="G978" t="str">
            <v>oka0593</v>
          </cell>
          <cell r="H978" t="str">
            <v>LECCE SURBOCC MONGOLFIERA</v>
          </cell>
          <cell r="I978" t="str">
            <v>Via Giuseppe Leone
CC Mongolfiera Lecce  SS613  km 1.900</v>
          </cell>
          <cell r="J978" t="str">
            <v>Zona P.i.p.</v>
          </cell>
          <cell r="K978" t="str">
            <v>73010</v>
          </cell>
          <cell r="L978" t="str">
            <v>IT</v>
          </cell>
          <cell r="M978" t="str">
            <v>https://antoine.corp.waycom.net/#/link/C-VMNWH</v>
          </cell>
          <cell r="N978" t="str">
            <v>C-BDFXA</v>
          </cell>
          <cell r="O978" t="str">
            <v>IDK Group</v>
          </cell>
          <cell r="P978" t="str">
            <v>DE037259</v>
          </cell>
          <cell r="Q978" t="str">
            <v>CO-WDCAM</v>
          </cell>
          <cell r="R978" t="str">
            <v>unconfirmed</v>
          </cell>
          <cell r="S978" t="str">
            <v>https://antoine.corp.waycom.net/#/link/CO-WDCAM</v>
          </cell>
          <cell r="T978" t="str">
            <v>IDKIDS 2021</v>
          </cell>
          <cell r="U978" t="str">
            <v>tsalmon</v>
          </cell>
          <cell r="V978"/>
          <cell r="W978"/>
          <cell r="X978" t="str">
            <v>WO-AUSQV</v>
          </cell>
          <cell r="Y978" t="str">
            <v>Lien Telecom - International - Lien Telecom VDSL Italie</v>
          </cell>
          <cell r="Z978" t="str">
            <v>new</v>
          </cell>
          <cell r="AA978" t="str">
            <v>https://antoine.corp.waycom.net/#/link/WO-AUSQV</v>
          </cell>
          <cell r="AB978" t="str">
            <v>1.0000</v>
          </cell>
          <cell r="AC978" t="str">
            <v>amorales</v>
          </cell>
          <cell r="AD978" t="str">
            <v>01/10/2021</v>
          </cell>
          <cell r="AE978" t="str">
            <v>01/10/2021</v>
          </cell>
          <cell r="AF978" t="str">
            <v>Responsable</v>
          </cell>
          <cell r="AG978" t="str">
            <v>P-PQTIM</v>
          </cell>
          <cell r="AH978" t="str">
            <v>Recette de lien livré</v>
          </cell>
          <cell r="AI978" t="str">
            <v>manual</v>
          </cell>
          <cell r="AJ978" t="str">
            <v>new</v>
          </cell>
          <cell r="AK978"/>
          <cell r="AL978"/>
          <cell r="AM978"/>
          <cell r="AN978"/>
          <cell r="AO978"/>
        </row>
        <row r="979">
          <cell r="A979" t="str">
            <v>WOI-IZKQU</v>
          </cell>
          <cell r="B979" t="str">
            <v>Lien Telecom - International - Lien Telecom ADSL Italie</v>
          </cell>
          <cell r="C979"/>
          <cell r="D979"/>
          <cell r="E979" t="str">
            <v>https://antoine.corp.waycom.net/#/link/WOI-IZKQU</v>
          </cell>
          <cell r="F979" t="str">
            <v>C-VLVLN</v>
          </cell>
          <cell r="G979" t="str">
            <v>oka0588</v>
          </cell>
          <cell r="H979" t="str">
            <v>OKAIDI</v>
          </cell>
          <cell r="I979" t="str">
            <v>Via Giovanni Verga 1
Cc Ipercity</v>
          </cell>
          <cell r="J979" t="str">
            <v>Sant'Agostino</v>
          </cell>
          <cell r="K979" t="str">
            <v>35020</v>
          </cell>
          <cell r="L979" t="str">
            <v>IT</v>
          </cell>
          <cell r="M979" t="str">
            <v>https://antoine.corp.waycom.net/#/link/C-VLVLN</v>
          </cell>
          <cell r="N979" t="str">
            <v>C-BDFXA</v>
          </cell>
          <cell r="O979" t="str">
            <v>IDK Group</v>
          </cell>
          <cell r="P979" t="str">
            <v>DE037259</v>
          </cell>
          <cell r="Q979" t="str">
            <v>CO-WDCAM</v>
          </cell>
          <cell r="R979" t="str">
            <v>unconfirmed</v>
          </cell>
          <cell r="S979" t="str">
            <v>https://antoine.corp.waycom.net/#/link/CO-WDCAM</v>
          </cell>
          <cell r="T979" t="str">
            <v>IDKIDS 2021</v>
          </cell>
          <cell r="U979" t="str">
            <v>tsalmon</v>
          </cell>
          <cell r="V979"/>
          <cell r="W979"/>
          <cell r="X979" t="str">
            <v>WO-VHRZF</v>
          </cell>
          <cell r="Y979" t="str">
            <v>Lien Telecom - International - Lien Telecom ADSL Italie</v>
          </cell>
          <cell r="Z979" t="str">
            <v>new</v>
          </cell>
          <cell r="AA979" t="str">
            <v>https://antoine.corp.waycom.net/#/link/WO-VHRZF</v>
          </cell>
          <cell r="AB979" t="str">
            <v>1.0000</v>
          </cell>
          <cell r="AC979" t="str">
            <v>amorales</v>
          </cell>
          <cell r="AD979" t="str">
            <v>01/10/2021</v>
          </cell>
          <cell r="AE979" t="str">
            <v>01/10/2021</v>
          </cell>
          <cell r="AF979" t="str">
            <v>ADRIANI</v>
          </cell>
          <cell r="AG979" t="str">
            <v>P-PQTIM</v>
          </cell>
          <cell r="AH979" t="str">
            <v>Recette de lien livré</v>
          </cell>
          <cell r="AI979" t="str">
            <v>manual</v>
          </cell>
          <cell r="AJ979" t="str">
            <v>new</v>
          </cell>
          <cell r="AK979"/>
          <cell r="AL979"/>
          <cell r="AM979"/>
          <cell r="AN979"/>
          <cell r="AO979"/>
        </row>
        <row r="980">
          <cell r="A980" t="str">
            <v>WOI-MJEKZ</v>
          </cell>
          <cell r="B980" t="str">
            <v>Lien Telecom - International - Lien Telecom ADSL Italie</v>
          </cell>
          <cell r="C980"/>
          <cell r="D980"/>
          <cell r="E980" t="str">
            <v>https://antoine.corp.waycom.net/#/link/WOI-MJEKZ</v>
          </cell>
          <cell r="F980" t="str">
            <v>C-VLVLN</v>
          </cell>
          <cell r="G980" t="str">
            <v>oka0588</v>
          </cell>
          <cell r="H980" t="str">
            <v>OKAIDI</v>
          </cell>
          <cell r="I980" t="str">
            <v>Via Giovanni Verga 1
Cc Ipercity</v>
          </cell>
          <cell r="J980" t="str">
            <v>Sant'Agostino</v>
          </cell>
          <cell r="K980" t="str">
            <v>35020</v>
          </cell>
          <cell r="L980" t="str">
            <v>IT</v>
          </cell>
          <cell r="M980" t="str">
            <v>https://antoine.corp.waycom.net/#/link/C-VLVLN</v>
          </cell>
          <cell r="N980" t="str">
            <v>C-BDFXA</v>
          </cell>
          <cell r="O980" t="str">
            <v>IDK Group</v>
          </cell>
          <cell r="P980" t="str">
            <v>DE037259</v>
          </cell>
          <cell r="Q980" t="str">
            <v>CO-WDCAM</v>
          </cell>
          <cell r="R980" t="str">
            <v>unconfirmed</v>
          </cell>
          <cell r="S980" t="str">
            <v>https://antoine.corp.waycom.net/#/link/CO-WDCAM</v>
          </cell>
          <cell r="T980" t="str">
            <v>IDKIDS 2021</v>
          </cell>
          <cell r="U980" t="str">
            <v>tsalmon</v>
          </cell>
          <cell r="V980"/>
          <cell r="W980"/>
          <cell r="X980" t="str">
            <v>WO-VHRZF</v>
          </cell>
          <cell r="Y980" t="str">
            <v>Lien Telecom - International - Lien Telecom ADSL Italie</v>
          </cell>
          <cell r="Z980" t="str">
            <v>new</v>
          </cell>
          <cell r="AA980" t="str">
            <v>https://antoine.corp.waycom.net/#/link/WO-VHRZF</v>
          </cell>
          <cell r="AB980" t="str">
            <v>1.0000</v>
          </cell>
          <cell r="AC980" t="str">
            <v>amorales</v>
          </cell>
          <cell r="AD980" t="str">
            <v>01/10/2021</v>
          </cell>
          <cell r="AE980" t="str">
            <v>01/10/2021</v>
          </cell>
          <cell r="AF980" t="str">
            <v>ADRIANI</v>
          </cell>
          <cell r="AG980" t="str">
            <v>P-CQIJD</v>
          </cell>
          <cell r="AH980" t="str">
            <v>Lien nu générique – international</v>
          </cell>
          <cell r="AI980" t="str">
            <v>manual</v>
          </cell>
          <cell r="AJ980" t="str">
            <v>new</v>
          </cell>
          <cell r="AK980"/>
          <cell r="AL980"/>
          <cell r="AM980"/>
          <cell r="AN980"/>
          <cell r="AO980"/>
        </row>
        <row r="981">
          <cell r="A981" t="str">
            <v>WOI-ICSOX</v>
          </cell>
          <cell r="B981" t="str">
            <v>Lien Telecom - International - Lien Telecom VDSL Italie</v>
          </cell>
          <cell r="C981"/>
          <cell r="D981"/>
          <cell r="E981" t="str">
            <v>https://antoine.corp.waycom.net/#/link/WOI-ICSOX</v>
          </cell>
          <cell r="F981" t="str">
            <v>C-VLVLN</v>
          </cell>
          <cell r="G981" t="str">
            <v>oka0588</v>
          </cell>
          <cell r="H981" t="str">
            <v>OKAIDI</v>
          </cell>
          <cell r="I981" t="str">
            <v>Via Giovanni Verga 1
Cc Ipercity</v>
          </cell>
          <cell r="J981" t="str">
            <v>Sant'Agostino</v>
          </cell>
          <cell r="K981" t="str">
            <v>35020</v>
          </cell>
          <cell r="L981" t="str">
            <v>IT</v>
          </cell>
          <cell r="M981" t="str">
            <v>https://antoine.corp.waycom.net/#/link/C-VLVLN</v>
          </cell>
          <cell r="N981" t="str">
            <v>C-BDFXA</v>
          </cell>
          <cell r="O981" t="str">
            <v>IDK Group</v>
          </cell>
          <cell r="P981" t="str">
            <v>DE037259</v>
          </cell>
          <cell r="Q981" t="str">
            <v>CO-WDCAM</v>
          </cell>
          <cell r="R981" t="str">
            <v>unconfirmed</v>
          </cell>
          <cell r="S981" t="str">
            <v>https://antoine.corp.waycom.net/#/link/CO-WDCAM</v>
          </cell>
          <cell r="T981" t="str">
            <v>IDKIDS 2021</v>
          </cell>
          <cell r="U981" t="str">
            <v>tsalmon</v>
          </cell>
          <cell r="V981"/>
          <cell r="W981"/>
          <cell r="X981" t="str">
            <v>WO-YLKVJ</v>
          </cell>
          <cell r="Y981" t="str">
            <v>Lien Telecom - International - Lien Telecom VDSL Italie</v>
          </cell>
          <cell r="Z981" t="str">
            <v>new</v>
          </cell>
          <cell r="AA981" t="str">
            <v>https://antoine.corp.waycom.net/#/link/WO-YLKVJ</v>
          </cell>
          <cell r="AB981" t="str">
            <v>1.0000</v>
          </cell>
          <cell r="AC981" t="str">
            <v>amorales</v>
          </cell>
          <cell r="AD981" t="str">
            <v>01/10/2021</v>
          </cell>
          <cell r="AE981" t="str">
            <v>10/10/2021</v>
          </cell>
          <cell r="AF981" t="str">
            <v>ADRIANI</v>
          </cell>
          <cell r="AG981" t="str">
            <v>P-CQIJD</v>
          </cell>
          <cell r="AH981" t="str">
            <v>Lien nu générique – international</v>
          </cell>
          <cell r="AI981" t="str">
            <v>manual</v>
          </cell>
          <cell r="AJ981" t="str">
            <v>new</v>
          </cell>
          <cell r="AK981"/>
          <cell r="AL981"/>
          <cell r="AM981"/>
          <cell r="AN981"/>
          <cell r="AO981"/>
        </row>
        <row r="982">
          <cell r="A982" t="str">
            <v>WOI-DJHTL</v>
          </cell>
          <cell r="B982" t="str">
            <v>Lien Telecom - International - Lien Telecom VDSL Italie</v>
          </cell>
          <cell r="C982"/>
          <cell r="D982"/>
          <cell r="E982" t="str">
            <v>https://antoine.corp.waycom.net/#/link/WOI-DJHTL</v>
          </cell>
          <cell r="F982" t="str">
            <v>C-VLVLN</v>
          </cell>
          <cell r="G982" t="str">
            <v>oka0588</v>
          </cell>
          <cell r="H982" t="str">
            <v>OKAIDI</v>
          </cell>
          <cell r="I982" t="str">
            <v>Via Giovanni Verga 1
Cc Ipercity</v>
          </cell>
          <cell r="J982" t="str">
            <v>Sant'Agostino</v>
          </cell>
          <cell r="K982" t="str">
            <v>35020</v>
          </cell>
          <cell r="L982" t="str">
            <v>IT</v>
          </cell>
          <cell r="M982" t="str">
            <v>https://antoine.corp.waycom.net/#/link/C-VLVLN</v>
          </cell>
          <cell r="N982" t="str">
            <v>C-BDFXA</v>
          </cell>
          <cell r="O982" t="str">
            <v>IDK Group</v>
          </cell>
          <cell r="P982" t="str">
            <v>DE037259</v>
          </cell>
          <cell r="Q982" t="str">
            <v>CO-WDCAM</v>
          </cell>
          <cell r="R982" t="str">
            <v>unconfirmed</v>
          </cell>
          <cell r="S982" t="str">
            <v>https://antoine.corp.waycom.net/#/link/CO-WDCAM</v>
          </cell>
          <cell r="T982" t="str">
            <v>IDKIDS 2021</v>
          </cell>
          <cell r="U982" t="str">
            <v>tsalmon</v>
          </cell>
          <cell r="V982"/>
          <cell r="W982"/>
          <cell r="X982" t="str">
            <v>WO-YLKVJ</v>
          </cell>
          <cell r="Y982" t="str">
            <v>Lien Telecom - International - Lien Telecom VDSL Italie</v>
          </cell>
          <cell r="Z982" t="str">
            <v>new</v>
          </cell>
          <cell r="AA982" t="str">
            <v>https://antoine.corp.waycom.net/#/link/WO-YLKVJ</v>
          </cell>
          <cell r="AB982" t="str">
            <v>1.0000</v>
          </cell>
          <cell r="AC982" t="str">
            <v>amorales</v>
          </cell>
          <cell r="AD982" t="str">
            <v>01/10/2021</v>
          </cell>
          <cell r="AE982" t="str">
            <v>01/10/2021</v>
          </cell>
          <cell r="AF982" t="str">
            <v>ADRIANI</v>
          </cell>
          <cell r="AG982" t="str">
            <v>P-PQTIM</v>
          </cell>
          <cell r="AH982" t="str">
            <v>Recette de lien livré</v>
          </cell>
          <cell r="AI982" t="str">
            <v>manual</v>
          </cell>
          <cell r="AJ982" t="str">
            <v>new</v>
          </cell>
          <cell r="AK982"/>
          <cell r="AL982"/>
          <cell r="AM982"/>
          <cell r="AN982"/>
          <cell r="AO982"/>
        </row>
        <row r="983">
          <cell r="A983" t="str">
            <v>WOI-GJTPI</v>
          </cell>
          <cell r="B983" t="str">
            <v>Lien Telecom - International - Lien Telecom ADSL Italie</v>
          </cell>
          <cell r="C983"/>
          <cell r="D983"/>
          <cell r="E983" t="str">
            <v>https://antoine.corp.waycom.net/#/link/WOI-GJTPI</v>
          </cell>
          <cell r="F983" t="str">
            <v>C-OSQRX</v>
          </cell>
          <cell r="G983" t="str">
            <v>oka0573</v>
          </cell>
          <cell r="H983" t="str">
            <v>BOLOGNA CC CENTRO LAME</v>
          </cell>
          <cell r="I983" t="str">
            <v>Via Marco Polo 3
CC Centro Lame</v>
          </cell>
          <cell r="J983" t="str">
            <v>Bologna</v>
          </cell>
          <cell r="K983" t="str">
            <v>40131</v>
          </cell>
          <cell r="L983" t="str">
            <v>IT</v>
          </cell>
          <cell r="M983" t="str">
            <v>https://antoine.corp.waycom.net/#/link/C-OSQRX</v>
          </cell>
          <cell r="N983" t="str">
            <v>C-BDFXA</v>
          </cell>
          <cell r="O983" t="str">
            <v>IDK Group</v>
          </cell>
          <cell r="P983" t="str">
            <v>DE037259</v>
          </cell>
          <cell r="Q983" t="str">
            <v>CO-WDCAM</v>
          </cell>
          <cell r="R983" t="str">
            <v>unconfirmed</v>
          </cell>
          <cell r="S983" t="str">
            <v>https://antoine.corp.waycom.net/#/link/CO-WDCAM</v>
          </cell>
          <cell r="T983" t="str">
            <v>IDKIDS 2021</v>
          </cell>
          <cell r="U983" t="str">
            <v>tsalmon</v>
          </cell>
          <cell r="V983"/>
          <cell r="W983"/>
          <cell r="X983" t="str">
            <v>WO-REGKD</v>
          </cell>
          <cell r="Y983" t="str">
            <v>Lien Telecom - International - Lien Telecom ADSL Italie</v>
          </cell>
          <cell r="Z983" t="str">
            <v>new</v>
          </cell>
          <cell r="AA983" t="str">
            <v>https://antoine.corp.waycom.net/#/link/WO-REGKD</v>
          </cell>
          <cell r="AB983" t="str">
            <v>1.0000</v>
          </cell>
          <cell r="AC983" t="str">
            <v>amorales</v>
          </cell>
          <cell r="AD983" t="str">
            <v>01/10/2021</v>
          </cell>
          <cell r="AE983" t="str">
            <v>01/10/2021</v>
          </cell>
          <cell r="AF983" t="str">
            <v>Responsable</v>
          </cell>
          <cell r="AG983" t="str">
            <v>P-PQTIM</v>
          </cell>
          <cell r="AH983" t="str">
            <v>Recette de lien livré</v>
          </cell>
          <cell r="AI983" t="str">
            <v>manual</v>
          </cell>
          <cell r="AJ983" t="str">
            <v>new</v>
          </cell>
          <cell r="AK983"/>
          <cell r="AL983"/>
          <cell r="AM983"/>
          <cell r="AN983"/>
          <cell r="AO983"/>
        </row>
        <row r="984">
          <cell r="A984" t="str">
            <v>WOI-BLYMK</v>
          </cell>
          <cell r="B984" t="str">
            <v>Lien Telecom - International - Lien Telecom ADSL Italie</v>
          </cell>
          <cell r="C984"/>
          <cell r="D984"/>
          <cell r="E984" t="str">
            <v>https://antoine.corp.waycom.net/#/link/WOI-BLYMK</v>
          </cell>
          <cell r="F984" t="str">
            <v>C-OSQRX</v>
          </cell>
          <cell r="G984" t="str">
            <v>oka0573</v>
          </cell>
          <cell r="H984" t="str">
            <v>BOLOGNA CC CENTRO LAME</v>
          </cell>
          <cell r="I984" t="str">
            <v>Via Marco Polo 3
CC Centro Lame</v>
          </cell>
          <cell r="J984" t="str">
            <v>Bologna</v>
          </cell>
          <cell r="K984" t="str">
            <v>40131</v>
          </cell>
          <cell r="L984" t="str">
            <v>IT</v>
          </cell>
          <cell r="M984" t="str">
            <v>https://antoine.corp.waycom.net/#/link/C-OSQRX</v>
          </cell>
          <cell r="N984" t="str">
            <v>C-BDFXA</v>
          </cell>
          <cell r="O984" t="str">
            <v>IDK Group</v>
          </cell>
          <cell r="P984" t="str">
            <v>DE037259</v>
          </cell>
          <cell r="Q984" t="str">
            <v>CO-WDCAM</v>
          </cell>
          <cell r="R984" t="str">
            <v>unconfirmed</v>
          </cell>
          <cell r="S984" t="str">
            <v>https://antoine.corp.waycom.net/#/link/CO-WDCAM</v>
          </cell>
          <cell r="T984" t="str">
            <v>IDKIDS 2021</v>
          </cell>
          <cell r="U984" t="str">
            <v>tsalmon</v>
          </cell>
          <cell r="V984"/>
          <cell r="W984"/>
          <cell r="X984" t="str">
            <v>WO-REGKD</v>
          </cell>
          <cell r="Y984" t="str">
            <v>Lien Telecom - International - Lien Telecom ADSL Italie</v>
          </cell>
          <cell r="Z984" t="str">
            <v>new</v>
          </cell>
          <cell r="AA984" t="str">
            <v>https://antoine.corp.waycom.net/#/link/WO-REGKD</v>
          </cell>
          <cell r="AB984" t="str">
            <v>1.0000</v>
          </cell>
          <cell r="AC984" t="str">
            <v>amorales</v>
          </cell>
          <cell r="AD984" t="str">
            <v>01/10/2021</v>
          </cell>
          <cell r="AE984" t="str">
            <v>01/10/2021</v>
          </cell>
          <cell r="AF984" t="str">
            <v>Responsable</v>
          </cell>
          <cell r="AG984" t="str">
            <v>P-CQIJD</v>
          </cell>
          <cell r="AH984" t="str">
            <v>Lien nu générique – international</v>
          </cell>
          <cell r="AI984" t="str">
            <v>manual</v>
          </cell>
          <cell r="AJ984" t="str">
            <v>new</v>
          </cell>
          <cell r="AK984"/>
          <cell r="AL984"/>
          <cell r="AM984"/>
          <cell r="AN984"/>
          <cell r="AO984"/>
        </row>
        <row r="985">
          <cell r="A985" t="str">
            <v>WOI-YIQHI</v>
          </cell>
          <cell r="B985" t="str">
            <v>Lien Telecom - International - Lien Telecom VDSL Italie</v>
          </cell>
          <cell r="C985"/>
          <cell r="D985"/>
          <cell r="E985" t="str">
            <v>https://antoine.corp.waycom.net/#/link/WOI-YIQHI</v>
          </cell>
          <cell r="F985" t="str">
            <v>C-OSQRX</v>
          </cell>
          <cell r="G985" t="str">
            <v>oka0573</v>
          </cell>
          <cell r="H985" t="str">
            <v>BOLOGNA CC CENTRO LAME</v>
          </cell>
          <cell r="I985" t="str">
            <v>Via Marco Polo 3
CC Centro Lame</v>
          </cell>
          <cell r="J985" t="str">
            <v>Bologna</v>
          </cell>
          <cell r="K985" t="str">
            <v>40131</v>
          </cell>
          <cell r="L985" t="str">
            <v>IT</v>
          </cell>
          <cell r="M985" t="str">
            <v>https://antoine.corp.waycom.net/#/link/C-OSQRX</v>
          </cell>
          <cell r="N985" t="str">
            <v>C-BDFXA</v>
          </cell>
          <cell r="O985" t="str">
            <v>IDK Group</v>
          </cell>
          <cell r="P985" t="str">
            <v>DE037259</v>
          </cell>
          <cell r="Q985" t="str">
            <v>CO-WDCAM</v>
          </cell>
          <cell r="R985" t="str">
            <v>unconfirmed</v>
          </cell>
          <cell r="S985" t="str">
            <v>https://antoine.corp.waycom.net/#/link/CO-WDCAM</v>
          </cell>
          <cell r="T985" t="str">
            <v>IDKIDS 2021</v>
          </cell>
          <cell r="U985" t="str">
            <v>tsalmon</v>
          </cell>
          <cell r="V985"/>
          <cell r="W985"/>
          <cell r="X985" t="str">
            <v>WO-ZPTPM</v>
          </cell>
          <cell r="Y985" t="str">
            <v>Lien Telecom - International - Lien Telecom VDSL Italie</v>
          </cell>
          <cell r="Z985" t="str">
            <v>new</v>
          </cell>
          <cell r="AA985" t="str">
            <v>https://antoine.corp.waycom.net/#/link/WO-ZPTPM</v>
          </cell>
          <cell r="AB985" t="str">
            <v>1.0000</v>
          </cell>
          <cell r="AC985" t="str">
            <v>amorales</v>
          </cell>
          <cell r="AD985" t="str">
            <v>01/10/2021</v>
          </cell>
          <cell r="AE985" t="str">
            <v>10/10/2021</v>
          </cell>
          <cell r="AF985" t="str">
            <v>Responsable</v>
          </cell>
          <cell r="AG985" t="str">
            <v>P-CQIJD</v>
          </cell>
          <cell r="AH985" t="str">
            <v>Lien nu générique – international</v>
          </cell>
          <cell r="AI985" t="str">
            <v>manual</v>
          </cell>
          <cell r="AJ985" t="str">
            <v>new</v>
          </cell>
          <cell r="AK985"/>
          <cell r="AL985"/>
          <cell r="AM985"/>
          <cell r="AN985"/>
          <cell r="AO985"/>
        </row>
        <row r="986">
          <cell r="A986" t="str">
            <v>WOI-GIBGP</v>
          </cell>
          <cell r="B986" t="str">
            <v>Lien Telecom - International - Lien Telecom VDSL Italie</v>
          </cell>
          <cell r="C986"/>
          <cell r="D986"/>
          <cell r="E986" t="str">
            <v>https://antoine.corp.waycom.net/#/link/WOI-GIBGP</v>
          </cell>
          <cell r="F986" t="str">
            <v>C-OSQRX</v>
          </cell>
          <cell r="G986" t="str">
            <v>oka0573</v>
          </cell>
          <cell r="H986" t="str">
            <v>BOLOGNA CC CENTRO LAME</v>
          </cell>
          <cell r="I986" t="str">
            <v>Via Marco Polo 3
CC Centro Lame</v>
          </cell>
          <cell r="J986" t="str">
            <v>Bologna</v>
          </cell>
          <cell r="K986" t="str">
            <v>40131</v>
          </cell>
          <cell r="L986" t="str">
            <v>IT</v>
          </cell>
          <cell r="M986" t="str">
            <v>https://antoine.corp.waycom.net/#/link/C-OSQRX</v>
          </cell>
          <cell r="N986" t="str">
            <v>C-BDFXA</v>
          </cell>
          <cell r="O986" t="str">
            <v>IDK Group</v>
          </cell>
          <cell r="P986" t="str">
            <v>DE037259</v>
          </cell>
          <cell r="Q986" t="str">
            <v>CO-WDCAM</v>
          </cell>
          <cell r="R986" t="str">
            <v>unconfirmed</v>
          </cell>
          <cell r="S986" t="str">
            <v>https://antoine.corp.waycom.net/#/link/CO-WDCAM</v>
          </cell>
          <cell r="T986" t="str">
            <v>IDKIDS 2021</v>
          </cell>
          <cell r="U986" t="str">
            <v>tsalmon</v>
          </cell>
          <cell r="V986"/>
          <cell r="W986"/>
          <cell r="X986" t="str">
            <v>WO-ZPTPM</v>
          </cell>
          <cell r="Y986" t="str">
            <v>Lien Telecom - International - Lien Telecom VDSL Italie</v>
          </cell>
          <cell r="Z986" t="str">
            <v>new</v>
          </cell>
          <cell r="AA986" t="str">
            <v>https://antoine.corp.waycom.net/#/link/WO-ZPTPM</v>
          </cell>
          <cell r="AB986" t="str">
            <v>1.0000</v>
          </cell>
          <cell r="AC986" t="str">
            <v>amorales</v>
          </cell>
          <cell r="AD986" t="str">
            <v>01/10/2021</v>
          </cell>
          <cell r="AE986" t="str">
            <v>01/10/2021</v>
          </cell>
          <cell r="AF986" t="str">
            <v>Responsable</v>
          </cell>
          <cell r="AG986" t="str">
            <v>P-PQTIM</v>
          </cell>
          <cell r="AH986" t="str">
            <v>Recette de lien livré</v>
          </cell>
          <cell r="AI986" t="str">
            <v>manual</v>
          </cell>
          <cell r="AJ986" t="str">
            <v>new</v>
          </cell>
          <cell r="AK986"/>
          <cell r="AL986"/>
          <cell r="AM986"/>
          <cell r="AN986"/>
          <cell r="AO986"/>
        </row>
        <row r="987">
          <cell r="A987" t="str">
            <v>WOI-FINKQ</v>
          </cell>
          <cell r="B987" t="str">
            <v>Lien Telecom - International - Lien Telecom ADSL Italie</v>
          </cell>
          <cell r="C987"/>
          <cell r="D987"/>
          <cell r="E987" t="str">
            <v>https://antoine.corp.waycom.net/#/link/WOI-FINKQ</v>
          </cell>
          <cell r="F987" t="str">
            <v>C-BFOEB</v>
          </cell>
          <cell r="G987" t="str">
            <v>oka0556</v>
          </cell>
          <cell r="H987" t="str">
            <v>OKAIDI</v>
          </cell>
          <cell r="I987" t="str">
            <v>Via Dario Niccodemi 99
CC Dima Shopping Bufalotta</v>
          </cell>
          <cell r="J987" t="str">
            <v>ROMA</v>
          </cell>
          <cell r="K987" t="str">
            <v>137</v>
          </cell>
          <cell r="L987" t="str">
            <v>IT</v>
          </cell>
          <cell r="M987" t="str">
            <v>https://antoine.corp.waycom.net/#/link/C-BFOEB</v>
          </cell>
          <cell r="N987" t="str">
            <v>C-BDFXA</v>
          </cell>
          <cell r="O987" t="str">
            <v>IDK Group</v>
          </cell>
          <cell r="P987" t="str">
            <v>DE037259</v>
          </cell>
          <cell r="Q987" t="str">
            <v>CO-WDCAM</v>
          </cell>
          <cell r="R987" t="str">
            <v>unconfirmed</v>
          </cell>
          <cell r="S987" t="str">
            <v>https://antoine.corp.waycom.net/#/link/CO-WDCAM</v>
          </cell>
          <cell r="T987" t="str">
            <v>IDKIDS 2021</v>
          </cell>
          <cell r="U987" t="str">
            <v>tsalmon</v>
          </cell>
          <cell r="V987"/>
          <cell r="W987"/>
          <cell r="X987" t="str">
            <v>WO-EZIWZ</v>
          </cell>
          <cell r="Y987" t="str">
            <v>Lien Telecom - International - Lien Telecom ADSL Italie</v>
          </cell>
          <cell r="Z987" t="str">
            <v>new</v>
          </cell>
          <cell r="AA987" t="str">
            <v>https://antoine.corp.waycom.net/#/link/WO-EZIWZ</v>
          </cell>
          <cell r="AB987" t="str">
            <v>1.0000</v>
          </cell>
          <cell r="AC987" t="str">
            <v>amorales</v>
          </cell>
          <cell r="AD987" t="str">
            <v>01/10/2021</v>
          </cell>
          <cell r="AE987" t="str">
            <v>01/10/2021</v>
          </cell>
          <cell r="AF987" t="str">
            <v>ADRIANI</v>
          </cell>
          <cell r="AG987" t="str">
            <v>P-PQTIM</v>
          </cell>
          <cell r="AH987" t="str">
            <v>Recette de lien livré</v>
          </cell>
          <cell r="AI987" t="str">
            <v>manual</v>
          </cell>
          <cell r="AJ987" t="str">
            <v>new</v>
          </cell>
          <cell r="AK987"/>
          <cell r="AL987"/>
          <cell r="AM987"/>
          <cell r="AN987"/>
          <cell r="AO987"/>
        </row>
        <row r="988">
          <cell r="A988" t="str">
            <v>WOI-NIAJD</v>
          </cell>
          <cell r="B988" t="str">
            <v>Lien Telecom - International - Lien Telecom ADSL Italie</v>
          </cell>
          <cell r="C988"/>
          <cell r="D988"/>
          <cell r="E988" t="str">
            <v>https://antoine.corp.waycom.net/#/link/WOI-NIAJD</v>
          </cell>
          <cell r="F988" t="str">
            <v>C-BFOEB</v>
          </cell>
          <cell r="G988" t="str">
            <v>oka0556</v>
          </cell>
          <cell r="H988" t="str">
            <v>OKAIDI</v>
          </cell>
          <cell r="I988" t="str">
            <v>Via Dario Niccodemi 99
CC Dima Shopping Bufalotta</v>
          </cell>
          <cell r="J988" t="str">
            <v>ROMA</v>
          </cell>
          <cell r="K988" t="str">
            <v>137</v>
          </cell>
          <cell r="L988" t="str">
            <v>IT</v>
          </cell>
          <cell r="M988" t="str">
            <v>https://antoine.corp.waycom.net/#/link/C-BFOEB</v>
          </cell>
          <cell r="N988" t="str">
            <v>C-BDFXA</v>
          </cell>
          <cell r="O988" t="str">
            <v>IDK Group</v>
          </cell>
          <cell r="P988" t="str">
            <v>DE037259</v>
          </cell>
          <cell r="Q988" t="str">
            <v>CO-WDCAM</v>
          </cell>
          <cell r="R988" t="str">
            <v>unconfirmed</v>
          </cell>
          <cell r="S988" t="str">
            <v>https://antoine.corp.waycom.net/#/link/CO-WDCAM</v>
          </cell>
          <cell r="T988" t="str">
            <v>IDKIDS 2021</v>
          </cell>
          <cell r="U988" t="str">
            <v>tsalmon</v>
          </cell>
          <cell r="V988"/>
          <cell r="W988"/>
          <cell r="X988" t="str">
            <v>WO-EZIWZ</v>
          </cell>
          <cell r="Y988" t="str">
            <v>Lien Telecom - International - Lien Telecom ADSL Italie</v>
          </cell>
          <cell r="Z988" t="str">
            <v>new</v>
          </cell>
          <cell r="AA988" t="str">
            <v>https://antoine.corp.waycom.net/#/link/WO-EZIWZ</v>
          </cell>
          <cell r="AB988" t="str">
            <v>1.0000</v>
          </cell>
          <cell r="AC988" t="str">
            <v>amorales</v>
          </cell>
          <cell r="AD988" t="str">
            <v>01/10/2021</v>
          </cell>
          <cell r="AE988" t="str">
            <v>01/10/2021</v>
          </cell>
          <cell r="AF988" t="str">
            <v>ADRIANI</v>
          </cell>
          <cell r="AG988" t="str">
            <v>P-CQIJD</v>
          </cell>
          <cell r="AH988" t="str">
            <v>Lien nu générique – international</v>
          </cell>
          <cell r="AI988" t="str">
            <v>manual</v>
          </cell>
          <cell r="AJ988" t="str">
            <v>new</v>
          </cell>
          <cell r="AK988"/>
          <cell r="AL988"/>
          <cell r="AM988"/>
          <cell r="AN988"/>
          <cell r="AO988"/>
        </row>
        <row r="989">
          <cell r="A989" t="str">
            <v>WOI-AFRDR</v>
          </cell>
          <cell r="B989" t="str">
            <v>Lien Telecom - International - Lien Telecom VDSL Italie</v>
          </cell>
          <cell r="C989"/>
          <cell r="D989"/>
          <cell r="E989" t="str">
            <v>https://antoine.corp.waycom.net/#/link/WOI-AFRDR</v>
          </cell>
          <cell r="F989" t="str">
            <v>C-BFOEB</v>
          </cell>
          <cell r="G989" t="str">
            <v>oka0556</v>
          </cell>
          <cell r="H989" t="str">
            <v>OKAIDI</v>
          </cell>
          <cell r="I989" t="str">
            <v>Via Dario Niccodemi 99
CC Dima Shopping Bufalotta</v>
          </cell>
          <cell r="J989" t="str">
            <v>ROMA</v>
          </cell>
          <cell r="K989" t="str">
            <v>137</v>
          </cell>
          <cell r="L989" t="str">
            <v>IT</v>
          </cell>
          <cell r="M989" t="str">
            <v>https://antoine.corp.waycom.net/#/link/C-BFOEB</v>
          </cell>
          <cell r="N989" t="str">
            <v>C-BDFXA</v>
          </cell>
          <cell r="O989" t="str">
            <v>IDK Group</v>
          </cell>
          <cell r="P989" t="str">
            <v>DE037259</v>
          </cell>
          <cell r="Q989" t="str">
            <v>CO-WDCAM</v>
          </cell>
          <cell r="R989" t="str">
            <v>unconfirmed</v>
          </cell>
          <cell r="S989" t="str">
            <v>https://antoine.corp.waycom.net/#/link/CO-WDCAM</v>
          </cell>
          <cell r="T989" t="str">
            <v>IDKIDS 2021</v>
          </cell>
          <cell r="U989" t="str">
            <v>tsalmon</v>
          </cell>
          <cell r="V989"/>
          <cell r="W989"/>
          <cell r="X989" t="str">
            <v>WO-MHZXK</v>
          </cell>
          <cell r="Y989" t="str">
            <v>Lien Telecom - International - Lien Telecom VDSL Italie</v>
          </cell>
          <cell r="Z989" t="str">
            <v>new</v>
          </cell>
          <cell r="AA989" t="str">
            <v>https://antoine.corp.waycom.net/#/link/WO-MHZXK</v>
          </cell>
          <cell r="AB989" t="str">
            <v>1.0000</v>
          </cell>
          <cell r="AC989" t="str">
            <v>amorales</v>
          </cell>
          <cell r="AD989" t="str">
            <v>01/10/2021</v>
          </cell>
          <cell r="AE989" t="str">
            <v>10/10/2021</v>
          </cell>
          <cell r="AF989" t="str">
            <v>ADRIANI</v>
          </cell>
          <cell r="AG989" t="str">
            <v>P-CQIJD</v>
          </cell>
          <cell r="AH989" t="str">
            <v>Lien nu générique – international</v>
          </cell>
          <cell r="AI989" t="str">
            <v>manual</v>
          </cell>
          <cell r="AJ989" t="str">
            <v>new</v>
          </cell>
          <cell r="AK989"/>
          <cell r="AL989"/>
          <cell r="AM989"/>
          <cell r="AN989"/>
          <cell r="AO989"/>
        </row>
        <row r="990">
          <cell r="A990" t="str">
            <v>WOI-EAHGN</v>
          </cell>
          <cell r="B990" t="str">
            <v>Lien Telecom - International - Lien Telecom VDSL Italie</v>
          </cell>
          <cell r="C990"/>
          <cell r="D990"/>
          <cell r="E990" t="str">
            <v>https://antoine.corp.waycom.net/#/link/WOI-EAHGN</v>
          </cell>
          <cell r="F990" t="str">
            <v>C-BFOEB</v>
          </cell>
          <cell r="G990" t="str">
            <v>oka0556</v>
          </cell>
          <cell r="H990" t="str">
            <v>OKAIDI</v>
          </cell>
          <cell r="I990" t="str">
            <v>Via Dario Niccodemi 99
CC Dima Shopping Bufalotta</v>
          </cell>
          <cell r="J990" t="str">
            <v>ROMA</v>
          </cell>
          <cell r="K990" t="str">
            <v>137</v>
          </cell>
          <cell r="L990" t="str">
            <v>IT</v>
          </cell>
          <cell r="M990" t="str">
            <v>https://antoine.corp.waycom.net/#/link/C-BFOEB</v>
          </cell>
          <cell r="N990" t="str">
            <v>C-BDFXA</v>
          </cell>
          <cell r="O990" t="str">
            <v>IDK Group</v>
          </cell>
          <cell r="P990" t="str">
            <v>DE037259</v>
          </cell>
          <cell r="Q990" t="str">
            <v>CO-WDCAM</v>
          </cell>
          <cell r="R990" t="str">
            <v>unconfirmed</v>
          </cell>
          <cell r="S990" t="str">
            <v>https://antoine.corp.waycom.net/#/link/CO-WDCAM</v>
          </cell>
          <cell r="T990" t="str">
            <v>IDKIDS 2021</v>
          </cell>
          <cell r="U990" t="str">
            <v>tsalmon</v>
          </cell>
          <cell r="V990"/>
          <cell r="W990"/>
          <cell r="X990" t="str">
            <v>WO-MHZXK</v>
          </cell>
          <cell r="Y990" t="str">
            <v>Lien Telecom - International - Lien Telecom VDSL Italie</v>
          </cell>
          <cell r="Z990" t="str">
            <v>new</v>
          </cell>
          <cell r="AA990" t="str">
            <v>https://antoine.corp.waycom.net/#/link/WO-MHZXK</v>
          </cell>
          <cell r="AB990" t="str">
            <v>1.0000</v>
          </cell>
          <cell r="AC990" t="str">
            <v>amorales</v>
          </cell>
          <cell r="AD990" t="str">
            <v>01/10/2021</v>
          </cell>
          <cell r="AE990" t="str">
            <v>01/10/2021</v>
          </cell>
          <cell r="AF990" t="str">
            <v>ADRIANI</v>
          </cell>
          <cell r="AG990" t="str">
            <v>P-PQTIM</v>
          </cell>
          <cell r="AH990" t="str">
            <v>Recette de lien livré</v>
          </cell>
          <cell r="AI990" t="str">
            <v>manual</v>
          </cell>
          <cell r="AJ990" t="str">
            <v>new</v>
          </cell>
          <cell r="AK990"/>
          <cell r="AL990"/>
          <cell r="AM990"/>
          <cell r="AN990"/>
          <cell r="AO990"/>
        </row>
        <row r="991">
          <cell r="A991" t="str">
            <v>WOI-ZTNPJ</v>
          </cell>
          <cell r="B991" t="str">
            <v>Lien Telecom - International - Lien Telecom ADSL Italie</v>
          </cell>
          <cell r="C991"/>
          <cell r="D991"/>
          <cell r="E991" t="str">
            <v>https://antoine.corp.waycom.net/#/link/WOI-ZTNPJ</v>
          </cell>
          <cell r="F991" t="str">
            <v>C-PYVOU</v>
          </cell>
          <cell r="G991" t="str">
            <v>oka0548</v>
          </cell>
          <cell r="H991" t="str">
            <v>RIMINI CC LE BEFANE</v>
          </cell>
          <cell r="I991" t="str">
            <v>Via Caduti di Nassiriya 20
Le Befane Centro Commerciale</v>
          </cell>
          <cell r="J991" t="str">
            <v>Rimini</v>
          </cell>
          <cell r="K991" t="str">
            <v>47924</v>
          </cell>
          <cell r="L991" t="str">
            <v>IT</v>
          </cell>
          <cell r="M991" t="str">
            <v>https://antoine.corp.waycom.net/#/link/C-PYVOU</v>
          </cell>
          <cell r="N991" t="str">
            <v>C-BDFXA</v>
          </cell>
          <cell r="O991" t="str">
            <v>IDK Group</v>
          </cell>
          <cell r="P991" t="str">
            <v>DE037259</v>
          </cell>
          <cell r="Q991" t="str">
            <v>CO-WDCAM</v>
          </cell>
          <cell r="R991" t="str">
            <v>unconfirmed</v>
          </cell>
          <cell r="S991" t="str">
            <v>https://antoine.corp.waycom.net/#/link/CO-WDCAM</v>
          </cell>
          <cell r="T991" t="str">
            <v>IDKIDS 2021</v>
          </cell>
          <cell r="U991" t="str">
            <v>tsalmon</v>
          </cell>
          <cell r="V991"/>
          <cell r="W991"/>
          <cell r="X991" t="str">
            <v>WO-FJOMQ</v>
          </cell>
          <cell r="Y991" t="str">
            <v>Lien Telecom - International - Lien Telecom ADSL Italie</v>
          </cell>
          <cell r="Z991" t="str">
            <v>new</v>
          </cell>
          <cell r="AA991" t="str">
            <v>https://antoine.corp.waycom.net/#/link/WO-FJOMQ</v>
          </cell>
          <cell r="AB991" t="str">
            <v>1.0000</v>
          </cell>
          <cell r="AC991" t="str">
            <v>amorales</v>
          </cell>
          <cell r="AD991" t="str">
            <v>01/10/2021</v>
          </cell>
          <cell r="AE991" t="str">
            <v>01/10/2021</v>
          </cell>
          <cell r="AF991" t="str">
            <v>Responsable</v>
          </cell>
          <cell r="AG991" t="str">
            <v>P-PQTIM</v>
          </cell>
          <cell r="AH991" t="str">
            <v>Recette de lien livré</v>
          </cell>
          <cell r="AI991" t="str">
            <v>manual</v>
          </cell>
          <cell r="AJ991" t="str">
            <v>new</v>
          </cell>
          <cell r="AK991"/>
          <cell r="AL991"/>
          <cell r="AM991"/>
          <cell r="AN991"/>
          <cell r="AO991"/>
        </row>
        <row r="992">
          <cell r="A992" t="str">
            <v>WOI-XQORX</v>
          </cell>
          <cell r="B992" t="str">
            <v>Lien Telecom - International - Lien Telecom ADSL Italie</v>
          </cell>
          <cell r="C992"/>
          <cell r="D992"/>
          <cell r="E992" t="str">
            <v>https://antoine.corp.waycom.net/#/link/WOI-XQORX</v>
          </cell>
          <cell r="F992" t="str">
            <v>C-PYVOU</v>
          </cell>
          <cell r="G992" t="str">
            <v>oka0548</v>
          </cell>
          <cell r="H992" t="str">
            <v>RIMINI CC LE BEFANE</v>
          </cell>
          <cell r="I992" t="str">
            <v>Via Caduti di Nassiriya 20
Le Befane Centro Commerciale</v>
          </cell>
          <cell r="J992" t="str">
            <v>Rimini</v>
          </cell>
          <cell r="K992" t="str">
            <v>47924</v>
          </cell>
          <cell r="L992" t="str">
            <v>IT</v>
          </cell>
          <cell r="M992" t="str">
            <v>https://antoine.corp.waycom.net/#/link/C-PYVOU</v>
          </cell>
          <cell r="N992" t="str">
            <v>C-BDFXA</v>
          </cell>
          <cell r="O992" t="str">
            <v>IDK Group</v>
          </cell>
          <cell r="P992" t="str">
            <v>DE037259</v>
          </cell>
          <cell r="Q992" t="str">
            <v>CO-WDCAM</v>
          </cell>
          <cell r="R992" t="str">
            <v>unconfirmed</v>
          </cell>
          <cell r="S992" t="str">
            <v>https://antoine.corp.waycom.net/#/link/CO-WDCAM</v>
          </cell>
          <cell r="T992" t="str">
            <v>IDKIDS 2021</v>
          </cell>
          <cell r="U992" t="str">
            <v>tsalmon</v>
          </cell>
          <cell r="V992"/>
          <cell r="W992"/>
          <cell r="X992" t="str">
            <v>WO-FJOMQ</v>
          </cell>
          <cell r="Y992" t="str">
            <v>Lien Telecom - International - Lien Telecom ADSL Italie</v>
          </cell>
          <cell r="Z992" t="str">
            <v>new</v>
          </cell>
          <cell r="AA992" t="str">
            <v>https://antoine.corp.waycom.net/#/link/WO-FJOMQ</v>
          </cell>
          <cell r="AB992" t="str">
            <v>1.0000</v>
          </cell>
          <cell r="AC992" t="str">
            <v>amorales</v>
          </cell>
          <cell r="AD992" t="str">
            <v>01/10/2021</v>
          </cell>
          <cell r="AE992" t="str">
            <v>01/10/2021</v>
          </cell>
          <cell r="AF992" t="str">
            <v>Responsable</v>
          </cell>
          <cell r="AG992" t="str">
            <v>P-CQIJD</v>
          </cell>
          <cell r="AH992" t="str">
            <v>Lien nu générique – international</v>
          </cell>
          <cell r="AI992" t="str">
            <v>manual</v>
          </cell>
          <cell r="AJ992" t="str">
            <v>new</v>
          </cell>
          <cell r="AK992"/>
          <cell r="AL992"/>
          <cell r="AM992"/>
          <cell r="AN992"/>
          <cell r="AO992"/>
        </row>
        <row r="993">
          <cell r="A993" t="str">
            <v>WOI-PWHGU</v>
          </cell>
          <cell r="B993" t="str">
            <v>Lien Telecom - International - Lien Telecom VDSL Italie</v>
          </cell>
          <cell r="C993"/>
          <cell r="D993"/>
          <cell r="E993" t="str">
            <v>https://antoine.corp.waycom.net/#/link/WOI-PWHGU</v>
          </cell>
          <cell r="F993" t="str">
            <v>C-PYVOU</v>
          </cell>
          <cell r="G993" t="str">
            <v>oka0548</v>
          </cell>
          <cell r="H993" t="str">
            <v>RIMINI CC LE BEFANE</v>
          </cell>
          <cell r="I993" t="str">
            <v>Via Caduti di Nassiriya 20
Le Befane Centro Commerciale</v>
          </cell>
          <cell r="J993" t="str">
            <v>Rimini</v>
          </cell>
          <cell r="K993" t="str">
            <v>47924</v>
          </cell>
          <cell r="L993" t="str">
            <v>IT</v>
          </cell>
          <cell r="M993" t="str">
            <v>https://antoine.corp.waycom.net/#/link/C-PYVOU</v>
          </cell>
          <cell r="N993" t="str">
            <v>C-BDFXA</v>
          </cell>
          <cell r="O993" t="str">
            <v>IDK Group</v>
          </cell>
          <cell r="P993" t="str">
            <v>DE037259</v>
          </cell>
          <cell r="Q993" t="str">
            <v>CO-WDCAM</v>
          </cell>
          <cell r="R993" t="str">
            <v>unconfirmed</v>
          </cell>
          <cell r="S993" t="str">
            <v>https://antoine.corp.waycom.net/#/link/CO-WDCAM</v>
          </cell>
          <cell r="T993" t="str">
            <v>IDKIDS 2021</v>
          </cell>
          <cell r="U993" t="str">
            <v>tsalmon</v>
          </cell>
          <cell r="V993"/>
          <cell r="W993"/>
          <cell r="X993" t="str">
            <v>WO-CKWAU</v>
          </cell>
          <cell r="Y993" t="str">
            <v>Lien Telecom - International - Lien Telecom VDSL Italie</v>
          </cell>
          <cell r="Z993" t="str">
            <v>new</v>
          </cell>
          <cell r="AA993" t="str">
            <v>https://antoine.corp.waycom.net/#/link/WO-CKWAU</v>
          </cell>
          <cell r="AB993" t="str">
            <v>1.0000</v>
          </cell>
          <cell r="AC993" t="str">
            <v>amorales</v>
          </cell>
          <cell r="AD993" t="str">
            <v>01/10/2021</v>
          </cell>
          <cell r="AE993" t="str">
            <v>10/10/2021</v>
          </cell>
          <cell r="AF993" t="str">
            <v>Responsable</v>
          </cell>
          <cell r="AG993" t="str">
            <v>P-CQIJD</v>
          </cell>
          <cell r="AH993" t="str">
            <v>Lien nu générique – international</v>
          </cell>
          <cell r="AI993" t="str">
            <v>manual</v>
          </cell>
          <cell r="AJ993" t="str">
            <v>new</v>
          </cell>
          <cell r="AK993"/>
          <cell r="AL993"/>
          <cell r="AM993"/>
          <cell r="AN993"/>
          <cell r="AO993"/>
        </row>
        <row r="994">
          <cell r="A994" t="str">
            <v>WOI-NFUEQ</v>
          </cell>
          <cell r="B994" t="str">
            <v>Lien Telecom - International - Lien Telecom VDSL Italie</v>
          </cell>
          <cell r="C994"/>
          <cell r="D994"/>
          <cell r="E994" t="str">
            <v>https://antoine.corp.waycom.net/#/link/WOI-NFUEQ</v>
          </cell>
          <cell r="F994" t="str">
            <v>C-PYVOU</v>
          </cell>
          <cell r="G994" t="str">
            <v>oka0548</v>
          </cell>
          <cell r="H994" t="str">
            <v>RIMINI CC LE BEFANE</v>
          </cell>
          <cell r="I994" t="str">
            <v>Via Caduti di Nassiriya 20
Le Befane Centro Commerciale</v>
          </cell>
          <cell r="J994" t="str">
            <v>Rimini</v>
          </cell>
          <cell r="K994" t="str">
            <v>47924</v>
          </cell>
          <cell r="L994" t="str">
            <v>IT</v>
          </cell>
          <cell r="M994" t="str">
            <v>https://antoine.corp.waycom.net/#/link/C-PYVOU</v>
          </cell>
          <cell r="N994" t="str">
            <v>C-BDFXA</v>
          </cell>
          <cell r="O994" t="str">
            <v>IDK Group</v>
          </cell>
          <cell r="P994" t="str">
            <v>DE037259</v>
          </cell>
          <cell r="Q994" t="str">
            <v>CO-WDCAM</v>
          </cell>
          <cell r="R994" t="str">
            <v>unconfirmed</v>
          </cell>
          <cell r="S994" t="str">
            <v>https://antoine.corp.waycom.net/#/link/CO-WDCAM</v>
          </cell>
          <cell r="T994" t="str">
            <v>IDKIDS 2021</v>
          </cell>
          <cell r="U994" t="str">
            <v>tsalmon</v>
          </cell>
          <cell r="V994"/>
          <cell r="W994"/>
          <cell r="X994" t="str">
            <v>WO-CKWAU</v>
          </cell>
          <cell r="Y994" t="str">
            <v>Lien Telecom - International - Lien Telecom VDSL Italie</v>
          </cell>
          <cell r="Z994" t="str">
            <v>new</v>
          </cell>
          <cell r="AA994" t="str">
            <v>https://antoine.corp.waycom.net/#/link/WO-CKWAU</v>
          </cell>
          <cell r="AB994" t="str">
            <v>1.0000</v>
          </cell>
          <cell r="AC994" t="str">
            <v>amorales</v>
          </cell>
          <cell r="AD994" t="str">
            <v>01/10/2021</v>
          </cell>
          <cell r="AE994" t="str">
            <v>01/10/2021</v>
          </cell>
          <cell r="AF994" t="str">
            <v>Responsable</v>
          </cell>
          <cell r="AG994" t="str">
            <v>P-PQTIM</v>
          </cell>
          <cell r="AH994" t="str">
            <v>Recette de lien livré</v>
          </cell>
          <cell r="AI994" t="str">
            <v>manual</v>
          </cell>
          <cell r="AJ994" t="str">
            <v>new</v>
          </cell>
          <cell r="AK994"/>
          <cell r="AL994"/>
          <cell r="AM994"/>
          <cell r="AN994"/>
          <cell r="AO994"/>
        </row>
        <row r="995">
          <cell r="A995" t="str">
            <v>WOI-UIZNM</v>
          </cell>
          <cell r="B995" t="str">
            <v>Lien Telecom - International - Lien Telecom ADSL Italie</v>
          </cell>
          <cell r="C995"/>
          <cell r="D995"/>
          <cell r="E995" t="str">
            <v>https://antoine.corp.waycom.net/#/link/WOI-UIZNM</v>
          </cell>
          <cell r="F995" t="str">
            <v>C-FXGII</v>
          </cell>
          <cell r="G995" t="str">
            <v>oka0547</v>
          </cell>
          <cell r="H995" t="str">
            <v>ROMA CC ROMA EST</v>
          </cell>
          <cell r="I995" t="str">
            <v>Via Collatina
CC Roma Est loc. Lunghezza KM 12 800</v>
          </cell>
          <cell r="J995" t="str">
            <v>Roma</v>
          </cell>
          <cell r="K995" t="str">
            <v>132</v>
          </cell>
          <cell r="L995" t="str">
            <v>IT</v>
          </cell>
          <cell r="M995" t="str">
            <v>https://antoine.corp.waycom.net/#/link/C-FXGII</v>
          </cell>
          <cell r="N995" t="str">
            <v>C-BDFXA</v>
          </cell>
          <cell r="O995" t="str">
            <v>IDK Group</v>
          </cell>
          <cell r="P995" t="str">
            <v>DE037259</v>
          </cell>
          <cell r="Q995" t="str">
            <v>CO-WDCAM</v>
          </cell>
          <cell r="R995" t="str">
            <v>unconfirmed</v>
          </cell>
          <cell r="S995" t="str">
            <v>https://antoine.corp.waycom.net/#/link/CO-WDCAM</v>
          </cell>
          <cell r="T995" t="str">
            <v>IDKIDS 2021</v>
          </cell>
          <cell r="U995" t="str">
            <v>tsalmon</v>
          </cell>
          <cell r="V995"/>
          <cell r="W995"/>
          <cell r="X995" t="str">
            <v>WO-ZGOBM</v>
          </cell>
          <cell r="Y995" t="str">
            <v>Lien Telecom - International - Lien Telecom ADSL Italie</v>
          </cell>
          <cell r="Z995" t="str">
            <v>new</v>
          </cell>
          <cell r="AA995" t="str">
            <v>https://antoine.corp.waycom.net/#/link/WO-ZGOBM</v>
          </cell>
          <cell r="AB995" t="str">
            <v>1.0000</v>
          </cell>
          <cell r="AC995" t="str">
            <v>amorales</v>
          </cell>
          <cell r="AD995" t="str">
            <v>01/10/2021</v>
          </cell>
          <cell r="AE995" t="str">
            <v>01/10/2021</v>
          </cell>
          <cell r="AF995" t="str">
            <v>Responsable</v>
          </cell>
          <cell r="AG995" t="str">
            <v>P-PQTIM</v>
          </cell>
          <cell r="AH995" t="str">
            <v>Recette de lien livré</v>
          </cell>
          <cell r="AI995" t="str">
            <v>manual</v>
          </cell>
          <cell r="AJ995" t="str">
            <v>new</v>
          </cell>
          <cell r="AK995"/>
          <cell r="AL995"/>
          <cell r="AM995"/>
          <cell r="AN995"/>
          <cell r="AO995"/>
        </row>
        <row r="996">
          <cell r="A996" t="str">
            <v>WOI-YXWIO</v>
          </cell>
          <cell r="B996" t="str">
            <v>Lien Telecom - International - Lien Telecom ADSL Italie</v>
          </cell>
          <cell r="C996"/>
          <cell r="D996"/>
          <cell r="E996" t="str">
            <v>https://antoine.corp.waycom.net/#/link/WOI-YXWIO</v>
          </cell>
          <cell r="F996" t="str">
            <v>C-FXGII</v>
          </cell>
          <cell r="G996" t="str">
            <v>oka0547</v>
          </cell>
          <cell r="H996" t="str">
            <v>ROMA CC ROMA EST</v>
          </cell>
          <cell r="I996" t="str">
            <v>Via Collatina
CC Roma Est loc. Lunghezza KM 12 800</v>
          </cell>
          <cell r="J996" t="str">
            <v>Roma</v>
          </cell>
          <cell r="K996" t="str">
            <v>132</v>
          </cell>
          <cell r="L996" t="str">
            <v>IT</v>
          </cell>
          <cell r="M996" t="str">
            <v>https://antoine.corp.waycom.net/#/link/C-FXGII</v>
          </cell>
          <cell r="N996" t="str">
            <v>C-BDFXA</v>
          </cell>
          <cell r="O996" t="str">
            <v>IDK Group</v>
          </cell>
          <cell r="P996" t="str">
            <v>DE037259</v>
          </cell>
          <cell r="Q996" t="str">
            <v>CO-WDCAM</v>
          </cell>
          <cell r="R996" t="str">
            <v>unconfirmed</v>
          </cell>
          <cell r="S996" t="str">
            <v>https://antoine.corp.waycom.net/#/link/CO-WDCAM</v>
          </cell>
          <cell r="T996" t="str">
            <v>IDKIDS 2021</v>
          </cell>
          <cell r="U996" t="str">
            <v>tsalmon</v>
          </cell>
          <cell r="V996"/>
          <cell r="W996"/>
          <cell r="X996" t="str">
            <v>WO-ZGOBM</v>
          </cell>
          <cell r="Y996" t="str">
            <v>Lien Telecom - International - Lien Telecom ADSL Italie</v>
          </cell>
          <cell r="Z996" t="str">
            <v>new</v>
          </cell>
          <cell r="AA996" t="str">
            <v>https://antoine.corp.waycom.net/#/link/WO-ZGOBM</v>
          </cell>
          <cell r="AB996" t="str">
            <v>1.0000</v>
          </cell>
          <cell r="AC996" t="str">
            <v>amorales</v>
          </cell>
          <cell r="AD996" t="str">
            <v>01/10/2021</v>
          </cell>
          <cell r="AE996" t="str">
            <v>01/10/2021</v>
          </cell>
          <cell r="AF996" t="str">
            <v>Responsable</v>
          </cell>
          <cell r="AG996" t="str">
            <v>P-CQIJD</v>
          </cell>
          <cell r="AH996" t="str">
            <v>Lien nu générique – international</v>
          </cell>
          <cell r="AI996" t="str">
            <v>manual</v>
          </cell>
          <cell r="AJ996" t="str">
            <v>new</v>
          </cell>
          <cell r="AK996"/>
          <cell r="AL996"/>
          <cell r="AM996"/>
          <cell r="AN996"/>
          <cell r="AO996"/>
        </row>
        <row r="997">
          <cell r="A997" t="str">
            <v>WOI-NPIXR</v>
          </cell>
          <cell r="B997" t="str">
            <v>Lien Telecom - International - Lien Telecom VDSL Italie</v>
          </cell>
          <cell r="C997"/>
          <cell r="D997"/>
          <cell r="E997" t="str">
            <v>https://antoine.corp.waycom.net/#/link/WOI-NPIXR</v>
          </cell>
          <cell r="F997" t="str">
            <v>C-FXGII</v>
          </cell>
          <cell r="G997" t="str">
            <v>oka0547</v>
          </cell>
          <cell r="H997" t="str">
            <v>ROMA CC ROMA EST</v>
          </cell>
          <cell r="I997" t="str">
            <v>Via Collatina
CC Roma Est loc. Lunghezza KM 12 800</v>
          </cell>
          <cell r="J997" t="str">
            <v>Roma</v>
          </cell>
          <cell r="K997" t="str">
            <v>132</v>
          </cell>
          <cell r="L997" t="str">
            <v>IT</v>
          </cell>
          <cell r="M997" t="str">
            <v>https://antoine.corp.waycom.net/#/link/C-FXGII</v>
          </cell>
          <cell r="N997" t="str">
            <v>C-BDFXA</v>
          </cell>
          <cell r="O997" t="str">
            <v>IDK Group</v>
          </cell>
          <cell r="P997" t="str">
            <v>DE037259</v>
          </cell>
          <cell r="Q997" t="str">
            <v>CO-WDCAM</v>
          </cell>
          <cell r="R997" t="str">
            <v>unconfirmed</v>
          </cell>
          <cell r="S997" t="str">
            <v>https://antoine.corp.waycom.net/#/link/CO-WDCAM</v>
          </cell>
          <cell r="T997" t="str">
            <v>IDKIDS 2021</v>
          </cell>
          <cell r="U997" t="str">
            <v>tsalmon</v>
          </cell>
          <cell r="V997"/>
          <cell r="W997"/>
          <cell r="X997" t="str">
            <v>WO-CKZFT</v>
          </cell>
          <cell r="Y997" t="str">
            <v>Lien Telecom - International - Lien Telecom VDSL Italie</v>
          </cell>
          <cell r="Z997" t="str">
            <v>new</v>
          </cell>
          <cell r="AA997" t="str">
            <v>https://antoine.corp.waycom.net/#/link/WO-CKZFT</v>
          </cell>
          <cell r="AB997" t="str">
            <v>1.0000</v>
          </cell>
          <cell r="AC997" t="str">
            <v>amorales</v>
          </cell>
          <cell r="AD997" t="str">
            <v>01/10/2021</v>
          </cell>
          <cell r="AE997" t="str">
            <v>10/10/2021</v>
          </cell>
          <cell r="AF997" t="str">
            <v>Responsable</v>
          </cell>
          <cell r="AG997" t="str">
            <v>P-CQIJD</v>
          </cell>
          <cell r="AH997" t="str">
            <v>Lien nu générique – international</v>
          </cell>
          <cell r="AI997" t="str">
            <v>manual</v>
          </cell>
          <cell r="AJ997" t="str">
            <v>new</v>
          </cell>
          <cell r="AK997"/>
          <cell r="AL997"/>
          <cell r="AM997"/>
          <cell r="AN997"/>
          <cell r="AO997"/>
        </row>
        <row r="998">
          <cell r="A998" t="str">
            <v>WOI-ATHQV</v>
          </cell>
          <cell r="B998" t="str">
            <v>Lien Telecom - International - Lien Telecom VDSL Italie</v>
          </cell>
          <cell r="C998"/>
          <cell r="D998"/>
          <cell r="E998" t="str">
            <v>https://antoine.corp.waycom.net/#/link/WOI-ATHQV</v>
          </cell>
          <cell r="F998" t="str">
            <v>C-FXGII</v>
          </cell>
          <cell r="G998" t="str">
            <v>oka0547</v>
          </cell>
          <cell r="H998" t="str">
            <v>ROMA CC ROMA EST</v>
          </cell>
          <cell r="I998" t="str">
            <v>Via Collatina
CC Roma Est loc. Lunghezza KM 12 800</v>
          </cell>
          <cell r="J998" t="str">
            <v>Roma</v>
          </cell>
          <cell r="K998" t="str">
            <v>132</v>
          </cell>
          <cell r="L998" t="str">
            <v>IT</v>
          </cell>
          <cell r="M998" t="str">
            <v>https://antoine.corp.waycom.net/#/link/C-FXGII</v>
          </cell>
          <cell r="N998" t="str">
            <v>C-BDFXA</v>
          </cell>
          <cell r="O998" t="str">
            <v>IDK Group</v>
          </cell>
          <cell r="P998" t="str">
            <v>DE037259</v>
          </cell>
          <cell r="Q998" t="str">
            <v>CO-WDCAM</v>
          </cell>
          <cell r="R998" t="str">
            <v>unconfirmed</v>
          </cell>
          <cell r="S998" t="str">
            <v>https://antoine.corp.waycom.net/#/link/CO-WDCAM</v>
          </cell>
          <cell r="T998" t="str">
            <v>IDKIDS 2021</v>
          </cell>
          <cell r="U998" t="str">
            <v>tsalmon</v>
          </cell>
          <cell r="V998"/>
          <cell r="W998"/>
          <cell r="X998" t="str">
            <v>WO-CKZFT</v>
          </cell>
          <cell r="Y998" t="str">
            <v>Lien Telecom - International - Lien Telecom VDSL Italie</v>
          </cell>
          <cell r="Z998" t="str">
            <v>new</v>
          </cell>
          <cell r="AA998" t="str">
            <v>https://antoine.corp.waycom.net/#/link/WO-CKZFT</v>
          </cell>
          <cell r="AB998" t="str">
            <v>1.0000</v>
          </cell>
          <cell r="AC998" t="str">
            <v>amorales</v>
          </cell>
          <cell r="AD998" t="str">
            <v>01/10/2021</v>
          </cell>
          <cell r="AE998" t="str">
            <v>01/10/2021</v>
          </cell>
          <cell r="AF998" t="str">
            <v>Responsable</v>
          </cell>
          <cell r="AG998" t="str">
            <v>P-PQTIM</v>
          </cell>
          <cell r="AH998" t="str">
            <v>Recette de lien livré</v>
          </cell>
          <cell r="AI998" t="str">
            <v>manual</v>
          </cell>
          <cell r="AJ998" t="str">
            <v>new</v>
          </cell>
          <cell r="AK998"/>
          <cell r="AL998"/>
          <cell r="AM998"/>
          <cell r="AN998"/>
          <cell r="AO998"/>
        </row>
        <row r="999">
          <cell r="A999" t="str">
            <v>WOI-WPWLW</v>
          </cell>
          <cell r="B999" t="str">
            <v>Lien Telecom - International - Lien Telecom ADSL Italie</v>
          </cell>
          <cell r="C999"/>
          <cell r="D999"/>
          <cell r="E999" t="str">
            <v>https://antoine.corp.waycom.net/#/link/WOI-WPWLW</v>
          </cell>
          <cell r="F999" t="str">
            <v>C-IMSSA</v>
          </cell>
          <cell r="G999" t="str">
            <v>oka1437</v>
          </cell>
          <cell r="H999" t="str">
            <v>CREMONA CC CREMONA PO</v>
          </cell>
          <cell r="I999" t="str">
            <v>Via Castelleone 108
Cc Cremona Po</v>
          </cell>
          <cell r="J999" t="str">
            <v>Cremona</v>
          </cell>
          <cell r="K999" t="str">
            <v>26100</v>
          </cell>
          <cell r="L999" t="str">
            <v>IT</v>
          </cell>
          <cell r="M999" t="str">
            <v>https://antoine.corp.waycom.net/#/link/C-IMSSA</v>
          </cell>
          <cell r="N999" t="str">
            <v>C-BDFXA</v>
          </cell>
          <cell r="O999" t="str">
            <v>IDK Group</v>
          </cell>
          <cell r="P999" t="str">
            <v>DE037259</v>
          </cell>
          <cell r="Q999" t="str">
            <v>CO-WDCAM</v>
          </cell>
          <cell r="R999" t="str">
            <v>unconfirmed</v>
          </cell>
          <cell r="S999" t="str">
            <v>https://antoine.corp.waycom.net/#/link/CO-WDCAM</v>
          </cell>
          <cell r="T999" t="str">
            <v>IDKIDS 2021</v>
          </cell>
          <cell r="U999" t="str">
            <v>tsalmon</v>
          </cell>
          <cell r="V999"/>
          <cell r="W999"/>
          <cell r="X999" t="str">
            <v>WO-BBWDJ</v>
          </cell>
          <cell r="Y999" t="str">
            <v>Lien Telecom - International - Lien Telecom ADSL Italie</v>
          </cell>
          <cell r="Z999" t="str">
            <v>new</v>
          </cell>
          <cell r="AA999" t="str">
            <v>https://antoine.corp.waycom.net/#/link/WO-BBWDJ</v>
          </cell>
          <cell r="AB999" t="str">
            <v>1.0000</v>
          </cell>
          <cell r="AC999" t="str">
            <v>amorales</v>
          </cell>
          <cell r="AD999" t="str">
            <v>01/10/2021</v>
          </cell>
          <cell r="AE999" t="str">
            <v>01/10/2021</v>
          </cell>
          <cell r="AF999" t="str">
            <v>Responsable</v>
          </cell>
          <cell r="AG999" t="str">
            <v>P-PQTIM</v>
          </cell>
          <cell r="AH999" t="str">
            <v>Recette de lien livré</v>
          </cell>
          <cell r="AI999" t="str">
            <v>manual</v>
          </cell>
          <cell r="AJ999" t="str">
            <v>new</v>
          </cell>
          <cell r="AK999"/>
          <cell r="AL999"/>
          <cell r="AM999"/>
          <cell r="AN999"/>
          <cell r="AO999"/>
        </row>
        <row r="1000">
          <cell r="A1000" t="str">
            <v>WOI-JRRFC</v>
          </cell>
          <cell r="B1000" t="str">
            <v>Lien Telecom - International - Lien Telecom ADSL Italie</v>
          </cell>
          <cell r="C1000"/>
          <cell r="D1000"/>
          <cell r="E1000" t="str">
            <v>https://antoine.corp.waycom.net/#/link/WOI-JRRFC</v>
          </cell>
          <cell r="F1000" t="str">
            <v>C-IMSSA</v>
          </cell>
          <cell r="G1000" t="str">
            <v>oka1437</v>
          </cell>
          <cell r="H1000" t="str">
            <v>CREMONA CC CREMONA PO</v>
          </cell>
          <cell r="I1000" t="str">
            <v>Via Castelleone 108
Cc Cremona Po</v>
          </cell>
          <cell r="J1000" t="str">
            <v>Cremona</v>
          </cell>
          <cell r="K1000" t="str">
            <v>26100</v>
          </cell>
          <cell r="L1000" t="str">
            <v>IT</v>
          </cell>
          <cell r="M1000" t="str">
            <v>https://antoine.corp.waycom.net/#/link/C-IMSSA</v>
          </cell>
          <cell r="N1000" t="str">
            <v>C-BDFXA</v>
          </cell>
          <cell r="O1000" t="str">
            <v>IDK Group</v>
          </cell>
          <cell r="P1000" t="str">
            <v>DE037259</v>
          </cell>
          <cell r="Q1000" t="str">
            <v>CO-WDCAM</v>
          </cell>
          <cell r="R1000" t="str">
            <v>unconfirmed</v>
          </cell>
          <cell r="S1000" t="str">
            <v>https://antoine.corp.waycom.net/#/link/CO-WDCAM</v>
          </cell>
          <cell r="T1000" t="str">
            <v>IDKIDS 2021</v>
          </cell>
          <cell r="U1000" t="str">
            <v>tsalmon</v>
          </cell>
          <cell r="V1000"/>
          <cell r="W1000"/>
          <cell r="X1000" t="str">
            <v>WO-BBWDJ</v>
          </cell>
          <cell r="Y1000" t="str">
            <v>Lien Telecom - International - Lien Telecom ADSL Italie</v>
          </cell>
          <cell r="Z1000" t="str">
            <v>new</v>
          </cell>
          <cell r="AA1000" t="str">
            <v>https://antoine.corp.waycom.net/#/link/WO-BBWDJ</v>
          </cell>
          <cell r="AB1000" t="str">
            <v>1.0000</v>
          </cell>
          <cell r="AC1000" t="str">
            <v>amorales</v>
          </cell>
          <cell r="AD1000" t="str">
            <v>01/10/2021</v>
          </cell>
          <cell r="AE1000" t="str">
            <v>01/10/2021</v>
          </cell>
          <cell r="AF1000" t="str">
            <v>Responsable</v>
          </cell>
          <cell r="AG1000" t="str">
            <v>P-CQIJD</v>
          </cell>
          <cell r="AH1000" t="str">
            <v>Lien nu générique – international</v>
          </cell>
          <cell r="AI1000" t="str">
            <v>manual</v>
          </cell>
          <cell r="AJ1000" t="str">
            <v>new</v>
          </cell>
          <cell r="AK1000"/>
          <cell r="AL1000"/>
          <cell r="AM1000"/>
          <cell r="AN1000"/>
          <cell r="AO1000"/>
        </row>
        <row r="1001">
          <cell r="A1001" t="str">
            <v>WOI-NSRPL</v>
          </cell>
          <cell r="B1001" t="str">
            <v>Lien Telecom - International - Lien Telecom VDSL Italie</v>
          </cell>
          <cell r="C1001"/>
          <cell r="D1001"/>
          <cell r="E1001" t="str">
            <v>https://antoine.corp.waycom.net/#/link/WOI-NSRPL</v>
          </cell>
          <cell r="F1001" t="str">
            <v>C-IMSSA</v>
          </cell>
          <cell r="G1001" t="str">
            <v>oka1437</v>
          </cell>
          <cell r="H1001" t="str">
            <v>CREMONA CC CREMONA PO</v>
          </cell>
          <cell r="I1001" t="str">
            <v>Via Castelleone 108
Cc Cremona Po</v>
          </cell>
          <cell r="J1001" t="str">
            <v>Cremona</v>
          </cell>
          <cell r="K1001" t="str">
            <v>26100</v>
          </cell>
          <cell r="L1001" t="str">
            <v>IT</v>
          </cell>
          <cell r="M1001" t="str">
            <v>https://antoine.corp.waycom.net/#/link/C-IMSSA</v>
          </cell>
          <cell r="N1001" t="str">
            <v>C-BDFXA</v>
          </cell>
          <cell r="O1001" t="str">
            <v>IDK Group</v>
          </cell>
          <cell r="P1001" t="str">
            <v>DE037259</v>
          </cell>
          <cell r="Q1001" t="str">
            <v>CO-WDCAM</v>
          </cell>
          <cell r="R1001" t="str">
            <v>unconfirmed</v>
          </cell>
          <cell r="S1001" t="str">
            <v>https://antoine.corp.waycom.net/#/link/CO-WDCAM</v>
          </cell>
          <cell r="T1001" t="str">
            <v>IDKIDS 2021</v>
          </cell>
          <cell r="U1001" t="str">
            <v>tsalmon</v>
          </cell>
          <cell r="V1001"/>
          <cell r="W1001"/>
          <cell r="X1001" t="str">
            <v>WO-BGNLO</v>
          </cell>
          <cell r="Y1001" t="str">
            <v>Lien Telecom - International - Lien Telecom VDSL Italie</v>
          </cell>
          <cell r="Z1001" t="str">
            <v>new</v>
          </cell>
          <cell r="AA1001" t="str">
            <v>https://antoine.corp.waycom.net/#/link/WO-BGNLO</v>
          </cell>
          <cell r="AB1001" t="str">
            <v>1.0000</v>
          </cell>
          <cell r="AC1001" t="str">
            <v>amorales</v>
          </cell>
          <cell r="AD1001" t="str">
            <v>01/10/2021</v>
          </cell>
          <cell r="AE1001" t="str">
            <v>10/10/2021</v>
          </cell>
          <cell r="AF1001" t="str">
            <v>Responsable</v>
          </cell>
          <cell r="AG1001" t="str">
            <v>P-CQIJD</v>
          </cell>
          <cell r="AH1001" t="str">
            <v>Lien nu générique – international</v>
          </cell>
          <cell r="AI1001" t="str">
            <v>manual</v>
          </cell>
          <cell r="AJ1001" t="str">
            <v>new</v>
          </cell>
          <cell r="AK1001"/>
          <cell r="AL1001"/>
          <cell r="AM1001"/>
          <cell r="AN1001"/>
          <cell r="AO1001"/>
        </row>
        <row r="1002">
          <cell r="A1002" t="str">
            <v>WOI-RAWAY</v>
          </cell>
          <cell r="B1002" t="str">
            <v>Lien Telecom - International - Lien Telecom VDSL Italie</v>
          </cell>
          <cell r="C1002"/>
          <cell r="D1002"/>
          <cell r="E1002" t="str">
            <v>https://antoine.corp.waycom.net/#/link/WOI-RAWAY</v>
          </cell>
          <cell r="F1002" t="str">
            <v>C-IMSSA</v>
          </cell>
          <cell r="G1002" t="str">
            <v>oka1437</v>
          </cell>
          <cell r="H1002" t="str">
            <v>CREMONA CC CREMONA PO</v>
          </cell>
          <cell r="I1002" t="str">
            <v>Via Castelleone 108
Cc Cremona Po</v>
          </cell>
          <cell r="J1002" t="str">
            <v>Cremona</v>
          </cell>
          <cell r="K1002" t="str">
            <v>26100</v>
          </cell>
          <cell r="L1002" t="str">
            <v>IT</v>
          </cell>
          <cell r="M1002" t="str">
            <v>https://antoine.corp.waycom.net/#/link/C-IMSSA</v>
          </cell>
          <cell r="N1002" t="str">
            <v>C-BDFXA</v>
          </cell>
          <cell r="O1002" t="str">
            <v>IDK Group</v>
          </cell>
          <cell r="P1002" t="str">
            <v>DE037259</v>
          </cell>
          <cell r="Q1002" t="str">
            <v>CO-WDCAM</v>
          </cell>
          <cell r="R1002" t="str">
            <v>unconfirmed</v>
          </cell>
          <cell r="S1002" t="str">
            <v>https://antoine.corp.waycom.net/#/link/CO-WDCAM</v>
          </cell>
          <cell r="T1002" t="str">
            <v>IDKIDS 2021</v>
          </cell>
          <cell r="U1002" t="str">
            <v>tsalmon</v>
          </cell>
          <cell r="V1002"/>
          <cell r="W1002"/>
          <cell r="X1002" t="str">
            <v>WO-BGNLO</v>
          </cell>
          <cell r="Y1002" t="str">
            <v>Lien Telecom - International - Lien Telecom VDSL Italie</v>
          </cell>
          <cell r="Z1002" t="str">
            <v>new</v>
          </cell>
          <cell r="AA1002" t="str">
            <v>https://antoine.corp.waycom.net/#/link/WO-BGNLO</v>
          </cell>
          <cell r="AB1002" t="str">
            <v>1.0000</v>
          </cell>
          <cell r="AC1002" t="str">
            <v>amorales</v>
          </cell>
          <cell r="AD1002" t="str">
            <v>01/10/2021</v>
          </cell>
          <cell r="AE1002" t="str">
            <v>01/10/2021</v>
          </cell>
          <cell r="AF1002" t="str">
            <v>Responsable</v>
          </cell>
          <cell r="AG1002" t="str">
            <v>P-PQTIM</v>
          </cell>
          <cell r="AH1002" t="str">
            <v>Recette de lien livré</v>
          </cell>
          <cell r="AI1002" t="str">
            <v>manual</v>
          </cell>
          <cell r="AJ1002" t="str">
            <v>new</v>
          </cell>
          <cell r="AK1002"/>
          <cell r="AL1002"/>
          <cell r="AM1002"/>
          <cell r="AN1002"/>
          <cell r="AO1002"/>
        </row>
        <row r="1003">
          <cell r="A1003" t="str">
            <v>WOI-RGDXS</v>
          </cell>
          <cell r="B1003" t="str">
            <v>Lien Telecom - International - Lien Telecom ADSL Italie</v>
          </cell>
          <cell r="C1003"/>
          <cell r="D1003"/>
          <cell r="E1003" t="str">
            <v>https://antoine.corp.waycom.net/#/link/WOI-RGDXS</v>
          </cell>
          <cell r="F1003" t="str">
            <v>C-YRJUK</v>
          </cell>
          <cell r="G1003" t="str">
            <v>oka1405</v>
          </cell>
          <cell r="H1003" t="str">
            <v>BOLZANO TWENTY</v>
          </cell>
          <cell r="I1003" t="str">
            <v>Via G. Galilei 20
CC Twenty</v>
          </cell>
          <cell r="J1003" t="str">
            <v>Bolzano</v>
          </cell>
          <cell r="K1003" t="str">
            <v>39100</v>
          </cell>
          <cell r="L1003" t="str">
            <v>IT</v>
          </cell>
          <cell r="M1003" t="str">
            <v>https://antoine.corp.waycom.net/#/link/C-YRJUK</v>
          </cell>
          <cell r="N1003" t="str">
            <v>C-BDFXA</v>
          </cell>
          <cell r="O1003" t="str">
            <v>IDK Group</v>
          </cell>
          <cell r="P1003" t="str">
            <v>DE037259</v>
          </cell>
          <cell r="Q1003" t="str">
            <v>CO-WDCAM</v>
          </cell>
          <cell r="R1003" t="str">
            <v>unconfirmed</v>
          </cell>
          <cell r="S1003" t="str">
            <v>https://antoine.corp.waycom.net/#/link/CO-WDCAM</v>
          </cell>
          <cell r="T1003" t="str">
            <v>IDKIDS 2021</v>
          </cell>
          <cell r="U1003" t="str">
            <v>tsalmon</v>
          </cell>
          <cell r="V1003"/>
          <cell r="W1003"/>
          <cell r="X1003" t="str">
            <v>WO-LGSYX</v>
          </cell>
          <cell r="Y1003" t="str">
            <v>Lien Telecom - International - Lien Telecom ADSL Italie</v>
          </cell>
          <cell r="Z1003" t="str">
            <v>new</v>
          </cell>
          <cell r="AA1003" t="str">
            <v>https://antoine.corp.waycom.net/#/link/WO-LGSYX</v>
          </cell>
          <cell r="AB1003" t="str">
            <v>1.0000</v>
          </cell>
          <cell r="AC1003" t="str">
            <v>amorales</v>
          </cell>
          <cell r="AD1003" t="str">
            <v>01/10/2021</v>
          </cell>
          <cell r="AE1003" t="str">
            <v>01/10/2021</v>
          </cell>
          <cell r="AF1003" t="str">
            <v>Responsable</v>
          </cell>
          <cell r="AG1003" t="str">
            <v>P-PQTIM</v>
          </cell>
          <cell r="AH1003" t="str">
            <v>Recette de lien livré</v>
          </cell>
          <cell r="AI1003" t="str">
            <v>manual</v>
          </cell>
          <cell r="AJ1003" t="str">
            <v>new</v>
          </cell>
          <cell r="AK1003"/>
          <cell r="AL1003"/>
          <cell r="AM1003"/>
          <cell r="AN1003"/>
          <cell r="AO1003"/>
        </row>
        <row r="1004">
          <cell r="A1004" t="str">
            <v>WOI-JSRVF</v>
          </cell>
          <cell r="B1004" t="str">
            <v>Lien Telecom - International - Lien Telecom ADSL Italie</v>
          </cell>
          <cell r="C1004"/>
          <cell r="D1004"/>
          <cell r="E1004" t="str">
            <v>https://antoine.corp.waycom.net/#/link/WOI-JSRVF</v>
          </cell>
          <cell r="F1004" t="str">
            <v>C-YRJUK</v>
          </cell>
          <cell r="G1004" t="str">
            <v>oka1405</v>
          </cell>
          <cell r="H1004" t="str">
            <v>BOLZANO TWENTY</v>
          </cell>
          <cell r="I1004" t="str">
            <v>Via G. Galilei 20
CC Twenty</v>
          </cell>
          <cell r="J1004" t="str">
            <v>Bolzano</v>
          </cell>
          <cell r="K1004" t="str">
            <v>39100</v>
          </cell>
          <cell r="L1004" t="str">
            <v>IT</v>
          </cell>
          <cell r="M1004" t="str">
            <v>https://antoine.corp.waycom.net/#/link/C-YRJUK</v>
          </cell>
          <cell r="N1004" t="str">
            <v>C-BDFXA</v>
          </cell>
          <cell r="O1004" t="str">
            <v>IDK Group</v>
          </cell>
          <cell r="P1004" t="str">
            <v>DE037259</v>
          </cell>
          <cell r="Q1004" t="str">
            <v>CO-WDCAM</v>
          </cell>
          <cell r="R1004" t="str">
            <v>unconfirmed</v>
          </cell>
          <cell r="S1004" t="str">
            <v>https://antoine.corp.waycom.net/#/link/CO-WDCAM</v>
          </cell>
          <cell r="T1004" t="str">
            <v>IDKIDS 2021</v>
          </cell>
          <cell r="U1004" t="str">
            <v>tsalmon</v>
          </cell>
          <cell r="V1004"/>
          <cell r="W1004"/>
          <cell r="X1004" t="str">
            <v>WO-LGSYX</v>
          </cell>
          <cell r="Y1004" t="str">
            <v>Lien Telecom - International - Lien Telecom ADSL Italie</v>
          </cell>
          <cell r="Z1004" t="str">
            <v>new</v>
          </cell>
          <cell r="AA1004" t="str">
            <v>https://antoine.corp.waycom.net/#/link/WO-LGSYX</v>
          </cell>
          <cell r="AB1004" t="str">
            <v>1.0000</v>
          </cell>
          <cell r="AC1004" t="str">
            <v>amorales</v>
          </cell>
          <cell r="AD1004" t="str">
            <v>01/10/2021</v>
          </cell>
          <cell r="AE1004" t="str">
            <v>01/10/2021</v>
          </cell>
          <cell r="AF1004" t="str">
            <v>Responsable</v>
          </cell>
          <cell r="AG1004" t="str">
            <v>P-CQIJD</v>
          </cell>
          <cell r="AH1004" t="str">
            <v>Lien nu générique – international</v>
          </cell>
          <cell r="AI1004" t="str">
            <v>manual</v>
          </cell>
          <cell r="AJ1004" t="str">
            <v>new</v>
          </cell>
          <cell r="AK1004"/>
          <cell r="AL1004"/>
          <cell r="AM1004"/>
          <cell r="AN1004"/>
          <cell r="AO1004"/>
        </row>
        <row r="1005">
          <cell r="A1005" t="str">
            <v>WOI-LDOOG</v>
          </cell>
          <cell r="B1005" t="str">
            <v>Lien Telecom - International - Lien Telecom ADSL Italie</v>
          </cell>
          <cell r="C1005"/>
          <cell r="D1005"/>
          <cell r="E1005" t="str">
            <v>https://antoine.corp.waycom.net/#/link/WOI-LDOOG</v>
          </cell>
          <cell r="F1005" t="str">
            <v>C-EMJPM</v>
          </cell>
          <cell r="G1005" t="str">
            <v>oka0546</v>
          </cell>
          <cell r="H1005" t="str">
            <v>GENOVA FIUMARA CC</v>
          </cell>
          <cell r="I1005" t="str">
            <v>Via Operai 15/16
CC Fiumara</v>
          </cell>
          <cell r="J1005" t="str">
            <v>Genova</v>
          </cell>
          <cell r="K1005" t="str">
            <v>16154</v>
          </cell>
          <cell r="L1005" t="str">
            <v>IT</v>
          </cell>
          <cell r="M1005" t="str">
            <v>https://antoine.corp.waycom.net/#/link/C-EMJPM</v>
          </cell>
          <cell r="N1005" t="str">
            <v>C-BDFXA</v>
          </cell>
          <cell r="O1005" t="str">
            <v>IDK Group</v>
          </cell>
          <cell r="P1005" t="str">
            <v>DE037259</v>
          </cell>
          <cell r="Q1005" t="str">
            <v>CO-WDCAM</v>
          </cell>
          <cell r="R1005" t="str">
            <v>unconfirmed</v>
          </cell>
          <cell r="S1005" t="str">
            <v>https://antoine.corp.waycom.net/#/link/CO-WDCAM</v>
          </cell>
          <cell r="T1005" t="str">
            <v>IDKIDS 2021</v>
          </cell>
          <cell r="U1005" t="str">
            <v>tsalmon</v>
          </cell>
          <cell r="V1005"/>
          <cell r="W1005"/>
          <cell r="X1005" t="str">
            <v>WO-JGTOT</v>
          </cell>
          <cell r="Y1005" t="str">
            <v>Lien Telecom - International - Lien Telecom ADSL Italie</v>
          </cell>
          <cell r="Z1005" t="str">
            <v>new</v>
          </cell>
          <cell r="AA1005" t="str">
            <v>https://antoine.corp.waycom.net/#/link/WO-JGTOT</v>
          </cell>
          <cell r="AB1005" t="str">
            <v>1.0000</v>
          </cell>
          <cell r="AC1005" t="str">
            <v>amorales</v>
          </cell>
          <cell r="AD1005" t="str">
            <v>01/10/2021</v>
          </cell>
          <cell r="AE1005" t="str">
            <v>01/10/2021</v>
          </cell>
          <cell r="AF1005" t="str">
            <v>Responsable</v>
          </cell>
          <cell r="AG1005" t="str">
            <v>P-PQTIM</v>
          </cell>
          <cell r="AH1005" t="str">
            <v>Recette de lien livré</v>
          </cell>
          <cell r="AI1005" t="str">
            <v>manual</v>
          </cell>
          <cell r="AJ1005" t="str">
            <v>new</v>
          </cell>
          <cell r="AK1005"/>
          <cell r="AL1005"/>
          <cell r="AM1005"/>
          <cell r="AN1005"/>
          <cell r="AO1005"/>
        </row>
        <row r="1006">
          <cell r="A1006" t="str">
            <v>WOI-EZMGC</v>
          </cell>
          <cell r="B1006" t="str">
            <v>Lien Telecom - International - Lien Telecom ADSL Italie</v>
          </cell>
          <cell r="C1006"/>
          <cell r="D1006"/>
          <cell r="E1006" t="str">
            <v>https://antoine.corp.waycom.net/#/link/WOI-EZMGC</v>
          </cell>
          <cell r="F1006" t="str">
            <v>C-EMJPM</v>
          </cell>
          <cell r="G1006" t="str">
            <v>oka0546</v>
          </cell>
          <cell r="H1006" t="str">
            <v>GENOVA FIUMARA CC</v>
          </cell>
          <cell r="I1006" t="str">
            <v>Via Operai 15/16
CC Fiumara</v>
          </cell>
          <cell r="J1006" t="str">
            <v>Genova</v>
          </cell>
          <cell r="K1006" t="str">
            <v>16154</v>
          </cell>
          <cell r="L1006" t="str">
            <v>IT</v>
          </cell>
          <cell r="M1006" t="str">
            <v>https://antoine.corp.waycom.net/#/link/C-EMJPM</v>
          </cell>
          <cell r="N1006" t="str">
            <v>C-BDFXA</v>
          </cell>
          <cell r="O1006" t="str">
            <v>IDK Group</v>
          </cell>
          <cell r="P1006" t="str">
            <v>DE037259</v>
          </cell>
          <cell r="Q1006" t="str">
            <v>CO-WDCAM</v>
          </cell>
          <cell r="R1006" t="str">
            <v>unconfirmed</v>
          </cell>
          <cell r="S1006" t="str">
            <v>https://antoine.corp.waycom.net/#/link/CO-WDCAM</v>
          </cell>
          <cell r="T1006" t="str">
            <v>IDKIDS 2021</v>
          </cell>
          <cell r="U1006" t="str">
            <v>tsalmon</v>
          </cell>
          <cell r="V1006"/>
          <cell r="W1006"/>
          <cell r="X1006" t="str">
            <v>WO-JGTOT</v>
          </cell>
          <cell r="Y1006" t="str">
            <v>Lien Telecom - International - Lien Telecom ADSL Italie</v>
          </cell>
          <cell r="Z1006" t="str">
            <v>new</v>
          </cell>
          <cell r="AA1006" t="str">
            <v>https://antoine.corp.waycom.net/#/link/WO-JGTOT</v>
          </cell>
          <cell r="AB1006" t="str">
            <v>1.0000</v>
          </cell>
          <cell r="AC1006" t="str">
            <v>amorales</v>
          </cell>
          <cell r="AD1006" t="str">
            <v>01/10/2021</v>
          </cell>
          <cell r="AE1006" t="str">
            <v>01/10/2021</v>
          </cell>
          <cell r="AF1006" t="str">
            <v>Responsable</v>
          </cell>
          <cell r="AG1006" t="str">
            <v>P-CQIJD</v>
          </cell>
          <cell r="AH1006" t="str">
            <v>Lien nu générique – international</v>
          </cell>
          <cell r="AI1006" t="str">
            <v>manual</v>
          </cell>
          <cell r="AJ1006" t="str">
            <v>new</v>
          </cell>
          <cell r="AK1006"/>
          <cell r="AL1006"/>
          <cell r="AM1006"/>
          <cell r="AN1006"/>
          <cell r="AO1006"/>
        </row>
        <row r="1007">
          <cell r="A1007" t="str">
            <v>WOI-SAGGO</v>
          </cell>
          <cell r="B1007" t="str">
            <v>Lien Telecom - International - Lien Telecom VDSL Italie</v>
          </cell>
          <cell r="C1007"/>
          <cell r="D1007"/>
          <cell r="E1007" t="str">
            <v>https://antoine.corp.waycom.net/#/link/WOI-SAGGO</v>
          </cell>
          <cell r="F1007" t="str">
            <v>C-EMJPM</v>
          </cell>
          <cell r="G1007" t="str">
            <v>oka0546</v>
          </cell>
          <cell r="H1007" t="str">
            <v>GENOVA FIUMARA CC</v>
          </cell>
          <cell r="I1007" t="str">
            <v>Via Operai 15/16
CC Fiumara</v>
          </cell>
          <cell r="J1007" t="str">
            <v>Genova</v>
          </cell>
          <cell r="K1007" t="str">
            <v>16154</v>
          </cell>
          <cell r="L1007" t="str">
            <v>IT</v>
          </cell>
          <cell r="M1007" t="str">
            <v>https://antoine.corp.waycom.net/#/link/C-EMJPM</v>
          </cell>
          <cell r="N1007" t="str">
            <v>C-BDFXA</v>
          </cell>
          <cell r="O1007" t="str">
            <v>IDK Group</v>
          </cell>
          <cell r="P1007" t="str">
            <v>DE037259</v>
          </cell>
          <cell r="Q1007" t="str">
            <v>CO-WDCAM</v>
          </cell>
          <cell r="R1007" t="str">
            <v>unconfirmed</v>
          </cell>
          <cell r="S1007" t="str">
            <v>https://antoine.corp.waycom.net/#/link/CO-WDCAM</v>
          </cell>
          <cell r="T1007" t="str">
            <v>IDKIDS 2021</v>
          </cell>
          <cell r="U1007" t="str">
            <v>tsalmon</v>
          </cell>
          <cell r="V1007"/>
          <cell r="W1007"/>
          <cell r="X1007" t="str">
            <v>WO-TDLCO</v>
          </cell>
          <cell r="Y1007" t="str">
            <v>Lien Telecom - International - Lien Telecom VDSL Italie</v>
          </cell>
          <cell r="Z1007" t="str">
            <v>new</v>
          </cell>
          <cell r="AA1007" t="str">
            <v>https://antoine.corp.waycom.net/#/link/WO-TDLCO</v>
          </cell>
          <cell r="AB1007" t="str">
            <v>1.0000</v>
          </cell>
          <cell r="AC1007" t="str">
            <v>amorales</v>
          </cell>
          <cell r="AD1007" t="str">
            <v>01/10/2021</v>
          </cell>
          <cell r="AE1007" t="str">
            <v>10/10/2021</v>
          </cell>
          <cell r="AF1007" t="str">
            <v>Responsable</v>
          </cell>
          <cell r="AG1007" t="str">
            <v>P-CQIJD</v>
          </cell>
          <cell r="AH1007" t="str">
            <v>Lien nu générique – international</v>
          </cell>
          <cell r="AI1007" t="str">
            <v>manual</v>
          </cell>
          <cell r="AJ1007" t="str">
            <v>new</v>
          </cell>
          <cell r="AK1007"/>
          <cell r="AL1007"/>
          <cell r="AM1007"/>
          <cell r="AN1007"/>
          <cell r="AO1007"/>
        </row>
        <row r="1008">
          <cell r="A1008" t="str">
            <v>WOI-KVNOR</v>
          </cell>
          <cell r="B1008" t="str">
            <v>Lien Telecom - International - Lien Telecom VDSL Italie</v>
          </cell>
          <cell r="C1008"/>
          <cell r="D1008"/>
          <cell r="E1008" t="str">
            <v>https://antoine.corp.waycom.net/#/link/WOI-KVNOR</v>
          </cell>
          <cell r="F1008" t="str">
            <v>C-EMJPM</v>
          </cell>
          <cell r="G1008" t="str">
            <v>oka0546</v>
          </cell>
          <cell r="H1008" t="str">
            <v>GENOVA FIUMARA CC</v>
          </cell>
          <cell r="I1008" t="str">
            <v>Via Operai 15/16
CC Fiumara</v>
          </cell>
          <cell r="J1008" t="str">
            <v>Genova</v>
          </cell>
          <cell r="K1008" t="str">
            <v>16154</v>
          </cell>
          <cell r="L1008" t="str">
            <v>IT</v>
          </cell>
          <cell r="M1008" t="str">
            <v>https://antoine.corp.waycom.net/#/link/C-EMJPM</v>
          </cell>
          <cell r="N1008" t="str">
            <v>C-BDFXA</v>
          </cell>
          <cell r="O1008" t="str">
            <v>IDK Group</v>
          </cell>
          <cell r="P1008" t="str">
            <v>DE037259</v>
          </cell>
          <cell r="Q1008" t="str">
            <v>CO-WDCAM</v>
          </cell>
          <cell r="R1008" t="str">
            <v>unconfirmed</v>
          </cell>
          <cell r="S1008" t="str">
            <v>https://antoine.corp.waycom.net/#/link/CO-WDCAM</v>
          </cell>
          <cell r="T1008" t="str">
            <v>IDKIDS 2021</v>
          </cell>
          <cell r="U1008" t="str">
            <v>tsalmon</v>
          </cell>
          <cell r="V1008"/>
          <cell r="W1008"/>
          <cell r="X1008" t="str">
            <v>WO-TDLCO</v>
          </cell>
          <cell r="Y1008" t="str">
            <v>Lien Telecom - International - Lien Telecom VDSL Italie</v>
          </cell>
          <cell r="Z1008" t="str">
            <v>new</v>
          </cell>
          <cell r="AA1008" t="str">
            <v>https://antoine.corp.waycom.net/#/link/WO-TDLCO</v>
          </cell>
          <cell r="AB1008" t="str">
            <v>1.0000</v>
          </cell>
          <cell r="AC1008" t="str">
            <v>amorales</v>
          </cell>
          <cell r="AD1008" t="str">
            <v>01/10/2021</v>
          </cell>
          <cell r="AE1008" t="str">
            <v>01/10/2021</v>
          </cell>
          <cell r="AF1008" t="str">
            <v>Responsable</v>
          </cell>
          <cell r="AG1008" t="str">
            <v>P-PQTIM</v>
          </cell>
          <cell r="AH1008" t="str">
            <v>Recette de lien livré</v>
          </cell>
          <cell r="AI1008" t="str">
            <v>manual</v>
          </cell>
          <cell r="AJ1008" t="str">
            <v>new</v>
          </cell>
          <cell r="AK1008"/>
          <cell r="AL1008"/>
          <cell r="AM1008"/>
          <cell r="AN1008"/>
          <cell r="AO1008"/>
        </row>
        <row r="1009">
          <cell r="A1009" t="str">
            <v>WOI-XMNAO</v>
          </cell>
          <cell r="B1009" t="str">
            <v>Lien Telecom - International - Lien Telecom ADSL Italie</v>
          </cell>
          <cell r="C1009"/>
          <cell r="D1009"/>
          <cell r="E1009" t="str">
            <v>https://antoine.corp.waycom.net/#/link/WOI-XMNAO</v>
          </cell>
          <cell r="F1009" t="str">
            <v>C-JGCKR</v>
          </cell>
          <cell r="G1009" t="str">
            <v>oka0541</v>
          </cell>
          <cell r="H1009" t="str">
            <v>SAN REMO ARMA CC RIVIERA</v>
          </cell>
          <cell r="I1009" t="str">
            <v>Via Privata Ruggeri 50
CC La Riviera Shopville</v>
          </cell>
          <cell r="J1009" t="str">
            <v>Taggia</v>
          </cell>
          <cell r="K1009" t="str">
            <v>18011</v>
          </cell>
          <cell r="L1009" t="str">
            <v>IT</v>
          </cell>
          <cell r="M1009" t="str">
            <v>https://antoine.corp.waycom.net/#/link/C-JGCKR</v>
          </cell>
          <cell r="N1009" t="str">
            <v>C-BDFXA</v>
          </cell>
          <cell r="O1009" t="str">
            <v>IDK Group</v>
          </cell>
          <cell r="P1009" t="str">
            <v>DE037259</v>
          </cell>
          <cell r="Q1009" t="str">
            <v>CO-WDCAM</v>
          </cell>
          <cell r="R1009" t="str">
            <v>unconfirmed</v>
          </cell>
          <cell r="S1009" t="str">
            <v>https://antoine.corp.waycom.net/#/link/CO-WDCAM</v>
          </cell>
          <cell r="T1009" t="str">
            <v>IDKIDS 2021</v>
          </cell>
          <cell r="U1009" t="str">
            <v>tsalmon</v>
          </cell>
          <cell r="V1009"/>
          <cell r="W1009"/>
          <cell r="X1009" t="str">
            <v>WO-RMHOD</v>
          </cell>
          <cell r="Y1009" t="str">
            <v>Lien Telecom - International - Lien Telecom ADSL Italie</v>
          </cell>
          <cell r="Z1009" t="str">
            <v>new</v>
          </cell>
          <cell r="AA1009" t="str">
            <v>https://antoine.corp.waycom.net/#/link/WO-RMHOD</v>
          </cell>
          <cell r="AB1009" t="str">
            <v>1.0000</v>
          </cell>
          <cell r="AC1009" t="str">
            <v>amorales</v>
          </cell>
          <cell r="AD1009" t="str">
            <v>01/10/2021</v>
          </cell>
          <cell r="AE1009" t="str">
            <v>01/10/2021</v>
          </cell>
          <cell r="AF1009" t="str">
            <v>Responsable</v>
          </cell>
          <cell r="AG1009" t="str">
            <v>P-PQTIM</v>
          </cell>
          <cell r="AH1009" t="str">
            <v>Recette de lien livré</v>
          </cell>
          <cell r="AI1009" t="str">
            <v>manual</v>
          </cell>
          <cell r="AJ1009" t="str">
            <v>new</v>
          </cell>
          <cell r="AK1009"/>
          <cell r="AL1009"/>
          <cell r="AM1009"/>
          <cell r="AN1009"/>
          <cell r="AO1009"/>
        </row>
        <row r="1010">
          <cell r="A1010" t="str">
            <v>WOI-DFBKX</v>
          </cell>
          <cell r="B1010" t="str">
            <v>Lien Telecom - International - Lien Telecom ADSL Italie</v>
          </cell>
          <cell r="C1010"/>
          <cell r="D1010"/>
          <cell r="E1010" t="str">
            <v>https://antoine.corp.waycom.net/#/link/WOI-DFBKX</v>
          </cell>
          <cell r="F1010" t="str">
            <v>C-JGCKR</v>
          </cell>
          <cell r="G1010" t="str">
            <v>oka0541</v>
          </cell>
          <cell r="H1010" t="str">
            <v>SAN REMO ARMA CC RIVIERA</v>
          </cell>
          <cell r="I1010" t="str">
            <v>Via Privata Ruggeri 50
CC La Riviera Shopville</v>
          </cell>
          <cell r="J1010" t="str">
            <v>Taggia</v>
          </cell>
          <cell r="K1010" t="str">
            <v>18011</v>
          </cell>
          <cell r="L1010" t="str">
            <v>IT</v>
          </cell>
          <cell r="M1010" t="str">
            <v>https://antoine.corp.waycom.net/#/link/C-JGCKR</v>
          </cell>
          <cell r="N1010" t="str">
            <v>C-BDFXA</v>
          </cell>
          <cell r="O1010" t="str">
            <v>IDK Group</v>
          </cell>
          <cell r="P1010" t="str">
            <v>DE037259</v>
          </cell>
          <cell r="Q1010" t="str">
            <v>CO-WDCAM</v>
          </cell>
          <cell r="R1010" t="str">
            <v>unconfirmed</v>
          </cell>
          <cell r="S1010" t="str">
            <v>https://antoine.corp.waycom.net/#/link/CO-WDCAM</v>
          </cell>
          <cell r="T1010" t="str">
            <v>IDKIDS 2021</v>
          </cell>
          <cell r="U1010" t="str">
            <v>tsalmon</v>
          </cell>
          <cell r="V1010"/>
          <cell r="W1010"/>
          <cell r="X1010" t="str">
            <v>WO-RMHOD</v>
          </cell>
          <cell r="Y1010" t="str">
            <v>Lien Telecom - International - Lien Telecom ADSL Italie</v>
          </cell>
          <cell r="Z1010" t="str">
            <v>new</v>
          </cell>
          <cell r="AA1010" t="str">
            <v>https://antoine.corp.waycom.net/#/link/WO-RMHOD</v>
          </cell>
          <cell r="AB1010" t="str">
            <v>1.0000</v>
          </cell>
          <cell r="AC1010" t="str">
            <v>amorales</v>
          </cell>
          <cell r="AD1010" t="str">
            <v>01/10/2021</v>
          </cell>
          <cell r="AE1010" t="str">
            <v>01/10/2021</v>
          </cell>
          <cell r="AF1010" t="str">
            <v>Responsable</v>
          </cell>
          <cell r="AG1010" t="str">
            <v>P-CQIJD</v>
          </cell>
          <cell r="AH1010" t="str">
            <v>Lien nu générique – international</v>
          </cell>
          <cell r="AI1010" t="str">
            <v>manual</v>
          </cell>
          <cell r="AJ1010" t="str">
            <v>new</v>
          </cell>
          <cell r="AK1010"/>
          <cell r="AL1010"/>
          <cell r="AM1010"/>
          <cell r="AN1010"/>
          <cell r="AO1010"/>
        </row>
        <row r="1011">
          <cell r="A1011" t="str">
            <v>WOI-SULMV</v>
          </cell>
          <cell r="B1011" t="str">
            <v>Lien Telecom - International - Lien Telecom VDSL Italie</v>
          </cell>
          <cell r="C1011"/>
          <cell r="D1011"/>
          <cell r="E1011" t="str">
            <v>https://antoine.corp.waycom.net/#/link/WOI-SULMV</v>
          </cell>
          <cell r="F1011" t="str">
            <v>C-JGCKR</v>
          </cell>
          <cell r="G1011" t="str">
            <v>oka0541</v>
          </cell>
          <cell r="H1011" t="str">
            <v>SAN REMO ARMA CC RIVIERA</v>
          </cell>
          <cell r="I1011" t="str">
            <v>Via Privata Ruggeri 50
CC La Riviera Shopville</v>
          </cell>
          <cell r="J1011" t="str">
            <v>Taggia</v>
          </cell>
          <cell r="K1011" t="str">
            <v>18011</v>
          </cell>
          <cell r="L1011" t="str">
            <v>IT</v>
          </cell>
          <cell r="M1011" t="str">
            <v>https://antoine.corp.waycom.net/#/link/C-JGCKR</v>
          </cell>
          <cell r="N1011" t="str">
            <v>C-BDFXA</v>
          </cell>
          <cell r="O1011" t="str">
            <v>IDK Group</v>
          </cell>
          <cell r="P1011" t="str">
            <v>DE037259</v>
          </cell>
          <cell r="Q1011" t="str">
            <v>CO-WDCAM</v>
          </cell>
          <cell r="R1011" t="str">
            <v>unconfirmed</v>
          </cell>
          <cell r="S1011" t="str">
            <v>https://antoine.corp.waycom.net/#/link/CO-WDCAM</v>
          </cell>
          <cell r="T1011" t="str">
            <v>IDKIDS 2021</v>
          </cell>
          <cell r="U1011" t="str">
            <v>tsalmon</v>
          </cell>
          <cell r="V1011"/>
          <cell r="W1011"/>
          <cell r="X1011" t="str">
            <v>WO-JCSEU</v>
          </cell>
          <cell r="Y1011" t="str">
            <v>Lien Telecom - International - Lien Telecom VDSL Italie</v>
          </cell>
          <cell r="Z1011" t="str">
            <v>new</v>
          </cell>
          <cell r="AA1011" t="str">
            <v>https://antoine.corp.waycom.net/#/link/WO-JCSEU</v>
          </cell>
          <cell r="AB1011" t="str">
            <v>1.0000</v>
          </cell>
          <cell r="AC1011" t="str">
            <v>amorales</v>
          </cell>
          <cell r="AD1011" t="str">
            <v>01/10/2021</v>
          </cell>
          <cell r="AE1011" t="str">
            <v>10/10/2021</v>
          </cell>
          <cell r="AF1011" t="str">
            <v>Responsable</v>
          </cell>
          <cell r="AG1011" t="str">
            <v>P-CQIJD</v>
          </cell>
          <cell r="AH1011" t="str">
            <v>Lien nu générique – international</v>
          </cell>
          <cell r="AI1011" t="str">
            <v>manual</v>
          </cell>
          <cell r="AJ1011" t="str">
            <v>new</v>
          </cell>
          <cell r="AK1011"/>
          <cell r="AL1011"/>
          <cell r="AM1011"/>
          <cell r="AN1011"/>
          <cell r="AO1011"/>
        </row>
        <row r="1012">
          <cell r="A1012" t="str">
            <v>WOI-HYNJJ</v>
          </cell>
          <cell r="B1012" t="str">
            <v>Lien Telecom - International - Lien Telecom VDSL Italie</v>
          </cell>
          <cell r="C1012"/>
          <cell r="D1012"/>
          <cell r="E1012" t="str">
            <v>https://antoine.corp.waycom.net/#/link/WOI-HYNJJ</v>
          </cell>
          <cell r="F1012" t="str">
            <v>C-JGCKR</v>
          </cell>
          <cell r="G1012" t="str">
            <v>oka0541</v>
          </cell>
          <cell r="H1012" t="str">
            <v>SAN REMO ARMA CC RIVIERA</v>
          </cell>
          <cell r="I1012" t="str">
            <v>Via Privata Ruggeri 50
CC La Riviera Shopville</v>
          </cell>
          <cell r="J1012" t="str">
            <v>Taggia</v>
          </cell>
          <cell r="K1012" t="str">
            <v>18011</v>
          </cell>
          <cell r="L1012" t="str">
            <v>IT</v>
          </cell>
          <cell r="M1012" t="str">
            <v>https://antoine.corp.waycom.net/#/link/C-JGCKR</v>
          </cell>
          <cell r="N1012" t="str">
            <v>C-BDFXA</v>
          </cell>
          <cell r="O1012" t="str">
            <v>IDK Group</v>
          </cell>
          <cell r="P1012" t="str">
            <v>DE037259</v>
          </cell>
          <cell r="Q1012" t="str">
            <v>CO-WDCAM</v>
          </cell>
          <cell r="R1012" t="str">
            <v>unconfirmed</v>
          </cell>
          <cell r="S1012" t="str">
            <v>https://antoine.corp.waycom.net/#/link/CO-WDCAM</v>
          </cell>
          <cell r="T1012" t="str">
            <v>IDKIDS 2021</v>
          </cell>
          <cell r="U1012" t="str">
            <v>tsalmon</v>
          </cell>
          <cell r="V1012"/>
          <cell r="W1012"/>
          <cell r="X1012" t="str">
            <v>WO-JCSEU</v>
          </cell>
          <cell r="Y1012" t="str">
            <v>Lien Telecom - International - Lien Telecom VDSL Italie</v>
          </cell>
          <cell r="Z1012" t="str">
            <v>new</v>
          </cell>
          <cell r="AA1012" t="str">
            <v>https://antoine.corp.waycom.net/#/link/WO-JCSEU</v>
          </cell>
          <cell r="AB1012" t="str">
            <v>1.0000</v>
          </cell>
          <cell r="AC1012" t="str">
            <v>amorales</v>
          </cell>
          <cell r="AD1012" t="str">
            <v>01/10/2021</v>
          </cell>
          <cell r="AE1012" t="str">
            <v>01/10/2021</v>
          </cell>
          <cell r="AF1012" t="str">
            <v>Responsable</v>
          </cell>
          <cell r="AG1012" t="str">
            <v>P-PQTIM</v>
          </cell>
          <cell r="AH1012" t="str">
            <v>Recette de lien livré</v>
          </cell>
          <cell r="AI1012" t="str">
            <v>manual</v>
          </cell>
          <cell r="AJ1012" t="str">
            <v>new</v>
          </cell>
          <cell r="AK1012"/>
          <cell r="AL1012"/>
          <cell r="AM1012"/>
          <cell r="AN1012"/>
          <cell r="AO1012"/>
        </row>
        <row r="1013">
          <cell r="A1013" t="str">
            <v>WOI-XQZLE</v>
          </cell>
          <cell r="B1013" t="str">
            <v>Lien Telecom - International - Lien Telecom ADSL Italie</v>
          </cell>
          <cell r="C1013"/>
          <cell r="D1013"/>
          <cell r="E1013" t="str">
            <v>https://antoine.corp.waycom.net/#/link/WOI-XQZLE</v>
          </cell>
          <cell r="F1013" t="str">
            <v>C-ASOIW</v>
          </cell>
          <cell r="G1013" t="str">
            <v>oka0529</v>
          </cell>
          <cell r="H1013" t="str">
            <v>BELLINZAGO LOMBARDO CC</v>
          </cell>
          <cell r="I1013" t="str">
            <v>Via Padana Superiore 154
CC Corte Lombarda</v>
          </cell>
          <cell r="J1013" t="str">
            <v>Bellinzago Lombardo</v>
          </cell>
          <cell r="K1013" t="str">
            <v>20060</v>
          </cell>
          <cell r="L1013" t="str">
            <v>IT</v>
          </cell>
          <cell r="M1013" t="str">
            <v>https://antoine.corp.waycom.net/#/link/C-ASOIW</v>
          </cell>
          <cell r="N1013" t="str">
            <v>C-BDFXA</v>
          </cell>
          <cell r="O1013" t="str">
            <v>IDK Group</v>
          </cell>
          <cell r="P1013" t="str">
            <v>DE037259</v>
          </cell>
          <cell r="Q1013" t="str">
            <v>CO-WDCAM</v>
          </cell>
          <cell r="R1013" t="str">
            <v>unconfirmed</v>
          </cell>
          <cell r="S1013" t="str">
            <v>https://antoine.corp.waycom.net/#/link/CO-WDCAM</v>
          </cell>
          <cell r="T1013" t="str">
            <v>IDKIDS 2021</v>
          </cell>
          <cell r="U1013" t="str">
            <v>tsalmon</v>
          </cell>
          <cell r="V1013"/>
          <cell r="W1013"/>
          <cell r="X1013" t="str">
            <v>WO-OVULG</v>
          </cell>
          <cell r="Y1013" t="str">
            <v>Lien Telecom - International - Lien Telecom ADSL Italie</v>
          </cell>
          <cell r="Z1013" t="str">
            <v>new</v>
          </cell>
          <cell r="AA1013" t="str">
            <v>https://antoine.corp.waycom.net/#/link/WO-OVULG</v>
          </cell>
          <cell r="AB1013" t="str">
            <v>1.0000</v>
          </cell>
          <cell r="AC1013" t="str">
            <v>amorales</v>
          </cell>
          <cell r="AD1013" t="str">
            <v>01/10/2021</v>
          </cell>
          <cell r="AE1013" t="str">
            <v>01/10/2021</v>
          </cell>
          <cell r="AF1013" t="str">
            <v>Responsable</v>
          </cell>
          <cell r="AG1013" t="str">
            <v>P-PQTIM</v>
          </cell>
          <cell r="AH1013" t="str">
            <v>Recette de lien livré</v>
          </cell>
          <cell r="AI1013" t="str">
            <v>manual</v>
          </cell>
          <cell r="AJ1013" t="str">
            <v>new</v>
          </cell>
          <cell r="AK1013"/>
          <cell r="AL1013"/>
          <cell r="AM1013"/>
          <cell r="AN1013"/>
          <cell r="AO1013"/>
        </row>
        <row r="1014">
          <cell r="A1014" t="str">
            <v>WOI-RMDZN</v>
          </cell>
          <cell r="B1014" t="str">
            <v>Lien Telecom - International - Lien Telecom ADSL Italie</v>
          </cell>
          <cell r="C1014"/>
          <cell r="D1014"/>
          <cell r="E1014" t="str">
            <v>https://antoine.corp.waycom.net/#/link/WOI-RMDZN</v>
          </cell>
          <cell r="F1014" t="str">
            <v>C-ASOIW</v>
          </cell>
          <cell r="G1014" t="str">
            <v>oka0529</v>
          </cell>
          <cell r="H1014" t="str">
            <v>BELLINZAGO LOMBARDO CC</v>
          </cell>
          <cell r="I1014" t="str">
            <v>Via Padana Superiore 154
CC Corte Lombarda</v>
          </cell>
          <cell r="J1014" t="str">
            <v>Bellinzago Lombardo</v>
          </cell>
          <cell r="K1014" t="str">
            <v>20060</v>
          </cell>
          <cell r="L1014" t="str">
            <v>IT</v>
          </cell>
          <cell r="M1014" t="str">
            <v>https://antoine.corp.waycom.net/#/link/C-ASOIW</v>
          </cell>
          <cell r="N1014" t="str">
            <v>C-BDFXA</v>
          </cell>
          <cell r="O1014" t="str">
            <v>IDK Group</v>
          </cell>
          <cell r="P1014" t="str">
            <v>DE037259</v>
          </cell>
          <cell r="Q1014" t="str">
            <v>CO-WDCAM</v>
          </cell>
          <cell r="R1014" t="str">
            <v>unconfirmed</v>
          </cell>
          <cell r="S1014" t="str">
            <v>https://antoine.corp.waycom.net/#/link/CO-WDCAM</v>
          </cell>
          <cell r="T1014" t="str">
            <v>IDKIDS 2021</v>
          </cell>
          <cell r="U1014" t="str">
            <v>tsalmon</v>
          </cell>
          <cell r="V1014"/>
          <cell r="W1014"/>
          <cell r="X1014" t="str">
            <v>WO-OVULG</v>
          </cell>
          <cell r="Y1014" t="str">
            <v>Lien Telecom - International - Lien Telecom ADSL Italie</v>
          </cell>
          <cell r="Z1014" t="str">
            <v>new</v>
          </cell>
          <cell r="AA1014" t="str">
            <v>https://antoine.corp.waycom.net/#/link/WO-OVULG</v>
          </cell>
          <cell r="AB1014" t="str">
            <v>1.0000</v>
          </cell>
          <cell r="AC1014" t="str">
            <v>amorales</v>
          </cell>
          <cell r="AD1014" t="str">
            <v>01/10/2021</v>
          </cell>
          <cell r="AE1014" t="str">
            <v>01/10/2021</v>
          </cell>
          <cell r="AF1014" t="str">
            <v>Responsable</v>
          </cell>
          <cell r="AG1014" t="str">
            <v>P-CQIJD</v>
          </cell>
          <cell r="AH1014" t="str">
            <v>Lien nu générique – international</v>
          </cell>
          <cell r="AI1014" t="str">
            <v>manual</v>
          </cell>
          <cell r="AJ1014" t="str">
            <v>new</v>
          </cell>
          <cell r="AK1014"/>
          <cell r="AL1014"/>
          <cell r="AM1014"/>
          <cell r="AN1014"/>
          <cell r="AO1014"/>
        </row>
        <row r="1015">
          <cell r="A1015" t="str">
            <v>WOI-CEHDY</v>
          </cell>
          <cell r="B1015" t="str">
            <v>Lien Telecom - International - Lien Telecom VDSL Italie</v>
          </cell>
          <cell r="C1015"/>
          <cell r="D1015"/>
          <cell r="E1015" t="str">
            <v>https://antoine.corp.waycom.net/#/link/WOI-CEHDY</v>
          </cell>
          <cell r="F1015" t="str">
            <v>C-ASOIW</v>
          </cell>
          <cell r="G1015" t="str">
            <v>oka0529</v>
          </cell>
          <cell r="H1015" t="str">
            <v>BELLINZAGO LOMBARDO CC</v>
          </cell>
          <cell r="I1015" t="str">
            <v>Via Padana Superiore 154
CC Corte Lombarda</v>
          </cell>
          <cell r="J1015" t="str">
            <v>Bellinzago Lombardo</v>
          </cell>
          <cell r="K1015" t="str">
            <v>20060</v>
          </cell>
          <cell r="L1015" t="str">
            <v>IT</v>
          </cell>
          <cell r="M1015" t="str">
            <v>https://antoine.corp.waycom.net/#/link/C-ASOIW</v>
          </cell>
          <cell r="N1015" t="str">
            <v>C-BDFXA</v>
          </cell>
          <cell r="O1015" t="str">
            <v>IDK Group</v>
          </cell>
          <cell r="P1015" t="str">
            <v>DE037259</v>
          </cell>
          <cell r="Q1015" t="str">
            <v>CO-WDCAM</v>
          </cell>
          <cell r="R1015" t="str">
            <v>unconfirmed</v>
          </cell>
          <cell r="S1015" t="str">
            <v>https://antoine.corp.waycom.net/#/link/CO-WDCAM</v>
          </cell>
          <cell r="T1015" t="str">
            <v>IDKIDS 2021</v>
          </cell>
          <cell r="U1015" t="str">
            <v>tsalmon</v>
          </cell>
          <cell r="V1015"/>
          <cell r="W1015"/>
          <cell r="X1015" t="str">
            <v>WO-RTZCY</v>
          </cell>
          <cell r="Y1015" t="str">
            <v>Lien Telecom - International - Lien Telecom VDSL Italie</v>
          </cell>
          <cell r="Z1015" t="str">
            <v>new</v>
          </cell>
          <cell r="AA1015" t="str">
            <v>https://antoine.corp.waycom.net/#/link/WO-RTZCY</v>
          </cell>
          <cell r="AB1015" t="str">
            <v>1.0000</v>
          </cell>
          <cell r="AC1015" t="str">
            <v>amorales</v>
          </cell>
          <cell r="AD1015" t="str">
            <v>01/10/2021</v>
          </cell>
          <cell r="AE1015" t="str">
            <v>10/10/2021</v>
          </cell>
          <cell r="AF1015" t="str">
            <v>Responsable</v>
          </cell>
          <cell r="AG1015" t="str">
            <v>P-CQIJD</v>
          </cell>
          <cell r="AH1015" t="str">
            <v>Lien nu générique – international</v>
          </cell>
          <cell r="AI1015" t="str">
            <v>manual</v>
          </cell>
          <cell r="AJ1015" t="str">
            <v>new</v>
          </cell>
          <cell r="AK1015"/>
          <cell r="AL1015"/>
          <cell r="AM1015"/>
          <cell r="AN1015"/>
          <cell r="AO1015"/>
        </row>
        <row r="1016">
          <cell r="A1016" t="str">
            <v>WOI-PELTV</v>
          </cell>
          <cell r="B1016" t="str">
            <v>Lien Telecom - International - Lien Telecom VDSL Italie</v>
          </cell>
          <cell r="C1016"/>
          <cell r="D1016"/>
          <cell r="E1016" t="str">
            <v>https://antoine.corp.waycom.net/#/link/WOI-PELTV</v>
          </cell>
          <cell r="F1016" t="str">
            <v>C-ASOIW</v>
          </cell>
          <cell r="G1016" t="str">
            <v>oka0529</v>
          </cell>
          <cell r="H1016" t="str">
            <v>BELLINZAGO LOMBARDO CC</v>
          </cell>
          <cell r="I1016" t="str">
            <v>Via Padana Superiore 154
CC Corte Lombarda</v>
          </cell>
          <cell r="J1016" t="str">
            <v>Bellinzago Lombardo</v>
          </cell>
          <cell r="K1016" t="str">
            <v>20060</v>
          </cell>
          <cell r="L1016" t="str">
            <v>IT</v>
          </cell>
          <cell r="M1016" t="str">
            <v>https://antoine.corp.waycom.net/#/link/C-ASOIW</v>
          </cell>
          <cell r="N1016" t="str">
            <v>C-BDFXA</v>
          </cell>
          <cell r="O1016" t="str">
            <v>IDK Group</v>
          </cell>
          <cell r="P1016" t="str">
            <v>DE037259</v>
          </cell>
          <cell r="Q1016" t="str">
            <v>CO-WDCAM</v>
          </cell>
          <cell r="R1016" t="str">
            <v>unconfirmed</v>
          </cell>
          <cell r="S1016" t="str">
            <v>https://antoine.corp.waycom.net/#/link/CO-WDCAM</v>
          </cell>
          <cell r="T1016" t="str">
            <v>IDKIDS 2021</v>
          </cell>
          <cell r="U1016" t="str">
            <v>tsalmon</v>
          </cell>
          <cell r="V1016"/>
          <cell r="W1016"/>
          <cell r="X1016" t="str">
            <v>WO-RTZCY</v>
          </cell>
          <cell r="Y1016" t="str">
            <v>Lien Telecom - International - Lien Telecom VDSL Italie</v>
          </cell>
          <cell r="Z1016" t="str">
            <v>new</v>
          </cell>
          <cell r="AA1016" t="str">
            <v>https://antoine.corp.waycom.net/#/link/WO-RTZCY</v>
          </cell>
          <cell r="AB1016" t="str">
            <v>1.0000</v>
          </cell>
          <cell r="AC1016" t="str">
            <v>amorales</v>
          </cell>
          <cell r="AD1016" t="str">
            <v>01/10/2021</v>
          </cell>
          <cell r="AE1016" t="str">
            <v>01/10/2021</v>
          </cell>
          <cell r="AF1016" t="str">
            <v>Responsable</v>
          </cell>
          <cell r="AG1016" t="str">
            <v>P-PQTIM</v>
          </cell>
          <cell r="AH1016" t="str">
            <v>Recette de lien livré</v>
          </cell>
          <cell r="AI1016" t="str">
            <v>manual</v>
          </cell>
          <cell r="AJ1016" t="str">
            <v>new</v>
          </cell>
          <cell r="AK1016"/>
          <cell r="AL1016"/>
          <cell r="AM1016"/>
          <cell r="AN1016"/>
          <cell r="AO1016"/>
        </row>
        <row r="1017">
          <cell r="A1017" t="str">
            <v>WOI-CACZP</v>
          </cell>
          <cell r="B1017" t="str">
            <v>Lien Telecom - International - Lien Telecom ADSL Italie</v>
          </cell>
          <cell r="C1017"/>
          <cell r="D1017" t="str">
            <v>bcastaing</v>
          </cell>
          <cell r="E1017" t="str">
            <v>https://antoine.corp.waycom.net/#/link/WOI-CACZP</v>
          </cell>
          <cell r="F1017" t="str">
            <v>C-FCHJS</v>
          </cell>
          <cell r="G1017" t="str">
            <v>oka0515</v>
          </cell>
          <cell r="H1017" t="str">
            <v>MODENA CC LA ROTONDA</v>
          </cell>
          <cell r="I1017" t="str">
            <v>Strada Morane 500
CC La Rotonda</v>
          </cell>
          <cell r="J1017" t="str">
            <v>Modena</v>
          </cell>
          <cell r="K1017" t="str">
            <v>41126</v>
          </cell>
          <cell r="L1017" t="str">
            <v>IT</v>
          </cell>
          <cell r="M1017" t="str">
            <v>https://antoine.corp.waycom.net/#/link/C-FCHJS</v>
          </cell>
          <cell r="N1017" t="str">
            <v>C-BDFXA</v>
          </cell>
          <cell r="O1017" t="str">
            <v>IDK Group</v>
          </cell>
          <cell r="P1017" t="str">
            <v>DE037259</v>
          </cell>
          <cell r="Q1017" t="str">
            <v>CO-WDCAM</v>
          </cell>
          <cell r="R1017" t="str">
            <v>unconfirmed</v>
          </cell>
          <cell r="S1017" t="str">
            <v>https://antoine.corp.waycom.net/#/link/CO-WDCAM</v>
          </cell>
          <cell r="T1017" t="str">
            <v>IDKIDS 2021</v>
          </cell>
          <cell r="U1017" t="str">
            <v>tsalmon</v>
          </cell>
          <cell r="V1017"/>
          <cell r="W1017"/>
          <cell r="X1017" t="str">
            <v>WO-FXBBF</v>
          </cell>
          <cell r="Y1017" t="str">
            <v>Lien Telecom - International - Lien Telecom ADSL Italie</v>
          </cell>
          <cell r="Z1017" t="str">
            <v>new</v>
          </cell>
          <cell r="AA1017" t="str">
            <v>https://antoine.corp.waycom.net/#/link/WO-FXBBF</v>
          </cell>
          <cell r="AB1017" t="str">
            <v>1.0000</v>
          </cell>
          <cell r="AC1017" t="str">
            <v>amorales</v>
          </cell>
          <cell r="AD1017" t="str">
            <v>01/10/2021</v>
          </cell>
          <cell r="AE1017" t="str">
            <v>06/10/2021</v>
          </cell>
          <cell r="AF1017" t="str">
            <v>Responsable</v>
          </cell>
          <cell r="AG1017" t="str">
            <v>P-CQIJD</v>
          </cell>
          <cell r="AH1017" t="str">
            <v>Lien nu générique – international</v>
          </cell>
          <cell r="AI1017" t="str">
            <v>manual</v>
          </cell>
          <cell r="AJ1017" t="str">
            <v>new</v>
          </cell>
          <cell r="AK1017"/>
          <cell r="AL1017"/>
          <cell r="AM1017"/>
          <cell r="AN1017"/>
          <cell r="AO1017"/>
        </row>
        <row r="1018">
          <cell r="A1018" t="str">
            <v>WOI-DZJDN</v>
          </cell>
          <cell r="B1018" t="str">
            <v>Lien Telecom - International - Lien Telecom ADSL Italie</v>
          </cell>
          <cell r="C1018"/>
          <cell r="D1018"/>
          <cell r="E1018" t="str">
            <v>https://antoine.corp.waycom.net/#/link/WOI-DZJDN</v>
          </cell>
          <cell r="F1018" t="str">
            <v>C-FCHJS</v>
          </cell>
          <cell r="G1018" t="str">
            <v>oka0515</v>
          </cell>
          <cell r="H1018" t="str">
            <v>MODENA CC LA ROTONDA</v>
          </cell>
          <cell r="I1018" t="str">
            <v>Strada Morane 500
CC La Rotonda</v>
          </cell>
          <cell r="J1018" t="str">
            <v>Modena</v>
          </cell>
          <cell r="K1018" t="str">
            <v>41126</v>
          </cell>
          <cell r="L1018" t="str">
            <v>IT</v>
          </cell>
          <cell r="M1018" t="str">
            <v>https://antoine.corp.waycom.net/#/link/C-FCHJS</v>
          </cell>
          <cell r="N1018" t="str">
            <v>C-BDFXA</v>
          </cell>
          <cell r="O1018" t="str">
            <v>IDK Group</v>
          </cell>
          <cell r="P1018" t="str">
            <v>DE037259</v>
          </cell>
          <cell r="Q1018" t="str">
            <v>CO-WDCAM</v>
          </cell>
          <cell r="R1018" t="str">
            <v>unconfirmed</v>
          </cell>
          <cell r="S1018" t="str">
            <v>https://antoine.corp.waycom.net/#/link/CO-WDCAM</v>
          </cell>
          <cell r="T1018" t="str">
            <v>IDKIDS 2021</v>
          </cell>
          <cell r="U1018" t="str">
            <v>tsalmon</v>
          </cell>
          <cell r="V1018"/>
          <cell r="W1018"/>
          <cell r="X1018" t="str">
            <v>WO-FXBBF</v>
          </cell>
          <cell r="Y1018" t="str">
            <v>Lien Telecom - International - Lien Telecom ADSL Italie</v>
          </cell>
          <cell r="Z1018" t="str">
            <v>new</v>
          </cell>
          <cell r="AA1018" t="str">
            <v>https://antoine.corp.waycom.net/#/link/WO-FXBBF</v>
          </cell>
          <cell r="AB1018" t="str">
            <v>1.0000</v>
          </cell>
          <cell r="AC1018" t="str">
            <v>amorales</v>
          </cell>
          <cell r="AD1018" t="str">
            <v>01/10/2021</v>
          </cell>
          <cell r="AE1018" t="str">
            <v>01/10/2021</v>
          </cell>
          <cell r="AF1018" t="str">
            <v>Responsable</v>
          </cell>
          <cell r="AG1018" t="str">
            <v>P-PQTIM</v>
          </cell>
          <cell r="AH1018" t="str">
            <v>Recette de lien livré</v>
          </cell>
          <cell r="AI1018" t="str">
            <v>manual</v>
          </cell>
          <cell r="AJ1018" t="str">
            <v>new</v>
          </cell>
          <cell r="AK1018"/>
          <cell r="AL1018"/>
          <cell r="AM1018"/>
          <cell r="AN1018"/>
          <cell r="AO1018"/>
        </row>
        <row r="1019">
          <cell r="A1019" t="str">
            <v>WOI-FFAWD</v>
          </cell>
          <cell r="B1019" t="str">
            <v>Lien Telecom - International - Lien Telecom VDSL Italie</v>
          </cell>
          <cell r="C1019"/>
          <cell r="D1019" t="str">
            <v>bcastaing</v>
          </cell>
          <cell r="E1019" t="str">
            <v>https://antoine.corp.waycom.net/#/link/WOI-FFAWD</v>
          </cell>
          <cell r="F1019" t="str">
            <v>C-FCHJS</v>
          </cell>
          <cell r="G1019" t="str">
            <v>oka0515</v>
          </cell>
          <cell r="H1019" t="str">
            <v>MODENA CC LA ROTONDA</v>
          </cell>
          <cell r="I1019" t="str">
            <v>Strada Morane 500
CC La Rotonda</v>
          </cell>
          <cell r="J1019" t="str">
            <v>Modena</v>
          </cell>
          <cell r="K1019" t="str">
            <v>41126</v>
          </cell>
          <cell r="L1019" t="str">
            <v>IT</v>
          </cell>
          <cell r="M1019" t="str">
            <v>https://antoine.corp.waycom.net/#/link/C-FCHJS</v>
          </cell>
          <cell r="N1019" t="str">
            <v>C-BDFXA</v>
          </cell>
          <cell r="O1019" t="str">
            <v>IDK Group</v>
          </cell>
          <cell r="P1019" t="str">
            <v>DE037259</v>
          </cell>
          <cell r="Q1019" t="str">
            <v>CO-WDCAM</v>
          </cell>
          <cell r="R1019" t="str">
            <v>unconfirmed</v>
          </cell>
          <cell r="S1019" t="str">
            <v>https://antoine.corp.waycom.net/#/link/CO-WDCAM</v>
          </cell>
          <cell r="T1019" t="str">
            <v>IDKIDS 2021</v>
          </cell>
          <cell r="U1019" t="str">
            <v>tsalmon</v>
          </cell>
          <cell r="V1019"/>
          <cell r="W1019"/>
          <cell r="X1019" t="str">
            <v>WO-CSCFK</v>
          </cell>
          <cell r="Y1019" t="str">
            <v>Lien Telecom - International - Lien Telecom VDSL Italie</v>
          </cell>
          <cell r="Z1019" t="str">
            <v>new</v>
          </cell>
          <cell r="AA1019" t="str">
            <v>https://antoine.corp.waycom.net/#/link/WO-CSCFK</v>
          </cell>
          <cell r="AB1019" t="str">
            <v>1.0000</v>
          </cell>
          <cell r="AC1019" t="str">
            <v>amorales</v>
          </cell>
          <cell r="AD1019" t="str">
            <v>01/10/2021</v>
          </cell>
          <cell r="AE1019" t="str">
            <v>10/10/2021</v>
          </cell>
          <cell r="AF1019" t="str">
            <v>Responsable</v>
          </cell>
          <cell r="AG1019" t="str">
            <v>P-CQIJD</v>
          </cell>
          <cell r="AH1019" t="str">
            <v>Lien nu générique – international</v>
          </cell>
          <cell r="AI1019" t="str">
            <v>manual</v>
          </cell>
          <cell r="AJ1019" t="str">
            <v>new</v>
          </cell>
          <cell r="AK1019"/>
          <cell r="AL1019"/>
          <cell r="AM1019"/>
          <cell r="AN1019"/>
          <cell r="AO1019"/>
        </row>
        <row r="1020">
          <cell r="A1020" t="str">
            <v>WOI-PZYHG</v>
          </cell>
          <cell r="B1020" t="str">
            <v>Lien Telecom - International - Lien Telecom VDSL Italie</v>
          </cell>
          <cell r="C1020"/>
          <cell r="D1020"/>
          <cell r="E1020" t="str">
            <v>https://antoine.corp.waycom.net/#/link/WOI-PZYHG</v>
          </cell>
          <cell r="F1020" t="str">
            <v>C-FCHJS</v>
          </cell>
          <cell r="G1020" t="str">
            <v>oka0515</v>
          </cell>
          <cell r="H1020" t="str">
            <v>MODENA CC LA ROTONDA</v>
          </cell>
          <cell r="I1020" t="str">
            <v>Strada Morane 500
CC La Rotonda</v>
          </cell>
          <cell r="J1020" t="str">
            <v>Modena</v>
          </cell>
          <cell r="K1020" t="str">
            <v>41126</v>
          </cell>
          <cell r="L1020" t="str">
            <v>IT</v>
          </cell>
          <cell r="M1020" t="str">
            <v>https://antoine.corp.waycom.net/#/link/C-FCHJS</v>
          </cell>
          <cell r="N1020" t="str">
            <v>C-BDFXA</v>
          </cell>
          <cell r="O1020" t="str">
            <v>IDK Group</v>
          </cell>
          <cell r="P1020" t="str">
            <v>DE037259</v>
          </cell>
          <cell r="Q1020" t="str">
            <v>CO-WDCAM</v>
          </cell>
          <cell r="R1020" t="str">
            <v>unconfirmed</v>
          </cell>
          <cell r="S1020" t="str">
            <v>https://antoine.corp.waycom.net/#/link/CO-WDCAM</v>
          </cell>
          <cell r="T1020" t="str">
            <v>IDKIDS 2021</v>
          </cell>
          <cell r="U1020" t="str">
            <v>tsalmon</v>
          </cell>
          <cell r="V1020"/>
          <cell r="W1020"/>
          <cell r="X1020" t="str">
            <v>WO-CSCFK</v>
          </cell>
          <cell r="Y1020" t="str">
            <v>Lien Telecom - International - Lien Telecom VDSL Italie</v>
          </cell>
          <cell r="Z1020" t="str">
            <v>new</v>
          </cell>
          <cell r="AA1020" t="str">
            <v>https://antoine.corp.waycom.net/#/link/WO-CSCFK</v>
          </cell>
          <cell r="AB1020" t="str">
            <v>1.0000</v>
          </cell>
          <cell r="AC1020" t="str">
            <v>amorales</v>
          </cell>
          <cell r="AD1020" t="str">
            <v>01/10/2021</v>
          </cell>
          <cell r="AE1020" t="str">
            <v>01/10/2021</v>
          </cell>
          <cell r="AF1020" t="str">
            <v>Responsable</v>
          </cell>
          <cell r="AG1020" t="str">
            <v>P-PQTIM</v>
          </cell>
          <cell r="AH1020" t="str">
            <v>Recette de lien livré</v>
          </cell>
          <cell r="AI1020" t="str">
            <v>manual</v>
          </cell>
          <cell r="AJ1020" t="str">
            <v>new</v>
          </cell>
          <cell r="AK1020"/>
          <cell r="AL1020"/>
          <cell r="AM1020"/>
          <cell r="AN1020"/>
          <cell r="AO1020"/>
        </row>
        <row r="1021">
          <cell r="A1021" t="str">
            <v>WOI-VMTVR</v>
          </cell>
          <cell r="B1021" t="str">
            <v>Lien Telecom - International - Lien Telecom ADSL Italie</v>
          </cell>
          <cell r="C1021"/>
          <cell r="D1021" t="str">
            <v>bcastaing</v>
          </cell>
          <cell r="E1021" t="str">
            <v>https://antoine.corp.waycom.net/#/link/WOI-VMTVR</v>
          </cell>
          <cell r="F1021" t="str">
            <v>C-WAGNQ</v>
          </cell>
          <cell r="G1021" t="str">
            <v>oka0513</v>
          </cell>
          <cell r="H1021" t="str">
            <v>OKAIDI</v>
          </cell>
          <cell r="I1021" t="str">
            <v>Via Trentino 1
CC La Grande Mela</v>
          </cell>
          <cell r="J1021" t="str">
            <v>LUGAGNANO DI SONA</v>
          </cell>
          <cell r="K1021" t="str">
            <v>37060</v>
          </cell>
          <cell r="L1021" t="str">
            <v>IT</v>
          </cell>
          <cell r="M1021" t="str">
            <v>https://antoine.corp.waycom.net/#/link/C-WAGNQ</v>
          </cell>
          <cell r="N1021" t="str">
            <v>C-BDFXA</v>
          </cell>
          <cell r="O1021" t="str">
            <v>IDK Group</v>
          </cell>
          <cell r="P1021" t="str">
            <v>DE037259</v>
          </cell>
          <cell r="Q1021" t="str">
            <v>CO-WDCAM</v>
          </cell>
          <cell r="R1021" t="str">
            <v>unconfirmed</v>
          </cell>
          <cell r="S1021" t="str">
            <v>https://antoine.corp.waycom.net/#/link/CO-WDCAM</v>
          </cell>
          <cell r="T1021" t="str">
            <v>IDKIDS 2021</v>
          </cell>
          <cell r="U1021" t="str">
            <v>tsalmon</v>
          </cell>
          <cell r="V1021"/>
          <cell r="W1021"/>
          <cell r="X1021" t="str">
            <v>WO-JVTMJ</v>
          </cell>
          <cell r="Y1021" t="str">
            <v>Lien Telecom - International - Lien Telecom ADSL Italie</v>
          </cell>
          <cell r="Z1021" t="str">
            <v>new</v>
          </cell>
          <cell r="AA1021" t="str">
            <v>https://antoine.corp.waycom.net/#/link/WO-JVTMJ</v>
          </cell>
          <cell r="AB1021" t="str">
            <v>1.0000</v>
          </cell>
          <cell r="AC1021" t="str">
            <v>amorales</v>
          </cell>
          <cell r="AD1021" t="str">
            <v>01/10/2021</v>
          </cell>
          <cell r="AE1021" t="str">
            <v>06/10/2021</v>
          </cell>
          <cell r="AF1021"/>
          <cell r="AG1021" t="str">
            <v>P-CQIJD</v>
          </cell>
          <cell r="AH1021" t="str">
            <v>Lien nu générique – international</v>
          </cell>
          <cell r="AI1021" t="str">
            <v>manual</v>
          </cell>
          <cell r="AJ1021" t="str">
            <v>new</v>
          </cell>
          <cell r="AK1021"/>
          <cell r="AL1021"/>
          <cell r="AM1021"/>
          <cell r="AN1021"/>
          <cell r="AO1021"/>
        </row>
        <row r="1022">
          <cell r="A1022" t="str">
            <v>WOI-RHISP</v>
          </cell>
          <cell r="B1022" t="str">
            <v>Lien Telecom - International - Lien Telecom ADSL Italie</v>
          </cell>
          <cell r="C1022"/>
          <cell r="D1022"/>
          <cell r="E1022" t="str">
            <v>https://antoine.corp.waycom.net/#/link/WOI-RHISP</v>
          </cell>
          <cell r="F1022" t="str">
            <v>C-WAGNQ</v>
          </cell>
          <cell r="G1022" t="str">
            <v>oka0513</v>
          </cell>
          <cell r="H1022" t="str">
            <v>OKAIDI</v>
          </cell>
          <cell r="I1022" t="str">
            <v>Via Trentino 1
CC La Grande Mela</v>
          </cell>
          <cell r="J1022" t="str">
            <v>LUGAGNANO DI SONA</v>
          </cell>
          <cell r="K1022" t="str">
            <v>37060</v>
          </cell>
          <cell r="L1022" t="str">
            <v>IT</v>
          </cell>
          <cell r="M1022" t="str">
            <v>https://antoine.corp.waycom.net/#/link/C-WAGNQ</v>
          </cell>
          <cell r="N1022" t="str">
            <v>C-BDFXA</v>
          </cell>
          <cell r="O1022" t="str">
            <v>IDK Group</v>
          </cell>
          <cell r="P1022" t="str">
            <v>DE037259</v>
          </cell>
          <cell r="Q1022" t="str">
            <v>CO-WDCAM</v>
          </cell>
          <cell r="R1022" t="str">
            <v>unconfirmed</v>
          </cell>
          <cell r="S1022" t="str">
            <v>https://antoine.corp.waycom.net/#/link/CO-WDCAM</v>
          </cell>
          <cell r="T1022" t="str">
            <v>IDKIDS 2021</v>
          </cell>
          <cell r="U1022" t="str">
            <v>tsalmon</v>
          </cell>
          <cell r="V1022"/>
          <cell r="W1022"/>
          <cell r="X1022" t="str">
            <v>WO-JVTMJ</v>
          </cell>
          <cell r="Y1022" t="str">
            <v>Lien Telecom - International - Lien Telecom ADSL Italie</v>
          </cell>
          <cell r="Z1022" t="str">
            <v>new</v>
          </cell>
          <cell r="AA1022" t="str">
            <v>https://antoine.corp.waycom.net/#/link/WO-JVTMJ</v>
          </cell>
          <cell r="AB1022" t="str">
            <v>1.0000</v>
          </cell>
          <cell r="AC1022" t="str">
            <v>amorales</v>
          </cell>
          <cell r="AD1022" t="str">
            <v>01/10/2021</v>
          </cell>
          <cell r="AE1022" t="str">
            <v>01/10/2021</v>
          </cell>
          <cell r="AF1022"/>
          <cell r="AG1022" t="str">
            <v>P-PQTIM</v>
          </cell>
          <cell r="AH1022" t="str">
            <v>Recette de lien livré</v>
          </cell>
          <cell r="AI1022" t="str">
            <v>manual</v>
          </cell>
          <cell r="AJ1022" t="str">
            <v>new</v>
          </cell>
          <cell r="AK1022"/>
          <cell r="AL1022"/>
          <cell r="AM1022"/>
          <cell r="AN1022"/>
          <cell r="AO1022"/>
        </row>
        <row r="1023">
          <cell r="A1023" t="str">
            <v>WOI-KACAN</v>
          </cell>
          <cell r="B1023" t="str">
            <v>Lien Telecom - International - Lien Telecom VDSL Italie</v>
          </cell>
          <cell r="C1023"/>
          <cell r="D1023" t="str">
            <v>bcastaing</v>
          </cell>
          <cell r="E1023" t="str">
            <v>https://antoine.corp.waycom.net/#/link/WOI-KACAN</v>
          </cell>
          <cell r="F1023" t="str">
            <v>C-WAGNQ</v>
          </cell>
          <cell r="G1023" t="str">
            <v>oka0513</v>
          </cell>
          <cell r="H1023" t="str">
            <v>OKAIDI</v>
          </cell>
          <cell r="I1023" t="str">
            <v>Via Trentino 1
CC La Grande Mela</v>
          </cell>
          <cell r="J1023" t="str">
            <v>LUGAGNANO DI SONA</v>
          </cell>
          <cell r="K1023" t="str">
            <v>37060</v>
          </cell>
          <cell r="L1023" t="str">
            <v>IT</v>
          </cell>
          <cell r="M1023" t="str">
            <v>https://antoine.corp.waycom.net/#/link/C-WAGNQ</v>
          </cell>
          <cell r="N1023" t="str">
            <v>C-BDFXA</v>
          </cell>
          <cell r="O1023" t="str">
            <v>IDK Group</v>
          </cell>
          <cell r="P1023" t="str">
            <v>DE037259</v>
          </cell>
          <cell r="Q1023" t="str">
            <v>CO-WDCAM</v>
          </cell>
          <cell r="R1023" t="str">
            <v>unconfirmed</v>
          </cell>
          <cell r="S1023" t="str">
            <v>https://antoine.corp.waycom.net/#/link/CO-WDCAM</v>
          </cell>
          <cell r="T1023" t="str">
            <v>IDKIDS 2021</v>
          </cell>
          <cell r="U1023" t="str">
            <v>tsalmon</v>
          </cell>
          <cell r="V1023"/>
          <cell r="W1023"/>
          <cell r="X1023" t="str">
            <v>WO-MNVYN</v>
          </cell>
          <cell r="Y1023" t="str">
            <v>Lien Telecom - International - Lien Telecom VDSL Italie</v>
          </cell>
          <cell r="Z1023" t="str">
            <v>new</v>
          </cell>
          <cell r="AA1023" t="str">
            <v>https://antoine.corp.waycom.net/#/link/WO-MNVYN</v>
          </cell>
          <cell r="AB1023" t="str">
            <v>1.0000</v>
          </cell>
          <cell r="AC1023" t="str">
            <v>amorales</v>
          </cell>
          <cell r="AD1023" t="str">
            <v>01/10/2021</v>
          </cell>
          <cell r="AE1023" t="str">
            <v>10/10/2021</v>
          </cell>
          <cell r="AF1023"/>
          <cell r="AG1023" t="str">
            <v>P-CQIJD</v>
          </cell>
          <cell r="AH1023" t="str">
            <v>Lien nu générique – international</v>
          </cell>
          <cell r="AI1023" t="str">
            <v>manual</v>
          </cell>
          <cell r="AJ1023" t="str">
            <v>new</v>
          </cell>
          <cell r="AK1023"/>
          <cell r="AL1023"/>
          <cell r="AM1023"/>
          <cell r="AN1023"/>
          <cell r="AO1023"/>
        </row>
        <row r="1024">
          <cell r="A1024" t="str">
            <v>WOI-CWXAW</v>
          </cell>
          <cell r="B1024" t="str">
            <v>Lien Telecom - International - Lien Telecom VDSL Italie</v>
          </cell>
          <cell r="C1024"/>
          <cell r="D1024"/>
          <cell r="E1024" t="str">
            <v>https://antoine.corp.waycom.net/#/link/WOI-CWXAW</v>
          </cell>
          <cell r="F1024" t="str">
            <v>C-WAGNQ</v>
          </cell>
          <cell r="G1024" t="str">
            <v>oka0513</v>
          </cell>
          <cell r="H1024" t="str">
            <v>OKAIDI</v>
          </cell>
          <cell r="I1024" t="str">
            <v>Via Trentino 1
CC La Grande Mela</v>
          </cell>
          <cell r="J1024" t="str">
            <v>LUGAGNANO DI SONA</v>
          </cell>
          <cell r="K1024" t="str">
            <v>37060</v>
          </cell>
          <cell r="L1024" t="str">
            <v>IT</v>
          </cell>
          <cell r="M1024" t="str">
            <v>https://antoine.corp.waycom.net/#/link/C-WAGNQ</v>
          </cell>
          <cell r="N1024" t="str">
            <v>C-BDFXA</v>
          </cell>
          <cell r="O1024" t="str">
            <v>IDK Group</v>
          </cell>
          <cell r="P1024" t="str">
            <v>DE037259</v>
          </cell>
          <cell r="Q1024" t="str">
            <v>CO-WDCAM</v>
          </cell>
          <cell r="R1024" t="str">
            <v>unconfirmed</v>
          </cell>
          <cell r="S1024" t="str">
            <v>https://antoine.corp.waycom.net/#/link/CO-WDCAM</v>
          </cell>
          <cell r="T1024" t="str">
            <v>IDKIDS 2021</v>
          </cell>
          <cell r="U1024" t="str">
            <v>tsalmon</v>
          </cell>
          <cell r="V1024"/>
          <cell r="W1024"/>
          <cell r="X1024" t="str">
            <v>WO-MNVYN</v>
          </cell>
          <cell r="Y1024" t="str">
            <v>Lien Telecom - International - Lien Telecom VDSL Italie</v>
          </cell>
          <cell r="Z1024" t="str">
            <v>new</v>
          </cell>
          <cell r="AA1024" t="str">
            <v>https://antoine.corp.waycom.net/#/link/WO-MNVYN</v>
          </cell>
          <cell r="AB1024" t="str">
            <v>1.0000</v>
          </cell>
          <cell r="AC1024" t="str">
            <v>amorales</v>
          </cell>
          <cell r="AD1024" t="str">
            <v>01/10/2021</v>
          </cell>
          <cell r="AE1024" t="str">
            <v>01/10/2021</v>
          </cell>
          <cell r="AF1024"/>
          <cell r="AG1024" t="str">
            <v>P-PQTIM</v>
          </cell>
          <cell r="AH1024" t="str">
            <v>Recette de lien livré</v>
          </cell>
          <cell r="AI1024" t="str">
            <v>manual</v>
          </cell>
          <cell r="AJ1024" t="str">
            <v>new</v>
          </cell>
          <cell r="AK1024"/>
          <cell r="AL1024"/>
          <cell r="AM1024"/>
          <cell r="AN1024"/>
          <cell r="AO1024"/>
        </row>
        <row r="1025">
          <cell r="A1025" t="str">
            <v>WOI-YKJDK</v>
          </cell>
          <cell r="B1025" t="str">
            <v>Lien Telecom - International - Lien Telecom ADSL Italie</v>
          </cell>
          <cell r="C1025"/>
          <cell r="D1025" t="str">
            <v>bcastaing</v>
          </cell>
          <cell r="E1025" t="str">
            <v>https://antoine.corp.waycom.net/#/link/WOI-YKJDK</v>
          </cell>
          <cell r="F1025" t="str">
            <v>C-CAYIA</v>
          </cell>
          <cell r="G1025" t="str">
            <v>oka0497</v>
          </cell>
          <cell r="H1025" t="str">
            <v>MONTEBELLO CC MONTEBELLO</v>
          </cell>
          <cell r="I1025" t="str">
            <v>Via Ingegner Adolfo Mazza 50
CC Montebello</v>
          </cell>
          <cell r="J1025" t="str">
            <v>Montebello della Battaglia</v>
          </cell>
          <cell r="K1025" t="str">
            <v>27054</v>
          </cell>
          <cell r="L1025" t="str">
            <v>IT</v>
          </cell>
          <cell r="M1025" t="str">
            <v>https://antoine.corp.waycom.net/#/link/C-CAYIA</v>
          </cell>
          <cell r="N1025" t="str">
            <v>C-BDFXA</v>
          </cell>
          <cell r="O1025" t="str">
            <v>IDK Group</v>
          </cell>
          <cell r="P1025" t="str">
            <v>DE037259</v>
          </cell>
          <cell r="Q1025" t="str">
            <v>CO-WDCAM</v>
          </cell>
          <cell r="R1025" t="str">
            <v>unconfirmed</v>
          </cell>
          <cell r="S1025" t="str">
            <v>https://antoine.corp.waycom.net/#/link/CO-WDCAM</v>
          </cell>
          <cell r="T1025" t="str">
            <v>IDKIDS 2021</v>
          </cell>
          <cell r="U1025" t="str">
            <v>tsalmon</v>
          </cell>
          <cell r="V1025"/>
          <cell r="W1025"/>
          <cell r="X1025" t="str">
            <v>WO-FUTCO</v>
          </cell>
          <cell r="Y1025" t="str">
            <v>Lien Telecom - International - Lien Telecom ADSL Italie</v>
          </cell>
          <cell r="Z1025" t="str">
            <v>new</v>
          </cell>
          <cell r="AA1025" t="str">
            <v>https://antoine.corp.waycom.net/#/link/WO-FUTCO</v>
          </cell>
          <cell r="AB1025" t="str">
            <v>1.0000</v>
          </cell>
          <cell r="AC1025" t="str">
            <v>amorales</v>
          </cell>
          <cell r="AD1025" t="str">
            <v>01/10/2021</v>
          </cell>
          <cell r="AE1025" t="str">
            <v>06/10/2021</v>
          </cell>
          <cell r="AF1025" t="str">
            <v>Responsable</v>
          </cell>
          <cell r="AG1025" t="str">
            <v>P-CQIJD</v>
          </cell>
          <cell r="AH1025" t="str">
            <v>Lien nu générique – international</v>
          </cell>
          <cell r="AI1025" t="str">
            <v>manual</v>
          </cell>
          <cell r="AJ1025" t="str">
            <v>new</v>
          </cell>
          <cell r="AK1025"/>
          <cell r="AL1025"/>
          <cell r="AM1025"/>
          <cell r="AN1025"/>
          <cell r="AO1025"/>
        </row>
        <row r="1026">
          <cell r="A1026" t="str">
            <v>WOI-DREHD</v>
          </cell>
          <cell r="B1026" t="str">
            <v>Lien Telecom - International - Lien Telecom ADSL Italie</v>
          </cell>
          <cell r="C1026"/>
          <cell r="D1026"/>
          <cell r="E1026" t="str">
            <v>https://antoine.corp.waycom.net/#/link/WOI-DREHD</v>
          </cell>
          <cell r="F1026" t="str">
            <v>C-CAYIA</v>
          </cell>
          <cell r="G1026" t="str">
            <v>oka0497</v>
          </cell>
          <cell r="H1026" t="str">
            <v>MONTEBELLO CC MONTEBELLO</v>
          </cell>
          <cell r="I1026" t="str">
            <v>Via Ingegner Adolfo Mazza 50
CC Montebello</v>
          </cell>
          <cell r="J1026" t="str">
            <v>Montebello della Battaglia</v>
          </cell>
          <cell r="K1026" t="str">
            <v>27054</v>
          </cell>
          <cell r="L1026" t="str">
            <v>IT</v>
          </cell>
          <cell r="M1026" t="str">
            <v>https://antoine.corp.waycom.net/#/link/C-CAYIA</v>
          </cell>
          <cell r="N1026" t="str">
            <v>C-BDFXA</v>
          </cell>
          <cell r="O1026" t="str">
            <v>IDK Group</v>
          </cell>
          <cell r="P1026" t="str">
            <v>DE037259</v>
          </cell>
          <cell r="Q1026" t="str">
            <v>CO-WDCAM</v>
          </cell>
          <cell r="R1026" t="str">
            <v>unconfirmed</v>
          </cell>
          <cell r="S1026" t="str">
            <v>https://antoine.corp.waycom.net/#/link/CO-WDCAM</v>
          </cell>
          <cell r="T1026" t="str">
            <v>IDKIDS 2021</v>
          </cell>
          <cell r="U1026" t="str">
            <v>tsalmon</v>
          </cell>
          <cell r="V1026"/>
          <cell r="W1026"/>
          <cell r="X1026" t="str">
            <v>WO-FUTCO</v>
          </cell>
          <cell r="Y1026" t="str">
            <v>Lien Telecom - International - Lien Telecom ADSL Italie</v>
          </cell>
          <cell r="Z1026" t="str">
            <v>new</v>
          </cell>
          <cell r="AA1026" t="str">
            <v>https://antoine.corp.waycom.net/#/link/WO-FUTCO</v>
          </cell>
          <cell r="AB1026" t="str">
            <v>1.0000</v>
          </cell>
          <cell r="AC1026" t="str">
            <v>amorales</v>
          </cell>
          <cell r="AD1026" t="str">
            <v>01/10/2021</v>
          </cell>
          <cell r="AE1026" t="str">
            <v>01/10/2021</v>
          </cell>
          <cell r="AF1026" t="str">
            <v>Responsable</v>
          </cell>
          <cell r="AG1026" t="str">
            <v>P-PQTIM</v>
          </cell>
          <cell r="AH1026" t="str">
            <v>Recette de lien livré</v>
          </cell>
          <cell r="AI1026" t="str">
            <v>manual</v>
          </cell>
          <cell r="AJ1026" t="str">
            <v>new</v>
          </cell>
          <cell r="AK1026"/>
          <cell r="AL1026"/>
          <cell r="AM1026"/>
          <cell r="AN1026"/>
          <cell r="AO1026"/>
        </row>
        <row r="1027">
          <cell r="A1027" t="str">
            <v>WOI-KSGFJ</v>
          </cell>
          <cell r="B1027" t="str">
            <v>Lien Telecom - International - Lien Telecom VDSL Italie</v>
          </cell>
          <cell r="C1027"/>
          <cell r="D1027" t="str">
            <v>bcastaing</v>
          </cell>
          <cell r="E1027" t="str">
            <v>https://antoine.corp.waycom.net/#/link/WOI-KSGFJ</v>
          </cell>
          <cell r="F1027" t="str">
            <v>C-CAYIA</v>
          </cell>
          <cell r="G1027" t="str">
            <v>oka0497</v>
          </cell>
          <cell r="H1027" t="str">
            <v>MONTEBELLO CC MONTEBELLO</v>
          </cell>
          <cell r="I1027" t="str">
            <v>Via Ingegner Adolfo Mazza 50
CC Montebello</v>
          </cell>
          <cell r="J1027" t="str">
            <v>Montebello della Battaglia</v>
          </cell>
          <cell r="K1027" t="str">
            <v>27054</v>
          </cell>
          <cell r="L1027" t="str">
            <v>IT</v>
          </cell>
          <cell r="M1027" t="str">
            <v>https://antoine.corp.waycom.net/#/link/C-CAYIA</v>
          </cell>
          <cell r="N1027" t="str">
            <v>C-BDFXA</v>
          </cell>
          <cell r="O1027" t="str">
            <v>IDK Group</v>
          </cell>
          <cell r="P1027" t="str">
            <v>DE037259</v>
          </cell>
          <cell r="Q1027" t="str">
            <v>CO-WDCAM</v>
          </cell>
          <cell r="R1027" t="str">
            <v>unconfirmed</v>
          </cell>
          <cell r="S1027" t="str">
            <v>https://antoine.corp.waycom.net/#/link/CO-WDCAM</v>
          </cell>
          <cell r="T1027" t="str">
            <v>IDKIDS 2021</v>
          </cell>
          <cell r="U1027" t="str">
            <v>tsalmon</v>
          </cell>
          <cell r="V1027"/>
          <cell r="W1027"/>
          <cell r="X1027" t="str">
            <v>WO-CJIBF</v>
          </cell>
          <cell r="Y1027" t="str">
            <v>Lien Telecom - International - Lien Telecom VDSL Italie</v>
          </cell>
          <cell r="Z1027" t="str">
            <v>new</v>
          </cell>
          <cell r="AA1027" t="str">
            <v>https://antoine.corp.waycom.net/#/link/WO-CJIBF</v>
          </cell>
          <cell r="AB1027" t="str">
            <v>1.0000</v>
          </cell>
          <cell r="AC1027" t="str">
            <v>amorales</v>
          </cell>
          <cell r="AD1027" t="str">
            <v>01/10/2021</v>
          </cell>
          <cell r="AE1027" t="str">
            <v>10/10/2021</v>
          </cell>
          <cell r="AF1027" t="str">
            <v>Responsable</v>
          </cell>
          <cell r="AG1027" t="str">
            <v>P-CQIJD</v>
          </cell>
          <cell r="AH1027" t="str">
            <v>Lien nu générique – international</v>
          </cell>
          <cell r="AI1027" t="str">
            <v>manual</v>
          </cell>
          <cell r="AJ1027" t="str">
            <v>new</v>
          </cell>
          <cell r="AK1027"/>
          <cell r="AL1027"/>
          <cell r="AM1027"/>
          <cell r="AN1027"/>
          <cell r="AO1027"/>
        </row>
        <row r="1028">
          <cell r="A1028" t="str">
            <v>WOI-FMJCR</v>
          </cell>
          <cell r="B1028" t="str">
            <v>Lien Telecom - International - Lien Telecom VDSL Italie</v>
          </cell>
          <cell r="C1028"/>
          <cell r="D1028"/>
          <cell r="E1028" t="str">
            <v>https://antoine.corp.waycom.net/#/link/WOI-FMJCR</v>
          </cell>
          <cell r="F1028" t="str">
            <v>C-CAYIA</v>
          </cell>
          <cell r="G1028" t="str">
            <v>oka0497</v>
          </cell>
          <cell r="H1028" t="str">
            <v>MONTEBELLO CC MONTEBELLO</v>
          </cell>
          <cell r="I1028" t="str">
            <v>Via Ingegner Adolfo Mazza 50
CC Montebello</v>
          </cell>
          <cell r="J1028" t="str">
            <v>Montebello della Battaglia</v>
          </cell>
          <cell r="K1028" t="str">
            <v>27054</v>
          </cell>
          <cell r="L1028" t="str">
            <v>IT</v>
          </cell>
          <cell r="M1028" t="str">
            <v>https://antoine.corp.waycom.net/#/link/C-CAYIA</v>
          </cell>
          <cell r="N1028" t="str">
            <v>C-BDFXA</v>
          </cell>
          <cell r="O1028" t="str">
            <v>IDK Group</v>
          </cell>
          <cell r="P1028" t="str">
            <v>DE037259</v>
          </cell>
          <cell r="Q1028" t="str">
            <v>CO-WDCAM</v>
          </cell>
          <cell r="R1028" t="str">
            <v>unconfirmed</v>
          </cell>
          <cell r="S1028" t="str">
            <v>https://antoine.corp.waycom.net/#/link/CO-WDCAM</v>
          </cell>
          <cell r="T1028" t="str">
            <v>IDKIDS 2021</v>
          </cell>
          <cell r="U1028" t="str">
            <v>tsalmon</v>
          </cell>
          <cell r="V1028"/>
          <cell r="W1028"/>
          <cell r="X1028" t="str">
            <v>WO-CJIBF</v>
          </cell>
          <cell r="Y1028" t="str">
            <v>Lien Telecom - International - Lien Telecom VDSL Italie</v>
          </cell>
          <cell r="Z1028" t="str">
            <v>new</v>
          </cell>
          <cell r="AA1028" t="str">
            <v>https://antoine.corp.waycom.net/#/link/WO-CJIBF</v>
          </cell>
          <cell r="AB1028" t="str">
            <v>1.0000</v>
          </cell>
          <cell r="AC1028" t="str">
            <v>amorales</v>
          </cell>
          <cell r="AD1028" t="str">
            <v>01/10/2021</v>
          </cell>
          <cell r="AE1028" t="str">
            <v>01/10/2021</v>
          </cell>
          <cell r="AF1028" t="str">
            <v>Responsable</v>
          </cell>
          <cell r="AG1028" t="str">
            <v>P-PQTIM</v>
          </cell>
          <cell r="AH1028" t="str">
            <v>Recette de lien livré</v>
          </cell>
          <cell r="AI1028" t="str">
            <v>manual</v>
          </cell>
          <cell r="AJ1028" t="str">
            <v>new</v>
          </cell>
          <cell r="AK1028"/>
          <cell r="AL1028"/>
          <cell r="AM1028"/>
          <cell r="AN1028"/>
          <cell r="AO1028"/>
        </row>
        <row r="1029">
          <cell r="A1029" t="str">
            <v>WOI-ZYYMT</v>
          </cell>
          <cell r="B1029" t="str">
            <v>Lien Telecom - International - Lien Telecom ADSL Italie</v>
          </cell>
          <cell r="C1029"/>
          <cell r="D1029" t="str">
            <v>bcastaing</v>
          </cell>
          <cell r="E1029" t="str">
            <v>https://antoine.corp.waycom.net/#/link/WOI-ZYYMT</v>
          </cell>
          <cell r="F1029" t="str">
            <v>C-UXQXC</v>
          </cell>
          <cell r="G1029" t="str">
            <v>oka0487</v>
          </cell>
          <cell r="H1029" t="str">
            <v>OKAIDI</v>
          </cell>
          <cell r="I1029" t="str">
            <v>Viale Milano Fiori
CC Milanofiori</v>
          </cell>
          <cell r="J1029" t="str">
            <v>Assago</v>
          </cell>
          <cell r="K1029" t="str">
            <v>20090</v>
          </cell>
          <cell r="L1029" t="str">
            <v>IT</v>
          </cell>
          <cell r="M1029" t="str">
            <v>https://antoine.corp.waycom.net/#/link/C-UXQXC</v>
          </cell>
          <cell r="N1029" t="str">
            <v>C-BDFXA</v>
          </cell>
          <cell r="O1029" t="str">
            <v>IDK Group</v>
          </cell>
          <cell r="P1029" t="str">
            <v>DE037259</v>
          </cell>
          <cell r="Q1029" t="str">
            <v>CO-WDCAM</v>
          </cell>
          <cell r="R1029" t="str">
            <v>unconfirmed</v>
          </cell>
          <cell r="S1029" t="str">
            <v>https://antoine.corp.waycom.net/#/link/CO-WDCAM</v>
          </cell>
          <cell r="T1029" t="str">
            <v>IDKIDS 2021</v>
          </cell>
          <cell r="U1029" t="str">
            <v>tsalmon</v>
          </cell>
          <cell r="V1029"/>
          <cell r="W1029"/>
          <cell r="X1029" t="str">
            <v>WO-YDNQP</v>
          </cell>
          <cell r="Y1029" t="str">
            <v>Lien Telecom - International - Lien Telecom ADSL Italie</v>
          </cell>
          <cell r="Z1029" t="str">
            <v>new</v>
          </cell>
          <cell r="AA1029" t="str">
            <v>https://antoine.corp.waycom.net/#/link/WO-YDNQP</v>
          </cell>
          <cell r="AB1029" t="str">
            <v>1.0000</v>
          </cell>
          <cell r="AC1029" t="str">
            <v>amorales</v>
          </cell>
          <cell r="AD1029" t="str">
            <v>01/10/2021</v>
          </cell>
          <cell r="AE1029" t="str">
            <v>06/10/2021</v>
          </cell>
          <cell r="AF1029" t="str">
            <v>ADRIANI</v>
          </cell>
          <cell r="AG1029" t="str">
            <v>P-CQIJD</v>
          </cell>
          <cell r="AH1029" t="str">
            <v>Lien nu générique – international</v>
          </cell>
          <cell r="AI1029" t="str">
            <v>manual</v>
          </cell>
          <cell r="AJ1029" t="str">
            <v>new</v>
          </cell>
          <cell r="AK1029"/>
          <cell r="AL1029"/>
          <cell r="AM1029"/>
          <cell r="AN1029"/>
          <cell r="AO1029"/>
        </row>
        <row r="1030">
          <cell r="A1030" t="str">
            <v>WOI-IAVFB</v>
          </cell>
          <cell r="B1030" t="str">
            <v>Lien Telecom - International - Lien Telecom ADSL Italie</v>
          </cell>
          <cell r="C1030"/>
          <cell r="D1030"/>
          <cell r="E1030" t="str">
            <v>https://antoine.corp.waycom.net/#/link/WOI-IAVFB</v>
          </cell>
          <cell r="F1030" t="str">
            <v>C-UXQXC</v>
          </cell>
          <cell r="G1030" t="str">
            <v>oka0487</v>
          </cell>
          <cell r="H1030" t="str">
            <v>OKAIDI</v>
          </cell>
          <cell r="I1030" t="str">
            <v>Viale Milano Fiori
CC Milanofiori</v>
          </cell>
          <cell r="J1030" t="str">
            <v>Assago</v>
          </cell>
          <cell r="K1030" t="str">
            <v>20090</v>
          </cell>
          <cell r="L1030" t="str">
            <v>IT</v>
          </cell>
          <cell r="M1030" t="str">
            <v>https://antoine.corp.waycom.net/#/link/C-UXQXC</v>
          </cell>
          <cell r="N1030" t="str">
            <v>C-BDFXA</v>
          </cell>
          <cell r="O1030" t="str">
            <v>IDK Group</v>
          </cell>
          <cell r="P1030" t="str">
            <v>DE037259</v>
          </cell>
          <cell r="Q1030" t="str">
            <v>CO-WDCAM</v>
          </cell>
          <cell r="R1030" t="str">
            <v>unconfirmed</v>
          </cell>
          <cell r="S1030" t="str">
            <v>https://antoine.corp.waycom.net/#/link/CO-WDCAM</v>
          </cell>
          <cell r="T1030" t="str">
            <v>IDKIDS 2021</v>
          </cell>
          <cell r="U1030" t="str">
            <v>tsalmon</v>
          </cell>
          <cell r="V1030"/>
          <cell r="W1030"/>
          <cell r="X1030" t="str">
            <v>WO-YDNQP</v>
          </cell>
          <cell r="Y1030" t="str">
            <v>Lien Telecom - International - Lien Telecom ADSL Italie</v>
          </cell>
          <cell r="Z1030" t="str">
            <v>new</v>
          </cell>
          <cell r="AA1030" t="str">
            <v>https://antoine.corp.waycom.net/#/link/WO-YDNQP</v>
          </cell>
          <cell r="AB1030" t="str">
            <v>1.0000</v>
          </cell>
          <cell r="AC1030" t="str">
            <v>amorales</v>
          </cell>
          <cell r="AD1030" t="str">
            <v>01/10/2021</v>
          </cell>
          <cell r="AE1030" t="str">
            <v>01/10/2021</v>
          </cell>
          <cell r="AF1030" t="str">
            <v>ADRIANI</v>
          </cell>
          <cell r="AG1030" t="str">
            <v>P-PQTIM</v>
          </cell>
          <cell r="AH1030" t="str">
            <v>Recette de lien livré</v>
          </cell>
          <cell r="AI1030" t="str">
            <v>manual</v>
          </cell>
          <cell r="AJ1030" t="str">
            <v>new</v>
          </cell>
          <cell r="AK1030"/>
          <cell r="AL1030"/>
          <cell r="AM1030"/>
          <cell r="AN1030"/>
          <cell r="AO1030"/>
        </row>
        <row r="1031">
          <cell r="A1031" t="str">
            <v>WOI-FXHLX</v>
          </cell>
          <cell r="B1031" t="str">
            <v>Lien Telecom - International - Lien Telecom VDSL Italie</v>
          </cell>
          <cell r="C1031"/>
          <cell r="D1031" t="str">
            <v>bcastaing</v>
          </cell>
          <cell r="E1031" t="str">
            <v>https://antoine.corp.waycom.net/#/link/WOI-FXHLX</v>
          </cell>
          <cell r="F1031" t="str">
            <v>C-UXQXC</v>
          </cell>
          <cell r="G1031" t="str">
            <v>oka0487</v>
          </cell>
          <cell r="H1031" t="str">
            <v>OKAIDI</v>
          </cell>
          <cell r="I1031" t="str">
            <v>Viale Milano Fiori
CC Milanofiori</v>
          </cell>
          <cell r="J1031" t="str">
            <v>Assago</v>
          </cell>
          <cell r="K1031" t="str">
            <v>20090</v>
          </cell>
          <cell r="L1031" t="str">
            <v>IT</v>
          </cell>
          <cell r="M1031" t="str">
            <v>https://antoine.corp.waycom.net/#/link/C-UXQXC</v>
          </cell>
          <cell r="N1031" t="str">
            <v>C-BDFXA</v>
          </cell>
          <cell r="O1031" t="str">
            <v>IDK Group</v>
          </cell>
          <cell r="P1031" t="str">
            <v>DE037259</v>
          </cell>
          <cell r="Q1031" t="str">
            <v>CO-WDCAM</v>
          </cell>
          <cell r="R1031" t="str">
            <v>unconfirmed</v>
          </cell>
          <cell r="S1031" t="str">
            <v>https://antoine.corp.waycom.net/#/link/CO-WDCAM</v>
          </cell>
          <cell r="T1031" t="str">
            <v>IDKIDS 2021</v>
          </cell>
          <cell r="U1031" t="str">
            <v>tsalmon</v>
          </cell>
          <cell r="V1031"/>
          <cell r="W1031"/>
          <cell r="X1031" t="str">
            <v>WO-DOJNI</v>
          </cell>
          <cell r="Y1031" t="str">
            <v>Lien Telecom - International - Lien Telecom VDSL Italie</v>
          </cell>
          <cell r="Z1031" t="str">
            <v>new</v>
          </cell>
          <cell r="AA1031" t="str">
            <v>https://antoine.corp.waycom.net/#/link/WO-DOJNI</v>
          </cell>
          <cell r="AB1031" t="str">
            <v>1.0000</v>
          </cell>
          <cell r="AC1031" t="str">
            <v>amorales</v>
          </cell>
          <cell r="AD1031" t="str">
            <v>01/10/2021</v>
          </cell>
          <cell r="AE1031" t="str">
            <v>10/10/2021</v>
          </cell>
          <cell r="AF1031" t="str">
            <v>ADRIANI</v>
          </cell>
          <cell r="AG1031" t="str">
            <v>P-CQIJD</v>
          </cell>
          <cell r="AH1031" t="str">
            <v>Lien nu générique – international</v>
          </cell>
          <cell r="AI1031" t="str">
            <v>manual</v>
          </cell>
          <cell r="AJ1031" t="str">
            <v>new</v>
          </cell>
          <cell r="AK1031"/>
          <cell r="AL1031"/>
          <cell r="AM1031"/>
          <cell r="AN1031"/>
          <cell r="AO1031"/>
        </row>
        <row r="1032">
          <cell r="A1032" t="str">
            <v>WOI-TSVUR</v>
          </cell>
          <cell r="B1032" t="str">
            <v>Lien Telecom - International - Lien Telecom VDSL Italie</v>
          </cell>
          <cell r="C1032"/>
          <cell r="D1032"/>
          <cell r="E1032" t="str">
            <v>https://antoine.corp.waycom.net/#/link/WOI-TSVUR</v>
          </cell>
          <cell r="F1032" t="str">
            <v>C-UXQXC</v>
          </cell>
          <cell r="G1032" t="str">
            <v>oka0487</v>
          </cell>
          <cell r="H1032" t="str">
            <v>OKAIDI</v>
          </cell>
          <cell r="I1032" t="str">
            <v>Viale Milano Fiori
CC Milanofiori</v>
          </cell>
          <cell r="J1032" t="str">
            <v>Assago</v>
          </cell>
          <cell r="K1032" t="str">
            <v>20090</v>
          </cell>
          <cell r="L1032" t="str">
            <v>IT</v>
          </cell>
          <cell r="M1032" t="str">
            <v>https://antoine.corp.waycom.net/#/link/C-UXQXC</v>
          </cell>
          <cell r="N1032" t="str">
            <v>C-BDFXA</v>
          </cell>
          <cell r="O1032" t="str">
            <v>IDK Group</v>
          </cell>
          <cell r="P1032" t="str">
            <v>DE037259</v>
          </cell>
          <cell r="Q1032" t="str">
            <v>CO-WDCAM</v>
          </cell>
          <cell r="R1032" t="str">
            <v>unconfirmed</v>
          </cell>
          <cell r="S1032" t="str">
            <v>https://antoine.corp.waycom.net/#/link/CO-WDCAM</v>
          </cell>
          <cell r="T1032" t="str">
            <v>IDKIDS 2021</v>
          </cell>
          <cell r="U1032" t="str">
            <v>tsalmon</v>
          </cell>
          <cell r="V1032"/>
          <cell r="W1032"/>
          <cell r="X1032" t="str">
            <v>WO-DOJNI</v>
          </cell>
          <cell r="Y1032" t="str">
            <v>Lien Telecom - International - Lien Telecom VDSL Italie</v>
          </cell>
          <cell r="Z1032" t="str">
            <v>new</v>
          </cell>
          <cell r="AA1032" t="str">
            <v>https://antoine.corp.waycom.net/#/link/WO-DOJNI</v>
          </cell>
          <cell r="AB1032" t="str">
            <v>1.0000</v>
          </cell>
          <cell r="AC1032" t="str">
            <v>amorales</v>
          </cell>
          <cell r="AD1032" t="str">
            <v>01/10/2021</v>
          </cell>
          <cell r="AE1032" t="str">
            <v>01/10/2021</v>
          </cell>
          <cell r="AF1032" t="str">
            <v>ADRIANI</v>
          </cell>
          <cell r="AG1032" t="str">
            <v>P-PQTIM</v>
          </cell>
          <cell r="AH1032" t="str">
            <v>Recette de lien livré</v>
          </cell>
          <cell r="AI1032" t="str">
            <v>manual</v>
          </cell>
          <cell r="AJ1032" t="str">
            <v>new</v>
          </cell>
          <cell r="AK1032"/>
          <cell r="AL1032"/>
          <cell r="AM1032"/>
          <cell r="AN1032"/>
          <cell r="AO1032"/>
        </row>
        <row r="1033">
          <cell r="A1033" t="str">
            <v>WOI-SMBRW</v>
          </cell>
          <cell r="B1033" t="str">
            <v>Lien Telecom - International - Lien Telecom ADSL Italie</v>
          </cell>
          <cell r="C1033"/>
          <cell r="D1033" t="str">
            <v>bcastaing</v>
          </cell>
          <cell r="E1033" t="str">
            <v>https://antoine.corp.waycom.net/#/link/WOI-SMBRW</v>
          </cell>
          <cell r="F1033" t="str">
            <v>C-FXJPC</v>
          </cell>
          <cell r="G1033" t="str">
            <v>oka0466</v>
          </cell>
          <cell r="H1033" t="str">
            <v>BELPASSO CC ETNAPOLIS</v>
          </cell>
          <cell r="I1033" t="str">
            <v>Località Valcorrente 23</v>
          </cell>
          <cell r="J1033" t="str">
            <v>Belpasso</v>
          </cell>
          <cell r="K1033" t="str">
            <v>95032</v>
          </cell>
          <cell r="L1033" t="str">
            <v>IT</v>
          </cell>
          <cell r="M1033" t="str">
            <v>https://antoine.corp.waycom.net/#/link/C-FXJPC</v>
          </cell>
          <cell r="N1033" t="str">
            <v>C-BDFXA</v>
          </cell>
          <cell r="O1033" t="str">
            <v>IDK Group</v>
          </cell>
          <cell r="P1033" t="str">
            <v>DE037259</v>
          </cell>
          <cell r="Q1033" t="str">
            <v>CO-WDCAM</v>
          </cell>
          <cell r="R1033" t="str">
            <v>unconfirmed</v>
          </cell>
          <cell r="S1033" t="str">
            <v>https://antoine.corp.waycom.net/#/link/CO-WDCAM</v>
          </cell>
          <cell r="T1033" t="str">
            <v>IDKIDS 2021</v>
          </cell>
          <cell r="U1033" t="str">
            <v>tsalmon</v>
          </cell>
          <cell r="V1033"/>
          <cell r="W1033"/>
          <cell r="X1033" t="str">
            <v>WO-ZKEKO</v>
          </cell>
          <cell r="Y1033" t="str">
            <v>Lien Telecom - International - Lien Telecom ADSL Italie</v>
          </cell>
          <cell r="Z1033" t="str">
            <v>new</v>
          </cell>
          <cell r="AA1033" t="str">
            <v>https://antoine.corp.waycom.net/#/link/WO-ZKEKO</v>
          </cell>
          <cell r="AB1033" t="str">
            <v>1.0000</v>
          </cell>
          <cell r="AC1033" t="str">
            <v>amorales</v>
          </cell>
          <cell r="AD1033" t="str">
            <v>01/10/2021</v>
          </cell>
          <cell r="AE1033" t="str">
            <v>06/10/2021</v>
          </cell>
          <cell r="AF1033" t="str">
            <v>Responsable</v>
          </cell>
          <cell r="AG1033" t="str">
            <v>P-CQIJD</v>
          </cell>
          <cell r="AH1033" t="str">
            <v>Lien nu générique – international</v>
          </cell>
          <cell r="AI1033" t="str">
            <v>manual</v>
          </cell>
          <cell r="AJ1033" t="str">
            <v>new</v>
          </cell>
          <cell r="AK1033"/>
          <cell r="AL1033"/>
          <cell r="AM1033"/>
          <cell r="AN1033"/>
          <cell r="AO1033"/>
        </row>
        <row r="1034">
          <cell r="A1034" t="str">
            <v>WOI-PFMHS</v>
          </cell>
          <cell r="B1034" t="str">
            <v>Lien Telecom - International - Lien Telecom ADSL Italie</v>
          </cell>
          <cell r="C1034"/>
          <cell r="D1034"/>
          <cell r="E1034" t="str">
            <v>https://antoine.corp.waycom.net/#/link/WOI-PFMHS</v>
          </cell>
          <cell r="F1034" t="str">
            <v>C-FXJPC</v>
          </cell>
          <cell r="G1034" t="str">
            <v>oka0466</v>
          </cell>
          <cell r="H1034" t="str">
            <v>BELPASSO CC ETNAPOLIS</v>
          </cell>
          <cell r="I1034" t="str">
            <v>Località Valcorrente 23</v>
          </cell>
          <cell r="J1034" t="str">
            <v>Belpasso</v>
          </cell>
          <cell r="K1034" t="str">
            <v>95032</v>
          </cell>
          <cell r="L1034" t="str">
            <v>IT</v>
          </cell>
          <cell r="M1034" t="str">
            <v>https://antoine.corp.waycom.net/#/link/C-FXJPC</v>
          </cell>
          <cell r="N1034" t="str">
            <v>C-BDFXA</v>
          </cell>
          <cell r="O1034" t="str">
            <v>IDK Group</v>
          </cell>
          <cell r="P1034" t="str">
            <v>DE037259</v>
          </cell>
          <cell r="Q1034" t="str">
            <v>CO-WDCAM</v>
          </cell>
          <cell r="R1034" t="str">
            <v>unconfirmed</v>
          </cell>
          <cell r="S1034" t="str">
            <v>https://antoine.corp.waycom.net/#/link/CO-WDCAM</v>
          </cell>
          <cell r="T1034" t="str">
            <v>IDKIDS 2021</v>
          </cell>
          <cell r="U1034" t="str">
            <v>tsalmon</v>
          </cell>
          <cell r="V1034"/>
          <cell r="W1034"/>
          <cell r="X1034" t="str">
            <v>WO-ZKEKO</v>
          </cell>
          <cell r="Y1034" t="str">
            <v>Lien Telecom - International - Lien Telecom ADSL Italie</v>
          </cell>
          <cell r="Z1034" t="str">
            <v>new</v>
          </cell>
          <cell r="AA1034" t="str">
            <v>https://antoine.corp.waycom.net/#/link/WO-ZKEKO</v>
          </cell>
          <cell r="AB1034" t="str">
            <v>1.0000</v>
          </cell>
          <cell r="AC1034" t="str">
            <v>amorales</v>
          </cell>
          <cell r="AD1034" t="str">
            <v>01/10/2021</v>
          </cell>
          <cell r="AE1034" t="str">
            <v>01/10/2021</v>
          </cell>
          <cell r="AF1034" t="str">
            <v>Responsable</v>
          </cell>
          <cell r="AG1034" t="str">
            <v>P-PQTIM</v>
          </cell>
          <cell r="AH1034" t="str">
            <v>Recette de lien livré</v>
          </cell>
          <cell r="AI1034" t="str">
            <v>manual</v>
          </cell>
          <cell r="AJ1034" t="str">
            <v>new</v>
          </cell>
          <cell r="AK1034"/>
          <cell r="AL1034"/>
          <cell r="AM1034"/>
          <cell r="AN1034"/>
          <cell r="AO1034"/>
        </row>
        <row r="1035">
          <cell r="A1035" t="str">
            <v>WOI-CBWWG</v>
          </cell>
          <cell r="B1035" t="str">
            <v>Lien Telecom - International - Lien Telecom VDSL Italie</v>
          </cell>
          <cell r="C1035"/>
          <cell r="D1035" t="str">
            <v>bcastaing</v>
          </cell>
          <cell r="E1035" t="str">
            <v>https://antoine.corp.waycom.net/#/link/WOI-CBWWG</v>
          </cell>
          <cell r="F1035" t="str">
            <v>C-FXJPC</v>
          </cell>
          <cell r="G1035" t="str">
            <v>oka0466</v>
          </cell>
          <cell r="H1035" t="str">
            <v>BELPASSO CC ETNAPOLIS</v>
          </cell>
          <cell r="I1035" t="str">
            <v>Località Valcorrente 23</v>
          </cell>
          <cell r="J1035" t="str">
            <v>Belpasso</v>
          </cell>
          <cell r="K1035" t="str">
            <v>95032</v>
          </cell>
          <cell r="L1035" t="str">
            <v>IT</v>
          </cell>
          <cell r="M1035" t="str">
            <v>https://antoine.corp.waycom.net/#/link/C-FXJPC</v>
          </cell>
          <cell r="N1035" t="str">
            <v>C-BDFXA</v>
          </cell>
          <cell r="O1035" t="str">
            <v>IDK Group</v>
          </cell>
          <cell r="P1035" t="str">
            <v>DE037259</v>
          </cell>
          <cell r="Q1035" t="str">
            <v>CO-WDCAM</v>
          </cell>
          <cell r="R1035" t="str">
            <v>unconfirmed</v>
          </cell>
          <cell r="S1035" t="str">
            <v>https://antoine.corp.waycom.net/#/link/CO-WDCAM</v>
          </cell>
          <cell r="T1035" t="str">
            <v>IDKIDS 2021</v>
          </cell>
          <cell r="U1035" t="str">
            <v>tsalmon</v>
          </cell>
          <cell r="V1035"/>
          <cell r="W1035"/>
          <cell r="X1035" t="str">
            <v>WO-DIMLK</v>
          </cell>
          <cell r="Y1035" t="str">
            <v>Lien Telecom - International - Lien Telecom VDSL Italie</v>
          </cell>
          <cell r="Z1035" t="str">
            <v>new</v>
          </cell>
          <cell r="AA1035" t="str">
            <v>https://antoine.corp.waycom.net/#/link/WO-DIMLK</v>
          </cell>
          <cell r="AB1035" t="str">
            <v>1.0000</v>
          </cell>
          <cell r="AC1035" t="str">
            <v>amorales</v>
          </cell>
          <cell r="AD1035" t="str">
            <v>01/10/2021</v>
          </cell>
          <cell r="AE1035" t="str">
            <v>10/10/2021</v>
          </cell>
          <cell r="AF1035" t="str">
            <v>Responsable</v>
          </cell>
          <cell r="AG1035" t="str">
            <v>P-CQIJD</v>
          </cell>
          <cell r="AH1035" t="str">
            <v>Lien nu générique – international</v>
          </cell>
          <cell r="AI1035" t="str">
            <v>manual</v>
          </cell>
          <cell r="AJ1035" t="str">
            <v>new</v>
          </cell>
          <cell r="AK1035"/>
          <cell r="AL1035"/>
          <cell r="AM1035"/>
          <cell r="AN1035"/>
          <cell r="AO1035"/>
        </row>
        <row r="1036">
          <cell r="A1036" t="str">
            <v>WOI-NFEDZ</v>
          </cell>
          <cell r="B1036" t="str">
            <v>Lien Telecom - International - Lien Telecom VDSL Italie</v>
          </cell>
          <cell r="C1036"/>
          <cell r="D1036"/>
          <cell r="E1036" t="str">
            <v>https://antoine.corp.waycom.net/#/link/WOI-NFEDZ</v>
          </cell>
          <cell r="F1036" t="str">
            <v>C-FXJPC</v>
          </cell>
          <cell r="G1036" t="str">
            <v>oka0466</v>
          </cell>
          <cell r="H1036" t="str">
            <v>BELPASSO CC ETNAPOLIS</v>
          </cell>
          <cell r="I1036" t="str">
            <v>Località Valcorrente 23</v>
          </cell>
          <cell r="J1036" t="str">
            <v>Belpasso</v>
          </cell>
          <cell r="K1036" t="str">
            <v>95032</v>
          </cell>
          <cell r="L1036" t="str">
            <v>IT</v>
          </cell>
          <cell r="M1036" t="str">
            <v>https://antoine.corp.waycom.net/#/link/C-FXJPC</v>
          </cell>
          <cell r="N1036" t="str">
            <v>C-BDFXA</v>
          </cell>
          <cell r="O1036" t="str">
            <v>IDK Group</v>
          </cell>
          <cell r="P1036" t="str">
            <v>DE037259</v>
          </cell>
          <cell r="Q1036" t="str">
            <v>CO-WDCAM</v>
          </cell>
          <cell r="R1036" t="str">
            <v>unconfirmed</v>
          </cell>
          <cell r="S1036" t="str">
            <v>https://antoine.corp.waycom.net/#/link/CO-WDCAM</v>
          </cell>
          <cell r="T1036" t="str">
            <v>IDKIDS 2021</v>
          </cell>
          <cell r="U1036" t="str">
            <v>tsalmon</v>
          </cell>
          <cell r="V1036"/>
          <cell r="W1036"/>
          <cell r="X1036" t="str">
            <v>WO-DIMLK</v>
          </cell>
          <cell r="Y1036" t="str">
            <v>Lien Telecom - International - Lien Telecom VDSL Italie</v>
          </cell>
          <cell r="Z1036" t="str">
            <v>new</v>
          </cell>
          <cell r="AA1036" t="str">
            <v>https://antoine.corp.waycom.net/#/link/WO-DIMLK</v>
          </cell>
          <cell r="AB1036" t="str">
            <v>1.0000</v>
          </cell>
          <cell r="AC1036" t="str">
            <v>amorales</v>
          </cell>
          <cell r="AD1036" t="str">
            <v>01/10/2021</v>
          </cell>
          <cell r="AE1036" t="str">
            <v>01/10/2021</v>
          </cell>
          <cell r="AF1036" t="str">
            <v>Responsable</v>
          </cell>
          <cell r="AG1036" t="str">
            <v>P-PQTIM</v>
          </cell>
          <cell r="AH1036" t="str">
            <v>Recette de lien livré</v>
          </cell>
          <cell r="AI1036" t="str">
            <v>manual</v>
          </cell>
          <cell r="AJ1036" t="str">
            <v>new</v>
          </cell>
          <cell r="AK1036"/>
          <cell r="AL1036"/>
          <cell r="AM1036"/>
          <cell r="AN1036"/>
          <cell r="AO1036"/>
        </row>
        <row r="1037">
          <cell r="A1037" t="str">
            <v>WOI-BGAVK</v>
          </cell>
          <cell r="B1037" t="str">
            <v>Lien Telecom - International - Lien Telecom ADSL Italie</v>
          </cell>
          <cell r="C1037"/>
          <cell r="D1037" t="str">
            <v>bcastaing</v>
          </cell>
          <cell r="E1037" t="str">
            <v>https://antoine.corp.waycom.net/#/link/WOI-BGAVK</v>
          </cell>
          <cell r="F1037" t="str">
            <v>C-EAMZT</v>
          </cell>
          <cell r="G1037" t="str">
            <v>oka0464</v>
          </cell>
          <cell r="H1037" t="str">
            <v>MILANO SESTO CC VULCANO</v>
          </cell>
          <cell r="I1037" t="str">
            <v>Viale Italia 555
CC Vulcano</v>
          </cell>
          <cell r="J1037" t="str">
            <v>Sesto San Giovanni</v>
          </cell>
          <cell r="K1037" t="str">
            <v>20099</v>
          </cell>
          <cell r="L1037" t="str">
            <v>IT</v>
          </cell>
          <cell r="M1037" t="str">
            <v>https://antoine.corp.waycom.net/#/link/C-EAMZT</v>
          </cell>
          <cell r="N1037" t="str">
            <v>C-BDFXA</v>
          </cell>
          <cell r="O1037" t="str">
            <v>IDK Group</v>
          </cell>
          <cell r="P1037" t="str">
            <v>DE037259</v>
          </cell>
          <cell r="Q1037" t="str">
            <v>CO-WDCAM</v>
          </cell>
          <cell r="R1037" t="str">
            <v>unconfirmed</v>
          </cell>
          <cell r="S1037" t="str">
            <v>https://antoine.corp.waycom.net/#/link/CO-WDCAM</v>
          </cell>
          <cell r="T1037" t="str">
            <v>IDKIDS 2021</v>
          </cell>
          <cell r="U1037" t="str">
            <v>tsalmon</v>
          </cell>
          <cell r="V1037"/>
          <cell r="W1037"/>
          <cell r="X1037" t="str">
            <v>WO-ABVHD</v>
          </cell>
          <cell r="Y1037" t="str">
            <v>Lien Telecom - International - Lien Telecom ADSL Italie</v>
          </cell>
          <cell r="Z1037" t="str">
            <v>new</v>
          </cell>
          <cell r="AA1037" t="str">
            <v>https://antoine.corp.waycom.net/#/link/WO-ABVHD</v>
          </cell>
          <cell r="AB1037" t="str">
            <v>1.0000</v>
          </cell>
          <cell r="AC1037" t="str">
            <v>amorales</v>
          </cell>
          <cell r="AD1037" t="str">
            <v>01/10/2021</v>
          </cell>
          <cell r="AE1037" t="str">
            <v>06/10/2021</v>
          </cell>
          <cell r="AF1037" t="str">
            <v>Responsable</v>
          </cell>
          <cell r="AG1037" t="str">
            <v>P-CQIJD</v>
          </cell>
          <cell r="AH1037" t="str">
            <v>Lien nu générique – international</v>
          </cell>
          <cell r="AI1037" t="str">
            <v>manual</v>
          </cell>
          <cell r="AJ1037" t="str">
            <v>new</v>
          </cell>
          <cell r="AK1037"/>
          <cell r="AL1037"/>
          <cell r="AM1037"/>
          <cell r="AN1037"/>
          <cell r="AO1037"/>
        </row>
        <row r="1038">
          <cell r="A1038" t="str">
            <v>WOI-XXIFX</v>
          </cell>
          <cell r="B1038" t="str">
            <v>Lien Telecom - International - Lien Telecom ADSL Italie</v>
          </cell>
          <cell r="C1038"/>
          <cell r="D1038"/>
          <cell r="E1038" t="str">
            <v>https://antoine.corp.waycom.net/#/link/WOI-XXIFX</v>
          </cell>
          <cell r="F1038" t="str">
            <v>C-EAMZT</v>
          </cell>
          <cell r="G1038" t="str">
            <v>oka0464</v>
          </cell>
          <cell r="H1038" t="str">
            <v>MILANO SESTO CC VULCANO</v>
          </cell>
          <cell r="I1038" t="str">
            <v>Viale Italia 555
CC Vulcano</v>
          </cell>
          <cell r="J1038" t="str">
            <v>Sesto San Giovanni</v>
          </cell>
          <cell r="K1038" t="str">
            <v>20099</v>
          </cell>
          <cell r="L1038" t="str">
            <v>IT</v>
          </cell>
          <cell r="M1038" t="str">
            <v>https://antoine.corp.waycom.net/#/link/C-EAMZT</v>
          </cell>
          <cell r="N1038" t="str">
            <v>C-BDFXA</v>
          </cell>
          <cell r="O1038" t="str">
            <v>IDK Group</v>
          </cell>
          <cell r="P1038" t="str">
            <v>DE037259</v>
          </cell>
          <cell r="Q1038" t="str">
            <v>CO-WDCAM</v>
          </cell>
          <cell r="R1038" t="str">
            <v>unconfirmed</v>
          </cell>
          <cell r="S1038" t="str">
            <v>https://antoine.corp.waycom.net/#/link/CO-WDCAM</v>
          </cell>
          <cell r="T1038" t="str">
            <v>IDKIDS 2021</v>
          </cell>
          <cell r="U1038" t="str">
            <v>tsalmon</v>
          </cell>
          <cell r="V1038"/>
          <cell r="W1038"/>
          <cell r="X1038" t="str">
            <v>WO-ABVHD</v>
          </cell>
          <cell r="Y1038" t="str">
            <v>Lien Telecom - International - Lien Telecom ADSL Italie</v>
          </cell>
          <cell r="Z1038" t="str">
            <v>new</v>
          </cell>
          <cell r="AA1038" t="str">
            <v>https://antoine.corp.waycom.net/#/link/WO-ABVHD</v>
          </cell>
          <cell r="AB1038" t="str">
            <v>1.0000</v>
          </cell>
          <cell r="AC1038" t="str">
            <v>amorales</v>
          </cell>
          <cell r="AD1038" t="str">
            <v>01/10/2021</v>
          </cell>
          <cell r="AE1038" t="str">
            <v>01/10/2021</v>
          </cell>
          <cell r="AF1038" t="str">
            <v>Responsable</v>
          </cell>
          <cell r="AG1038" t="str">
            <v>P-PQTIM</v>
          </cell>
          <cell r="AH1038" t="str">
            <v>Recette de lien livré</v>
          </cell>
          <cell r="AI1038" t="str">
            <v>manual</v>
          </cell>
          <cell r="AJ1038" t="str">
            <v>new</v>
          </cell>
          <cell r="AK1038"/>
          <cell r="AL1038"/>
          <cell r="AM1038"/>
          <cell r="AN1038"/>
          <cell r="AO1038"/>
        </row>
        <row r="1039">
          <cell r="A1039" t="str">
            <v>WOI-XZNBL</v>
          </cell>
          <cell r="B1039" t="str">
            <v>Lien Telecom - International - Lien Telecom VDSL Italie</v>
          </cell>
          <cell r="C1039"/>
          <cell r="D1039" t="str">
            <v>bcastaing</v>
          </cell>
          <cell r="E1039" t="str">
            <v>https://antoine.corp.waycom.net/#/link/WOI-XZNBL</v>
          </cell>
          <cell r="F1039" t="str">
            <v>C-EAMZT</v>
          </cell>
          <cell r="G1039" t="str">
            <v>oka0464</v>
          </cell>
          <cell r="H1039" t="str">
            <v>MILANO SESTO CC VULCANO</v>
          </cell>
          <cell r="I1039" t="str">
            <v>Viale Italia 555
CC Vulcano</v>
          </cell>
          <cell r="J1039" t="str">
            <v>Sesto San Giovanni</v>
          </cell>
          <cell r="K1039" t="str">
            <v>20099</v>
          </cell>
          <cell r="L1039" t="str">
            <v>IT</v>
          </cell>
          <cell r="M1039" t="str">
            <v>https://antoine.corp.waycom.net/#/link/C-EAMZT</v>
          </cell>
          <cell r="N1039" t="str">
            <v>C-BDFXA</v>
          </cell>
          <cell r="O1039" t="str">
            <v>IDK Group</v>
          </cell>
          <cell r="P1039" t="str">
            <v>DE037259</v>
          </cell>
          <cell r="Q1039" t="str">
            <v>CO-WDCAM</v>
          </cell>
          <cell r="R1039" t="str">
            <v>unconfirmed</v>
          </cell>
          <cell r="S1039" t="str">
            <v>https://antoine.corp.waycom.net/#/link/CO-WDCAM</v>
          </cell>
          <cell r="T1039" t="str">
            <v>IDKIDS 2021</v>
          </cell>
          <cell r="U1039" t="str">
            <v>tsalmon</v>
          </cell>
          <cell r="V1039"/>
          <cell r="W1039"/>
          <cell r="X1039" t="str">
            <v>WO-KWKLS</v>
          </cell>
          <cell r="Y1039" t="str">
            <v>Lien Telecom - International - Lien Telecom VDSL Italie</v>
          </cell>
          <cell r="Z1039" t="str">
            <v>new</v>
          </cell>
          <cell r="AA1039" t="str">
            <v>https://antoine.corp.waycom.net/#/link/WO-KWKLS</v>
          </cell>
          <cell r="AB1039" t="str">
            <v>1.0000</v>
          </cell>
          <cell r="AC1039" t="str">
            <v>amorales</v>
          </cell>
          <cell r="AD1039" t="str">
            <v>01/10/2021</v>
          </cell>
          <cell r="AE1039" t="str">
            <v>10/10/2021</v>
          </cell>
          <cell r="AF1039" t="str">
            <v>Responsable</v>
          </cell>
          <cell r="AG1039" t="str">
            <v>P-CQIJD</v>
          </cell>
          <cell r="AH1039" t="str">
            <v>Lien nu générique – international</v>
          </cell>
          <cell r="AI1039" t="str">
            <v>manual</v>
          </cell>
          <cell r="AJ1039" t="str">
            <v>new</v>
          </cell>
          <cell r="AK1039"/>
          <cell r="AL1039"/>
          <cell r="AM1039"/>
          <cell r="AN1039"/>
          <cell r="AO1039"/>
        </row>
        <row r="1040">
          <cell r="A1040" t="str">
            <v>WOI-QHIDG</v>
          </cell>
          <cell r="B1040" t="str">
            <v>Lien Telecom - International - Lien Telecom VDSL Italie</v>
          </cell>
          <cell r="C1040"/>
          <cell r="D1040"/>
          <cell r="E1040" t="str">
            <v>https://antoine.corp.waycom.net/#/link/WOI-QHIDG</v>
          </cell>
          <cell r="F1040" t="str">
            <v>C-EAMZT</v>
          </cell>
          <cell r="G1040" t="str">
            <v>oka0464</v>
          </cell>
          <cell r="H1040" t="str">
            <v>MILANO SESTO CC VULCANO</v>
          </cell>
          <cell r="I1040" t="str">
            <v>Viale Italia 555
CC Vulcano</v>
          </cell>
          <cell r="J1040" t="str">
            <v>Sesto San Giovanni</v>
          </cell>
          <cell r="K1040" t="str">
            <v>20099</v>
          </cell>
          <cell r="L1040" t="str">
            <v>IT</v>
          </cell>
          <cell r="M1040" t="str">
            <v>https://antoine.corp.waycom.net/#/link/C-EAMZT</v>
          </cell>
          <cell r="N1040" t="str">
            <v>C-BDFXA</v>
          </cell>
          <cell r="O1040" t="str">
            <v>IDK Group</v>
          </cell>
          <cell r="P1040" t="str">
            <v>DE037259</v>
          </cell>
          <cell r="Q1040" t="str">
            <v>CO-WDCAM</v>
          </cell>
          <cell r="R1040" t="str">
            <v>unconfirmed</v>
          </cell>
          <cell r="S1040" t="str">
            <v>https://antoine.corp.waycom.net/#/link/CO-WDCAM</v>
          </cell>
          <cell r="T1040" t="str">
            <v>IDKIDS 2021</v>
          </cell>
          <cell r="U1040" t="str">
            <v>tsalmon</v>
          </cell>
          <cell r="V1040"/>
          <cell r="W1040"/>
          <cell r="X1040" t="str">
            <v>WO-KWKLS</v>
          </cell>
          <cell r="Y1040" t="str">
            <v>Lien Telecom - International - Lien Telecom VDSL Italie</v>
          </cell>
          <cell r="Z1040" t="str">
            <v>new</v>
          </cell>
          <cell r="AA1040" t="str">
            <v>https://antoine.corp.waycom.net/#/link/WO-KWKLS</v>
          </cell>
          <cell r="AB1040" t="str">
            <v>1.0000</v>
          </cell>
          <cell r="AC1040" t="str">
            <v>amorales</v>
          </cell>
          <cell r="AD1040" t="str">
            <v>01/10/2021</v>
          </cell>
          <cell r="AE1040" t="str">
            <v>01/10/2021</v>
          </cell>
          <cell r="AF1040" t="str">
            <v>Responsable</v>
          </cell>
          <cell r="AG1040" t="str">
            <v>P-PQTIM</v>
          </cell>
          <cell r="AH1040" t="str">
            <v>Recette de lien livré</v>
          </cell>
          <cell r="AI1040" t="str">
            <v>manual</v>
          </cell>
          <cell r="AJ1040" t="str">
            <v>new</v>
          </cell>
          <cell r="AK1040"/>
          <cell r="AL1040"/>
          <cell r="AM1040"/>
          <cell r="AN1040"/>
          <cell r="AO1040"/>
        </row>
        <row r="1041">
          <cell r="A1041" t="str">
            <v>WOI-RSYVV</v>
          </cell>
          <cell r="B1041" t="str">
            <v>Lien Telecom - International - Lien Telecom ADSL Italie</v>
          </cell>
          <cell r="C1041"/>
          <cell r="D1041" t="str">
            <v>bcastaing</v>
          </cell>
          <cell r="E1041" t="str">
            <v>https://antoine.corp.waycom.net/#/link/WOI-RSYVV</v>
          </cell>
          <cell r="F1041" t="str">
            <v>C-VLQFQ</v>
          </cell>
          <cell r="G1041" t="str">
            <v>oka0399</v>
          </cell>
          <cell r="H1041" t="str">
            <v>TORINO CC 8GALLERY</v>
          </cell>
          <cell r="I1041" t="str">
            <v>Via Nizza 262
CC 8 Gallery</v>
          </cell>
          <cell r="J1041" t="str">
            <v>Torino</v>
          </cell>
          <cell r="K1041" t="str">
            <v>10126</v>
          </cell>
          <cell r="L1041" t="str">
            <v>IT</v>
          </cell>
          <cell r="M1041" t="str">
            <v>https://antoine.corp.waycom.net/#/link/C-VLQFQ</v>
          </cell>
          <cell r="N1041" t="str">
            <v>C-BDFXA</v>
          </cell>
          <cell r="O1041" t="str">
            <v>IDK Group</v>
          </cell>
          <cell r="P1041" t="str">
            <v>DE037259</v>
          </cell>
          <cell r="Q1041" t="str">
            <v>CO-WDCAM</v>
          </cell>
          <cell r="R1041" t="str">
            <v>unconfirmed</v>
          </cell>
          <cell r="S1041" t="str">
            <v>https://antoine.corp.waycom.net/#/link/CO-WDCAM</v>
          </cell>
          <cell r="T1041" t="str">
            <v>IDKIDS 2021</v>
          </cell>
          <cell r="U1041" t="str">
            <v>tsalmon</v>
          </cell>
          <cell r="V1041"/>
          <cell r="W1041"/>
          <cell r="X1041" t="str">
            <v>WO-PJCIM</v>
          </cell>
          <cell r="Y1041" t="str">
            <v>Lien Telecom - International - Lien Telecom ADSL Italie</v>
          </cell>
          <cell r="Z1041" t="str">
            <v>new</v>
          </cell>
          <cell r="AA1041" t="str">
            <v>https://antoine.corp.waycom.net/#/link/WO-PJCIM</v>
          </cell>
          <cell r="AB1041" t="str">
            <v>1.0000</v>
          </cell>
          <cell r="AC1041" t="str">
            <v>amorales</v>
          </cell>
          <cell r="AD1041" t="str">
            <v>01/10/2021</v>
          </cell>
          <cell r="AE1041" t="str">
            <v>06/10/2021</v>
          </cell>
          <cell r="AF1041" t="str">
            <v>Responsable</v>
          </cell>
          <cell r="AG1041" t="str">
            <v>P-CQIJD</v>
          </cell>
          <cell r="AH1041" t="str">
            <v>Lien nu générique – international</v>
          </cell>
          <cell r="AI1041" t="str">
            <v>manual</v>
          </cell>
          <cell r="AJ1041" t="str">
            <v>new</v>
          </cell>
          <cell r="AK1041"/>
          <cell r="AL1041"/>
          <cell r="AM1041"/>
          <cell r="AN1041"/>
          <cell r="AO1041"/>
        </row>
        <row r="1042">
          <cell r="A1042" t="str">
            <v>WOI-LAPOW</v>
          </cell>
          <cell r="B1042" t="str">
            <v>Lien Telecom - International - Lien Telecom ADSL Italie</v>
          </cell>
          <cell r="C1042"/>
          <cell r="D1042"/>
          <cell r="E1042" t="str">
            <v>https://antoine.corp.waycom.net/#/link/WOI-LAPOW</v>
          </cell>
          <cell r="F1042" t="str">
            <v>C-VLQFQ</v>
          </cell>
          <cell r="G1042" t="str">
            <v>oka0399</v>
          </cell>
          <cell r="H1042" t="str">
            <v>TORINO CC 8GALLERY</v>
          </cell>
          <cell r="I1042" t="str">
            <v>Via Nizza 262
CC 8 Gallery</v>
          </cell>
          <cell r="J1042" t="str">
            <v>Torino</v>
          </cell>
          <cell r="K1042" t="str">
            <v>10126</v>
          </cell>
          <cell r="L1042" t="str">
            <v>IT</v>
          </cell>
          <cell r="M1042" t="str">
            <v>https://antoine.corp.waycom.net/#/link/C-VLQFQ</v>
          </cell>
          <cell r="N1042" t="str">
            <v>C-BDFXA</v>
          </cell>
          <cell r="O1042" t="str">
            <v>IDK Group</v>
          </cell>
          <cell r="P1042" t="str">
            <v>DE037259</v>
          </cell>
          <cell r="Q1042" t="str">
            <v>CO-WDCAM</v>
          </cell>
          <cell r="R1042" t="str">
            <v>unconfirmed</v>
          </cell>
          <cell r="S1042" t="str">
            <v>https://antoine.corp.waycom.net/#/link/CO-WDCAM</v>
          </cell>
          <cell r="T1042" t="str">
            <v>IDKIDS 2021</v>
          </cell>
          <cell r="U1042" t="str">
            <v>tsalmon</v>
          </cell>
          <cell r="V1042"/>
          <cell r="W1042"/>
          <cell r="X1042" t="str">
            <v>WO-PJCIM</v>
          </cell>
          <cell r="Y1042" t="str">
            <v>Lien Telecom - International - Lien Telecom ADSL Italie</v>
          </cell>
          <cell r="Z1042" t="str">
            <v>new</v>
          </cell>
          <cell r="AA1042" t="str">
            <v>https://antoine.corp.waycom.net/#/link/WO-PJCIM</v>
          </cell>
          <cell r="AB1042" t="str">
            <v>1.0000</v>
          </cell>
          <cell r="AC1042" t="str">
            <v>amorales</v>
          </cell>
          <cell r="AD1042" t="str">
            <v>01/10/2021</v>
          </cell>
          <cell r="AE1042" t="str">
            <v>01/10/2021</v>
          </cell>
          <cell r="AF1042" t="str">
            <v>Responsable</v>
          </cell>
          <cell r="AG1042" t="str">
            <v>P-PQTIM</v>
          </cell>
          <cell r="AH1042" t="str">
            <v>Recette de lien livré</v>
          </cell>
          <cell r="AI1042" t="str">
            <v>manual</v>
          </cell>
          <cell r="AJ1042" t="str">
            <v>new</v>
          </cell>
          <cell r="AK1042"/>
          <cell r="AL1042"/>
          <cell r="AM1042"/>
          <cell r="AN1042"/>
          <cell r="AO1042"/>
        </row>
        <row r="1043">
          <cell r="A1043" t="str">
            <v>WOI-EISTN</v>
          </cell>
          <cell r="B1043" t="str">
            <v>Lien Telecom - International - Lien Telecom VDSL Italie</v>
          </cell>
          <cell r="C1043"/>
          <cell r="D1043" t="str">
            <v>bcastaing</v>
          </cell>
          <cell r="E1043" t="str">
            <v>https://antoine.corp.waycom.net/#/link/WOI-EISTN</v>
          </cell>
          <cell r="F1043" t="str">
            <v>C-VLQFQ</v>
          </cell>
          <cell r="G1043" t="str">
            <v>oka0399</v>
          </cell>
          <cell r="H1043" t="str">
            <v>TORINO CC 8GALLERY</v>
          </cell>
          <cell r="I1043" t="str">
            <v>Via Nizza 262
CC 8 Gallery</v>
          </cell>
          <cell r="J1043" t="str">
            <v>Torino</v>
          </cell>
          <cell r="K1043" t="str">
            <v>10126</v>
          </cell>
          <cell r="L1043" t="str">
            <v>IT</v>
          </cell>
          <cell r="M1043" t="str">
            <v>https://antoine.corp.waycom.net/#/link/C-VLQFQ</v>
          </cell>
          <cell r="N1043" t="str">
            <v>C-BDFXA</v>
          </cell>
          <cell r="O1043" t="str">
            <v>IDK Group</v>
          </cell>
          <cell r="P1043" t="str">
            <v>DE037259</v>
          </cell>
          <cell r="Q1043" t="str">
            <v>CO-WDCAM</v>
          </cell>
          <cell r="R1043" t="str">
            <v>unconfirmed</v>
          </cell>
          <cell r="S1043" t="str">
            <v>https://antoine.corp.waycom.net/#/link/CO-WDCAM</v>
          </cell>
          <cell r="T1043" t="str">
            <v>IDKIDS 2021</v>
          </cell>
          <cell r="U1043" t="str">
            <v>tsalmon</v>
          </cell>
          <cell r="V1043"/>
          <cell r="W1043"/>
          <cell r="X1043" t="str">
            <v>WO-QULYH</v>
          </cell>
          <cell r="Y1043" t="str">
            <v>Lien Telecom - International - Lien Telecom VDSL Italie</v>
          </cell>
          <cell r="Z1043" t="str">
            <v>new</v>
          </cell>
          <cell r="AA1043" t="str">
            <v>https://antoine.corp.waycom.net/#/link/WO-QULYH</v>
          </cell>
          <cell r="AB1043" t="str">
            <v>1.0000</v>
          </cell>
          <cell r="AC1043" t="str">
            <v>amorales</v>
          </cell>
          <cell r="AD1043" t="str">
            <v>01/10/2021</v>
          </cell>
          <cell r="AE1043" t="str">
            <v>10/10/2021</v>
          </cell>
          <cell r="AF1043" t="str">
            <v>Responsable</v>
          </cell>
          <cell r="AG1043" t="str">
            <v>P-CQIJD</v>
          </cell>
          <cell r="AH1043" t="str">
            <v>Lien nu générique – international</v>
          </cell>
          <cell r="AI1043" t="str">
            <v>manual</v>
          </cell>
          <cell r="AJ1043" t="str">
            <v>new</v>
          </cell>
          <cell r="AK1043"/>
          <cell r="AL1043"/>
          <cell r="AM1043"/>
          <cell r="AN1043"/>
          <cell r="AO1043"/>
        </row>
        <row r="1044">
          <cell r="A1044" t="str">
            <v>WOI-AVKPT</v>
          </cell>
          <cell r="B1044" t="str">
            <v>Lien Telecom - International - Lien Telecom VDSL Italie</v>
          </cell>
          <cell r="C1044"/>
          <cell r="D1044"/>
          <cell r="E1044" t="str">
            <v>https://antoine.corp.waycom.net/#/link/WOI-AVKPT</v>
          </cell>
          <cell r="F1044" t="str">
            <v>C-VLQFQ</v>
          </cell>
          <cell r="G1044" t="str">
            <v>oka0399</v>
          </cell>
          <cell r="H1044" t="str">
            <v>TORINO CC 8GALLERY</v>
          </cell>
          <cell r="I1044" t="str">
            <v>Via Nizza 262
CC 8 Gallery</v>
          </cell>
          <cell r="J1044" t="str">
            <v>Torino</v>
          </cell>
          <cell r="K1044" t="str">
            <v>10126</v>
          </cell>
          <cell r="L1044" t="str">
            <v>IT</v>
          </cell>
          <cell r="M1044" t="str">
            <v>https://antoine.corp.waycom.net/#/link/C-VLQFQ</v>
          </cell>
          <cell r="N1044" t="str">
            <v>C-BDFXA</v>
          </cell>
          <cell r="O1044" t="str">
            <v>IDK Group</v>
          </cell>
          <cell r="P1044" t="str">
            <v>DE037259</v>
          </cell>
          <cell r="Q1044" t="str">
            <v>CO-WDCAM</v>
          </cell>
          <cell r="R1044" t="str">
            <v>unconfirmed</v>
          </cell>
          <cell r="S1044" t="str">
            <v>https://antoine.corp.waycom.net/#/link/CO-WDCAM</v>
          </cell>
          <cell r="T1044" t="str">
            <v>IDKIDS 2021</v>
          </cell>
          <cell r="U1044" t="str">
            <v>tsalmon</v>
          </cell>
          <cell r="V1044"/>
          <cell r="W1044"/>
          <cell r="X1044" t="str">
            <v>WO-QULYH</v>
          </cell>
          <cell r="Y1044" t="str">
            <v>Lien Telecom - International - Lien Telecom VDSL Italie</v>
          </cell>
          <cell r="Z1044" t="str">
            <v>new</v>
          </cell>
          <cell r="AA1044" t="str">
            <v>https://antoine.corp.waycom.net/#/link/WO-QULYH</v>
          </cell>
          <cell r="AB1044" t="str">
            <v>1.0000</v>
          </cell>
          <cell r="AC1044" t="str">
            <v>amorales</v>
          </cell>
          <cell r="AD1044" t="str">
            <v>01/10/2021</v>
          </cell>
          <cell r="AE1044" t="str">
            <v>01/10/2021</v>
          </cell>
          <cell r="AF1044" t="str">
            <v>Responsable</v>
          </cell>
          <cell r="AG1044" t="str">
            <v>P-PQTIM</v>
          </cell>
          <cell r="AH1044" t="str">
            <v>Recette de lien livré</v>
          </cell>
          <cell r="AI1044" t="str">
            <v>manual</v>
          </cell>
          <cell r="AJ1044" t="str">
            <v>new</v>
          </cell>
          <cell r="AK1044"/>
          <cell r="AL1044"/>
          <cell r="AM1044"/>
          <cell r="AN1044"/>
          <cell r="AO1044"/>
        </row>
        <row r="1045">
          <cell r="A1045" t="str">
            <v>WOI-YLXXX</v>
          </cell>
          <cell r="B1045" t="str">
            <v>Lien Telecom - International - Lien Telecom ADSL Italie</v>
          </cell>
          <cell r="C1045"/>
          <cell r="D1045" t="str">
            <v>bcastaing</v>
          </cell>
          <cell r="E1045" t="str">
            <v>https://antoine.corp.waycom.net/#/link/WOI-YLXXX</v>
          </cell>
          <cell r="F1045" t="str">
            <v>C-LYKPA</v>
          </cell>
          <cell r="G1045" t="str">
            <v>oka0368</v>
          </cell>
          <cell r="H1045" t="str">
            <v>MILANO SAN GIULIANO CC</v>
          </cell>
          <cell r="I1045" t="str">
            <v>SS9
CC Le Cupole  KM 315</v>
          </cell>
          <cell r="J1045" t="str">
            <v>San Giuliano Milanese</v>
          </cell>
          <cell r="K1045" t="str">
            <v>20098</v>
          </cell>
          <cell r="L1045" t="str">
            <v>IT</v>
          </cell>
          <cell r="M1045" t="str">
            <v>https://antoine.corp.waycom.net/#/link/C-LYKPA</v>
          </cell>
          <cell r="N1045" t="str">
            <v>C-BDFXA</v>
          </cell>
          <cell r="O1045" t="str">
            <v>IDK Group</v>
          </cell>
          <cell r="P1045" t="str">
            <v>DE037259</v>
          </cell>
          <cell r="Q1045" t="str">
            <v>CO-WDCAM</v>
          </cell>
          <cell r="R1045" t="str">
            <v>unconfirmed</v>
          </cell>
          <cell r="S1045" t="str">
            <v>https://antoine.corp.waycom.net/#/link/CO-WDCAM</v>
          </cell>
          <cell r="T1045" t="str">
            <v>IDKIDS 2021</v>
          </cell>
          <cell r="U1045" t="str">
            <v>tsalmon</v>
          </cell>
          <cell r="V1045"/>
          <cell r="W1045"/>
          <cell r="X1045" t="str">
            <v>WO-XQUYM</v>
          </cell>
          <cell r="Y1045" t="str">
            <v>Lien Telecom - International - Lien Telecom ADSL Italie</v>
          </cell>
          <cell r="Z1045" t="str">
            <v>new</v>
          </cell>
          <cell r="AA1045" t="str">
            <v>https://antoine.corp.waycom.net/#/link/WO-XQUYM</v>
          </cell>
          <cell r="AB1045" t="str">
            <v>1.0000</v>
          </cell>
          <cell r="AC1045" t="str">
            <v>amorales</v>
          </cell>
          <cell r="AD1045" t="str">
            <v>01/10/2021</v>
          </cell>
          <cell r="AE1045" t="str">
            <v>06/10/2021</v>
          </cell>
          <cell r="AF1045" t="str">
            <v>Responsable</v>
          </cell>
          <cell r="AG1045" t="str">
            <v>P-CQIJD</v>
          </cell>
          <cell r="AH1045" t="str">
            <v>Lien nu générique – international</v>
          </cell>
          <cell r="AI1045" t="str">
            <v>manual</v>
          </cell>
          <cell r="AJ1045" t="str">
            <v>new</v>
          </cell>
          <cell r="AK1045"/>
          <cell r="AL1045"/>
          <cell r="AM1045"/>
          <cell r="AN1045"/>
          <cell r="AO1045"/>
        </row>
        <row r="1046">
          <cell r="A1046" t="str">
            <v>WOI-HFNIG</v>
          </cell>
          <cell r="B1046" t="str">
            <v>Lien Telecom - International - Lien Telecom ADSL Italie</v>
          </cell>
          <cell r="C1046"/>
          <cell r="D1046"/>
          <cell r="E1046" t="str">
            <v>https://antoine.corp.waycom.net/#/link/WOI-HFNIG</v>
          </cell>
          <cell r="F1046" t="str">
            <v>C-LYKPA</v>
          </cell>
          <cell r="G1046" t="str">
            <v>oka0368</v>
          </cell>
          <cell r="H1046" t="str">
            <v>MILANO SAN GIULIANO CC</v>
          </cell>
          <cell r="I1046" t="str">
            <v>SS9
CC Le Cupole  KM 315</v>
          </cell>
          <cell r="J1046" t="str">
            <v>San Giuliano Milanese</v>
          </cell>
          <cell r="K1046" t="str">
            <v>20098</v>
          </cell>
          <cell r="L1046" t="str">
            <v>IT</v>
          </cell>
          <cell r="M1046" t="str">
            <v>https://antoine.corp.waycom.net/#/link/C-LYKPA</v>
          </cell>
          <cell r="N1046" t="str">
            <v>C-BDFXA</v>
          </cell>
          <cell r="O1046" t="str">
            <v>IDK Group</v>
          </cell>
          <cell r="P1046" t="str">
            <v>DE037259</v>
          </cell>
          <cell r="Q1046" t="str">
            <v>CO-WDCAM</v>
          </cell>
          <cell r="R1046" t="str">
            <v>unconfirmed</v>
          </cell>
          <cell r="S1046" t="str">
            <v>https://antoine.corp.waycom.net/#/link/CO-WDCAM</v>
          </cell>
          <cell r="T1046" t="str">
            <v>IDKIDS 2021</v>
          </cell>
          <cell r="U1046" t="str">
            <v>tsalmon</v>
          </cell>
          <cell r="V1046"/>
          <cell r="W1046"/>
          <cell r="X1046" t="str">
            <v>WO-XQUYM</v>
          </cell>
          <cell r="Y1046" t="str">
            <v>Lien Telecom - International - Lien Telecom ADSL Italie</v>
          </cell>
          <cell r="Z1046" t="str">
            <v>new</v>
          </cell>
          <cell r="AA1046" t="str">
            <v>https://antoine.corp.waycom.net/#/link/WO-XQUYM</v>
          </cell>
          <cell r="AB1046" t="str">
            <v>1.0000</v>
          </cell>
          <cell r="AC1046" t="str">
            <v>amorales</v>
          </cell>
          <cell r="AD1046" t="str">
            <v>01/10/2021</v>
          </cell>
          <cell r="AE1046" t="str">
            <v>01/10/2021</v>
          </cell>
          <cell r="AF1046" t="str">
            <v>Responsable</v>
          </cell>
          <cell r="AG1046" t="str">
            <v>P-PQTIM</v>
          </cell>
          <cell r="AH1046" t="str">
            <v>Recette de lien livré</v>
          </cell>
          <cell r="AI1046" t="str">
            <v>manual</v>
          </cell>
          <cell r="AJ1046" t="str">
            <v>new</v>
          </cell>
          <cell r="AK1046"/>
          <cell r="AL1046"/>
          <cell r="AM1046"/>
          <cell r="AN1046"/>
          <cell r="AO1046"/>
        </row>
        <row r="1047">
          <cell r="A1047" t="str">
            <v>WOI-MINRB</v>
          </cell>
          <cell r="B1047" t="str">
            <v>Lien Telecom - International - Lien Telecom VDSL Italie</v>
          </cell>
          <cell r="C1047"/>
          <cell r="D1047" t="str">
            <v>bcastaing</v>
          </cell>
          <cell r="E1047" t="str">
            <v>https://antoine.corp.waycom.net/#/link/WOI-MINRB</v>
          </cell>
          <cell r="F1047" t="str">
            <v>C-LYKPA</v>
          </cell>
          <cell r="G1047" t="str">
            <v>oka0368</v>
          </cell>
          <cell r="H1047" t="str">
            <v>MILANO SAN GIULIANO CC</v>
          </cell>
          <cell r="I1047" t="str">
            <v>SS9
CC Le Cupole  KM 315</v>
          </cell>
          <cell r="J1047" t="str">
            <v>San Giuliano Milanese</v>
          </cell>
          <cell r="K1047" t="str">
            <v>20098</v>
          </cell>
          <cell r="L1047" t="str">
            <v>IT</v>
          </cell>
          <cell r="M1047" t="str">
            <v>https://antoine.corp.waycom.net/#/link/C-LYKPA</v>
          </cell>
          <cell r="N1047" t="str">
            <v>C-BDFXA</v>
          </cell>
          <cell r="O1047" t="str">
            <v>IDK Group</v>
          </cell>
          <cell r="P1047" t="str">
            <v>DE037259</v>
          </cell>
          <cell r="Q1047" t="str">
            <v>CO-WDCAM</v>
          </cell>
          <cell r="R1047" t="str">
            <v>unconfirmed</v>
          </cell>
          <cell r="S1047" t="str">
            <v>https://antoine.corp.waycom.net/#/link/CO-WDCAM</v>
          </cell>
          <cell r="T1047" t="str">
            <v>IDKIDS 2021</v>
          </cell>
          <cell r="U1047" t="str">
            <v>tsalmon</v>
          </cell>
          <cell r="V1047"/>
          <cell r="W1047"/>
          <cell r="X1047" t="str">
            <v>WO-WDTXO</v>
          </cell>
          <cell r="Y1047" t="str">
            <v>Lien Telecom - International - Lien Telecom VDSL Italie</v>
          </cell>
          <cell r="Z1047" t="str">
            <v>new</v>
          </cell>
          <cell r="AA1047" t="str">
            <v>https://antoine.corp.waycom.net/#/link/WO-WDTXO</v>
          </cell>
          <cell r="AB1047" t="str">
            <v>1.0000</v>
          </cell>
          <cell r="AC1047" t="str">
            <v>amorales</v>
          </cell>
          <cell r="AD1047" t="str">
            <v>01/10/2021</v>
          </cell>
          <cell r="AE1047" t="str">
            <v>10/10/2021</v>
          </cell>
          <cell r="AF1047" t="str">
            <v>Responsable</v>
          </cell>
          <cell r="AG1047" t="str">
            <v>P-CQIJD</v>
          </cell>
          <cell r="AH1047" t="str">
            <v>Lien nu générique – international</v>
          </cell>
          <cell r="AI1047" t="str">
            <v>manual</v>
          </cell>
          <cell r="AJ1047" t="str">
            <v>new</v>
          </cell>
          <cell r="AK1047"/>
          <cell r="AL1047"/>
          <cell r="AM1047"/>
          <cell r="AN1047"/>
          <cell r="AO1047"/>
        </row>
        <row r="1048">
          <cell r="A1048" t="str">
            <v>WOI-PVIFH</v>
          </cell>
          <cell r="B1048" t="str">
            <v>Lien Telecom - International - Lien Telecom VDSL Italie</v>
          </cell>
          <cell r="C1048"/>
          <cell r="D1048"/>
          <cell r="E1048" t="str">
            <v>https://antoine.corp.waycom.net/#/link/WOI-PVIFH</v>
          </cell>
          <cell r="F1048" t="str">
            <v>C-LYKPA</v>
          </cell>
          <cell r="G1048" t="str">
            <v>oka0368</v>
          </cell>
          <cell r="H1048" t="str">
            <v>MILANO SAN GIULIANO CC</v>
          </cell>
          <cell r="I1048" t="str">
            <v>SS9
CC Le Cupole  KM 315</v>
          </cell>
          <cell r="J1048" t="str">
            <v>San Giuliano Milanese</v>
          </cell>
          <cell r="K1048" t="str">
            <v>20098</v>
          </cell>
          <cell r="L1048" t="str">
            <v>IT</v>
          </cell>
          <cell r="M1048" t="str">
            <v>https://antoine.corp.waycom.net/#/link/C-LYKPA</v>
          </cell>
          <cell r="N1048" t="str">
            <v>C-BDFXA</v>
          </cell>
          <cell r="O1048" t="str">
            <v>IDK Group</v>
          </cell>
          <cell r="P1048" t="str">
            <v>DE037259</v>
          </cell>
          <cell r="Q1048" t="str">
            <v>CO-WDCAM</v>
          </cell>
          <cell r="R1048" t="str">
            <v>unconfirmed</v>
          </cell>
          <cell r="S1048" t="str">
            <v>https://antoine.corp.waycom.net/#/link/CO-WDCAM</v>
          </cell>
          <cell r="T1048" t="str">
            <v>IDKIDS 2021</v>
          </cell>
          <cell r="U1048" t="str">
            <v>tsalmon</v>
          </cell>
          <cell r="V1048"/>
          <cell r="W1048"/>
          <cell r="X1048" t="str">
            <v>WO-WDTXO</v>
          </cell>
          <cell r="Y1048" t="str">
            <v>Lien Telecom - International - Lien Telecom VDSL Italie</v>
          </cell>
          <cell r="Z1048" t="str">
            <v>new</v>
          </cell>
          <cell r="AA1048" t="str">
            <v>https://antoine.corp.waycom.net/#/link/WO-WDTXO</v>
          </cell>
          <cell r="AB1048" t="str">
            <v>1.0000</v>
          </cell>
          <cell r="AC1048" t="str">
            <v>amorales</v>
          </cell>
          <cell r="AD1048" t="str">
            <v>01/10/2021</v>
          </cell>
          <cell r="AE1048" t="str">
            <v>01/10/2021</v>
          </cell>
          <cell r="AF1048" t="str">
            <v>Responsable</v>
          </cell>
          <cell r="AG1048" t="str">
            <v>P-PQTIM</v>
          </cell>
          <cell r="AH1048" t="str">
            <v>Recette de lien livré</v>
          </cell>
          <cell r="AI1048" t="str">
            <v>manual</v>
          </cell>
          <cell r="AJ1048" t="str">
            <v>new</v>
          </cell>
          <cell r="AK1048"/>
          <cell r="AL1048"/>
          <cell r="AM1048"/>
          <cell r="AN1048"/>
          <cell r="AO1048"/>
        </row>
        <row r="1049">
          <cell r="A1049" t="str">
            <v>WOI-QMVJW</v>
          </cell>
          <cell r="B1049" t="str">
            <v>Lien Telecom - International - Lien Telecom ADSL Italie</v>
          </cell>
          <cell r="C1049"/>
          <cell r="D1049" t="str">
            <v>bcastaing</v>
          </cell>
          <cell r="E1049" t="str">
            <v>https://antoine.corp.waycom.net/#/link/WOI-QMVJW</v>
          </cell>
          <cell r="F1049" t="str">
            <v>C-SFAHN</v>
          </cell>
          <cell r="G1049" t="str">
            <v>oka0364</v>
          </cell>
          <cell r="H1049" t="str">
            <v>CUNEO CC AUCHAN</v>
          </cell>
          <cell r="I1049" t="str">
            <v>Via Margarita 8
CC Auchan</v>
          </cell>
          <cell r="J1049" t="str">
            <v>Cuneo</v>
          </cell>
          <cell r="K1049" t="str">
            <v>12100</v>
          </cell>
          <cell r="L1049" t="str">
            <v>IT</v>
          </cell>
          <cell r="M1049" t="str">
            <v>https://antoine.corp.waycom.net/#/link/C-SFAHN</v>
          </cell>
          <cell r="N1049" t="str">
            <v>C-BDFXA</v>
          </cell>
          <cell r="O1049" t="str">
            <v>IDK Group</v>
          </cell>
          <cell r="P1049" t="str">
            <v>DE037259</v>
          </cell>
          <cell r="Q1049" t="str">
            <v>CO-WDCAM</v>
          </cell>
          <cell r="R1049" t="str">
            <v>unconfirmed</v>
          </cell>
          <cell r="S1049" t="str">
            <v>https://antoine.corp.waycom.net/#/link/CO-WDCAM</v>
          </cell>
          <cell r="T1049" t="str">
            <v>IDKIDS 2021</v>
          </cell>
          <cell r="U1049" t="str">
            <v>tsalmon</v>
          </cell>
          <cell r="V1049"/>
          <cell r="W1049"/>
          <cell r="X1049" t="str">
            <v>WO-FXPDX</v>
          </cell>
          <cell r="Y1049" t="str">
            <v>Lien Telecom - International - Lien Telecom ADSL Italie</v>
          </cell>
          <cell r="Z1049" t="str">
            <v>new</v>
          </cell>
          <cell r="AA1049" t="str">
            <v>https://antoine.corp.waycom.net/#/link/WO-FXPDX</v>
          </cell>
          <cell r="AB1049" t="str">
            <v>1.0000</v>
          </cell>
          <cell r="AC1049" t="str">
            <v>amorales</v>
          </cell>
          <cell r="AD1049" t="str">
            <v>01/10/2021</v>
          </cell>
          <cell r="AE1049" t="str">
            <v>06/10/2021</v>
          </cell>
          <cell r="AF1049" t="str">
            <v>Responsable</v>
          </cell>
          <cell r="AG1049" t="str">
            <v>P-CQIJD</v>
          </cell>
          <cell r="AH1049" t="str">
            <v>Lien nu générique – international</v>
          </cell>
          <cell r="AI1049" t="str">
            <v>manual</v>
          </cell>
          <cell r="AJ1049" t="str">
            <v>new</v>
          </cell>
          <cell r="AK1049"/>
          <cell r="AL1049"/>
          <cell r="AM1049"/>
          <cell r="AN1049"/>
          <cell r="AO1049"/>
        </row>
        <row r="1050">
          <cell r="A1050" t="str">
            <v>WOI-YPJYF</v>
          </cell>
          <cell r="B1050" t="str">
            <v>Lien Telecom - International - Lien Telecom ADSL Italie</v>
          </cell>
          <cell r="C1050"/>
          <cell r="D1050"/>
          <cell r="E1050" t="str">
            <v>https://antoine.corp.waycom.net/#/link/WOI-YPJYF</v>
          </cell>
          <cell r="F1050" t="str">
            <v>C-SFAHN</v>
          </cell>
          <cell r="G1050" t="str">
            <v>oka0364</v>
          </cell>
          <cell r="H1050" t="str">
            <v>CUNEO CC AUCHAN</v>
          </cell>
          <cell r="I1050" t="str">
            <v>Via Margarita 8
CC Auchan</v>
          </cell>
          <cell r="J1050" t="str">
            <v>Cuneo</v>
          </cell>
          <cell r="K1050" t="str">
            <v>12100</v>
          </cell>
          <cell r="L1050" t="str">
            <v>IT</v>
          </cell>
          <cell r="M1050" t="str">
            <v>https://antoine.corp.waycom.net/#/link/C-SFAHN</v>
          </cell>
          <cell r="N1050" t="str">
            <v>C-BDFXA</v>
          </cell>
          <cell r="O1050" t="str">
            <v>IDK Group</v>
          </cell>
          <cell r="P1050" t="str">
            <v>DE037259</v>
          </cell>
          <cell r="Q1050" t="str">
            <v>CO-WDCAM</v>
          </cell>
          <cell r="R1050" t="str">
            <v>unconfirmed</v>
          </cell>
          <cell r="S1050" t="str">
            <v>https://antoine.corp.waycom.net/#/link/CO-WDCAM</v>
          </cell>
          <cell r="T1050" t="str">
            <v>IDKIDS 2021</v>
          </cell>
          <cell r="U1050" t="str">
            <v>tsalmon</v>
          </cell>
          <cell r="V1050"/>
          <cell r="W1050"/>
          <cell r="X1050" t="str">
            <v>WO-FXPDX</v>
          </cell>
          <cell r="Y1050" t="str">
            <v>Lien Telecom - International - Lien Telecom ADSL Italie</v>
          </cell>
          <cell r="Z1050" t="str">
            <v>new</v>
          </cell>
          <cell r="AA1050" t="str">
            <v>https://antoine.corp.waycom.net/#/link/WO-FXPDX</v>
          </cell>
          <cell r="AB1050" t="str">
            <v>1.0000</v>
          </cell>
          <cell r="AC1050" t="str">
            <v>amorales</v>
          </cell>
          <cell r="AD1050" t="str">
            <v>01/10/2021</v>
          </cell>
          <cell r="AE1050" t="str">
            <v>01/10/2021</v>
          </cell>
          <cell r="AF1050" t="str">
            <v>Responsable</v>
          </cell>
          <cell r="AG1050" t="str">
            <v>P-PQTIM</v>
          </cell>
          <cell r="AH1050" t="str">
            <v>Recette de lien livré</v>
          </cell>
          <cell r="AI1050" t="str">
            <v>manual</v>
          </cell>
          <cell r="AJ1050" t="str">
            <v>new</v>
          </cell>
          <cell r="AK1050"/>
          <cell r="AL1050"/>
          <cell r="AM1050"/>
          <cell r="AN1050"/>
          <cell r="AO1050"/>
        </row>
        <row r="1051">
          <cell r="A1051" t="str">
            <v>WOI-ZTWXS</v>
          </cell>
          <cell r="B1051" t="str">
            <v>Lien Telecom - International - Lien Telecom VDSL Italie</v>
          </cell>
          <cell r="C1051"/>
          <cell r="D1051" t="str">
            <v>bcastaing</v>
          </cell>
          <cell r="E1051" t="str">
            <v>https://antoine.corp.waycom.net/#/link/WOI-ZTWXS</v>
          </cell>
          <cell r="F1051" t="str">
            <v>C-SFAHN</v>
          </cell>
          <cell r="G1051" t="str">
            <v>oka0364</v>
          </cell>
          <cell r="H1051" t="str">
            <v>CUNEO CC AUCHAN</v>
          </cell>
          <cell r="I1051" t="str">
            <v>Via Margarita 8
CC Auchan</v>
          </cell>
          <cell r="J1051" t="str">
            <v>Cuneo</v>
          </cell>
          <cell r="K1051" t="str">
            <v>12100</v>
          </cell>
          <cell r="L1051" t="str">
            <v>IT</v>
          </cell>
          <cell r="M1051" t="str">
            <v>https://antoine.corp.waycom.net/#/link/C-SFAHN</v>
          </cell>
          <cell r="N1051" t="str">
            <v>C-BDFXA</v>
          </cell>
          <cell r="O1051" t="str">
            <v>IDK Group</v>
          </cell>
          <cell r="P1051" t="str">
            <v>DE037259</v>
          </cell>
          <cell r="Q1051" t="str">
            <v>CO-WDCAM</v>
          </cell>
          <cell r="R1051" t="str">
            <v>unconfirmed</v>
          </cell>
          <cell r="S1051" t="str">
            <v>https://antoine.corp.waycom.net/#/link/CO-WDCAM</v>
          </cell>
          <cell r="T1051" t="str">
            <v>IDKIDS 2021</v>
          </cell>
          <cell r="U1051" t="str">
            <v>tsalmon</v>
          </cell>
          <cell r="V1051"/>
          <cell r="W1051"/>
          <cell r="X1051" t="str">
            <v>WO-LIFQT</v>
          </cell>
          <cell r="Y1051" t="str">
            <v>Lien Telecom - International - Lien Telecom VDSL Italie</v>
          </cell>
          <cell r="Z1051" t="str">
            <v>new</v>
          </cell>
          <cell r="AA1051" t="str">
            <v>https://antoine.corp.waycom.net/#/link/WO-LIFQT</v>
          </cell>
          <cell r="AB1051" t="str">
            <v>1.0000</v>
          </cell>
          <cell r="AC1051" t="str">
            <v>amorales</v>
          </cell>
          <cell r="AD1051" t="str">
            <v>01/10/2021</v>
          </cell>
          <cell r="AE1051" t="str">
            <v>10/10/2021</v>
          </cell>
          <cell r="AF1051" t="str">
            <v>Responsable</v>
          </cell>
          <cell r="AG1051" t="str">
            <v>P-CQIJD</v>
          </cell>
          <cell r="AH1051" t="str">
            <v>Lien nu générique – international</v>
          </cell>
          <cell r="AI1051" t="str">
            <v>manual</v>
          </cell>
          <cell r="AJ1051" t="str">
            <v>new</v>
          </cell>
          <cell r="AK1051"/>
          <cell r="AL1051"/>
          <cell r="AM1051"/>
          <cell r="AN1051"/>
          <cell r="AO1051"/>
        </row>
        <row r="1052">
          <cell r="A1052" t="str">
            <v>WOI-OYQLQ</v>
          </cell>
          <cell r="B1052" t="str">
            <v>Lien Telecom - International - Lien Telecom VDSL Italie</v>
          </cell>
          <cell r="C1052"/>
          <cell r="D1052"/>
          <cell r="E1052" t="str">
            <v>https://antoine.corp.waycom.net/#/link/WOI-OYQLQ</v>
          </cell>
          <cell r="F1052" t="str">
            <v>C-SFAHN</v>
          </cell>
          <cell r="G1052" t="str">
            <v>oka0364</v>
          </cell>
          <cell r="H1052" t="str">
            <v>CUNEO CC AUCHAN</v>
          </cell>
          <cell r="I1052" t="str">
            <v>Via Margarita 8
CC Auchan</v>
          </cell>
          <cell r="J1052" t="str">
            <v>Cuneo</v>
          </cell>
          <cell r="K1052" t="str">
            <v>12100</v>
          </cell>
          <cell r="L1052" t="str">
            <v>IT</v>
          </cell>
          <cell r="M1052" t="str">
            <v>https://antoine.corp.waycom.net/#/link/C-SFAHN</v>
          </cell>
          <cell r="N1052" t="str">
            <v>C-BDFXA</v>
          </cell>
          <cell r="O1052" t="str">
            <v>IDK Group</v>
          </cell>
          <cell r="P1052" t="str">
            <v>DE037259</v>
          </cell>
          <cell r="Q1052" t="str">
            <v>CO-WDCAM</v>
          </cell>
          <cell r="R1052" t="str">
            <v>unconfirmed</v>
          </cell>
          <cell r="S1052" t="str">
            <v>https://antoine.corp.waycom.net/#/link/CO-WDCAM</v>
          </cell>
          <cell r="T1052" t="str">
            <v>IDKIDS 2021</v>
          </cell>
          <cell r="U1052" t="str">
            <v>tsalmon</v>
          </cell>
          <cell r="V1052"/>
          <cell r="W1052"/>
          <cell r="X1052" t="str">
            <v>WO-LIFQT</v>
          </cell>
          <cell r="Y1052" t="str">
            <v>Lien Telecom - International - Lien Telecom VDSL Italie</v>
          </cell>
          <cell r="Z1052" t="str">
            <v>new</v>
          </cell>
          <cell r="AA1052" t="str">
            <v>https://antoine.corp.waycom.net/#/link/WO-LIFQT</v>
          </cell>
          <cell r="AB1052" t="str">
            <v>1.0000</v>
          </cell>
          <cell r="AC1052" t="str">
            <v>amorales</v>
          </cell>
          <cell r="AD1052" t="str">
            <v>01/10/2021</v>
          </cell>
          <cell r="AE1052" t="str">
            <v>01/10/2021</v>
          </cell>
          <cell r="AF1052" t="str">
            <v>Responsable</v>
          </cell>
          <cell r="AG1052" t="str">
            <v>P-PQTIM</v>
          </cell>
          <cell r="AH1052" t="str">
            <v>Recette de lien livré</v>
          </cell>
          <cell r="AI1052" t="str">
            <v>manual</v>
          </cell>
          <cell r="AJ1052" t="str">
            <v>new</v>
          </cell>
          <cell r="AK1052"/>
          <cell r="AL1052"/>
          <cell r="AM1052"/>
          <cell r="AN1052"/>
          <cell r="AO1052"/>
        </row>
        <row r="1053">
          <cell r="A1053" t="str">
            <v>WOI-KJPSF</v>
          </cell>
          <cell r="B1053" t="str">
            <v>Lien Telecom - International - Lien Telecom ADSL Italie</v>
          </cell>
          <cell r="C1053"/>
          <cell r="D1053" t="str">
            <v>bcastaing</v>
          </cell>
          <cell r="E1053" t="str">
            <v>https://antoine.corp.waycom.net/#/link/WOI-KJPSF</v>
          </cell>
          <cell r="F1053" t="str">
            <v>C-YBWGX</v>
          </cell>
          <cell r="G1053" t="str">
            <v>oka0342</v>
          </cell>
          <cell r="H1053" t="str">
            <v>RENDE CC METROPOLIS</v>
          </cell>
          <cell r="I1053" t="str">
            <v>Via Kennedy 76-77</v>
          </cell>
          <cell r="J1053" t="str">
            <v>Rende</v>
          </cell>
          <cell r="K1053" t="str">
            <v>87036</v>
          </cell>
          <cell r="L1053" t="str">
            <v>IT</v>
          </cell>
          <cell r="M1053" t="str">
            <v>https://antoine.corp.waycom.net/#/link/C-YBWGX</v>
          </cell>
          <cell r="N1053" t="str">
            <v>C-BDFXA</v>
          </cell>
          <cell r="O1053" t="str">
            <v>IDK Group</v>
          </cell>
          <cell r="P1053" t="str">
            <v>DE037259</v>
          </cell>
          <cell r="Q1053" t="str">
            <v>CO-WDCAM</v>
          </cell>
          <cell r="R1053" t="str">
            <v>unconfirmed</v>
          </cell>
          <cell r="S1053" t="str">
            <v>https://antoine.corp.waycom.net/#/link/CO-WDCAM</v>
          </cell>
          <cell r="T1053" t="str">
            <v>IDKIDS 2021</v>
          </cell>
          <cell r="U1053" t="str">
            <v>tsalmon</v>
          </cell>
          <cell r="V1053"/>
          <cell r="W1053"/>
          <cell r="X1053" t="str">
            <v>WO-WPLWR</v>
          </cell>
          <cell r="Y1053" t="str">
            <v>Lien Telecom - International - Lien Telecom ADSL Italie</v>
          </cell>
          <cell r="Z1053" t="str">
            <v>new</v>
          </cell>
          <cell r="AA1053" t="str">
            <v>https://antoine.corp.waycom.net/#/link/WO-WPLWR</v>
          </cell>
          <cell r="AB1053" t="str">
            <v>1.0000</v>
          </cell>
          <cell r="AC1053" t="str">
            <v>amorales</v>
          </cell>
          <cell r="AD1053" t="str">
            <v>01/10/2021</v>
          </cell>
          <cell r="AE1053" t="str">
            <v>06/10/2021</v>
          </cell>
          <cell r="AF1053" t="str">
            <v>Responsable</v>
          </cell>
          <cell r="AG1053" t="str">
            <v>P-CQIJD</v>
          </cell>
          <cell r="AH1053" t="str">
            <v>Lien nu générique – international</v>
          </cell>
          <cell r="AI1053" t="str">
            <v>manual</v>
          </cell>
          <cell r="AJ1053" t="str">
            <v>new</v>
          </cell>
          <cell r="AK1053"/>
          <cell r="AL1053"/>
          <cell r="AM1053"/>
          <cell r="AN1053"/>
          <cell r="AO1053"/>
        </row>
        <row r="1054">
          <cell r="A1054" t="str">
            <v>WOI-HUBRF</v>
          </cell>
          <cell r="B1054" t="str">
            <v>Lien Telecom - International - Lien Telecom ADSL Italie</v>
          </cell>
          <cell r="C1054"/>
          <cell r="D1054"/>
          <cell r="E1054" t="str">
            <v>https://antoine.corp.waycom.net/#/link/WOI-HUBRF</v>
          </cell>
          <cell r="F1054" t="str">
            <v>C-YBWGX</v>
          </cell>
          <cell r="G1054" t="str">
            <v>oka0342</v>
          </cell>
          <cell r="H1054" t="str">
            <v>RENDE CC METROPOLIS</v>
          </cell>
          <cell r="I1054" t="str">
            <v>Via Kennedy 76-77</v>
          </cell>
          <cell r="J1054" t="str">
            <v>Rende</v>
          </cell>
          <cell r="K1054" t="str">
            <v>87036</v>
          </cell>
          <cell r="L1054" t="str">
            <v>IT</v>
          </cell>
          <cell r="M1054" t="str">
            <v>https://antoine.corp.waycom.net/#/link/C-YBWGX</v>
          </cell>
          <cell r="N1054" t="str">
            <v>C-BDFXA</v>
          </cell>
          <cell r="O1054" t="str">
            <v>IDK Group</v>
          </cell>
          <cell r="P1054" t="str">
            <v>DE037259</v>
          </cell>
          <cell r="Q1054" t="str">
            <v>CO-WDCAM</v>
          </cell>
          <cell r="R1054" t="str">
            <v>unconfirmed</v>
          </cell>
          <cell r="S1054" t="str">
            <v>https://antoine.corp.waycom.net/#/link/CO-WDCAM</v>
          </cell>
          <cell r="T1054" t="str">
            <v>IDKIDS 2021</v>
          </cell>
          <cell r="U1054" t="str">
            <v>tsalmon</v>
          </cell>
          <cell r="V1054"/>
          <cell r="W1054"/>
          <cell r="X1054" t="str">
            <v>WO-WPLWR</v>
          </cell>
          <cell r="Y1054" t="str">
            <v>Lien Telecom - International - Lien Telecom ADSL Italie</v>
          </cell>
          <cell r="Z1054" t="str">
            <v>new</v>
          </cell>
          <cell r="AA1054" t="str">
            <v>https://antoine.corp.waycom.net/#/link/WO-WPLWR</v>
          </cell>
          <cell r="AB1054" t="str">
            <v>1.0000</v>
          </cell>
          <cell r="AC1054" t="str">
            <v>amorales</v>
          </cell>
          <cell r="AD1054" t="str">
            <v>01/10/2021</v>
          </cell>
          <cell r="AE1054" t="str">
            <v>01/10/2021</v>
          </cell>
          <cell r="AF1054" t="str">
            <v>Responsable</v>
          </cell>
          <cell r="AG1054" t="str">
            <v>P-PQTIM</v>
          </cell>
          <cell r="AH1054" t="str">
            <v>Recette de lien livré</v>
          </cell>
          <cell r="AI1054" t="str">
            <v>manual</v>
          </cell>
          <cell r="AJ1054" t="str">
            <v>new</v>
          </cell>
          <cell r="AK1054"/>
          <cell r="AL1054"/>
          <cell r="AM1054"/>
          <cell r="AN1054"/>
          <cell r="AO1054"/>
        </row>
        <row r="1055">
          <cell r="A1055" t="str">
            <v>WOI-NYNJX</v>
          </cell>
          <cell r="B1055" t="str">
            <v>Lien Telecom - International - Lien Telecom VDSL Italie</v>
          </cell>
          <cell r="C1055"/>
          <cell r="D1055" t="str">
            <v>bcastaing</v>
          </cell>
          <cell r="E1055" t="str">
            <v>https://antoine.corp.waycom.net/#/link/WOI-NYNJX</v>
          </cell>
          <cell r="F1055" t="str">
            <v>C-YBWGX</v>
          </cell>
          <cell r="G1055" t="str">
            <v>oka0342</v>
          </cell>
          <cell r="H1055" t="str">
            <v>RENDE CC METROPOLIS</v>
          </cell>
          <cell r="I1055" t="str">
            <v>Via Kennedy 76-77</v>
          </cell>
          <cell r="J1055" t="str">
            <v>Rende</v>
          </cell>
          <cell r="K1055" t="str">
            <v>87036</v>
          </cell>
          <cell r="L1055" t="str">
            <v>IT</v>
          </cell>
          <cell r="M1055" t="str">
            <v>https://antoine.corp.waycom.net/#/link/C-YBWGX</v>
          </cell>
          <cell r="N1055" t="str">
            <v>C-BDFXA</v>
          </cell>
          <cell r="O1055" t="str">
            <v>IDK Group</v>
          </cell>
          <cell r="P1055" t="str">
            <v>DE037259</v>
          </cell>
          <cell r="Q1055" t="str">
            <v>CO-WDCAM</v>
          </cell>
          <cell r="R1055" t="str">
            <v>unconfirmed</v>
          </cell>
          <cell r="S1055" t="str">
            <v>https://antoine.corp.waycom.net/#/link/CO-WDCAM</v>
          </cell>
          <cell r="T1055" t="str">
            <v>IDKIDS 2021</v>
          </cell>
          <cell r="U1055" t="str">
            <v>tsalmon</v>
          </cell>
          <cell r="V1055"/>
          <cell r="W1055"/>
          <cell r="X1055" t="str">
            <v>WO-XGFJM</v>
          </cell>
          <cell r="Y1055" t="str">
            <v>Lien Telecom - International - Lien Telecom VDSL Italie</v>
          </cell>
          <cell r="Z1055" t="str">
            <v>new</v>
          </cell>
          <cell r="AA1055" t="str">
            <v>https://antoine.corp.waycom.net/#/link/WO-XGFJM</v>
          </cell>
          <cell r="AB1055" t="str">
            <v>1.0000</v>
          </cell>
          <cell r="AC1055" t="str">
            <v>amorales</v>
          </cell>
          <cell r="AD1055" t="str">
            <v>01/10/2021</v>
          </cell>
          <cell r="AE1055" t="str">
            <v>10/10/2021</v>
          </cell>
          <cell r="AF1055" t="str">
            <v>Responsable</v>
          </cell>
          <cell r="AG1055" t="str">
            <v>P-CQIJD</v>
          </cell>
          <cell r="AH1055" t="str">
            <v>Lien nu générique – international</v>
          </cell>
          <cell r="AI1055" t="str">
            <v>manual</v>
          </cell>
          <cell r="AJ1055" t="str">
            <v>new</v>
          </cell>
          <cell r="AK1055"/>
          <cell r="AL1055"/>
          <cell r="AM1055"/>
          <cell r="AN1055"/>
          <cell r="AO1055"/>
        </row>
        <row r="1056">
          <cell r="A1056" t="str">
            <v>WOI-ORRDF</v>
          </cell>
          <cell r="B1056" t="str">
            <v>Lien Telecom - International - Lien Telecom VDSL Italie</v>
          </cell>
          <cell r="C1056"/>
          <cell r="D1056"/>
          <cell r="E1056" t="str">
            <v>https://antoine.corp.waycom.net/#/link/WOI-ORRDF</v>
          </cell>
          <cell r="F1056" t="str">
            <v>C-YBWGX</v>
          </cell>
          <cell r="G1056" t="str">
            <v>oka0342</v>
          </cell>
          <cell r="H1056" t="str">
            <v>RENDE CC METROPOLIS</v>
          </cell>
          <cell r="I1056" t="str">
            <v>Via Kennedy 76-77</v>
          </cell>
          <cell r="J1056" t="str">
            <v>Rende</v>
          </cell>
          <cell r="K1056" t="str">
            <v>87036</v>
          </cell>
          <cell r="L1056" t="str">
            <v>IT</v>
          </cell>
          <cell r="M1056" t="str">
            <v>https://antoine.corp.waycom.net/#/link/C-YBWGX</v>
          </cell>
          <cell r="N1056" t="str">
            <v>C-BDFXA</v>
          </cell>
          <cell r="O1056" t="str">
            <v>IDK Group</v>
          </cell>
          <cell r="P1056" t="str">
            <v>DE037259</v>
          </cell>
          <cell r="Q1056" t="str">
            <v>CO-WDCAM</v>
          </cell>
          <cell r="R1056" t="str">
            <v>unconfirmed</v>
          </cell>
          <cell r="S1056" t="str">
            <v>https://antoine.corp.waycom.net/#/link/CO-WDCAM</v>
          </cell>
          <cell r="T1056" t="str">
            <v>IDKIDS 2021</v>
          </cell>
          <cell r="U1056" t="str">
            <v>tsalmon</v>
          </cell>
          <cell r="V1056"/>
          <cell r="W1056"/>
          <cell r="X1056" t="str">
            <v>WO-XGFJM</v>
          </cell>
          <cell r="Y1056" t="str">
            <v>Lien Telecom - International - Lien Telecom VDSL Italie</v>
          </cell>
          <cell r="Z1056" t="str">
            <v>new</v>
          </cell>
          <cell r="AA1056" t="str">
            <v>https://antoine.corp.waycom.net/#/link/WO-XGFJM</v>
          </cell>
          <cell r="AB1056" t="str">
            <v>1.0000</v>
          </cell>
          <cell r="AC1056" t="str">
            <v>amorales</v>
          </cell>
          <cell r="AD1056" t="str">
            <v>01/10/2021</v>
          </cell>
          <cell r="AE1056" t="str">
            <v>01/10/2021</v>
          </cell>
          <cell r="AF1056" t="str">
            <v>Responsable</v>
          </cell>
          <cell r="AG1056" t="str">
            <v>P-PQTIM</v>
          </cell>
          <cell r="AH1056" t="str">
            <v>Recette de lien livré</v>
          </cell>
          <cell r="AI1056" t="str">
            <v>manual</v>
          </cell>
          <cell r="AJ1056" t="str">
            <v>new</v>
          </cell>
          <cell r="AK1056"/>
          <cell r="AL1056"/>
          <cell r="AM1056"/>
          <cell r="AN1056"/>
          <cell r="AO1056"/>
        </row>
        <row r="1057">
          <cell r="A1057" t="str">
            <v>WOI-JHZDC</v>
          </cell>
          <cell r="B1057" t="str">
            <v>Lien Telecom - International - Lien Telecom ADSL Italie</v>
          </cell>
          <cell r="C1057"/>
          <cell r="D1057" t="str">
            <v>bcastaing</v>
          </cell>
          <cell r="E1057" t="str">
            <v>https://antoine.corp.waycom.net/#/link/WOI-JHZDC</v>
          </cell>
          <cell r="F1057" t="str">
            <v>C-DTMDP</v>
          </cell>
          <cell r="G1057" t="str">
            <v>oka0319</v>
          </cell>
          <cell r="H1057" t="str">
            <v>MANTOVA CCV LA FAVORITA</v>
          </cell>
          <cell r="I1057" t="str">
            <v>Piazzale Cesare Beccaria 1/33
La Favorita</v>
          </cell>
          <cell r="J1057" t="str">
            <v>Mantova</v>
          </cell>
          <cell r="K1057" t="str">
            <v>46100</v>
          </cell>
          <cell r="L1057" t="str">
            <v>IT</v>
          </cell>
          <cell r="M1057" t="str">
            <v>https://antoine.corp.waycom.net/#/link/C-DTMDP</v>
          </cell>
          <cell r="N1057" t="str">
            <v>C-BDFXA</v>
          </cell>
          <cell r="O1057" t="str">
            <v>IDK Group</v>
          </cell>
          <cell r="P1057" t="str">
            <v>DE037259</v>
          </cell>
          <cell r="Q1057" t="str">
            <v>CO-WDCAM</v>
          </cell>
          <cell r="R1057" t="str">
            <v>unconfirmed</v>
          </cell>
          <cell r="S1057" t="str">
            <v>https://antoine.corp.waycom.net/#/link/CO-WDCAM</v>
          </cell>
          <cell r="T1057" t="str">
            <v>IDKIDS 2021</v>
          </cell>
          <cell r="U1057" t="str">
            <v>tsalmon</v>
          </cell>
          <cell r="V1057"/>
          <cell r="W1057"/>
          <cell r="X1057" t="str">
            <v>WO-WSXOX</v>
          </cell>
          <cell r="Y1057" t="str">
            <v>Lien Telecom - International - Lien Telecom ADSL Italie</v>
          </cell>
          <cell r="Z1057" t="str">
            <v>new</v>
          </cell>
          <cell r="AA1057" t="str">
            <v>https://antoine.corp.waycom.net/#/link/WO-WSXOX</v>
          </cell>
          <cell r="AB1057" t="str">
            <v>1.0000</v>
          </cell>
          <cell r="AC1057" t="str">
            <v>amorales</v>
          </cell>
          <cell r="AD1057" t="str">
            <v>01/10/2021</v>
          </cell>
          <cell r="AE1057" t="str">
            <v>06/10/2021</v>
          </cell>
          <cell r="AF1057" t="str">
            <v>Responsable</v>
          </cell>
          <cell r="AG1057" t="str">
            <v>P-CQIJD</v>
          </cell>
          <cell r="AH1057" t="str">
            <v>Lien nu générique – international</v>
          </cell>
          <cell r="AI1057" t="str">
            <v>manual</v>
          </cell>
          <cell r="AJ1057" t="str">
            <v>new</v>
          </cell>
          <cell r="AK1057"/>
          <cell r="AL1057"/>
          <cell r="AM1057"/>
          <cell r="AN1057"/>
          <cell r="AO1057"/>
        </row>
        <row r="1058">
          <cell r="A1058" t="str">
            <v>WOI-CHAJF</v>
          </cell>
          <cell r="B1058" t="str">
            <v>Lien Telecom - International - Lien Telecom ADSL Italie</v>
          </cell>
          <cell r="C1058"/>
          <cell r="D1058"/>
          <cell r="E1058" t="str">
            <v>https://antoine.corp.waycom.net/#/link/WOI-CHAJF</v>
          </cell>
          <cell r="F1058" t="str">
            <v>C-DTMDP</v>
          </cell>
          <cell r="G1058" t="str">
            <v>oka0319</v>
          </cell>
          <cell r="H1058" t="str">
            <v>MANTOVA CCV LA FAVORITA</v>
          </cell>
          <cell r="I1058" t="str">
            <v>Piazzale Cesare Beccaria 1/33
La Favorita</v>
          </cell>
          <cell r="J1058" t="str">
            <v>Mantova</v>
          </cell>
          <cell r="K1058" t="str">
            <v>46100</v>
          </cell>
          <cell r="L1058" t="str">
            <v>IT</v>
          </cell>
          <cell r="M1058" t="str">
            <v>https://antoine.corp.waycom.net/#/link/C-DTMDP</v>
          </cell>
          <cell r="N1058" t="str">
            <v>C-BDFXA</v>
          </cell>
          <cell r="O1058" t="str">
            <v>IDK Group</v>
          </cell>
          <cell r="P1058" t="str">
            <v>DE037259</v>
          </cell>
          <cell r="Q1058" t="str">
            <v>CO-WDCAM</v>
          </cell>
          <cell r="R1058" t="str">
            <v>unconfirmed</v>
          </cell>
          <cell r="S1058" t="str">
            <v>https://antoine.corp.waycom.net/#/link/CO-WDCAM</v>
          </cell>
          <cell r="T1058" t="str">
            <v>IDKIDS 2021</v>
          </cell>
          <cell r="U1058" t="str">
            <v>tsalmon</v>
          </cell>
          <cell r="V1058"/>
          <cell r="W1058"/>
          <cell r="X1058" t="str">
            <v>WO-WSXOX</v>
          </cell>
          <cell r="Y1058" t="str">
            <v>Lien Telecom - International - Lien Telecom ADSL Italie</v>
          </cell>
          <cell r="Z1058" t="str">
            <v>new</v>
          </cell>
          <cell r="AA1058" t="str">
            <v>https://antoine.corp.waycom.net/#/link/WO-WSXOX</v>
          </cell>
          <cell r="AB1058" t="str">
            <v>1.0000</v>
          </cell>
          <cell r="AC1058" t="str">
            <v>amorales</v>
          </cell>
          <cell r="AD1058" t="str">
            <v>01/10/2021</v>
          </cell>
          <cell r="AE1058" t="str">
            <v>01/10/2021</v>
          </cell>
          <cell r="AF1058" t="str">
            <v>Responsable</v>
          </cell>
          <cell r="AG1058" t="str">
            <v>P-PQTIM</v>
          </cell>
          <cell r="AH1058" t="str">
            <v>Recette de lien livré</v>
          </cell>
          <cell r="AI1058" t="str">
            <v>manual</v>
          </cell>
          <cell r="AJ1058" t="str">
            <v>new</v>
          </cell>
          <cell r="AK1058"/>
          <cell r="AL1058"/>
          <cell r="AM1058"/>
          <cell r="AN1058"/>
          <cell r="AO1058"/>
        </row>
        <row r="1059">
          <cell r="A1059" t="str">
            <v>WOI-CLHAI</v>
          </cell>
          <cell r="B1059" t="str">
            <v>Lien Telecom - International - Lien Telecom VDSL Italie</v>
          </cell>
          <cell r="C1059"/>
          <cell r="D1059" t="str">
            <v>bcastaing</v>
          </cell>
          <cell r="E1059" t="str">
            <v>https://antoine.corp.waycom.net/#/link/WOI-CLHAI</v>
          </cell>
          <cell r="F1059" t="str">
            <v>C-DTMDP</v>
          </cell>
          <cell r="G1059" t="str">
            <v>oka0319</v>
          </cell>
          <cell r="H1059" t="str">
            <v>MANTOVA CCV LA FAVORITA</v>
          </cell>
          <cell r="I1059" t="str">
            <v>Piazzale Cesare Beccaria 1/33
La Favorita</v>
          </cell>
          <cell r="J1059" t="str">
            <v>Mantova</v>
          </cell>
          <cell r="K1059" t="str">
            <v>46100</v>
          </cell>
          <cell r="L1059" t="str">
            <v>IT</v>
          </cell>
          <cell r="M1059" t="str">
            <v>https://antoine.corp.waycom.net/#/link/C-DTMDP</v>
          </cell>
          <cell r="N1059" t="str">
            <v>C-BDFXA</v>
          </cell>
          <cell r="O1059" t="str">
            <v>IDK Group</v>
          </cell>
          <cell r="P1059" t="str">
            <v>DE037259</v>
          </cell>
          <cell r="Q1059" t="str">
            <v>CO-WDCAM</v>
          </cell>
          <cell r="R1059" t="str">
            <v>unconfirmed</v>
          </cell>
          <cell r="S1059" t="str">
            <v>https://antoine.corp.waycom.net/#/link/CO-WDCAM</v>
          </cell>
          <cell r="T1059" t="str">
            <v>IDKIDS 2021</v>
          </cell>
          <cell r="U1059" t="str">
            <v>tsalmon</v>
          </cell>
          <cell r="V1059"/>
          <cell r="W1059"/>
          <cell r="X1059" t="str">
            <v>WO-PPQMR</v>
          </cell>
          <cell r="Y1059" t="str">
            <v>Lien Telecom - International - Lien Telecom VDSL Italie</v>
          </cell>
          <cell r="Z1059" t="str">
            <v>new</v>
          </cell>
          <cell r="AA1059" t="str">
            <v>https://antoine.corp.waycom.net/#/link/WO-PPQMR</v>
          </cell>
          <cell r="AB1059" t="str">
            <v>1.0000</v>
          </cell>
          <cell r="AC1059" t="str">
            <v>amorales</v>
          </cell>
          <cell r="AD1059" t="str">
            <v>01/10/2021</v>
          </cell>
          <cell r="AE1059" t="str">
            <v>10/10/2021</v>
          </cell>
          <cell r="AF1059" t="str">
            <v>Responsable</v>
          </cell>
          <cell r="AG1059" t="str">
            <v>P-CQIJD</v>
          </cell>
          <cell r="AH1059" t="str">
            <v>Lien nu générique – international</v>
          </cell>
          <cell r="AI1059" t="str">
            <v>manual</v>
          </cell>
          <cell r="AJ1059" t="str">
            <v>new</v>
          </cell>
          <cell r="AK1059"/>
          <cell r="AL1059"/>
          <cell r="AM1059"/>
          <cell r="AN1059"/>
          <cell r="AO1059"/>
        </row>
        <row r="1060">
          <cell r="A1060" t="str">
            <v>WOI-DAOMM</v>
          </cell>
          <cell r="B1060" t="str">
            <v>Lien Telecom - International - Lien Telecom VDSL Italie</v>
          </cell>
          <cell r="C1060"/>
          <cell r="D1060"/>
          <cell r="E1060" t="str">
            <v>https://antoine.corp.waycom.net/#/link/WOI-DAOMM</v>
          </cell>
          <cell r="F1060" t="str">
            <v>C-DTMDP</v>
          </cell>
          <cell r="G1060" t="str">
            <v>oka0319</v>
          </cell>
          <cell r="H1060" t="str">
            <v>MANTOVA CCV LA FAVORITA</v>
          </cell>
          <cell r="I1060" t="str">
            <v>Piazzale Cesare Beccaria 1/33
La Favorita</v>
          </cell>
          <cell r="J1060" t="str">
            <v>Mantova</v>
          </cell>
          <cell r="K1060" t="str">
            <v>46100</v>
          </cell>
          <cell r="L1060" t="str">
            <v>IT</v>
          </cell>
          <cell r="M1060" t="str">
            <v>https://antoine.corp.waycom.net/#/link/C-DTMDP</v>
          </cell>
          <cell r="N1060" t="str">
            <v>C-BDFXA</v>
          </cell>
          <cell r="O1060" t="str">
            <v>IDK Group</v>
          </cell>
          <cell r="P1060" t="str">
            <v>DE037259</v>
          </cell>
          <cell r="Q1060" t="str">
            <v>CO-WDCAM</v>
          </cell>
          <cell r="R1060" t="str">
            <v>unconfirmed</v>
          </cell>
          <cell r="S1060" t="str">
            <v>https://antoine.corp.waycom.net/#/link/CO-WDCAM</v>
          </cell>
          <cell r="T1060" t="str">
            <v>IDKIDS 2021</v>
          </cell>
          <cell r="U1060" t="str">
            <v>tsalmon</v>
          </cell>
          <cell r="V1060"/>
          <cell r="W1060"/>
          <cell r="X1060" t="str">
            <v>WO-PPQMR</v>
          </cell>
          <cell r="Y1060" t="str">
            <v>Lien Telecom - International - Lien Telecom VDSL Italie</v>
          </cell>
          <cell r="Z1060" t="str">
            <v>new</v>
          </cell>
          <cell r="AA1060" t="str">
            <v>https://antoine.corp.waycom.net/#/link/WO-PPQMR</v>
          </cell>
          <cell r="AB1060" t="str">
            <v>1.0000</v>
          </cell>
          <cell r="AC1060" t="str">
            <v>amorales</v>
          </cell>
          <cell r="AD1060" t="str">
            <v>01/10/2021</v>
          </cell>
          <cell r="AE1060" t="str">
            <v>01/10/2021</v>
          </cell>
          <cell r="AF1060" t="str">
            <v>Responsable</v>
          </cell>
          <cell r="AG1060" t="str">
            <v>P-PQTIM</v>
          </cell>
          <cell r="AH1060" t="str">
            <v>Recette de lien livré</v>
          </cell>
          <cell r="AI1060" t="str">
            <v>manual</v>
          </cell>
          <cell r="AJ1060" t="str">
            <v>new</v>
          </cell>
          <cell r="AK1060"/>
          <cell r="AL1060"/>
          <cell r="AM1060"/>
          <cell r="AN1060"/>
          <cell r="AO1060"/>
        </row>
        <row r="1061">
          <cell r="A1061" t="str">
            <v>WOI-UBZOR</v>
          </cell>
          <cell r="B1061" t="str">
            <v>Lien Telecom - International - Lien Telecom ADSL Italie</v>
          </cell>
          <cell r="C1061"/>
          <cell r="D1061" t="str">
            <v>bcastaing</v>
          </cell>
          <cell r="E1061" t="str">
            <v>https://antoine.corp.waycom.net/#/link/WOI-UBZOR</v>
          </cell>
          <cell r="F1061" t="str">
            <v>C-UASHF</v>
          </cell>
          <cell r="G1061" t="str">
            <v>oka0231</v>
          </cell>
          <cell r="H1061" t="str">
            <v>BARI CC MONGOLFIERA</v>
          </cell>
          <cell r="I1061" t="str">
            <v>Strada Santa Caterina 19
CC Mongolfiera</v>
          </cell>
          <cell r="J1061" t="str">
            <v>Bari</v>
          </cell>
          <cell r="K1061" t="str">
            <v>70124</v>
          </cell>
          <cell r="L1061" t="str">
            <v>IT</v>
          </cell>
          <cell r="M1061" t="str">
            <v>https://antoine.corp.waycom.net/#/link/C-UASHF</v>
          </cell>
          <cell r="N1061" t="str">
            <v>C-BDFXA</v>
          </cell>
          <cell r="O1061" t="str">
            <v>IDK Group</v>
          </cell>
          <cell r="P1061" t="str">
            <v>DE037259</v>
          </cell>
          <cell r="Q1061" t="str">
            <v>CO-WDCAM</v>
          </cell>
          <cell r="R1061" t="str">
            <v>unconfirmed</v>
          </cell>
          <cell r="S1061" t="str">
            <v>https://antoine.corp.waycom.net/#/link/CO-WDCAM</v>
          </cell>
          <cell r="T1061" t="str">
            <v>IDKIDS 2021</v>
          </cell>
          <cell r="U1061" t="str">
            <v>tsalmon</v>
          </cell>
          <cell r="V1061"/>
          <cell r="W1061"/>
          <cell r="X1061" t="str">
            <v>WO-VRMGO</v>
          </cell>
          <cell r="Y1061" t="str">
            <v>Lien Telecom - International - Lien Telecom ADSL Italie</v>
          </cell>
          <cell r="Z1061" t="str">
            <v>new</v>
          </cell>
          <cell r="AA1061" t="str">
            <v>https://antoine.corp.waycom.net/#/link/WO-VRMGO</v>
          </cell>
          <cell r="AB1061" t="str">
            <v>1.0000</v>
          </cell>
          <cell r="AC1061" t="str">
            <v>amorales</v>
          </cell>
          <cell r="AD1061" t="str">
            <v>01/10/2021</v>
          </cell>
          <cell r="AE1061" t="str">
            <v>06/10/2021</v>
          </cell>
          <cell r="AF1061" t="str">
            <v>Responsable</v>
          </cell>
          <cell r="AG1061" t="str">
            <v>P-CQIJD</v>
          </cell>
          <cell r="AH1061" t="str">
            <v>Lien nu générique – international</v>
          </cell>
          <cell r="AI1061" t="str">
            <v>manual</v>
          </cell>
          <cell r="AJ1061" t="str">
            <v>new</v>
          </cell>
          <cell r="AK1061"/>
          <cell r="AL1061"/>
          <cell r="AM1061"/>
          <cell r="AN1061"/>
          <cell r="AO1061"/>
        </row>
        <row r="1062">
          <cell r="A1062" t="str">
            <v>WOI-QGXGB</v>
          </cell>
          <cell r="B1062" t="str">
            <v>Lien Telecom - International - Lien Telecom ADSL Italie</v>
          </cell>
          <cell r="C1062"/>
          <cell r="D1062"/>
          <cell r="E1062" t="str">
            <v>https://antoine.corp.waycom.net/#/link/WOI-QGXGB</v>
          </cell>
          <cell r="F1062" t="str">
            <v>C-UASHF</v>
          </cell>
          <cell r="G1062" t="str">
            <v>oka0231</v>
          </cell>
          <cell r="H1062" t="str">
            <v>BARI CC MONGOLFIERA</v>
          </cell>
          <cell r="I1062" t="str">
            <v>Strada Santa Caterina 19
CC Mongolfiera</v>
          </cell>
          <cell r="J1062" t="str">
            <v>Bari</v>
          </cell>
          <cell r="K1062" t="str">
            <v>70124</v>
          </cell>
          <cell r="L1062" t="str">
            <v>IT</v>
          </cell>
          <cell r="M1062" t="str">
            <v>https://antoine.corp.waycom.net/#/link/C-UASHF</v>
          </cell>
          <cell r="N1062" t="str">
            <v>C-BDFXA</v>
          </cell>
          <cell r="O1062" t="str">
            <v>IDK Group</v>
          </cell>
          <cell r="P1062" t="str">
            <v>DE037259</v>
          </cell>
          <cell r="Q1062" t="str">
            <v>CO-WDCAM</v>
          </cell>
          <cell r="R1062" t="str">
            <v>unconfirmed</v>
          </cell>
          <cell r="S1062" t="str">
            <v>https://antoine.corp.waycom.net/#/link/CO-WDCAM</v>
          </cell>
          <cell r="T1062" t="str">
            <v>IDKIDS 2021</v>
          </cell>
          <cell r="U1062" t="str">
            <v>tsalmon</v>
          </cell>
          <cell r="V1062"/>
          <cell r="W1062"/>
          <cell r="X1062" t="str">
            <v>WO-VRMGO</v>
          </cell>
          <cell r="Y1062" t="str">
            <v>Lien Telecom - International - Lien Telecom ADSL Italie</v>
          </cell>
          <cell r="Z1062" t="str">
            <v>new</v>
          </cell>
          <cell r="AA1062" t="str">
            <v>https://antoine.corp.waycom.net/#/link/WO-VRMGO</v>
          </cell>
          <cell r="AB1062" t="str">
            <v>1.0000</v>
          </cell>
          <cell r="AC1062" t="str">
            <v>amorales</v>
          </cell>
          <cell r="AD1062" t="str">
            <v>01/10/2021</v>
          </cell>
          <cell r="AE1062" t="str">
            <v>01/10/2021</v>
          </cell>
          <cell r="AF1062" t="str">
            <v>Responsable</v>
          </cell>
          <cell r="AG1062" t="str">
            <v>P-PQTIM</v>
          </cell>
          <cell r="AH1062" t="str">
            <v>Recette de lien livré</v>
          </cell>
          <cell r="AI1062" t="str">
            <v>manual</v>
          </cell>
          <cell r="AJ1062" t="str">
            <v>new</v>
          </cell>
          <cell r="AK1062"/>
          <cell r="AL1062"/>
          <cell r="AM1062"/>
          <cell r="AN1062"/>
          <cell r="AO1062"/>
        </row>
        <row r="1063">
          <cell r="A1063" t="str">
            <v>WOI-FLAIK</v>
          </cell>
          <cell r="B1063" t="str">
            <v>Lien Telecom - International - Lien Telecom VDSL Italie</v>
          </cell>
          <cell r="C1063"/>
          <cell r="D1063" t="str">
            <v>bcastaing</v>
          </cell>
          <cell r="E1063" t="str">
            <v>https://antoine.corp.waycom.net/#/link/WOI-FLAIK</v>
          </cell>
          <cell r="F1063" t="str">
            <v>C-UASHF</v>
          </cell>
          <cell r="G1063" t="str">
            <v>oka0231</v>
          </cell>
          <cell r="H1063" t="str">
            <v>BARI CC MONGOLFIERA</v>
          </cell>
          <cell r="I1063" t="str">
            <v>Strada Santa Caterina 19
CC Mongolfiera</v>
          </cell>
          <cell r="J1063" t="str">
            <v>Bari</v>
          </cell>
          <cell r="K1063" t="str">
            <v>70124</v>
          </cell>
          <cell r="L1063" t="str">
            <v>IT</v>
          </cell>
          <cell r="M1063" t="str">
            <v>https://antoine.corp.waycom.net/#/link/C-UASHF</v>
          </cell>
          <cell r="N1063" t="str">
            <v>C-BDFXA</v>
          </cell>
          <cell r="O1063" t="str">
            <v>IDK Group</v>
          </cell>
          <cell r="P1063" t="str">
            <v>DE037259</v>
          </cell>
          <cell r="Q1063" t="str">
            <v>CO-WDCAM</v>
          </cell>
          <cell r="R1063" t="str">
            <v>unconfirmed</v>
          </cell>
          <cell r="S1063" t="str">
            <v>https://antoine.corp.waycom.net/#/link/CO-WDCAM</v>
          </cell>
          <cell r="T1063" t="str">
            <v>IDKIDS 2021</v>
          </cell>
          <cell r="U1063" t="str">
            <v>tsalmon</v>
          </cell>
          <cell r="V1063"/>
          <cell r="W1063"/>
          <cell r="X1063" t="str">
            <v>WO-UOYEZ</v>
          </cell>
          <cell r="Y1063" t="str">
            <v>Lien Telecom - International - Lien Telecom VDSL Italie</v>
          </cell>
          <cell r="Z1063" t="str">
            <v>new</v>
          </cell>
          <cell r="AA1063" t="str">
            <v>https://antoine.corp.waycom.net/#/link/WO-UOYEZ</v>
          </cell>
          <cell r="AB1063" t="str">
            <v>1.0000</v>
          </cell>
          <cell r="AC1063" t="str">
            <v>amorales</v>
          </cell>
          <cell r="AD1063" t="str">
            <v>01/10/2021</v>
          </cell>
          <cell r="AE1063" t="str">
            <v>10/10/2021</v>
          </cell>
          <cell r="AF1063" t="str">
            <v>Responsable</v>
          </cell>
          <cell r="AG1063" t="str">
            <v>P-CQIJD</v>
          </cell>
          <cell r="AH1063" t="str">
            <v>Lien nu générique – international</v>
          </cell>
          <cell r="AI1063" t="str">
            <v>manual</v>
          </cell>
          <cell r="AJ1063" t="str">
            <v>new</v>
          </cell>
          <cell r="AK1063"/>
          <cell r="AL1063"/>
          <cell r="AM1063"/>
          <cell r="AN1063"/>
          <cell r="AO1063"/>
        </row>
        <row r="1064">
          <cell r="A1064" t="str">
            <v>WOI-GFDTS</v>
          </cell>
          <cell r="B1064" t="str">
            <v>Lien Telecom - International - Lien Telecom VDSL Italie</v>
          </cell>
          <cell r="C1064"/>
          <cell r="D1064"/>
          <cell r="E1064" t="str">
            <v>https://antoine.corp.waycom.net/#/link/WOI-GFDTS</v>
          </cell>
          <cell r="F1064" t="str">
            <v>C-UASHF</v>
          </cell>
          <cell r="G1064" t="str">
            <v>oka0231</v>
          </cell>
          <cell r="H1064" t="str">
            <v>BARI CC MONGOLFIERA</v>
          </cell>
          <cell r="I1064" t="str">
            <v>Strada Santa Caterina 19
CC Mongolfiera</v>
          </cell>
          <cell r="J1064" t="str">
            <v>Bari</v>
          </cell>
          <cell r="K1064" t="str">
            <v>70124</v>
          </cell>
          <cell r="L1064" t="str">
            <v>IT</v>
          </cell>
          <cell r="M1064" t="str">
            <v>https://antoine.corp.waycom.net/#/link/C-UASHF</v>
          </cell>
          <cell r="N1064" t="str">
            <v>C-BDFXA</v>
          </cell>
          <cell r="O1064" t="str">
            <v>IDK Group</v>
          </cell>
          <cell r="P1064" t="str">
            <v>DE037259</v>
          </cell>
          <cell r="Q1064" t="str">
            <v>CO-WDCAM</v>
          </cell>
          <cell r="R1064" t="str">
            <v>unconfirmed</v>
          </cell>
          <cell r="S1064" t="str">
            <v>https://antoine.corp.waycom.net/#/link/CO-WDCAM</v>
          </cell>
          <cell r="T1064" t="str">
            <v>IDKIDS 2021</v>
          </cell>
          <cell r="U1064" t="str">
            <v>tsalmon</v>
          </cell>
          <cell r="V1064"/>
          <cell r="W1064"/>
          <cell r="X1064" t="str">
            <v>WO-UOYEZ</v>
          </cell>
          <cell r="Y1064" t="str">
            <v>Lien Telecom - International - Lien Telecom VDSL Italie</v>
          </cell>
          <cell r="Z1064" t="str">
            <v>new</v>
          </cell>
          <cell r="AA1064" t="str">
            <v>https://antoine.corp.waycom.net/#/link/WO-UOYEZ</v>
          </cell>
          <cell r="AB1064" t="str">
            <v>1.0000</v>
          </cell>
          <cell r="AC1064" t="str">
            <v>amorales</v>
          </cell>
          <cell r="AD1064" t="str">
            <v>01/10/2021</v>
          </cell>
          <cell r="AE1064" t="str">
            <v>01/10/2021</v>
          </cell>
          <cell r="AF1064" t="str">
            <v>Responsable</v>
          </cell>
          <cell r="AG1064" t="str">
            <v>P-PQTIM</v>
          </cell>
          <cell r="AH1064" t="str">
            <v>Recette de lien livré</v>
          </cell>
          <cell r="AI1064" t="str">
            <v>manual</v>
          </cell>
          <cell r="AJ1064" t="str">
            <v>new</v>
          </cell>
          <cell r="AK1064"/>
          <cell r="AL1064"/>
          <cell r="AM1064"/>
          <cell r="AN1064"/>
          <cell r="AO1064"/>
        </row>
        <row r="1065">
          <cell r="A1065" t="str">
            <v>WOI-EKVNR</v>
          </cell>
          <cell r="B1065" t="str">
            <v>Lien Telecom - International - Lien Telecom VDSL Italie</v>
          </cell>
          <cell r="C1065"/>
          <cell r="D1065" t="str">
            <v>bcastaing</v>
          </cell>
          <cell r="E1065" t="str">
            <v>https://antoine.corp.waycom.net/#/link/WOI-EKVNR</v>
          </cell>
          <cell r="F1065" t="str">
            <v>C-FAMSL</v>
          </cell>
          <cell r="G1065" t="str">
            <v>oka1636</v>
          </cell>
          <cell r="H1065" t="str">
            <v>TORINO VIA LAGRANGE</v>
          </cell>
          <cell r="I1065" t="str">
            <v>Via Giuseppe Luigi Lagrange 39</v>
          </cell>
          <cell r="J1065" t="str">
            <v>Torino</v>
          </cell>
          <cell r="K1065" t="str">
            <v>10123</v>
          </cell>
          <cell r="L1065" t="str">
            <v>IT</v>
          </cell>
          <cell r="M1065" t="str">
            <v>https://antoine.corp.waycom.net/#/link/C-FAMSL</v>
          </cell>
          <cell r="N1065" t="str">
            <v>C-BDFXA</v>
          </cell>
          <cell r="O1065" t="str">
            <v>IDK Group</v>
          </cell>
          <cell r="P1065" t="str">
            <v>DE037259</v>
          </cell>
          <cell r="Q1065" t="str">
            <v>CO-WDCAM</v>
          </cell>
          <cell r="R1065" t="str">
            <v>unconfirmed</v>
          </cell>
          <cell r="S1065" t="str">
            <v>https://antoine.corp.waycom.net/#/link/CO-WDCAM</v>
          </cell>
          <cell r="T1065" t="str">
            <v>IDKIDS 2021</v>
          </cell>
          <cell r="U1065" t="str">
            <v>tsalmon</v>
          </cell>
          <cell r="V1065"/>
          <cell r="W1065"/>
          <cell r="X1065" t="str">
            <v>WO-JTVIG</v>
          </cell>
          <cell r="Y1065" t="str">
            <v>Lien Telecom - International - Lien Telecom VDSL Italie</v>
          </cell>
          <cell r="Z1065" t="str">
            <v>new</v>
          </cell>
          <cell r="AA1065" t="str">
            <v>https://antoine.corp.waycom.net/#/link/WO-JTVIG</v>
          </cell>
          <cell r="AB1065" t="str">
            <v>1.0000</v>
          </cell>
          <cell r="AC1065" t="str">
            <v>amorales</v>
          </cell>
          <cell r="AD1065" t="str">
            <v>01/10/2021</v>
          </cell>
          <cell r="AE1065" t="str">
            <v>10/10/2021</v>
          </cell>
          <cell r="AF1065" t="str">
            <v>Responsable</v>
          </cell>
          <cell r="AG1065" t="str">
            <v>P-CQIJD</v>
          </cell>
          <cell r="AH1065" t="str">
            <v>Lien nu générique – international</v>
          </cell>
          <cell r="AI1065" t="str">
            <v>manual</v>
          </cell>
          <cell r="AJ1065" t="str">
            <v>new</v>
          </cell>
          <cell r="AK1065"/>
          <cell r="AL1065"/>
          <cell r="AM1065"/>
          <cell r="AN1065"/>
          <cell r="AO1065"/>
        </row>
        <row r="1066">
          <cell r="A1066" t="str">
            <v>WOI-UJTSM</v>
          </cell>
          <cell r="B1066" t="str">
            <v>Lien Telecom - International - Lien Telecom VDSL Italie</v>
          </cell>
          <cell r="C1066"/>
          <cell r="D1066"/>
          <cell r="E1066" t="str">
            <v>https://antoine.corp.waycom.net/#/link/WOI-UJTSM</v>
          </cell>
          <cell r="F1066" t="str">
            <v>C-FAMSL</v>
          </cell>
          <cell r="G1066" t="str">
            <v>oka1636</v>
          </cell>
          <cell r="H1066" t="str">
            <v>TORINO VIA LAGRANGE</v>
          </cell>
          <cell r="I1066" t="str">
            <v>Via Giuseppe Luigi Lagrange 39</v>
          </cell>
          <cell r="J1066" t="str">
            <v>Torino</v>
          </cell>
          <cell r="K1066" t="str">
            <v>10123</v>
          </cell>
          <cell r="L1066" t="str">
            <v>IT</v>
          </cell>
          <cell r="M1066" t="str">
            <v>https://antoine.corp.waycom.net/#/link/C-FAMSL</v>
          </cell>
          <cell r="N1066" t="str">
            <v>C-BDFXA</v>
          </cell>
          <cell r="O1066" t="str">
            <v>IDK Group</v>
          </cell>
          <cell r="P1066" t="str">
            <v>DE037259</v>
          </cell>
          <cell r="Q1066" t="str">
            <v>CO-WDCAM</v>
          </cell>
          <cell r="R1066" t="str">
            <v>unconfirmed</v>
          </cell>
          <cell r="S1066" t="str">
            <v>https://antoine.corp.waycom.net/#/link/CO-WDCAM</v>
          </cell>
          <cell r="T1066" t="str">
            <v>IDKIDS 2021</v>
          </cell>
          <cell r="U1066" t="str">
            <v>tsalmon</v>
          </cell>
          <cell r="V1066"/>
          <cell r="W1066"/>
          <cell r="X1066" t="str">
            <v>WO-JTVIG</v>
          </cell>
          <cell r="Y1066" t="str">
            <v>Lien Telecom - International - Lien Telecom VDSL Italie</v>
          </cell>
          <cell r="Z1066" t="str">
            <v>new</v>
          </cell>
          <cell r="AA1066" t="str">
            <v>https://antoine.corp.waycom.net/#/link/WO-JTVIG</v>
          </cell>
          <cell r="AB1066" t="str">
            <v>1.0000</v>
          </cell>
          <cell r="AC1066" t="str">
            <v>amorales</v>
          </cell>
          <cell r="AD1066" t="str">
            <v>01/10/2021</v>
          </cell>
          <cell r="AE1066" t="str">
            <v>01/10/2021</v>
          </cell>
          <cell r="AF1066" t="str">
            <v>Responsable</v>
          </cell>
          <cell r="AG1066" t="str">
            <v>P-PQTIM</v>
          </cell>
          <cell r="AH1066" t="str">
            <v>Recette de lien livré</v>
          </cell>
          <cell r="AI1066" t="str">
            <v>manual</v>
          </cell>
          <cell r="AJ1066" t="str">
            <v>new</v>
          </cell>
          <cell r="AK1066"/>
          <cell r="AL1066"/>
          <cell r="AM1066"/>
          <cell r="AN1066"/>
          <cell r="AO1066"/>
        </row>
        <row r="1067">
          <cell r="A1067" t="str">
            <v>WOI-EDCGL</v>
          </cell>
          <cell r="B1067" t="str">
            <v>Lien Telecom - International - Lien Telecom FTTH Italie</v>
          </cell>
          <cell r="C1067"/>
          <cell r="D1067" t="str">
            <v>bcastaing</v>
          </cell>
          <cell r="E1067" t="str">
            <v>https://antoine.corp.waycom.net/#/link/WOI-EDCGL</v>
          </cell>
          <cell r="F1067" t="str">
            <v>C-FAMSL</v>
          </cell>
          <cell r="G1067" t="str">
            <v>oka1636</v>
          </cell>
          <cell r="H1067" t="str">
            <v>TORINO VIA LAGRANGE</v>
          </cell>
          <cell r="I1067" t="str">
            <v>Via Giuseppe Luigi Lagrange 39</v>
          </cell>
          <cell r="J1067" t="str">
            <v>Torino</v>
          </cell>
          <cell r="K1067" t="str">
            <v>10123</v>
          </cell>
          <cell r="L1067" t="str">
            <v>IT</v>
          </cell>
          <cell r="M1067" t="str">
            <v>https://antoine.corp.waycom.net/#/link/C-FAMSL</v>
          </cell>
          <cell r="N1067" t="str">
            <v>C-BDFXA</v>
          </cell>
          <cell r="O1067" t="str">
            <v>IDK Group</v>
          </cell>
          <cell r="P1067" t="str">
            <v>DE037259</v>
          </cell>
          <cell r="Q1067" t="str">
            <v>CO-WDCAM</v>
          </cell>
          <cell r="R1067" t="str">
            <v>unconfirmed</v>
          </cell>
          <cell r="S1067" t="str">
            <v>https://antoine.corp.waycom.net/#/link/CO-WDCAM</v>
          </cell>
          <cell r="T1067" t="str">
            <v>IDKIDS 2021</v>
          </cell>
          <cell r="U1067" t="str">
            <v>tsalmon</v>
          </cell>
          <cell r="V1067"/>
          <cell r="W1067"/>
          <cell r="X1067" t="str">
            <v>WO-QRBZQ</v>
          </cell>
          <cell r="Y1067" t="str">
            <v>Lien Telecom - International - Lien Telecom FTTH Italie</v>
          </cell>
          <cell r="Z1067" t="str">
            <v>new</v>
          </cell>
          <cell r="AA1067" t="str">
            <v>https://antoine.corp.waycom.net/#/link/WO-QRBZQ</v>
          </cell>
          <cell r="AB1067" t="str">
            <v>1.0000</v>
          </cell>
          <cell r="AC1067" t="str">
            <v>amorales</v>
          </cell>
          <cell r="AD1067" t="str">
            <v>01/10/2021</v>
          </cell>
          <cell r="AE1067" t="str">
            <v>10/10/2021</v>
          </cell>
          <cell r="AF1067" t="str">
            <v>Responsable</v>
          </cell>
          <cell r="AG1067" t="str">
            <v>P-CQIJD</v>
          </cell>
          <cell r="AH1067" t="str">
            <v>Lien nu générique – international</v>
          </cell>
          <cell r="AI1067" t="str">
            <v>manual</v>
          </cell>
          <cell r="AJ1067" t="str">
            <v>new</v>
          </cell>
          <cell r="AK1067"/>
          <cell r="AL1067"/>
          <cell r="AM1067"/>
          <cell r="AN1067"/>
          <cell r="AO1067"/>
        </row>
        <row r="1068">
          <cell r="A1068" t="str">
            <v>WOI-BFBYZ</v>
          </cell>
          <cell r="B1068" t="str">
            <v>Lien Telecom - International - Lien Telecom FTTH Italie</v>
          </cell>
          <cell r="C1068"/>
          <cell r="D1068"/>
          <cell r="E1068" t="str">
            <v>https://antoine.corp.waycom.net/#/link/WOI-BFBYZ</v>
          </cell>
          <cell r="F1068" t="str">
            <v>C-FAMSL</v>
          </cell>
          <cell r="G1068" t="str">
            <v>oka1636</v>
          </cell>
          <cell r="H1068" t="str">
            <v>TORINO VIA LAGRANGE</v>
          </cell>
          <cell r="I1068" t="str">
            <v>Via Giuseppe Luigi Lagrange 39</v>
          </cell>
          <cell r="J1068" t="str">
            <v>Torino</v>
          </cell>
          <cell r="K1068" t="str">
            <v>10123</v>
          </cell>
          <cell r="L1068" t="str">
            <v>IT</v>
          </cell>
          <cell r="M1068" t="str">
            <v>https://antoine.corp.waycom.net/#/link/C-FAMSL</v>
          </cell>
          <cell r="N1068" t="str">
            <v>C-BDFXA</v>
          </cell>
          <cell r="O1068" t="str">
            <v>IDK Group</v>
          </cell>
          <cell r="P1068" t="str">
            <v>DE037259</v>
          </cell>
          <cell r="Q1068" t="str">
            <v>CO-WDCAM</v>
          </cell>
          <cell r="R1068" t="str">
            <v>unconfirmed</v>
          </cell>
          <cell r="S1068" t="str">
            <v>https://antoine.corp.waycom.net/#/link/CO-WDCAM</v>
          </cell>
          <cell r="T1068" t="str">
            <v>IDKIDS 2021</v>
          </cell>
          <cell r="U1068" t="str">
            <v>tsalmon</v>
          </cell>
          <cell r="V1068"/>
          <cell r="W1068"/>
          <cell r="X1068" t="str">
            <v>WO-QRBZQ</v>
          </cell>
          <cell r="Y1068" t="str">
            <v>Lien Telecom - International - Lien Telecom FTTH Italie</v>
          </cell>
          <cell r="Z1068" t="str">
            <v>new</v>
          </cell>
          <cell r="AA1068" t="str">
            <v>https://antoine.corp.waycom.net/#/link/WO-QRBZQ</v>
          </cell>
          <cell r="AB1068" t="str">
            <v>1.0000</v>
          </cell>
          <cell r="AC1068" t="str">
            <v>amorales</v>
          </cell>
          <cell r="AD1068" t="str">
            <v>01/10/2021</v>
          </cell>
          <cell r="AE1068" t="str">
            <v>01/10/2021</v>
          </cell>
          <cell r="AF1068" t="str">
            <v>Responsable</v>
          </cell>
          <cell r="AG1068" t="str">
            <v>P-PQTIM</v>
          </cell>
          <cell r="AH1068" t="str">
            <v>Recette de lien livré</v>
          </cell>
          <cell r="AI1068" t="str">
            <v>manual</v>
          </cell>
          <cell r="AJ1068" t="str">
            <v>new</v>
          </cell>
          <cell r="AK1068"/>
          <cell r="AL1068"/>
          <cell r="AM1068"/>
          <cell r="AN1068"/>
          <cell r="AO1068"/>
        </row>
        <row r="1069">
          <cell r="A1069" t="str">
            <v>WOI-HNWJH</v>
          </cell>
          <cell r="B1069" t="str">
            <v>Lien Telecom - International - Lien Telecom VDSL Italie</v>
          </cell>
          <cell r="C1069"/>
          <cell r="D1069" t="str">
            <v>bcastaing</v>
          </cell>
          <cell r="E1069" t="str">
            <v>https://antoine.corp.waycom.net/#/link/WOI-HNWJH</v>
          </cell>
          <cell r="F1069" t="str">
            <v>C-WEOSF</v>
          </cell>
          <cell r="G1069" t="str">
            <v>oka1624</v>
          </cell>
          <cell r="H1069" t="str">
            <v>ROMA OTTAVIANO</v>
          </cell>
          <cell r="I1069" t="str">
            <v>Via Ottaviano 120-124</v>
          </cell>
          <cell r="J1069" t="str">
            <v>Roma</v>
          </cell>
          <cell r="K1069" t="str">
            <v>192</v>
          </cell>
          <cell r="L1069" t="str">
            <v>IT</v>
          </cell>
          <cell r="M1069" t="str">
            <v>https://antoine.corp.waycom.net/#/link/C-WEOSF</v>
          </cell>
          <cell r="N1069" t="str">
            <v>C-BDFXA</v>
          </cell>
          <cell r="O1069" t="str">
            <v>IDK Group</v>
          </cell>
          <cell r="P1069" t="str">
            <v>DE037259</v>
          </cell>
          <cell r="Q1069" t="str">
            <v>CO-WDCAM</v>
          </cell>
          <cell r="R1069" t="str">
            <v>unconfirmed</v>
          </cell>
          <cell r="S1069" t="str">
            <v>https://antoine.corp.waycom.net/#/link/CO-WDCAM</v>
          </cell>
          <cell r="T1069" t="str">
            <v>IDKIDS 2021</v>
          </cell>
          <cell r="U1069" t="str">
            <v>tsalmon</v>
          </cell>
          <cell r="V1069"/>
          <cell r="W1069"/>
          <cell r="X1069" t="str">
            <v>WO-FXCCH</v>
          </cell>
          <cell r="Y1069" t="str">
            <v>Lien Telecom - International - Lien Telecom VDSL Italie</v>
          </cell>
          <cell r="Z1069" t="str">
            <v>new</v>
          </cell>
          <cell r="AA1069" t="str">
            <v>https://antoine.corp.waycom.net/#/link/WO-FXCCH</v>
          </cell>
          <cell r="AB1069" t="str">
            <v>1.0000</v>
          </cell>
          <cell r="AC1069" t="str">
            <v>amorales</v>
          </cell>
          <cell r="AD1069" t="str">
            <v>01/10/2021</v>
          </cell>
          <cell r="AE1069" t="str">
            <v>10/10/2021</v>
          </cell>
          <cell r="AF1069" t="str">
            <v>Responsable</v>
          </cell>
          <cell r="AG1069" t="str">
            <v>P-CQIJD</v>
          </cell>
          <cell r="AH1069" t="str">
            <v>Lien nu générique – international</v>
          </cell>
          <cell r="AI1069" t="str">
            <v>manual</v>
          </cell>
          <cell r="AJ1069" t="str">
            <v>new</v>
          </cell>
          <cell r="AK1069"/>
          <cell r="AL1069"/>
          <cell r="AM1069"/>
          <cell r="AN1069"/>
          <cell r="AO1069"/>
        </row>
        <row r="1070">
          <cell r="A1070" t="str">
            <v>WOI-FZMOF</v>
          </cell>
          <cell r="B1070" t="str">
            <v>Lien Telecom - International - Lien Telecom VDSL Italie</v>
          </cell>
          <cell r="C1070"/>
          <cell r="D1070"/>
          <cell r="E1070" t="str">
            <v>https://antoine.corp.waycom.net/#/link/WOI-FZMOF</v>
          </cell>
          <cell r="F1070" t="str">
            <v>C-WEOSF</v>
          </cell>
          <cell r="G1070" t="str">
            <v>oka1624</v>
          </cell>
          <cell r="H1070" t="str">
            <v>ROMA OTTAVIANO</v>
          </cell>
          <cell r="I1070" t="str">
            <v>Via Ottaviano 120-124</v>
          </cell>
          <cell r="J1070" t="str">
            <v>Roma</v>
          </cell>
          <cell r="K1070" t="str">
            <v>192</v>
          </cell>
          <cell r="L1070" t="str">
            <v>IT</v>
          </cell>
          <cell r="M1070" t="str">
            <v>https://antoine.corp.waycom.net/#/link/C-WEOSF</v>
          </cell>
          <cell r="N1070" t="str">
            <v>C-BDFXA</v>
          </cell>
          <cell r="O1070" t="str">
            <v>IDK Group</v>
          </cell>
          <cell r="P1070" t="str">
            <v>DE037259</v>
          </cell>
          <cell r="Q1070" t="str">
            <v>CO-WDCAM</v>
          </cell>
          <cell r="R1070" t="str">
            <v>unconfirmed</v>
          </cell>
          <cell r="S1070" t="str">
            <v>https://antoine.corp.waycom.net/#/link/CO-WDCAM</v>
          </cell>
          <cell r="T1070" t="str">
            <v>IDKIDS 2021</v>
          </cell>
          <cell r="U1070" t="str">
            <v>tsalmon</v>
          </cell>
          <cell r="V1070"/>
          <cell r="W1070"/>
          <cell r="X1070" t="str">
            <v>WO-FXCCH</v>
          </cell>
          <cell r="Y1070" t="str">
            <v>Lien Telecom - International - Lien Telecom VDSL Italie</v>
          </cell>
          <cell r="Z1070" t="str">
            <v>new</v>
          </cell>
          <cell r="AA1070" t="str">
            <v>https://antoine.corp.waycom.net/#/link/WO-FXCCH</v>
          </cell>
          <cell r="AB1070" t="str">
            <v>1.0000</v>
          </cell>
          <cell r="AC1070" t="str">
            <v>amorales</v>
          </cell>
          <cell r="AD1070" t="str">
            <v>01/10/2021</v>
          </cell>
          <cell r="AE1070" t="str">
            <v>01/10/2021</v>
          </cell>
          <cell r="AF1070" t="str">
            <v>Responsable</v>
          </cell>
          <cell r="AG1070" t="str">
            <v>P-PQTIM</v>
          </cell>
          <cell r="AH1070" t="str">
            <v>Recette de lien livré</v>
          </cell>
          <cell r="AI1070" t="str">
            <v>manual</v>
          </cell>
          <cell r="AJ1070" t="str">
            <v>new</v>
          </cell>
          <cell r="AK1070"/>
          <cell r="AL1070"/>
          <cell r="AM1070"/>
          <cell r="AN1070"/>
          <cell r="AO1070"/>
        </row>
        <row r="1071">
          <cell r="A1071" t="str">
            <v>WOI-QLHXC</v>
          </cell>
          <cell r="B1071" t="str">
            <v>Lien Telecom - International - Lien Telecom FTTH Italie</v>
          </cell>
          <cell r="C1071"/>
          <cell r="D1071" t="str">
            <v>bcastaing</v>
          </cell>
          <cell r="E1071" t="str">
            <v>https://antoine.corp.waycom.net/#/link/WOI-QLHXC</v>
          </cell>
          <cell r="F1071" t="str">
            <v>C-WEOSF</v>
          </cell>
          <cell r="G1071" t="str">
            <v>oka1624</v>
          </cell>
          <cell r="H1071" t="str">
            <v>ROMA OTTAVIANO</v>
          </cell>
          <cell r="I1071" t="str">
            <v>Via Ottaviano 120-124</v>
          </cell>
          <cell r="J1071" t="str">
            <v>Roma</v>
          </cell>
          <cell r="K1071" t="str">
            <v>192</v>
          </cell>
          <cell r="L1071" t="str">
            <v>IT</v>
          </cell>
          <cell r="M1071" t="str">
            <v>https://antoine.corp.waycom.net/#/link/C-WEOSF</v>
          </cell>
          <cell r="N1071" t="str">
            <v>C-BDFXA</v>
          </cell>
          <cell r="O1071" t="str">
            <v>IDK Group</v>
          </cell>
          <cell r="P1071" t="str">
            <v>DE037259</v>
          </cell>
          <cell r="Q1071" t="str">
            <v>CO-WDCAM</v>
          </cell>
          <cell r="R1071" t="str">
            <v>unconfirmed</v>
          </cell>
          <cell r="S1071" t="str">
            <v>https://antoine.corp.waycom.net/#/link/CO-WDCAM</v>
          </cell>
          <cell r="T1071" t="str">
            <v>IDKIDS 2021</v>
          </cell>
          <cell r="U1071" t="str">
            <v>tsalmon</v>
          </cell>
          <cell r="V1071"/>
          <cell r="W1071"/>
          <cell r="X1071" t="str">
            <v>WO-OIIEA</v>
          </cell>
          <cell r="Y1071" t="str">
            <v>Lien Telecom - International - Lien Telecom FTTH Italie</v>
          </cell>
          <cell r="Z1071" t="str">
            <v>new</v>
          </cell>
          <cell r="AA1071" t="str">
            <v>https://antoine.corp.waycom.net/#/link/WO-OIIEA</v>
          </cell>
          <cell r="AB1071" t="str">
            <v>1.0000</v>
          </cell>
          <cell r="AC1071" t="str">
            <v>amorales</v>
          </cell>
          <cell r="AD1071" t="str">
            <v>01/10/2021</v>
          </cell>
          <cell r="AE1071" t="str">
            <v>10/10/2021</v>
          </cell>
          <cell r="AF1071" t="str">
            <v>Responsable</v>
          </cell>
          <cell r="AG1071" t="str">
            <v>P-CQIJD</v>
          </cell>
          <cell r="AH1071" t="str">
            <v>Lien nu générique – international</v>
          </cell>
          <cell r="AI1071" t="str">
            <v>manual</v>
          </cell>
          <cell r="AJ1071" t="str">
            <v>new</v>
          </cell>
          <cell r="AK1071"/>
          <cell r="AL1071"/>
          <cell r="AM1071"/>
          <cell r="AN1071"/>
          <cell r="AO1071"/>
        </row>
        <row r="1072">
          <cell r="A1072" t="str">
            <v>WOI-BVPWN</v>
          </cell>
          <cell r="B1072" t="str">
            <v>Lien Telecom - International - Lien Telecom FTTH Italie</v>
          </cell>
          <cell r="C1072"/>
          <cell r="D1072"/>
          <cell r="E1072" t="str">
            <v>https://antoine.corp.waycom.net/#/link/WOI-BVPWN</v>
          </cell>
          <cell r="F1072" t="str">
            <v>C-WEOSF</v>
          </cell>
          <cell r="G1072" t="str">
            <v>oka1624</v>
          </cell>
          <cell r="H1072" t="str">
            <v>ROMA OTTAVIANO</v>
          </cell>
          <cell r="I1072" t="str">
            <v>Via Ottaviano 120-124</v>
          </cell>
          <cell r="J1072" t="str">
            <v>Roma</v>
          </cell>
          <cell r="K1072" t="str">
            <v>192</v>
          </cell>
          <cell r="L1072" t="str">
            <v>IT</v>
          </cell>
          <cell r="M1072" t="str">
            <v>https://antoine.corp.waycom.net/#/link/C-WEOSF</v>
          </cell>
          <cell r="N1072" t="str">
            <v>C-BDFXA</v>
          </cell>
          <cell r="O1072" t="str">
            <v>IDK Group</v>
          </cell>
          <cell r="P1072" t="str">
            <v>DE037259</v>
          </cell>
          <cell r="Q1072" t="str">
            <v>CO-WDCAM</v>
          </cell>
          <cell r="R1072" t="str">
            <v>unconfirmed</v>
          </cell>
          <cell r="S1072" t="str">
            <v>https://antoine.corp.waycom.net/#/link/CO-WDCAM</v>
          </cell>
          <cell r="T1072" t="str">
            <v>IDKIDS 2021</v>
          </cell>
          <cell r="U1072" t="str">
            <v>tsalmon</v>
          </cell>
          <cell r="V1072"/>
          <cell r="W1072"/>
          <cell r="X1072" t="str">
            <v>WO-OIIEA</v>
          </cell>
          <cell r="Y1072" t="str">
            <v>Lien Telecom - International - Lien Telecom FTTH Italie</v>
          </cell>
          <cell r="Z1072" t="str">
            <v>new</v>
          </cell>
          <cell r="AA1072" t="str">
            <v>https://antoine.corp.waycom.net/#/link/WO-OIIEA</v>
          </cell>
          <cell r="AB1072" t="str">
            <v>1.0000</v>
          </cell>
          <cell r="AC1072" t="str">
            <v>amorales</v>
          </cell>
          <cell r="AD1072" t="str">
            <v>01/10/2021</v>
          </cell>
          <cell r="AE1072" t="str">
            <v>01/10/2021</v>
          </cell>
          <cell r="AF1072" t="str">
            <v>Responsable</v>
          </cell>
          <cell r="AG1072" t="str">
            <v>P-PQTIM</v>
          </cell>
          <cell r="AH1072" t="str">
            <v>Recette de lien livré</v>
          </cell>
          <cell r="AI1072" t="str">
            <v>manual</v>
          </cell>
          <cell r="AJ1072" t="str">
            <v>new</v>
          </cell>
          <cell r="AK1072"/>
          <cell r="AL1072"/>
          <cell r="AM1072"/>
          <cell r="AN1072"/>
          <cell r="AO1072"/>
        </row>
        <row r="1073">
          <cell r="A1073" t="str">
            <v>WOI-QWDOK</v>
          </cell>
          <cell r="B1073" t="str">
            <v>Lien Telecom - International - Lien Telecom VDSL Italie</v>
          </cell>
          <cell r="C1073"/>
          <cell r="D1073" t="str">
            <v>bcastaing</v>
          </cell>
          <cell r="E1073" t="str">
            <v>https://antoine.corp.waycom.net/#/link/WOI-QWDOK</v>
          </cell>
          <cell r="F1073" t="str">
            <v>C-QQLDM</v>
          </cell>
          <cell r="G1073" t="str">
            <v>oka1556</v>
          </cell>
          <cell r="H1073" t="str">
            <v>VERONA CC ADIGEO</v>
          </cell>
          <cell r="I1073" t="str">
            <v>Viale delle Nazioni 1
Cc Adigeo</v>
          </cell>
          <cell r="J1073" t="str">
            <v>Verona</v>
          </cell>
          <cell r="K1073" t="str">
            <v>37135</v>
          </cell>
          <cell r="L1073" t="str">
            <v>IT</v>
          </cell>
          <cell r="M1073" t="str">
            <v>https://antoine.corp.waycom.net/#/link/C-QQLDM</v>
          </cell>
          <cell r="N1073" t="str">
            <v>C-BDFXA</v>
          </cell>
          <cell r="O1073" t="str">
            <v>IDK Group</v>
          </cell>
          <cell r="P1073" t="str">
            <v>DE037259</v>
          </cell>
          <cell r="Q1073" t="str">
            <v>CO-WDCAM</v>
          </cell>
          <cell r="R1073" t="str">
            <v>unconfirmed</v>
          </cell>
          <cell r="S1073" t="str">
            <v>https://antoine.corp.waycom.net/#/link/CO-WDCAM</v>
          </cell>
          <cell r="T1073" t="str">
            <v>IDKIDS 2021</v>
          </cell>
          <cell r="U1073" t="str">
            <v>tsalmon</v>
          </cell>
          <cell r="V1073"/>
          <cell r="W1073"/>
          <cell r="X1073" t="str">
            <v>WO-OMXHJ</v>
          </cell>
          <cell r="Y1073" t="str">
            <v>Lien Telecom - International - Lien Telecom VDSL Italie</v>
          </cell>
          <cell r="Z1073" t="str">
            <v>new</v>
          </cell>
          <cell r="AA1073" t="str">
            <v>https://antoine.corp.waycom.net/#/link/WO-OMXHJ</v>
          </cell>
          <cell r="AB1073" t="str">
            <v>1.0000</v>
          </cell>
          <cell r="AC1073" t="str">
            <v>amorales</v>
          </cell>
          <cell r="AD1073" t="str">
            <v>01/10/2021</v>
          </cell>
          <cell r="AE1073" t="str">
            <v>10/10/2021</v>
          </cell>
          <cell r="AF1073" t="str">
            <v>Responsable</v>
          </cell>
          <cell r="AG1073" t="str">
            <v>P-CQIJD</v>
          </cell>
          <cell r="AH1073" t="str">
            <v>Lien nu générique – international</v>
          </cell>
          <cell r="AI1073" t="str">
            <v>manual</v>
          </cell>
          <cell r="AJ1073" t="str">
            <v>new</v>
          </cell>
          <cell r="AK1073"/>
          <cell r="AL1073"/>
          <cell r="AM1073"/>
          <cell r="AN1073"/>
          <cell r="AO1073"/>
        </row>
        <row r="1074">
          <cell r="A1074" t="str">
            <v>WOI-YGOOT</v>
          </cell>
          <cell r="B1074" t="str">
            <v>Lien Telecom - International - Lien Telecom VDSL Italie</v>
          </cell>
          <cell r="C1074"/>
          <cell r="D1074"/>
          <cell r="E1074" t="str">
            <v>https://antoine.corp.waycom.net/#/link/WOI-YGOOT</v>
          </cell>
          <cell r="F1074" t="str">
            <v>C-QQLDM</v>
          </cell>
          <cell r="G1074" t="str">
            <v>oka1556</v>
          </cell>
          <cell r="H1074" t="str">
            <v>VERONA CC ADIGEO</v>
          </cell>
          <cell r="I1074" t="str">
            <v>Viale delle Nazioni 1
Cc Adigeo</v>
          </cell>
          <cell r="J1074" t="str">
            <v>Verona</v>
          </cell>
          <cell r="K1074" t="str">
            <v>37135</v>
          </cell>
          <cell r="L1074" t="str">
            <v>IT</v>
          </cell>
          <cell r="M1074" t="str">
            <v>https://antoine.corp.waycom.net/#/link/C-QQLDM</v>
          </cell>
          <cell r="N1074" t="str">
            <v>C-BDFXA</v>
          </cell>
          <cell r="O1074" t="str">
            <v>IDK Group</v>
          </cell>
          <cell r="P1074" t="str">
            <v>DE037259</v>
          </cell>
          <cell r="Q1074" t="str">
            <v>CO-WDCAM</v>
          </cell>
          <cell r="R1074" t="str">
            <v>unconfirmed</v>
          </cell>
          <cell r="S1074" t="str">
            <v>https://antoine.corp.waycom.net/#/link/CO-WDCAM</v>
          </cell>
          <cell r="T1074" t="str">
            <v>IDKIDS 2021</v>
          </cell>
          <cell r="U1074" t="str">
            <v>tsalmon</v>
          </cell>
          <cell r="V1074"/>
          <cell r="W1074"/>
          <cell r="X1074" t="str">
            <v>WO-OMXHJ</v>
          </cell>
          <cell r="Y1074" t="str">
            <v>Lien Telecom - International - Lien Telecom VDSL Italie</v>
          </cell>
          <cell r="Z1074" t="str">
            <v>new</v>
          </cell>
          <cell r="AA1074" t="str">
            <v>https://antoine.corp.waycom.net/#/link/WO-OMXHJ</v>
          </cell>
          <cell r="AB1074" t="str">
            <v>1.0000</v>
          </cell>
          <cell r="AC1074" t="str">
            <v>amorales</v>
          </cell>
          <cell r="AD1074" t="str">
            <v>01/10/2021</v>
          </cell>
          <cell r="AE1074" t="str">
            <v>01/10/2021</v>
          </cell>
          <cell r="AF1074" t="str">
            <v>Responsable</v>
          </cell>
          <cell r="AG1074" t="str">
            <v>P-PQTIM</v>
          </cell>
          <cell r="AH1074" t="str">
            <v>Recette de lien livré</v>
          </cell>
          <cell r="AI1074" t="str">
            <v>manual</v>
          </cell>
          <cell r="AJ1074" t="str">
            <v>new</v>
          </cell>
          <cell r="AK1074"/>
          <cell r="AL1074"/>
          <cell r="AM1074"/>
          <cell r="AN1074"/>
          <cell r="AO1074"/>
        </row>
        <row r="1075">
          <cell r="A1075" t="str">
            <v>WOI-FKISF</v>
          </cell>
          <cell r="B1075" t="str">
            <v>Lien Telecom - International - Lien Telecom FTTH Italie</v>
          </cell>
          <cell r="C1075"/>
          <cell r="D1075" t="str">
            <v>bcastaing</v>
          </cell>
          <cell r="E1075" t="str">
            <v>https://antoine.corp.waycom.net/#/link/WOI-FKISF</v>
          </cell>
          <cell r="F1075" t="str">
            <v>C-QQLDM</v>
          </cell>
          <cell r="G1075" t="str">
            <v>oka1556</v>
          </cell>
          <cell r="H1075" t="str">
            <v>VERONA CC ADIGEO</v>
          </cell>
          <cell r="I1075" t="str">
            <v>Viale delle Nazioni 1
Cc Adigeo</v>
          </cell>
          <cell r="J1075" t="str">
            <v>Verona</v>
          </cell>
          <cell r="K1075" t="str">
            <v>37135</v>
          </cell>
          <cell r="L1075" t="str">
            <v>IT</v>
          </cell>
          <cell r="M1075" t="str">
            <v>https://antoine.corp.waycom.net/#/link/C-QQLDM</v>
          </cell>
          <cell r="N1075" t="str">
            <v>C-BDFXA</v>
          </cell>
          <cell r="O1075" t="str">
            <v>IDK Group</v>
          </cell>
          <cell r="P1075" t="str">
            <v>DE037259</v>
          </cell>
          <cell r="Q1075" t="str">
            <v>CO-WDCAM</v>
          </cell>
          <cell r="R1075" t="str">
            <v>unconfirmed</v>
          </cell>
          <cell r="S1075" t="str">
            <v>https://antoine.corp.waycom.net/#/link/CO-WDCAM</v>
          </cell>
          <cell r="T1075" t="str">
            <v>IDKIDS 2021</v>
          </cell>
          <cell r="U1075" t="str">
            <v>tsalmon</v>
          </cell>
          <cell r="V1075"/>
          <cell r="W1075"/>
          <cell r="X1075" t="str">
            <v>WO-OKRGR</v>
          </cell>
          <cell r="Y1075" t="str">
            <v>Lien Telecom - International - Lien Telecom FTTH Italie</v>
          </cell>
          <cell r="Z1075" t="str">
            <v>new</v>
          </cell>
          <cell r="AA1075" t="str">
            <v>https://antoine.corp.waycom.net/#/link/WO-OKRGR</v>
          </cell>
          <cell r="AB1075" t="str">
            <v>1.0000</v>
          </cell>
          <cell r="AC1075" t="str">
            <v>amorales</v>
          </cell>
          <cell r="AD1075" t="str">
            <v>01/10/2021</v>
          </cell>
          <cell r="AE1075" t="str">
            <v>10/10/2021</v>
          </cell>
          <cell r="AF1075" t="str">
            <v>Responsable</v>
          </cell>
          <cell r="AG1075" t="str">
            <v>P-CQIJD</v>
          </cell>
          <cell r="AH1075" t="str">
            <v>Lien nu générique – international</v>
          </cell>
          <cell r="AI1075" t="str">
            <v>manual</v>
          </cell>
          <cell r="AJ1075" t="str">
            <v>new</v>
          </cell>
          <cell r="AK1075"/>
          <cell r="AL1075"/>
          <cell r="AM1075"/>
          <cell r="AN1075"/>
          <cell r="AO1075"/>
        </row>
        <row r="1076">
          <cell r="A1076" t="str">
            <v>WOI-SYAUJ</v>
          </cell>
          <cell r="B1076" t="str">
            <v>Lien Telecom - International - Lien Telecom FTTH Italie</v>
          </cell>
          <cell r="C1076"/>
          <cell r="D1076"/>
          <cell r="E1076" t="str">
            <v>https://antoine.corp.waycom.net/#/link/WOI-SYAUJ</v>
          </cell>
          <cell r="F1076" t="str">
            <v>C-QQLDM</v>
          </cell>
          <cell r="G1076" t="str">
            <v>oka1556</v>
          </cell>
          <cell r="H1076" t="str">
            <v>VERONA CC ADIGEO</v>
          </cell>
          <cell r="I1076" t="str">
            <v>Viale delle Nazioni 1
Cc Adigeo</v>
          </cell>
          <cell r="J1076" t="str">
            <v>Verona</v>
          </cell>
          <cell r="K1076" t="str">
            <v>37135</v>
          </cell>
          <cell r="L1076" t="str">
            <v>IT</v>
          </cell>
          <cell r="M1076" t="str">
            <v>https://antoine.corp.waycom.net/#/link/C-QQLDM</v>
          </cell>
          <cell r="N1076" t="str">
            <v>C-BDFXA</v>
          </cell>
          <cell r="O1076" t="str">
            <v>IDK Group</v>
          </cell>
          <cell r="P1076" t="str">
            <v>DE037259</v>
          </cell>
          <cell r="Q1076" t="str">
            <v>CO-WDCAM</v>
          </cell>
          <cell r="R1076" t="str">
            <v>unconfirmed</v>
          </cell>
          <cell r="S1076" t="str">
            <v>https://antoine.corp.waycom.net/#/link/CO-WDCAM</v>
          </cell>
          <cell r="T1076" t="str">
            <v>IDKIDS 2021</v>
          </cell>
          <cell r="U1076" t="str">
            <v>tsalmon</v>
          </cell>
          <cell r="V1076"/>
          <cell r="W1076"/>
          <cell r="X1076" t="str">
            <v>WO-OKRGR</v>
          </cell>
          <cell r="Y1076" t="str">
            <v>Lien Telecom - International - Lien Telecom FTTH Italie</v>
          </cell>
          <cell r="Z1076" t="str">
            <v>new</v>
          </cell>
          <cell r="AA1076" t="str">
            <v>https://antoine.corp.waycom.net/#/link/WO-OKRGR</v>
          </cell>
          <cell r="AB1076" t="str">
            <v>1.0000</v>
          </cell>
          <cell r="AC1076" t="str">
            <v>amorales</v>
          </cell>
          <cell r="AD1076" t="str">
            <v>01/10/2021</v>
          </cell>
          <cell r="AE1076" t="str">
            <v>01/10/2021</v>
          </cell>
          <cell r="AF1076" t="str">
            <v>Responsable</v>
          </cell>
          <cell r="AG1076" t="str">
            <v>P-PQTIM</v>
          </cell>
          <cell r="AH1076" t="str">
            <v>Recette de lien livré</v>
          </cell>
          <cell r="AI1076" t="str">
            <v>manual</v>
          </cell>
          <cell r="AJ1076" t="str">
            <v>new</v>
          </cell>
          <cell r="AK1076"/>
          <cell r="AL1076"/>
          <cell r="AM1076"/>
          <cell r="AN1076"/>
          <cell r="AO1076"/>
        </row>
        <row r="1077">
          <cell r="A1077" t="str">
            <v>WOI-SLWTS</v>
          </cell>
          <cell r="B1077" t="str">
            <v>Lien Telecom - International - Lien Telecom VDSL Italie</v>
          </cell>
          <cell r="C1077"/>
          <cell r="D1077" t="str">
            <v>bcastaing</v>
          </cell>
          <cell r="E1077" t="str">
            <v>https://antoine.corp.waycom.net/#/link/WOI-SLWTS</v>
          </cell>
          <cell r="F1077" t="str">
            <v>C-LLJUG</v>
          </cell>
          <cell r="G1077" t="str">
            <v>oka1177</v>
          </cell>
          <cell r="H1077" t="str">
            <v>MONZA CC AUCHAN</v>
          </cell>
          <cell r="I1077" t="str">
            <v>Via Lario 17
CC Auchan</v>
          </cell>
          <cell r="J1077" t="str">
            <v>Monza</v>
          </cell>
          <cell r="K1077" t="str">
            <v>20900</v>
          </cell>
          <cell r="L1077" t="str">
            <v>IT</v>
          </cell>
          <cell r="M1077" t="str">
            <v>https://antoine.corp.waycom.net/#/link/C-LLJUG</v>
          </cell>
          <cell r="N1077" t="str">
            <v>C-BDFXA</v>
          </cell>
          <cell r="O1077" t="str">
            <v>IDK Group</v>
          </cell>
          <cell r="P1077" t="str">
            <v>DE037259</v>
          </cell>
          <cell r="Q1077" t="str">
            <v>CO-WDCAM</v>
          </cell>
          <cell r="R1077" t="str">
            <v>unconfirmed</v>
          </cell>
          <cell r="S1077" t="str">
            <v>https://antoine.corp.waycom.net/#/link/CO-WDCAM</v>
          </cell>
          <cell r="T1077" t="str">
            <v>IDKIDS 2021</v>
          </cell>
          <cell r="U1077" t="str">
            <v>tsalmon</v>
          </cell>
          <cell r="V1077"/>
          <cell r="W1077"/>
          <cell r="X1077" t="str">
            <v>WO-YHQXL</v>
          </cell>
          <cell r="Y1077" t="str">
            <v>Lien Telecom - International - Lien Telecom VDSL Italie</v>
          </cell>
          <cell r="Z1077" t="str">
            <v>new</v>
          </cell>
          <cell r="AA1077" t="str">
            <v>https://antoine.corp.waycom.net/#/link/WO-YHQXL</v>
          </cell>
          <cell r="AB1077" t="str">
            <v>1.0000</v>
          </cell>
          <cell r="AC1077" t="str">
            <v>amorales</v>
          </cell>
          <cell r="AD1077" t="str">
            <v>01/10/2021</v>
          </cell>
          <cell r="AE1077" t="str">
            <v>10/10/2021</v>
          </cell>
          <cell r="AF1077" t="str">
            <v>Responsable</v>
          </cell>
          <cell r="AG1077" t="str">
            <v>P-CQIJD</v>
          </cell>
          <cell r="AH1077" t="str">
            <v>Lien nu générique – international</v>
          </cell>
          <cell r="AI1077" t="str">
            <v>manual</v>
          </cell>
          <cell r="AJ1077" t="str">
            <v>new</v>
          </cell>
          <cell r="AK1077"/>
          <cell r="AL1077"/>
          <cell r="AM1077"/>
          <cell r="AN1077"/>
          <cell r="AO1077"/>
        </row>
        <row r="1078">
          <cell r="A1078" t="str">
            <v>WOI-FZSMD</v>
          </cell>
          <cell r="B1078" t="str">
            <v>Lien Telecom - International - Lien Telecom VDSL Italie</v>
          </cell>
          <cell r="C1078"/>
          <cell r="D1078"/>
          <cell r="E1078" t="str">
            <v>https://antoine.corp.waycom.net/#/link/WOI-FZSMD</v>
          </cell>
          <cell r="F1078" t="str">
            <v>C-LLJUG</v>
          </cell>
          <cell r="G1078" t="str">
            <v>oka1177</v>
          </cell>
          <cell r="H1078" t="str">
            <v>MONZA CC AUCHAN</v>
          </cell>
          <cell r="I1078" t="str">
            <v>Via Lario 17
CC Auchan</v>
          </cell>
          <cell r="J1078" t="str">
            <v>Monza</v>
          </cell>
          <cell r="K1078" t="str">
            <v>20900</v>
          </cell>
          <cell r="L1078" t="str">
            <v>IT</v>
          </cell>
          <cell r="M1078" t="str">
            <v>https://antoine.corp.waycom.net/#/link/C-LLJUG</v>
          </cell>
          <cell r="N1078" t="str">
            <v>C-BDFXA</v>
          </cell>
          <cell r="O1078" t="str">
            <v>IDK Group</v>
          </cell>
          <cell r="P1078" t="str">
            <v>DE037259</v>
          </cell>
          <cell r="Q1078" t="str">
            <v>CO-WDCAM</v>
          </cell>
          <cell r="R1078" t="str">
            <v>unconfirmed</v>
          </cell>
          <cell r="S1078" t="str">
            <v>https://antoine.corp.waycom.net/#/link/CO-WDCAM</v>
          </cell>
          <cell r="T1078" t="str">
            <v>IDKIDS 2021</v>
          </cell>
          <cell r="U1078" t="str">
            <v>tsalmon</v>
          </cell>
          <cell r="V1078"/>
          <cell r="W1078"/>
          <cell r="X1078" t="str">
            <v>WO-YHQXL</v>
          </cell>
          <cell r="Y1078" t="str">
            <v>Lien Telecom - International - Lien Telecom VDSL Italie</v>
          </cell>
          <cell r="Z1078" t="str">
            <v>new</v>
          </cell>
          <cell r="AA1078" t="str">
            <v>https://antoine.corp.waycom.net/#/link/WO-YHQXL</v>
          </cell>
          <cell r="AB1078" t="str">
            <v>1.0000</v>
          </cell>
          <cell r="AC1078" t="str">
            <v>amorales</v>
          </cell>
          <cell r="AD1078" t="str">
            <v>01/10/2021</v>
          </cell>
          <cell r="AE1078" t="str">
            <v>01/10/2021</v>
          </cell>
          <cell r="AF1078" t="str">
            <v>Responsable</v>
          </cell>
          <cell r="AG1078" t="str">
            <v>P-PQTIM</v>
          </cell>
          <cell r="AH1078" t="str">
            <v>Recette de lien livré</v>
          </cell>
          <cell r="AI1078" t="str">
            <v>manual</v>
          </cell>
          <cell r="AJ1078" t="str">
            <v>new</v>
          </cell>
          <cell r="AK1078"/>
          <cell r="AL1078"/>
          <cell r="AM1078"/>
          <cell r="AN1078"/>
          <cell r="AO1078"/>
        </row>
        <row r="1079">
          <cell r="A1079" t="str">
            <v>WOI-CNYVI</v>
          </cell>
          <cell r="B1079" t="str">
            <v>Lien Telecom - International - Lien Telecom FTTH Italie</v>
          </cell>
          <cell r="C1079"/>
          <cell r="D1079" t="str">
            <v>bcastaing</v>
          </cell>
          <cell r="E1079" t="str">
            <v>https://antoine.corp.waycom.net/#/link/WOI-CNYVI</v>
          </cell>
          <cell r="F1079" t="str">
            <v>C-LLJUG</v>
          </cell>
          <cell r="G1079" t="str">
            <v>oka1177</v>
          </cell>
          <cell r="H1079" t="str">
            <v>MONZA CC AUCHAN</v>
          </cell>
          <cell r="I1079" t="str">
            <v>Via Lario 17
CC Auchan</v>
          </cell>
          <cell r="J1079" t="str">
            <v>Monza</v>
          </cell>
          <cell r="K1079" t="str">
            <v>20900</v>
          </cell>
          <cell r="L1079" t="str">
            <v>IT</v>
          </cell>
          <cell r="M1079" t="str">
            <v>https://antoine.corp.waycom.net/#/link/C-LLJUG</v>
          </cell>
          <cell r="N1079" t="str">
            <v>C-BDFXA</v>
          </cell>
          <cell r="O1079" t="str">
            <v>IDK Group</v>
          </cell>
          <cell r="P1079" t="str">
            <v>DE037259</v>
          </cell>
          <cell r="Q1079" t="str">
            <v>CO-WDCAM</v>
          </cell>
          <cell r="R1079" t="str">
            <v>unconfirmed</v>
          </cell>
          <cell r="S1079" t="str">
            <v>https://antoine.corp.waycom.net/#/link/CO-WDCAM</v>
          </cell>
          <cell r="T1079" t="str">
            <v>IDKIDS 2021</v>
          </cell>
          <cell r="U1079" t="str">
            <v>tsalmon</v>
          </cell>
          <cell r="V1079"/>
          <cell r="W1079"/>
          <cell r="X1079" t="str">
            <v>WO-CJBDF</v>
          </cell>
          <cell r="Y1079" t="str">
            <v>Lien Telecom - International - Lien Telecom FTTH Italie</v>
          </cell>
          <cell r="Z1079" t="str">
            <v>new</v>
          </cell>
          <cell r="AA1079" t="str">
            <v>https://antoine.corp.waycom.net/#/link/WO-CJBDF</v>
          </cell>
          <cell r="AB1079" t="str">
            <v>1.0000</v>
          </cell>
          <cell r="AC1079" t="str">
            <v>amorales</v>
          </cell>
          <cell r="AD1079" t="str">
            <v>01/10/2021</v>
          </cell>
          <cell r="AE1079" t="str">
            <v>10/10/2021</v>
          </cell>
          <cell r="AF1079" t="str">
            <v>Responsable</v>
          </cell>
          <cell r="AG1079" t="str">
            <v>P-CQIJD</v>
          </cell>
          <cell r="AH1079" t="str">
            <v>Lien nu générique – international</v>
          </cell>
          <cell r="AI1079" t="str">
            <v>manual</v>
          </cell>
          <cell r="AJ1079" t="str">
            <v>new</v>
          </cell>
          <cell r="AK1079"/>
          <cell r="AL1079"/>
          <cell r="AM1079"/>
          <cell r="AN1079"/>
          <cell r="AO1079"/>
        </row>
        <row r="1080">
          <cell r="A1080" t="str">
            <v>WOI-RZHVP</v>
          </cell>
          <cell r="B1080" t="str">
            <v>Lien Telecom - International - Lien Telecom FTTH Italie</v>
          </cell>
          <cell r="C1080"/>
          <cell r="D1080"/>
          <cell r="E1080" t="str">
            <v>https://antoine.corp.waycom.net/#/link/WOI-RZHVP</v>
          </cell>
          <cell r="F1080" t="str">
            <v>C-LLJUG</v>
          </cell>
          <cell r="G1080" t="str">
            <v>oka1177</v>
          </cell>
          <cell r="H1080" t="str">
            <v>MONZA CC AUCHAN</v>
          </cell>
          <cell r="I1080" t="str">
            <v>Via Lario 17
CC Auchan</v>
          </cell>
          <cell r="J1080" t="str">
            <v>Monza</v>
          </cell>
          <cell r="K1080" t="str">
            <v>20900</v>
          </cell>
          <cell r="L1080" t="str">
            <v>IT</v>
          </cell>
          <cell r="M1080" t="str">
            <v>https://antoine.corp.waycom.net/#/link/C-LLJUG</v>
          </cell>
          <cell r="N1080" t="str">
            <v>C-BDFXA</v>
          </cell>
          <cell r="O1080" t="str">
            <v>IDK Group</v>
          </cell>
          <cell r="P1080" t="str">
            <v>DE037259</v>
          </cell>
          <cell r="Q1080" t="str">
            <v>CO-WDCAM</v>
          </cell>
          <cell r="R1080" t="str">
            <v>unconfirmed</v>
          </cell>
          <cell r="S1080" t="str">
            <v>https://antoine.corp.waycom.net/#/link/CO-WDCAM</v>
          </cell>
          <cell r="T1080" t="str">
            <v>IDKIDS 2021</v>
          </cell>
          <cell r="U1080" t="str">
            <v>tsalmon</v>
          </cell>
          <cell r="V1080"/>
          <cell r="W1080"/>
          <cell r="X1080" t="str">
            <v>WO-CJBDF</v>
          </cell>
          <cell r="Y1080" t="str">
            <v>Lien Telecom - International - Lien Telecom FTTH Italie</v>
          </cell>
          <cell r="Z1080" t="str">
            <v>new</v>
          </cell>
          <cell r="AA1080" t="str">
            <v>https://antoine.corp.waycom.net/#/link/WO-CJBDF</v>
          </cell>
          <cell r="AB1080" t="str">
            <v>1.0000</v>
          </cell>
          <cell r="AC1080" t="str">
            <v>amorales</v>
          </cell>
          <cell r="AD1080" t="str">
            <v>01/10/2021</v>
          </cell>
          <cell r="AE1080" t="str">
            <v>01/10/2021</v>
          </cell>
          <cell r="AF1080" t="str">
            <v>Responsable</v>
          </cell>
          <cell r="AG1080" t="str">
            <v>P-PQTIM</v>
          </cell>
          <cell r="AH1080" t="str">
            <v>Recette de lien livré</v>
          </cell>
          <cell r="AI1080" t="str">
            <v>manual</v>
          </cell>
          <cell r="AJ1080" t="str">
            <v>new</v>
          </cell>
          <cell r="AK1080"/>
          <cell r="AL1080"/>
          <cell r="AM1080"/>
          <cell r="AN1080"/>
          <cell r="AO1080"/>
        </row>
        <row r="1081">
          <cell r="A1081" t="str">
            <v>WOI-VNEAG</v>
          </cell>
          <cell r="B1081" t="str">
            <v>Lien Telecom - International - Lien Telecom VDSL Italie</v>
          </cell>
          <cell r="C1081"/>
          <cell r="D1081" t="str">
            <v>bcastaing</v>
          </cell>
          <cell r="E1081" t="str">
            <v>https://antoine.corp.waycom.net/#/link/WOI-VNEAG</v>
          </cell>
          <cell r="F1081" t="str">
            <v>C-AJTLC</v>
          </cell>
          <cell r="G1081" t="str">
            <v>oka0938</v>
          </cell>
          <cell r="H1081" t="str">
            <v>FIRENZE GAVINANA</v>
          </cell>
          <cell r="I1081" t="str">
            <v>Via Erbosa 68
CC Centro Gavinana</v>
          </cell>
          <cell r="J1081" t="str">
            <v>Firenze</v>
          </cell>
          <cell r="K1081" t="str">
            <v>50126</v>
          </cell>
          <cell r="L1081" t="str">
            <v>IT</v>
          </cell>
          <cell r="M1081" t="str">
            <v>https://antoine.corp.waycom.net/#/link/C-AJTLC</v>
          </cell>
          <cell r="N1081" t="str">
            <v>C-BDFXA</v>
          </cell>
          <cell r="O1081" t="str">
            <v>IDK Group</v>
          </cell>
          <cell r="P1081" t="str">
            <v>DE037259</v>
          </cell>
          <cell r="Q1081" t="str">
            <v>CO-WDCAM</v>
          </cell>
          <cell r="R1081" t="str">
            <v>unconfirmed</v>
          </cell>
          <cell r="S1081" t="str">
            <v>https://antoine.corp.waycom.net/#/link/CO-WDCAM</v>
          </cell>
          <cell r="T1081" t="str">
            <v>IDKIDS 2021</v>
          </cell>
          <cell r="U1081" t="str">
            <v>tsalmon</v>
          </cell>
          <cell r="V1081"/>
          <cell r="W1081"/>
          <cell r="X1081" t="str">
            <v>WO-VQOEQ</v>
          </cell>
          <cell r="Y1081" t="str">
            <v>Lien Telecom - International - Lien Telecom VDSL Italie</v>
          </cell>
          <cell r="Z1081" t="str">
            <v>new</v>
          </cell>
          <cell r="AA1081" t="str">
            <v>https://antoine.corp.waycom.net/#/link/WO-VQOEQ</v>
          </cell>
          <cell r="AB1081" t="str">
            <v>1.0000</v>
          </cell>
          <cell r="AC1081" t="str">
            <v>amorales</v>
          </cell>
          <cell r="AD1081" t="str">
            <v>01/10/2021</v>
          </cell>
          <cell r="AE1081" t="str">
            <v>10/10/2021</v>
          </cell>
          <cell r="AF1081" t="str">
            <v>Responsable</v>
          </cell>
          <cell r="AG1081" t="str">
            <v>P-CQIJD</v>
          </cell>
          <cell r="AH1081" t="str">
            <v>Lien nu générique – international</v>
          </cell>
          <cell r="AI1081" t="str">
            <v>manual</v>
          </cell>
          <cell r="AJ1081" t="str">
            <v>new</v>
          </cell>
          <cell r="AK1081"/>
          <cell r="AL1081"/>
          <cell r="AM1081"/>
          <cell r="AN1081"/>
          <cell r="AO1081"/>
        </row>
        <row r="1082">
          <cell r="A1082" t="str">
            <v>WOI-CGPCU</v>
          </cell>
          <cell r="B1082" t="str">
            <v>Lien Telecom - International - Lien Telecom VDSL Italie</v>
          </cell>
          <cell r="C1082"/>
          <cell r="D1082"/>
          <cell r="E1082" t="str">
            <v>https://antoine.corp.waycom.net/#/link/WOI-CGPCU</v>
          </cell>
          <cell r="F1082" t="str">
            <v>C-AJTLC</v>
          </cell>
          <cell r="G1082" t="str">
            <v>oka0938</v>
          </cell>
          <cell r="H1082" t="str">
            <v>FIRENZE GAVINANA</v>
          </cell>
          <cell r="I1082" t="str">
            <v>Via Erbosa 68
CC Centro Gavinana</v>
          </cell>
          <cell r="J1082" t="str">
            <v>Firenze</v>
          </cell>
          <cell r="K1082" t="str">
            <v>50126</v>
          </cell>
          <cell r="L1082" t="str">
            <v>IT</v>
          </cell>
          <cell r="M1082" t="str">
            <v>https://antoine.corp.waycom.net/#/link/C-AJTLC</v>
          </cell>
          <cell r="N1082" t="str">
            <v>C-BDFXA</v>
          </cell>
          <cell r="O1082" t="str">
            <v>IDK Group</v>
          </cell>
          <cell r="P1082" t="str">
            <v>DE037259</v>
          </cell>
          <cell r="Q1082" t="str">
            <v>CO-WDCAM</v>
          </cell>
          <cell r="R1082" t="str">
            <v>unconfirmed</v>
          </cell>
          <cell r="S1082" t="str">
            <v>https://antoine.corp.waycom.net/#/link/CO-WDCAM</v>
          </cell>
          <cell r="T1082" t="str">
            <v>IDKIDS 2021</v>
          </cell>
          <cell r="U1082" t="str">
            <v>tsalmon</v>
          </cell>
          <cell r="V1082"/>
          <cell r="W1082"/>
          <cell r="X1082" t="str">
            <v>WO-VQOEQ</v>
          </cell>
          <cell r="Y1082" t="str">
            <v>Lien Telecom - International - Lien Telecom VDSL Italie</v>
          </cell>
          <cell r="Z1082" t="str">
            <v>new</v>
          </cell>
          <cell r="AA1082" t="str">
            <v>https://antoine.corp.waycom.net/#/link/WO-VQOEQ</v>
          </cell>
          <cell r="AB1082" t="str">
            <v>1.0000</v>
          </cell>
          <cell r="AC1082" t="str">
            <v>amorales</v>
          </cell>
          <cell r="AD1082" t="str">
            <v>01/10/2021</v>
          </cell>
          <cell r="AE1082" t="str">
            <v>01/10/2021</v>
          </cell>
          <cell r="AF1082" t="str">
            <v>Responsable</v>
          </cell>
          <cell r="AG1082" t="str">
            <v>P-PQTIM</v>
          </cell>
          <cell r="AH1082" t="str">
            <v>Recette de lien livré</v>
          </cell>
          <cell r="AI1082" t="str">
            <v>manual</v>
          </cell>
          <cell r="AJ1082" t="str">
            <v>new</v>
          </cell>
          <cell r="AK1082"/>
          <cell r="AL1082"/>
          <cell r="AM1082"/>
          <cell r="AN1082"/>
          <cell r="AO1082"/>
        </row>
        <row r="1083">
          <cell r="A1083" t="str">
            <v>WOI-OTVSG</v>
          </cell>
          <cell r="B1083" t="str">
            <v>Lien Telecom - International - Lien Telecom FTTH Italie</v>
          </cell>
          <cell r="C1083"/>
          <cell r="D1083" t="str">
            <v>bcastaing</v>
          </cell>
          <cell r="E1083" t="str">
            <v>https://antoine.corp.waycom.net/#/link/WOI-OTVSG</v>
          </cell>
          <cell r="F1083" t="str">
            <v>C-AJTLC</v>
          </cell>
          <cell r="G1083" t="str">
            <v>oka0938</v>
          </cell>
          <cell r="H1083" t="str">
            <v>FIRENZE GAVINANA</v>
          </cell>
          <cell r="I1083" t="str">
            <v>Via Erbosa 68
CC Centro Gavinana</v>
          </cell>
          <cell r="J1083" t="str">
            <v>Firenze</v>
          </cell>
          <cell r="K1083" t="str">
            <v>50126</v>
          </cell>
          <cell r="L1083" t="str">
            <v>IT</v>
          </cell>
          <cell r="M1083" t="str">
            <v>https://antoine.corp.waycom.net/#/link/C-AJTLC</v>
          </cell>
          <cell r="N1083" t="str">
            <v>C-BDFXA</v>
          </cell>
          <cell r="O1083" t="str">
            <v>IDK Group</v>
          </cell>
          <cell r="P1083" t="str">
            <v>DE037259</v>
          </cell>
          <cell r="Q1083" t="str">
            <v>CO-WDCAM</v>
          </cell>
          <cell r="R1083" t="str">
            <v>unconfirmed</v>
          </cell>
          <cell r="S1083" t="str">
            <v>https://antoine.corp.waycom.net/#/link/CO-WDCAM</v>
          </cell>
          <cell r="T1083" t="str">
            <v>IDKIDS 2021</v>
          </cell>
          <cell r="U1083" t="str">
            <v>tsalmon</v>
          </cell>
          <cell r="V1083"/>
          <cell r="W1083"/>
          <cell r="X1083" t="str">
            <v>WO-UGAMV</v>
          </cell>
          <cell r="Y1083" t="str">
            <v>Lien Telecom - International - Lien Telecom FTTH Italie</v>
          </cell>
          <cell r="Z1083" t="str">
            <v>new</v>
          </cell>
          <cell r="AA1083" t="str">
            <v>https://antoine.corp.waycom.net/#/link/WO-UGAMV</v>
          </cell>
          <cell r="AB1083" t="str">
            <v>1.0000</v>
          </cell>
          <cell r="AC1083" t="str">
            <v>amorales</v>
          </cell>
          <cell r="AD1083" t="str">
            <v>01/10/2021</v>
          </cell>
          <cell r="AE1083" t="str">
            <v>10/10/2021</v>
          </cell>
          <cell r="AF1083" t="str">
            <v>Responsable</v>
          </cell>
          <cell r="AG1083" t="str">
            <v>P-CQIJD</v>
          </cell>
          <cell r="AH1083" t="str">
            <v>Lien nu générique – international</v>
          </cell>
          <cell r="AI1083" t="str">
            <v>manual</v>
          </cell>
          <cell r="AJ1083" t="str">
            <v>new</v>
          </cell>
          <cell r="AK1083"/>
          <cell r="AL1083"/>
          <cell r="AM1083"/>
          <cell r="AN1083"/>
          <cell r="AO1083"/>
        </row>
        <row r="1084">
          <cell r="A1084" t="str">
            <v>WOI-TKUMD</v>
          </cell>
          <cell r="B1084" t="str">
            <v>Lien Telecom - International - Lien Telecom FTTH Italie</v>
          </cell>
          <cell r="C1084"/>
          <cell r="D1084"/>
          <cell r="E1084" t="str">
            <v>https://antoine.corp.waycom.net/#/link/WOI-TKUMD</v>
          </cell>
          <cell r="F1084" t="str">
            <v>C-AJTLC</v>
          </cell>
          <cell r="G1084" t="str">
            <v>oka0938</v>
          </cell>
          <cell r="H1084" t="str">
            <v>FIRENZE GAVINANA</v>
          </cell>
          <cell r="I1084" t="str">
            <v>Via Erbosa 68
CC Centro Gavinana</v>
          </cell>
          <cell r="J1084" t="str">
            <v>Firenze</v>
          </cell>
          <cell r="K1084" t="str">
            <v>50126</v>
          </cell>
          <cell r="L1084" t="str">
            <v>IT</v>
          </cell>
          <cell r="M1084" t="str">
            <v>https://antoine.corp.waycom.net/#/link/C-AJTLC</v>
          </cell>
          <cell r="N1084" t="str">
            <v>C-BDFXA</v>
          </cell>
          <cell r="O1084" t="str">
            <v>IDK Group</v>
          </cell>
          <cell r="P1084" t="str">
            <v>DE037259</v>
          </cell>
          <cell r="Q1084" t="str">
            <v>CO-WDCAM</v>
          </cell>
          <cell r="R1084" t="str">
            <v>unconfirmed</v>
          </cell>
          <cell r="S1084" t="str">
            <v>https://antoine.corp.waycom.net/#/link/CO-WDCAM</v>
          </cell>
          <cell r="T1084" t="str">
            <v>IDKIDS 2021</v>
          </cell>
          <cell r="U1084" t="str">
            <v>tsalmon</v>
          </cell>
          <cell r="V1084"/>
          <cell r="W1084"/>
          <cell r="X1084" t="str">
            <v>WO-UGAMV</v>
          </cell>
          <cell r="Y1084" t="str">
            <v>Lien Telecom - International - Lien Telecom FTTH Italie</v>
          </cell>
          <cell r="Z1084" t="str">
            <v>new</v>
          </cell>
          <cell r="AA1084" t="str">
            <v>https://antoine.corp.waycom.net/#/link/WO-UGAMV</v>
          </cell>
          <cell r="AB1084" t="str">
            <v>1.0000</v>
          </cell>
          <cell r="AC1084" t="str">
            <v>amorales</v>
          </cell>
          <cell r="AD1084" t="str">
            <v>01/10/2021</v>
          </cell>
          <cell r="AE1084" t="str">
            <v>01/10/2021</v>
          </cell>
          <cell r="AF1084" t="str">
            <v>Responsable</v>
          </cell>
          <cell r="AG1084" t="str">
            <v>P-PQTIM</v>
          </cell>
          <cell r="AH1084" t="str">
            <v>Recette de lien livré</v>
          </cell>
          <cell r="AI1084" t="str">
            <v>manual</v>
          </cell>
          <cell r="AJ1084" t="str">
            <v>new</v>
          </cell>
          <cell r="AK1084"/>
          <cell r="AL1084"/>
          <cell r="AM1084"/>
          <cell r="AN1084"/>
          <cell r="AO1084"/>
        </row>
        <row r="1085">
          <cell r="A1085" t="str">
            <v>WOI-YVGMQ</v>
          </cell>
          <cell r="B1085" t="str">
            <v>Lien Telecom - International - Lien Telecom VDSL Italie</v>
          </cell>
          <cell r="C1085"/>
          <cell r="D1085" t="str">
            <v>bcastaing</v>
          </cell>
          <cell r="E1085" t="str">
            <v>https://antoine.corp.waycom.net/#/link/WOI-YVGMQ</v>
          </cell>
          <cell r="F1085" t="str">
            <v>C-GTOES</v>
          </cell>
          <cell r="G1085" t="str">
            <v>oka0629</v>
          </cell>
          <cell r="H1085" t="str">
            <v>OKAIDI</v>
          </cell>
          <cell r="I1085" t="str">
            <v>Piazzale Atleti Azzuri D'Italia 1
CC I petali di Reggio</v>
          </cell>
          <cell r="J1085" t="str">
            <v>Reggio Emilia</v>
          </cell>
          <cell r="K1085" t="str">
            <v>42122</v>
          </cell>
          <cell r="L1085" t="str">
            <v>IT</v>
          </cell>
          <cell r="M1085" t="str">
            <v>https://antoine.corp.waycom.net/#/link/C-GTOES</v>
          </cell>
          <cell r="N1085" t="str">
            <v>C-BDFXA</v>
          </cell>
          <cell r="O1085" t="str">
            <v>IDK Group</v>
          </cell>
          <cell r="P1085" t="str">
            <v>DE037259</v>
          </cell>
          <cell r="Q1085" t="str">
            <v>CO-WDCAM</v>
          </cell>
          <cell r="R1085" t="str">
            <v>unconfirmed</v>
          </cell>
          <cell r="S1085" t="str">
            <v>https://antoine.corp.waycom.net/#/link/CO-WDCAM</v>
          </cell>
          <cell r="T1085" t="str">
            <v>IDKIDS 2021</v>
          </cell>
          <cell r="U1085" t="str">
            <v>tsalmon</v>
          </cell>
          <cell r="V1085"/>
          <cell r="W1085"/>
          <cell r="X1085" t="str">
            <v>WO-PTHYK</v>
          </cell>
          <cell r="Y1085" t="str">
            <v>Lien Telecom - International - Lien Telecom VDSL Italie</v>
          </cell>
          <cell r="Z1085" t="str">
            <v>new</v>
          </cell>
          <cell r="AA1085" t="str">
            <v>https://antoine.corp.waycom.net/#/link/WO-PTHYK</v>
          </cell>
          <cell r="AB1085" t="str">
            <v>1.0000</v>
          </cell>
          <cell r="AC1085" t="str">
            <v>amorales</v>
          </cell>
          <cell r="AD1085" t="str">
            <v>01/10/2021</v>
          </cell>
          <cell r="AE1085" t="str">
            <v>10/10/2021</v>
          </cell>
          <cell r="AF1085" t="str">
            <v>ADRIANI</v>
          </cell>
          <cell r="AG1085" t="str">
            <v>P-CQIJD</v>
          </cell>
          <cell r="AH1085" t="str">
            <v>Lien nu générique – international</v>
          </cell>
          <cell r="AI1085" t="str">
            <v>manual</v>
          </cell>
          <cell r="AJ1085" t="str">
            <v>new</v>
          </cell>
          <cell r="AK1085"/>
          <cell r="AL1085"/>
          <cell r="AM1085"/>
          <cell r="AN1085"/>
          <cell r="AO1085"/>
        </row>
        <row r="1086">
          <cell r="A1086" t="str">
            <v>WOI-AEIJV</v>
          </cell>
          <cell r="B1086" t="str">
            <v>Lien Telecom - International - Lien Telecom VDSL Italie</v>
          </cell>
          <cell r="C1086"/>
          <cell r="D1086"/>
          <cell r="E1086" t="str">
            <v>https://antoine.corp.waycom.net/#/link/WOI-AEIJV</v>
          </cell>
          <cell r="F1086" t="str">
            <v>C-GTOES</v>
          </cell>
          <cell r="G1086" t="str">
            <v>oka0629</v>
          </cell>
          <cell r="H1086" t="str">
            <v>OKAIDI</v>
          </cell>
          <cell r="I1086" t="str">
            <v>Piazzale Atleti Azzuri D'Italia 1
CC I petali di Reggio</v>
          </cell>
          <cell r="J1086" t="str">
            <v>Reggio Emilia</v>
          </cell>
          <cell r="K1086" t="str">
            <v>42122</v>
          </cell>
          <cell r="L1086" t="str">
            <v>IT</v>
          </cell>
          <cell r="M1086" t="str">
            <v>https://antoine.corp.waycom.net/#/link/C-GTOES</v>
          </cell>
          <cell r="N1086" t="str">
            <v>C-BDFXA</v>
          </cell>
          <cell r="O1086" t="str">
            <v>IDK Group</v>
          </cell>
          <cell r="P1086" t="str">
            <v>DE037259</v>
          </cell>
          <cell r="Q1086" t="str">
            <v>CO-WDCAM</v>
          </cell>
          <cell r="R1086" t="str">
            <v>unconfirmed</v>
          </cell>
          <cell r="S1086" t="str">
            <v>https://antoine.corp.waycom.net/#/link/CO-WDCAM</v>
          </cell>
          <cell r="T1086" t="str">
            <v>IDKIDS 2021</v>
          </cell>
          <cell r="U1086" t="str">
            <v>tsalmon</v>
          </cell>
          <cell r="V1086"/>
          <cell r="W1086"/>
          <cell r="X1086" t="str">
            <v>WO-PTHYK</v>
          </cell>
          <cell r="Y1086" t="str">
            <v>Lien Telecom - International - Lien Telecom VDSL Italie</v>
          </cell>
          <cell r="Z1086" t="str">
            <v>new</v>
          </cell>
          <cell r="AA1086" t="str">
            <v>https://antoine.corp.waycom.net/#/link/WO-PTHYK</v>
          </cell>
          <cell r="AB1086" t="str">
            <v>1.0000</v>
          </cell>
          <cell r="AC1086" t="str">
            <v>amorales</v>
          </cell>
          <cell r="AD1086" t="str">
            <v>01/10/2021</v>
          </cell>
          <cell r="AE1086" t="str">
            <v>01/10/2021</v>
          </cell>
          <cell r="AF1086" t="str">
            <v>ADRIANI</v>
          </cell>
          <cell r="AG1086" t="str">
            <v>P-PQTIM</v>
          </cell>
          <cell r="AH1086" t="str">
            <v>Recette de lien livré</v>
          </cell>
          <cell r="AI1086" t="str">
            <v>manual</v>
          </cell>
          <cell r="AJ1086" t="str">
            <v>new</v>
          </cell>
          <cell r="AK1086"/>
          <cell r="AL1086"/>
          <cell r="AM1086"/>
          <cell r="AN1086"/>
          <cell r="AO1086"/>
        </row>
        <row r="1087">
          <cell r="A1087" t="str">
            <v>WOI-JFMKF</v>
          </cell>
          <cell r="B1087" t="str">
            <v>Lien Telecom - International - Lien Telecom FTTH Italie</v>
          </cell>
          <cell r="C1087"/>
          <cell r="D1087" t="str">
            <v>bcastaing</v>
          </cell>
          <cell r="E1087" t="str">
            <v>https://antoine.corp.waycom.net/#/link/WOI-JFMKF</v>
          </cell>
          <cell r="F1087" t="str">
            <v>C-GTOES</v>
          </cell>
          <cell r="G1087" t="str">
            <v>oka0629</v>
          </cell>
          <cell r="H1087" t="str">
            <v>OKAIDI</v>
          </cell>
          <cell r="I1087" t="str">
            <v>Piazzale Atleti Azzuri D'Italia 1
CC I petali di Reggio</v>
          </cell>
          <cell r="J1087" t="str">
            <v>Reggio Emilia</v>
          </cell>
          <cell r="K1087" t="str">
            <v>42122</v>
          </cell>
          <cell r="L1087" t="str">
            <v>IT</v>
          </cell>
          <cell r="M1087" t="str">
            <v>https://antoine.corp.waycom.net/#/link/C-GTOES</v>
          </cell>
          <cell r="N1087" t="str">
            <v>C-BDFXA</v>
          </cell>
          <cell r="O1087" t="str">
            <v>IDK Group</v>
          </cell>
          <cell r="P1087" t="str">
            <v>DE037259</v>
          </cell>
          <cell r="Q1087" t="str">
            <v>CO-WDCAM</v>
          </cell>
          <cell r="R1087" t="str">
            <v>unconfirmed</v>
          </cell>
          <cell r="S1087" t="str">
            <v>https://antoine.corp.waycom.net/#/link/CO-WDCAM</v>
          </cell>
          <cell r="T1087" t="str">
            <v>IDKIDS 2021</v>
          </cell>
          <cell r="U1087" t="str">
            <v>tsalmon</v>
          </cell>
          <cell r="V1087"/>
          <cell r="W1087"/>
          <cell r="X1087" t="str">
            <v>WO-QZBME</v>
          </cell>
          <cell r="Y1087" t="str">
            <v>Lien Telecom - International - Lien Telecom FTTH Italie</v>
          </cell>
          <cell r="Z1087" t="str">
            <v>new</v>
          </cell>
          <cell r="AA1087" t="str">
            <v>https://antoine.corp.waycom.net/#/link/WO-QZBME</v>
          </cell>
          <cell r="AB1087" t="str">
            <v>1.0000</v>
          </cell>
          <cell r="AC1087" t="str">
            <v>amorales</v>
          </cell>
          <cell r="AD1087" t="str">
            <v>01/10/2021</v>
          </cell>
          <cell r="AE1087" t="str">
            <v>10/10/2021</v>
          </cell>
          <cell r="AF1087" t="str">
            <v>ADRIANI</v>
          </cell>
          <cell r="AG1087" t="str">
            <v>P-CQIJD</v>
          </cell>
          <cell r="AH1087" t="str">
            <v>Lien nu générique – international</v>
          </cell>
          <cell r="AI1087" t="str">
            <v>manual</v>
          </cell>
          <cell r="AJ1087" t="str">
            <v>new</v>
          </cell>
          <cell r="AK1087"/>
          <cell r="AL1087"/>
          <cell r="AM1087"/>
          <cell r="AN1087"/>
          <cell r="AO1087"/>
        </row>
        <row r="1088">
          <cell r="A1088" t="str">
            <v>WOI-SSRAP</v>
          </cell>
          <cell r="B1088" t="str">
            <v>Lien Telecom - International - Lien Telecom FTTH Italie</v>
          </cell>
          <cell r="C1088"/>
          <cell r="D1088"/>
          <cell r="E1088" t="str">
            <v>https://antoine.corp.waycom.net/#/link/WOI-SSRAP</v>
          </cell>
          <cell r="F1088" t="str">
            <v>C-GTOES</v>
          </cell>
          <cell r="G1088" t="str">
            <v>oka0629</v>
          </cell>
          <cell r="H1088" t="str">
            <v>OKAIDI</v>
          </cell>
          <cell r="I1088" t="str">
            <v>Piazzale Atleti Azzuri D'Italia 1
CC I petali di Reggio</v>
          </cell>
          <cell r="J1088" t="str">
            <v>Reggio Emilia</v>
          </cell>
          <cell r="K1088" t="str">
            <v>42122</v>
          </cell>
          <cell r="L1088" t="str">
            <v>IT</v>
          </cell>
          <cell r="M1088" t="str">
            <v>https://antoine.corp.waycom.net/#/link/C-GTOES</v>
          </cell>
          <cell r="N1088" t="str">
            <v>C-BDFXA</v>
          </cell>
          <cell r="O1088" t="str">
            <v>IDK Group</v>
          </cell>
          <cell r="P1088" t="str">
            <v>DE037259</v>
          </cell>
          <cell r="Q1088" t="str">
            <v>CO-WDCAM</v>
          </cell>
          <cell r="R1088" t="str">
            <v>unconfirmed</v>
          </cell>
          <cell r="S1088" t="str">
            <v>https://antoine.corp.waycom.net/#/link/CO-WDCAM</v>
          </cell>
          <cell r="T1088" t="str">
            <v>IDKIDS 2021</v>
          </cell>
          <cell r="U1088" t="str">
            <v>tsalmon</v>
          </cell>
          <cell r="V1088"/>
          <cell r="W1088"/>
          <cell r="X1088" t="str">
            <v>WO-QZBME</v>
          </cell>
          <cell r="Y1088" t="str">
            <v>Lien Telecom - International - Lien Telecom FTTH Italie</v>
          </cell>
          <cell r="Z1088" t="str">
            <v>new</v>
          </cell>
          <cell r="AA1088" t="str">
            <v>https://antoine.corp.waycom.net/#/link/WO-QZBME</v>
          </cell>
          <cell r="AB1088" t="str">
            <v>1.0000</v>
          </cell>
          <cell r="AC1088" t="str">
            <v>amorales</v>
          </cell>
          <cell r="AD1088" t="str">
            <v>01/10/2021</v>
          </cell>
          <cell r="AE1088" t="str">
            <v>01/10/2021</v>
          </cell>
          <cell r="AF1088" t="str">
            <v>ADRIANI</v>
          </cell>
          <cell r="AG1088" t="str">
            <v>P-PQTIM</v>
          </cell>
          <cell r="AH1088" t="str">
            <v>Recette de lien livré</v>
          </cell>
          <cell r="AI1088" t="str">
            <v>manual</v>
          </cell>
          <cell r="AJ1088" t="str">
            <v>new</v>
          </cell>
          <cell r="AK1088"/>
          <cell r="AL1088"/>
          <cell r="AM1088"/>
          <cell r="AN1088"/>
          <cell r="AO1088"/>
        </row>
        <row r="1089">
          <cell r="A1089" t="str">
            <v>WOI-QMOOG</v>
          </cell>
          <cell r="B1089" t="str">
            <v>Lien Telecom - International - Lien Telecom VDSL Italie</v>
          </cell>
          <cell r="C1089"/>
          <cell r="D1089" t="str">
            <v>bcastaing</v>
          </cell>
          <cell r="E1089" t="str">
            <v>https://antoine.corp.waycom.net/#/link/WOI-QMOOG</v>
          </cell>
          <cell r="F1089" t="str">
            <v>C-YFOUI</v>
          </cell>
          <cell r="G1089" t="str">
            <v>oka0622</v>
          </cell>
          <cell r="H1089" t="str">
            <v>OKAIDI</v>
          </cell>
          <cell r="I1089" t="str">
            <v>Via Fiesole 1
CC Emisfero</v>
          </cell>
          <cell r="J1089" t="str">
            <v>Perugia</v>
          </cell>
          <cell r="K1089" t="str">
            <v>6129</v>
          </cell>
          <cell r="L1089" t="str">
            <v>IT</v>
          </cell>
          <cell r="M1089" t="str">
            <v>https://antoine.corp.waycom.net/#/link/C-YFOUI</v>
          </cell>
          <cell r="N1089" t="str">
            <v>C-BDFXA</v>
          </cell>
          <cell r="O1089" t="str">
            <v>IDK Group</v>
          </cell>
          <cell r="P1089" t="str">
            <v>DE037259</v>
          </cell>
          <cell r="Q1089" t="str">
            <v>CO-WDCAM</v>
          </cell>
          <cell r="R1089" t="str">
            <v>unconfirmed</v>
          </cell>
          <cell r="S1089" t="str">
            <v>https://antoine.corp.waycom.net/#/link/CO-WDCAM</v>
          </cell>
          <cell r="T1089" t="str">
            <v>IDKIDS 2021</v>
          </cell>
          <cell r="U1089" t="str">
            <v>tsalmon</v>
          </cell>
          <cell r="V1089"/>
          <cell r="W1089"/>
          <cell r="X1089" t="str">
            <v>WO-ERBTM</v>
          </cell>
          <cell r="Y1089" t="str">
            <v>Lien Telecom - International - Lien Telecom VDSL Italie</v>
          </cell>
          <cell r="Z1089" t="str">
            <v>new</v>
          </cell>
          <cell r="AA1089" t="str">
            <v>https://antoine.corp.waycom.net/#/link/WO-ERBTM</v>
          </cell>
          <cell r="AB1089" t="str">
            <v>1.0000</v>
          </cell>
          <cell r="AC1089" t="str">
            <v>amorales</v>
          </cell>
          <cell r="AD1089" t="str">
            <v>01/10/2021</v>
          </cell>
          <cell r="AE1089" t="str">
            <v>10/10/2021</v>
          </cell>
          <cell r="AF1089" t="str">
            <v>ADRIANI</v>
          </cell>
          <cell r="AG1089" t="str">
            <v>P-CQIJD</v>
          </cell>
          <cell r="AH1089" t="str">
            <v>Lien nu générique – international</v>
          </cell>
          <cell r="AI1089" t="str">
            <v>manual</v>
          </cell>
          <cell r="AJ1089" t="str">
            <v>new</v>
          </cell>
          <cell r="AK1089"/>
          <cell r="AL1089"/>
          <cell r="AM1089"/>
          <cell r="AN1089"/>
          <cell r="AO1089"/>
        </row>
        <row r="1090">
          <cell r="A1090" t="str">
            <v>WOI-NLAOK</v>
          </cell>
          <cell r="B1090" t="str">
            <v>Lien Telecom - International - Lien Telecom VDSL Italie</v>
          </cell>
          <cell r="C1090"/>
          <cell r="D1090"/>
          <cell r="E1090" t="str">
            <v>https://antoine.corp.waycom.net/#/link/WOI-NLAOK</v>
          </cell>
          <cell r="F1090" t="str">
            <v>C-YFOUI</v>
          </cell>
          <cell r="G1090" t="str">
            <v>oka0622</v>
          </cell>
          <cell r="H1090" t="str">
            <v>OKAIDI</v>
          </cell>
          <cell r="I1090" t="str">
            <v>Via Fiesole 1
CC Emisfero</v>
          </cell>
          <cell r="J1090" t="str">
            <v>Perugia</v>
          </cell>
          <cell r="K1090" t="str">
            <v>6129</v>
          </cell>
          <cell r="L1090" t="str">
            <v>IT</v>
          </cell>
          <cell r="M1090" t="str">
            <v>https://antoine.corp.waycom.net/#/link/C-YFOUI</v>
          </cell>
          <cell r="N1090" t="str">
            <v>C-BDFXA</v>
          </cell>
          <cell r="O1090" t="str">
            <v>IDK Group</v>
          </cell>
          <cell r="P1090" t="str">
            <v>DE037259</v>
          </cell>
          <cell r="Q1090" t="str">
            <v>CO-WDCAM</v>
          </cell>
          <cell r="R1090" t="str">
            <v>unconfirmed</v>
          </cell>
          <cell r="S1090" t="str">
            <v>https://antoine.corp.waycom.net/#/link/CO-WDCAM</v>
          </cell>
          <cell r="T1090" t="str">
            <v>IDKIDS 2021</v>
          </cell>
          <cell r="U1090" t="str">
            <v>tsalmon</v>
          </cell>
          <cell r="V1090"/>
          <cell r="W1090"/>
          <cell r="X1090" t="str">
            <v>WO-ERBTM</v>
          </cell>
          <cell r="Y1090" t="str">
            <v>Lien Telecom - International - Lien Telecom VDSL Italie</v>
          </cell>
          <cell r="Z1090" t="str">
            <v>new</v>
          </cell>
          <cell r="AA1090" t="str">
            <v>https://antoine.corp.waycom.net/#/link/WO-ERBTM</v>
          </cell>
          <cell r="AB1090" t="str">
            <v>1.0000</v>
          </cell>
          <cell r="AC1090" t="str">
            <v>amorales</v>
          </cell>
          <cell r="AD1090" t="str">
            <v>01/10/2021</v>
          </cell>
          <cell r="AE1090" t="str">
            <v>01/10/2021</v>
          </cell>
          <cell r="AF1090" t="str">
            <v>ADRIANI</v>
          </cell>
          <cell r="AG1090" t="str">
            <v>P-PQTIM</v>
          </cell>
          <cell r="AH1090" t="str">
            <v>Recette de lien livré</v>
          </cell>
          <cell r="AI1090" t="str">
            <v>manual</v>
          </cell>
          <cell r="AJ1090" t="str">
            <v>new</v>
          </cell>
          <cell r="AK1090"/>
          <cell r="AL1090"/>
          <cell r="AM1090"/>
          <cell r="AN1090"/>
          <cell r="AO1090"/>
        </row>
        <row r="1091">
          <cell r="A1091" t="str">
            <v>WOI-WHQLL</v>
          </cell>
          <cell r="B1091" t="str">
            <v>Lien Telecom - International - Lien Telecom FTTH Italie</v>
          </cell>
          <cell r="C1091"/>
          <cell r="D1091" t="str">
            <v>bcastaing</v>
          </cell>
          <cell r="E1091" t="str">
            <v>https://antoine.corp.waycom.net/#/link/WOI-WHQLL</v>
          </cell>
          <cell r="F1091" t="str">
            <v>C-YFOUI</v>
          </cell>
          <cell r="G1091" t="str">
            <v>oka0622</v>
          </cell>
          <cell r="H1091" t="str">
            <v>OKAIDI</v>
          </cell>
          <cell r="I1091" t="str">
            <v>Via Fiesole 1
CC Emisfero</v>
          </cell>
          <cell r="J1091" t="str">
            <v>Perugia</v>
          </cell>
          <cell r="K1091" t="str">
            <v>6129</v>
          </cell>
          <cell r="L1091" t="str">
            <v>IT</v>
          </cell>
          <cell r="M1091" t="str">
            <v>https://antoine.corp.waycom.net/#/link/C-YFOUI</v>
          </cell>
          <cell r="N1091" t="str">
            <v>C-BDFXA</v>
          </cell>
          <cell r="O1091" t="str">
            <v>IDK Group</v>
          </cell>
          <cell r="P1091" t="str">
            <v>DE037259</v>
          </cell>
          <cell r="Q1091" t="str">
            <v>CO-WDCAM</v>
          </cell>
          <cell r="R1091" t="str">
            <v>unconfirmed</v>
          </cell>
          <cell r="S1091" t="str">
            <v>https://antoine.corp.waycom.net/#/link/CO-WDCAM</v>
          </cell>
          <cell r="T1091" t="str">
            <v>IDKIDS 2021</v>
          </cell>
          <cell r="U1091" t="str">
            <v>tsalmon</v>
          </cell>
          <cell r="V1091"/>
          <cell r="W1091"/>
          <cell r="X1091" t="str">
            <v>WO-GKDGZ</v>
          </cell>
          <cell r="Y1091" t="str">
            <v>Lien Telecom - International - Lien Telecom FTTH Italie</v>
          </cell>
          <cell r="Z1091" t="str">
            <v>new</v>
          </cell>
          <cell r="AA1091" t="str">
            <v>https://antoine.corp.waycom.net/#/link/WO-GKDGZ</v>
          </cell>
          <cell r="AB1091" t="str">
            <v>1.0000</v>
          </cell>
          <cell r="AC1091" t="str">
            <v>amorales</v>
          </cell>
          <cell r="AD1091" t="str">
            <v>01/10/2021</v>
          </cell>
          <cell r="AE1091" t="str">
            <v>10/10/2021</v>
          </cell>
          <cell r="AF1091" t="str">
            <v>ADRIANI</v>
          </cell>
          <cell r="AG1091" t="str">
            <v>P-CQIJD</v>
          </cell>
          <cell r="AH1091" t="str">
            <v>Lien nu générique – international</v>
          </cell>
          <cell r="AI1091" t="str">
            <v>manual</v>
          </cell>
          <cell r="AJ1091" t="str">
            <v>new</v>
          </cell>
          <cell r="AK1091"/>
          <cell r="AL1091"/>
          <cell r="AM1091"/>
          <cell r="AN1091"/>
          <cell r="AO1091"/>
        </row>
        <row r="1092">
          <cell r="A1092" t="str">
            <v>WOI-TQHWU</v>
          </cell>
          <cell r="B1092" t="str">
            <v>Lien Telecom - International - Lien Telecom FTTH Italie</v>
          </cell>
          <cell r="C1092"/>
          <cell r="D1092"/>
          <cell r="E1092" t="str">
            <v>https://antoine.corp.waycom.net/#/link/WOI-TQHWU</v>
          </cell>
          <cell r="F1092" t="str">
            <v>C-YFOUI</v>
          </cell>
          <cell r="G1092" t="str">
            <v>oka0622</v>
          </cell>
          <cell r="H1092" t="str">
            <v>OKAIDI</v>
          </cell>
          <cell r="I1092" t="str">
            <v>Via Fiesole 1
CC Emisfero</v>
          </cell>
          <cell r="J1092" t="str">
            <v>Perugia</v>
          </cell>
          <cell r="K1092" t="str">
            <v>6129</v>
          </cell>
          <cell r="L1092" t="str">
            <v>IT</v>
          </cell>
          <cell r="M1092" t="str">
            <v>https://antoine.corp.waycom.net/#/link/C-YFOUI</v>
          </cell>
          <cell r="N1092" t="str">
            <v>C-BDFXA</v>
          </cell>
          <cell r="O1092" t="str">
            <v>IDK Group</v>
          </cell>
          <cell r="P1092" t="str">
            <v>DE037259</v>
          </cell>
          <cell r="Q1092" t="str">
            <v>CO-WDCAM</v>
          </cell>
          <cell r="R1092" t="str">
            <v>unconfirmed</v>
          </cell>
          <cell r="S1092" t="str">
            <v>https://antoine.corp.waycom.net/#/link/CO-WDCAM</v>
          </cell>
          <cell r="T1092" t="str">
            <v>IDKIDS 2021</v>
          </cell>
          <cell r="U1092" t="str">
            <v>tsalmon</v>
          </cell>
          <cell r="V1092"/>
          <cell r="W1092"/>
          <cell r="X1092" t="str">
            <v>WO-GKDGZ</v>
          </cell>
          <cell r="Y1092" t="str">
            <v>Lien Telecom - International - Lien Telecom FTTH Italie</v>
          </cell>
          <cell r="Z1092" t="str">
            <v>new</v>
          </cell>
          <cell r="AA1092" t="str">
            <v>https://antoine.corp.waycom.net/#/link/WO-GKDGZ</v>
          </cell>
          <cell r="AB1092" t="str">
            <v>1.0000</v>
          </cell>
          <cell r="AC1092" t="str">
            <v>amorales</v>
          </cell>
          <cell r="AD1092" t="str">
            <v>01/10/2021</v>
          </cell>
          <cell r="AE1092" t="str">
            <v>01/10/2021</v>
          </cell>
          <cell r="AF1092" t="str">
            <v>ADRIANI</v>
          </cell>
          <cell r="AG1092" t="str">
            <v>P-PQTIM</v>
          </cell>
          <cell r="AH1092" t="str">
            <v>Recette de lien livré</v>
          </cell>
          <cell r="AI1092" t="str">
            <v>manual</v>
          </cell>
          <cell r="AJ1092" t="str">
            <v>new</v>
          </cell>
          <cell r="AK1092"/>
          <cell r="AL1092"/>
          <cell r="AM1092"/>
          <cell r="AN1092"/>
          <cell r="AO1092"/>
        </row>
        <row r="1093">
          <cell r="A1093" t="str">
            <v>WOI-OYUIH</v>
          </cell>
          <cell r="B1093" t="str">
            <v>Lien Telecom - International - Lien Telecom VDSL Italie</v>
          </cell>
          <cell r="C1093"/>
          <cell r="D1093" t="str">
            <v>bcastaing</v>
          </cell>
          <cell r="E1093" t="str">
            <v>https://antoine.corp.waycom.net/#/link/WOI-OYUIH</v>
          </cell>
          <cell r="F1093" t="str">
            <v>C-OXLSL</v>
          </cell>
          <cell r="G1093" t="str">
            <v>oka0611</v>
          </cell>
          <cell r="H1093" t="str">
            <v>ROMA CC EUROMA 2</v>
          </cell>
          <cell r="I1093" t="str">
            <v>Via di Decima 199
Cc Euroma 2</v>
          </cell>
          <cell r="J1093" t="str">
            <v>Roma</v>
          </cell>
          <cell r="K1093" t="str">
            <v>144</v>
          </cell>
          <cell r="L1093" t="str">
            <v>IT</v>
          </cell>
          <cell r="M1093" t="str">
            <v>https://antoine.corp.waycom.net/#/link/C-OXLSL</v>
          </cell>
          <cell r="N1093" t="str">
            <v>C-BDFXA</v>
          </cell>
          <cell r="O1093" t="str">
            <v>IDK Group</v>
          </cell>
          <cell r="P1093" t="str">
            <v>DE037259</v>
          </cell>
          <cell r="Q1093" t="str">
            <v>CO-WDCAM</v>
          </cell>
          <cell r="R1093" t="str">
            <v>unconfirmed</v>
          </cell>
          <cell r="S1093" t="str">
            <v>https://antoine.corp.waycom.net/#/link/CO-WDCAM</v>
          </cell>
          <cell r="T1093" t="str">
            <v>IDKIDS 2021</v>
          </cell>
          <cell r="U1093" t="str">
            <v>tsalmon</v>
          </cell>
          <cell r="V1093"/>
          <cell r="W1093"/>
          <cell r="X1093" t="str">
            <v>WO-PLVQV</v>
          </cell>
          <cell r="Y1093" t="str">
            <v>Lien Telecom - International - Lien Telecom VDSL Italie</v>
          </cell>
          <cell r="Z1093" t="str">
            <v>new</v>
          </cell>
          <cell r="AA1093" t="str">
            <v>https://antoine.corp.waycom.net/#/link/WO-PLVQV</v>
          </cell>
          <cell r="AB1093" t="str">
            <v>1.0000</v>
          </cell>
          <cell r="AC1093" t="str">
            <v>amorales</v>
          </cell>
          <cell r="AD1093" t="str">
            <v>01/10/2021</v>
          </cell>
          <cell r="AE1093" t="str">
            <v>10/10/2021</v>
          </cell>
          <cell r="AF1093" t="str">
            <v>Responsable</v>
          </cell>
          <cell r="AG1093" t="str">
            <v>P-CQIJD</v>
          </cell>
          <cell r="AH1093" t="str">
            <v>Lien nu générique – international</v>
          </cell>
          <cell r="AI1093" t="str">
            <v>manual</v>
          </cell>
          <cell r="AJ1093" t="str">
            <v>new</v>
          </cell>
          <cell r="AK1093"/>
          <cell r="AL1093"/>
          <cell r="AM1093"/>
          <cell r="AN1093"/>
          <cell r="AO1093"/>
        </row>
        <row r="1094">
          <cell r="A1094" t="str">
            <v>WOI-OOTKI</v>
          </cell>
          <cell r="B1094" t="str">
            <v>Lien Telecom - International - Lien Telecom VDSL Italie</v>
          </cell>
          <cell r="C1094"/>
          <cell r="D1094"/>
          <cell r="E1094" t="str">
            <v>https://antoine.corp.waycom.net/#/link/WOI-OOTKI</v>
          </cell>
          <cell r="F1094" t="str">
            <v>C-OXLSL</v>
          </cell>
          <cell r="G1094" t="str">
            <v>oka0611</v>
          </cell>
          <cell r="H1094" t="str">
            <v>ROMA CC EUROMA 2</v>
          </cell>
          <cell r="I1094" t="str">
            <v>Via di Decima 199
Cc Euroma 2</v>
          </cell>
          <cell r="J1094" t="str">
            <v>Roma</v>
          </cell>
          <cell r="K1094" t="str">
            <v>144</v>
          </cell>
          <cell r="L1094" t="str">
            <v>IT</v>
          </cell>
          <cell r="M1094" t="str">
            <v>https://antoine.corp.waycom.net/#/link/C-OXLSL</v>
          </cell>
          <cell r="N1094" t="str">
            <v>C-BDFXA</v>
          </cell>
          <cell r="O1094" t="str">
            <v>IDK Group</v>
          </cell>
          <cell r="P1094" t="str">
            <v>DE037259</v>
          </cell>
          <cell r="Q1094" t="str">
            <v>CO-WDCAM</v>
          </cell>
          <cell r="R1094" t="str">
            <v>unconfirmed</v>
          </cell>
          <cell r="S1094" t="str">
            <v>https://antoine.corp.waycom.net/#/link/CO-WDCAM</v>
          </cell>
          <cell r="T1094" t="str">
            <v>IDKIDS 2021</v>
          </cell>
          <cell r="U1094" t="str">
            <v>tsalmon</v>
          </cell>
          <cell r="V1094"/>
          <cell r="W1094"/>
          <cell r="X1094" t="str">
            <v>WO-PLVQV</v>
          </cell>
          <cell r="Y1094" t="str">
            <v>Lien Telecom - International - Lien Telecom VDSL Italie</v>
          </cell>
          <cell r="Z1094" t="str">
            <v>new</v>
          </cell>
          <cell r="AA1094" t="str">
            <v>https://antoine.corp.waycom.net/#/link/WO-PLVQV</v>
          </cell>
          <cell r="AB1094" t="str">
            <v>1.0000</v>
          </cell>
          <cell r="AC1094" t="str">
            <v>amorales</v>
          </cell>
          <cell r="AD1094" t="str">
            <v>01/10/2021</v>
          </cell>
          <cell r="AE1094" t="str">
            <v>01/10/2021</v>
          </cell>
          <cell r="AF1094" t="str">
            <v>Responsable</v>
          </cell>
          <cell r="AG1094" t="str">
            <v>P-PQTIM</v>
          </cell>
          <cell r="AH1094" t="str">
            <v>Recette de lien livré</v>
          </cell>
          <cell r="AI1094" t="str">
            <v>manual</v>
          </cell>
          <cell r="AJ1094" t="str">
            <v>new</v>
          </cell>
          <cell r="AK1094"/>
          <cell r="AL1094"/>
          <cell r="AM1094"/>
          <cell r="AN1094"/>
          <cell r="AO1094"/>
        </row>
        <row r="1095">
          <cell r="A1095" t="str">
            <v>WOI-SGWCB</v>
          </cell>
          <cell r="B1095" t="str">
            <v>Lien Telecom - International - Lien Telecom FTTH Italie</v>
          </cell>
          <cell r="C1095"/>
          <cell r="D1095" t="str">
            <v>bcastaing</v>
          </cell>
          <cell r="E1095" t="str">
            <v>https://antoine.corp.waycom.net/#/link/WOI-SGWCB</v>
          </cell>
          <cell r="F1095" t="str">
            <v>C-OXLSL</v>
          </cell>
          <cell r="G1095" t="str">
            <v>oka0611</v>
          </cell>
          <cell r="H1095" t="str">
            <v>ROMA CC EUROMA 2</v>
          </cell>
          <cell r="I1095" t="str">
            <v>Via di Decima 199
Cc Euroma 2</v>
          </cell>
          <cell r="J1095" t="str">
            <v>Roma</v>
          </cell>
          <cell r="K1095" t="str">
            <v>144</v>
          </cell>
          <cell r="L1095" t="str">
            <v>IT</v>
          </cell>
          <cell r="M1095" t="str">
            <v>https://antoine.corp.waycom.net/#/link/C-OXLSL</v>
          </cell>
          <cell r="N1095" t="str">
            <v>C-BDFXA</v>
          </cell>
          <cell r="O1095" t="str">
            <v>IDK Group</v>
          </cell>
          <cell r="P1095" t="str">
            <v>DE037259</v>
          </cell>
          <cell r="Q1095" t="str">
            <v>CO-WDCAM</v>
          </cell>
          <cell r="R1095" t="str">
            <v>unconfirmed</v>
          </cell>
          <cell r="S1095" t="str">
            <v>https://antoine.corp.waycom.net/#/link/CO-WDCAM</v>
          </cell>
          <cell r="T1095" t="str">
            <v>IDKIDS 2021</v>
          </cell>
          <cell r="U1095" t="str">
            <v>tsalmon</v>
          </cell>
          <cell r="V1095"/>
          <cell r="W1095"/>
          <cell r="X1095" t="str">
            <v>WO-PKYXX</v>
          </cell>
          <cell r="Y1095" t="str">
            <v>Lien Telecom - International - Lien Telecom FTTH Italie</v>
          </cell>
          <cell r="Z1095" t="str">
            <v>new</v>
          </cell>
          <cell r="AA1095" t="str">
            <v>https://antoine.corp.waycom.net/#/link/WO-PKYXX</v>
          </cell>
          <cell r="AB1095" t="str">
            <v>1.0000</v>
          </cell>
          <cell r="AC1095" t="str">
            <v>amorales</v>
          </cell>
          <cell r="AD1095" t="str">
            <v>01/10/2021</v>
          </cell>
          <cell r="AE1095" t="str">
            <v>10/10/2021</v>
          </cell>
          <cell r="AF1095" t="str">
            <v>Responsable</v>
          </cell>
          <cell r="AG1095" t="str">
            <v>P-CQIJD</v>
          </cell>
          <cell r="AH1095" t="str">
            <v>Lien nu générique – international</v>
          </cell>
          <cell r="AI1095" t="str">
            <v>manual</v>
          </cell>
          <cell r="AJ1095" t="str">
            <v>new</v>
          </cell>
          <cell r="AK1095"/>
          <cell r="AL1095"/>
          <cell r="AM1095"/>
          <cell r="AN1095"/>
          <cell r="AO1095"/>
        </row>
        <row r="1096">
          <cell r="A1096" t="str">
            <v>WOI-QTNSK</v>
          </cell>
          <cell r="B1096" t="str">
            <v>Lien Telecom - International - Lien Telecom FTTH Italie</v>
          </cell>
          <cell r="C1096"/>
          <cell r="D1096"/>
          <cell r="E1096" t="str">
            <v>https://antoine.corp.waycom.net/#/link/WOI-QTNSK</v>
          </cell>
          <cell r="F1096" t="str">
            <v>C-OXLSL</v>
          </cell>
          <cell r="G1096" t="str">
            <v>oka0611</v>
          </cell>
          <cell r="H1096" t="str">
            <v>ROMA CC EUROMA 2</v>
          </cell>
          <cell r="I1096" t="str">
            <v>Via di Decima 199
Cc Euroma 2</v>
          </cell>
          <cell r="J1096" t="str">
            <v>Roma</v>
          </cell>
          <cell r="K1096" t="str">
            <v>144</v>
          </cell>
          <cell r="L1096" t="str">
            <v>IT</v>
          </cell>
          <cell r="M1096" t="str">
            <v>https://antoine.corp.waycom.net/#/link/C-OXLSL</v>
          </cell>
          <cell r="N1096" t="str">
            <v>C-BDFXA</v>
          </cell>
          <cell r="O1096" t="str">
            <v>IDK Group</v>
          </cell>
          <cell r="P1096" t="str">
            <v>DE037259</v>
          </cell>
          <cell r="Q1096" t="str">
            <v>CO-WDCAM</v>
          </cell>
          <cell r="R1096" t="str">
            <v>unconfirmed</v>
          </cell>
          <cell r="S1096" t="str">
            <v>https://antoine.corp.waycom.net/#/link/CO-WDCAM</v>
          </cell>
          <cell r="T1096" t="str">
            <v>IDKIDS 2021</v>
          </cell>
          <cell r="U1096" t="str">
            <v>tsalmon</v>
          </cell>
          <cell r="V1096"/>
          <cell r="W1096"/>
          <cell r="X1096" t="str">
            <v>WO-PKYXX</v>
          </cell>
          <cell r="Y1096" t="str">
            <v>Lien Telecom - International - Lien Telecom FTTH Italie</v>
          </cell>
          <cell r="Z1096" t="str">
            <v>new</v>
          </cell>
          <cell r="AA1096" t="str">
            <v>https://antoine.corp.waycom.net/#/link/WO-PKYXX</v>
          </cell>
          <cell r="AB1096" t="str">
            <v>1.0000</v>
          </cell>
          <cell r="AC1096" t="str">
            <v>amorales</v>
          </cell>
          <cell r="AD1096" t="str">
            <v>01/10/2021</v>
          </cell>
          <cell r="AE1096" t="str">
            <v>01/10/2021</v>
          </cell>
          <cell r="AF1096" t="str">
            <v>Responsable</v>
          </cell>
          <cell r="AG1096" t="str">
            <v>P-PQTIM</v>
          </cell>
          <cell r="AH1096" t="str">
            <v>Recette de lien livré</v>
          </cell>
          <cell r="AI1096" t="str">
            <v>manual</v>
          </cell>
          <cell r="AJ1096" t="str">
            <v>new</v>
          </cell>
          <cell r="AK1096"/>
          <cell r="AL1096"/>
          <cell r="AM1096"/>
          <cell r="AN1096"/>
          <cell r="AO1096"/>
        </row>
        <row r="1097">
          <cell r="A1097" t="str">
            <v>WOI-AQMCK</v>
          </cell>
          <cell r="B1097" t="str">
            <v>Lien Telecom - International - Lien Telecom VDSL Italie</v>
          </cell>
          <cell r="C1097"/>
          <cell r="D1097" t="str">
            <v>bcastaing</v>
          </cell>
          <cell r="E1097" t="str">
            <v>https://antoine.corp.waycom.net/#/link/WOI-AQMCK</v>
          </cell>
          <cell r="F1097" t="str">
            <v>C-LWIHI</v>
          </cell>
          <cell r="G1097" t="str">
            <v>oka0335</v>
          </cell>
          <cell r="H1097" t="str">
            <v>MESTRE CC AUCHAN</v>
          </cell>
          <cell r="I1097" t="str">
            <v>Via Don Federico Tosatto 22
CC Auchan</v>
          </cell>
          <cell r="J1097" t="str">
            <v>Venezia</v>
          </cell>
          <cell r="K1097" t="str">
            <v>30100</v>
          </cell>
          <cell r="L1097" t="str">
            <v>IT</v>
          </cell>
          <cell r="M1097" t="str">
            <v>https://antoine.corp.waycom.net/#/link/C-LWIHI</v>
          </cell>
          <cell r="N1097" t="str">
            <v>C-BDFXA</v>
          </cell>
          <cell r="O1097" t="str">
            <v>IDK Group</v>
          </cell>
          <cell r="P1097" t="str">
            <v>DE037259</v>
          </cell>
          <cell r="Q1097" t="str">
            <v>CO-WDCAM</v>
          </cell>
          <cell r="R1097" t="str">
            <v>unconfirmed</v>
          </cell>
          <cell r="S1097" t="str">
            <v>https://antoine.corp.waycom.net/#/link/CO-WDCAM</v>
          </cell>
          <cell r="T1097" t="str">
            <v>IDKIDS 2021</v>
          </cell>
          <cell r="U1097" t="str">
            <v>tsalmon</v>
          </cell>
          <cell r="V1097"/>
          <cell r="W1097"/>
          <cell r="X1097" t="str">
            <v>WO-NIWEY</v>
          </cell>
          <cell r="Y1097" t="str">
            <v>Lien Telecom - International - Lien Telecom VDSL Italie</v>
          </cell>
          <cell r="Z1097" t="str">
            <v>new</v>
          </cell>
          <cell r="AA1097" t="str">
            <v>https://antoine.corp.waycom.net/#/link/WO-NIWEY</v>
          </cell>
          <cell r="AB1097" t="str">
            <v>1.0000</v>
          </cell>
          <cell r="AC1097" t="str">
            <v>amorales</v>
          </cell>
          <cell r="AD1097" t="str">
            <v>01/10/2021</v>
          </cell>
          <cell r="AE1097" t="str">
            <v>10/10/2021</v>
          </cell>
          <cell r="AF1097" t="str">
            <v>Responsable</v>
          </cell>
          <cell r="AG1097" t="str">
            <v>P-CQIJD</v>
          </cell>
          <cell r="AH1097" t="str">
            <v>Lien nu générique – international</v>
          </cell>
          <cell r="AI1097" t="str">
            <v>manual</v>
          </cell>
          <cell r="AJ1097" t="str">
            <v>new</v>
          </cell>
          <cell r="AK1097"/>
          <cell r="AL1097"/>
          <cell r="AM1097"/>
          <cell r="AN1097"/>
          <cell r="AO1097"/>
        </row>
        <row r="1098">
          <cell r="A1098" t="str">
            <v>WOI-MFVDC</v>
          </cell>
          <cell r="B1098" t="str">
            <v>Lien Telecom - International - Lien Telecom VDSL Italie</v>
          </cell>
          <cell r="C1098"/>
          <cell r="D1098"/>
          <cell r="E1098" t="str">
            <v>https://antoine.corp.waycom.net/#/link/WOI-MFVDC</v>
          </cell>
          <cell r="F1098" t="str">
            <v>C-LWIHI</v>
          </cell>
          <cell r="G1098" t="str">
            <v>oka0335</v>
          </cell>
          <cell r="H1098" t="str">
            <v>MESTRE CC AUCHAN</v>
          </cell>
          <cell r="I1098" t="str">
            <v>Via Don Federico Tosatto 22
CC Auchan</v>
          </cell>
          <cell r="J1098" t="str">
            <v>Venezia</v>
          </cell>
          <cell r="K1098" t="str">
            <v>30100</v>
          </cell>
          <cell r="L1098" t="str">
            <v>IT</v>
          </cell>
          <cell r="M1098" t="str">
            <v>https://antoine.corp.waycom.net/#/link/C-LWIHI</v>
          </cell>
          <cell r="N1098" t="str">
            <v>C-BDFXA</v>
          </cell>
          <cell r="O1098" t="str">
            <v>IDK Group</v>
          </cell>
          <cell r="P1098" t="str">
            <v>DE037259</v>
          </cell>
          <cell r="Q1098" t="str">
            <v>CO-WDCAM</v>
          </cell>
          <cell r="R1098" t="str">
            <v>unconfirmed</v>
          </cell>
          <cell r="S1098" t="str">
            <v>https://antoine.corp.waycom.net/#/link/CO-WDCAM</v>
          </cell>
          <cell r="T1098" t="str">
            <v>IDKIDS 2021</v>
          </cell>
          <cell r="U1098" t="str">
            <v>tsalmon</v>
          </cell>
          <cell r="V1098"/>
          <cell r="W1098"/>
          <cell r="X1098" t="str">
            <v>WO-NIWEY</v>
          </cell>
          <cell r="Y1098" t="str">
            <v>Lien Telecom - International - Lien Telecom VDSL Italie</v>
          </cell>
          <cell r="Z1098" t="str">
            <v>new</v>
          </cell>
          <cell r="AA1098" t="str">
            <v>https://antoine.corp.waycom.net/#/link/WO-NIWEY</v>
          </cell>
          <cell r="AB1098" t="str">
            <v>1.0000</v>
          </cell>
          <cell r="AC1098" t="str">
            <v>amorales</v>
          </cell>
          <cell r="AD1098" t="str">
            <v>01/10/2021</v>
          </cell>
          <cell r="AE1098" t="str">
            <v>01/10/2021</v>
          </cell>
          <cell r="AF1098" t="str">
            <v>Responsable</v>
          </cell>
          <cell r="AG1098" t="str">
            <v>P-PQTIM</v>
          </cell>
          <cell r="AH1098" t="str">
            <v>Recette de lien livré</v>
          </cell>
          <cell r="AI1098" t="str">
            <v>manual</v>
          </cell>
          <cell r="AJ1098" t="str">
            <v>new</v>
          </cell>
          <cell r="AK1098"/>
          <cell r="AL1098"/>
          <cell r="AM1098"/>
          <cell r="AN1098"/>
          <cell r="AO1098"/>
        </row>
        <row r="1099">
          <cell r="A1099" t="str">
            <v>WOI-ALFMD</v>
          </cell>
          <cell r="B1099" t="str">
            <v>Lien Telecom - International - Lien Telecom FTTH Italie</v>
          </cell>
          <cell r="C1099"/>
          <cell r="D1099" t="str">
            <v>bcastaing</v>
          </cell>
          <cell r="E1099" t="str">
            <v>https://antoine.corp.waycom.net/#/link/WOI-ALFMD</v>
          </cell>
          <cell r="F1099" t="str">
            <v>C-LWIHI</v>
          </cell>
          <cell r="G1099" t="str">
            <v>oka0335</v>
          </cell>
          <cell r="H1099" t="str">
            <v>MESTRE CC AUCHAN</v>
          </cell>
          <cell r="I1099" t="str">
            <v>Via Don Federico Tosatto 22
CC Auchan</v>
          </cell>
          <cell r="J1099" t="str">
            <v>Venezia</v>
          </cell>
          <cell r="K1099" t="str">
            <v>30100</v>
          </cell>
          <cell r="L1099" t="str">
            <v>IT</v>
          </cell>
          <cell r="M1099" t="str">
            <v>https://antoine.corp.waycom.net/#/link/C-LWIHI</v>
          </cell>
          <cell r="N1099" t="str">
            <v>C-BDFXA</v>
          </cell>
          <cell r="O1099" t="str">
            <v>IDK Group</v>
          </cell>
          <cell r="P1099" t="str">
            <v>DE037259</v>
          </cell>
          <cell r="Q1099" t="str">
            <v>CO-WDCAM</v>
          </cell>
          <cell r="R1099" t="str">
            <v>unconfirmed</v>
          </cell>
          <cell r="S1099" t="str">
            <v>https://antoine.corp.waycom.net/#/link/CO-WDCAM</v>
          </cell>
          <cell r="T1099" t="str">
            <v>IDKIDS 2021</v>
          </cell>
          <cell r="U1099" t="str">
            <v>tsalmon</v>
          </cell>
          <cell r="V1099"/>
          <cell r="W1099"/>
          <cell r="X1099" t="str">
            <v>WO-DNAXR</v>
          </cell>
          <cell r="Y1099" t="str">
            <v>Lien Telecom - International - Lien Telecom FTTH Italie</v>
          </cell>
          <cell r="Z1099" t="str">
            <v>new</v>
          </cell>
          <cell r="AA1099" t="str">
            <v>https://antoine.corp.waycom.net/#/link/WO-DNAXR</v>
          </cell>
          <cell r="AB1099" t="str">
            <v>1.0000</v>
          </cell>
          <cell r="AC1099" t="str">
            <v>amorales</v>
          </cell>
          <cell r="AD1099" t="str">
            <v>01/10/2021</v>
          </cell>
          <cell r="AE1099" t="str">
            <v>10/10/2021</v>
          </cell>
          <cell r="AF1099" t="str">
            <v>Responsable</v>
          </cell>
          <cell r="AG1099" t="str">
            <v>P-CQIJD</v>
          </cell>
          <cell r="AH1099" t="str">
            <v>Lien nu générique – international</v>
          </cell>
          <cell r="AI1099" t="str">
            <v>manual</v>
          </cell>
          <cell r="AJ1099" t="str">
            <v>new</v>
          </cell>
          <cell r="AK1099"/>
          <cell r="AL1099"/>
          <cell r="AM1099"/>
          <cell r="AN1099"/>
          <cell r="AO1099"/>
        </row>
        <row r="1100">
          <cell r="A1100" t="str">
            <v>WOI-XMJOC</v>
          </cell>
          <cell r="B1100" t="str">
            <v>Lien Telecom - International - Lien Telecom FTTH Italie</v>
          </cell>
          <cell r="C1100"/>
          <cell r="D1100"/>
          <cell r="E1100" t="str">
            <v>https://antoine.corp.waycom.net/#/link/WOI-XMJOC</v>
          </cell>
          <cell r="F1100" t="str">
            <v>C-LWIHI</v>
          </cell>
          <cell r="G1100" t="str">
            <v>oka0335</v>
          </cell>
          <cell r="H1100" t="str">
            <v>MESTRE CC AUCHAN</v>
          </cell>
          <cell r="I1100" t="str">
            <v>Via Don Federico Tosatto 22
CC Auchan</v>
          </cell>
          <cell r="J1100" t="str">
            <v>Venezia</v>
          </cell>
          <cell r="K1100" t="str">
            <v>30100</v>
          </cell>
          <cell r="L1100" t="str">
            <v>IT</v>
          </cell>
          <cell r="M1100" t="str">
            <v>https://antoine.corp.waycom.net/#/link/C-LWIHI</v>
          </cell>
          <cell r="N1100" t="str">
            <v>C-BDFXA</v>
          </cell>
          <cell r="O1100" t="str">
            <v>IDK Group</v>
          </cell>
          <cell r="P1100" t="str">
            <v>DE037259</v>
          </cell>
          <cell r="Q1100" t="str">
            <v>CO-WDCAM</v>
          </cell>
          <cell r="R1100" t="str">
            <v>unconfirmed</v>
          </cell>
          <cell r="S1100" t="str">
            <v>https://antoine.corp.waycom.net/#/link/CO-WDCAM</v>
          </cell>
          <cell r="T1100" t="str">
            <v>IDKIDS 2021</v>
          </cell>
          <cell r="U1100" t="str">
            <v>tsalmon</v>
          </cell>
          <cell r="V1100"/>
          <cell r="W1100"/>
          <cell r="X1100" t="str">
            <v>WO-DNAXR</v>
          </cell>
          <cell r="Y1100" t="str">
            <v>Lien Telecom - International - Lien Telecom FTTH Italie</v>
          </cell>
          <cell r="Z1100" t="str">
            <v>new</v>
          </cell>
          <cell r="AA1100" t="str">
            <v>https://antoine.corp.waycom.net/#/link/WO-DNAXR</v>
          </cell>
          <cell r="AB1100" t="str">
            <v>1.0000</v>
          </cell>
          <cell r="AC1100" t="str">
            <v>amorales</v>
          </cell>
          <cell r="AD1100" t="str">
            <v>01/10/2021</v>
          </cell>
          <cell r="AE1100" t="str">
            <v>01/10/2021</v>
          </cell>
          <cell r="AF1100" t="str">
            <v>Responsable</v>
          </cell>
          <cell r="AG1100" t="str">
            <v>P-PQTIM</v>
          </cell>
          <cell r="AH1100" t="str">
            <v>Recette de lien livré</v>
          </cell>
          <cell r="AI1100" t="str">
            <v>manual</v>
          </cell>
          <cell r="AJ1100" t="str">
            <v>new</v>
          </cell>
          <cell r="AK1100"/>
          <cell r="AL1100"/>
          <cell r="AM1100"/>
          <cell r="AN1100"/>
          <cell r="AO1100"/>
        </row>
        <row r="1101">
          <cell r="A1101" t="str">
            <v>WOI-ZKEAF</v>
          </cell>
          <cell r="B1101" t="str">
            <v xml:space="preserve">Routeur Only </v>
          </cell>
          <cell r="C1101"/>
          <cell r="D1101"/>
          <cell r="E1101" t="str">
            <v>https://antoine.corp.waycom.net/#/link/WOI-ZKEAF</v>
          </cell>
          <cell r="F1101" t="str">
            <v>C-ASRQQ</v>
          </cell>
          <cell r="G1101" t="str">
            <v>rclv0039</v>
          </cell>
          <cell r="H1101" t="str">
            <v>RIGOLO COMME LA VIE</v>
          </cell>
          <cell r="I1101" t="str">
            <v>1 Place Flers de l'Orne</v>
          </cell>
          <cell r="J1101" t="str">
            <v>ACHICOURT</v>
          </cell>
          <cell r="K1101" t="str">
            <v>62217</v>
          </cell>
          <cell r="L1101" t="str">
            <v>FR</v>
          </cell>
          <cell r="M1101" t="str">
            <v>https://antoine.corp.waycom.net/#/link/C-ASRQQ</v>
          </cell>
          <cell r="N1101" t="str">
            <v>C-BDFXA</v>
          </cell>
          <cell r="O1101" t="str">
            <v>IDK Group</v>
          </cell>
          <cell r="P1101" t="str">
            <v>DE037402</v>
          </cell>
          <cell r="Q1101" t="str">
            <v>CO-BDSKH</v>
          </cell>
          <cell r="R1101" t="str">
            <v>unconfirmed</v>
          </cell>
          <cell r="S1101" t="str">
            <v>https://antoine.corp.waycom.net/#/link/CO-BDSKH</v>
          </cell>
          <cell r="T1101" t="str">
            <v>IDKIDS 2021</v>
          </cell>
          <cell r="U1101" t="str">
            <v>tsalmon</v>
          </cell>
          <cell r="V1101"/>
          <cell r="W1101"/>
          <cell r="X1101" t="str">
            <v>WO-XKEGR</v>
          </cell>
          <cell r="Y1101" t="str">
            <v xml:space="preserve">Service Réseaux Récurrent - Routeur Only </v>
          </cell>
          <cell r="Z1101" t="str">
            <v>new</v>
          </cell>
          <cell r="AA1101" t="str">
            <v>https://antoine.corp.waycom.net/#/link/WO-XKEGR</v>
          </cell>
          <cell r="AB1101" t="str">
            <v>1.0000</v>
          </cell>
          <cell r="AC1101" t="str">
            <v>amorales</v>
          </cell>
          <cell r="AD1101" t="str">
            <v>07/10/2021</v>
          </cell>
          <cell r="AE1101" t="str">
            <v>11/10/2021</v>
          </cell>
          <cell r="AF1101" t="str">
            <v>..</v>
          </cell>
          <cell r="AG1101" t="str">
            <v>P-LINKS</v>
          </cell>
          <cell r="AH1101" t="str">
            <v>Lien opérateur nu</v>
          </cell>
          <cell r="AI1101" t="str">
            <v>automatic</v>
          </cell>
          <cell r="AJ1101" t="str">
            <v>new</v>
          </cell>
          <cell r="AK1101"/>
          <cell r="AL1101"/>
          <cell r="AM1101"/>
          <cell r="AN1101"/>
          <cell r="AO1101"/>
        </row>
        <row r="1102">
          <cell r="A1102" t="str">
            <v>WOI-KVGPJ</v>
          </cell>
          <cell r="B1102" t="str">
            <v xml:space="preserve">Routeur Only </v>
          </cell>
          <cell r="C1102"/>
          <cell r="D1102"/>
          <cell r="E1102" t="str">
            <v>https://antoine.corp.waycom.net/#/link/WOI-KVGPJ</v>
          </cell>
          <cell r="F1102" t="str">
            <v>C-RMLAW</v>
          </cell>
          <cell r="G1102" t="str">
            <v>rclv0038</v>
          </cell>
          <cell r="H1102" t="str">
            <v>RIGOLO COMME LA VIE</v>
          </cell>
          <cell r="I1102" t="str">
            <v>70 rue Horace Vernet</v>
          </cell>
          <cell r="J1102" t="str">
            <v>ROUBAIX</v>
          </cell>
          <cell r="K1102" t="str">
            <v>59100</v>
          </cell>
          <cell r="L1102" t="str">
            <v>FR</v>
          </cell>
          <cell r="M1102" t="str">
            <v>https://antoine.corp.waycom.net/#/link/C-RMLAW</v>
          </cell>
          <cell r="N1102" t="str">
            <v>C-BDFXA</v>
          </cell>
          <cell r="O1102" t="str">
            <v>IDK Group</v>
          </cell>
          <cell r="P1102" t="str">
            <v>DE037402</v>
          </cell>
          <cell r="Q1102" t="str">
            <v>CO-BDSKH</v>
          </cell>
          <cell r="R1102" t="str">
            <v>unconfirmed</v>
          </cell>
          <cell r="S1102" t="str">
            <v>https://antoine.corp.waycom.net/#/link/CO-BDSKH</v>
          </cell>
          <cell r="T1102" t="str">
            <v>IDKIDS 2021</v>
          </cell>
          <cell r="U1102" t="str">
            <v>tsalmon</v>
          </cell>
          <cell r="V1102"/>
          <cell r="W1102"/>
          <cell r="X1102" t="str">
            <v>WO-HGOGG</v>
          </cell>
          <cell r="Y1102" t="str">
            <v xml:space="preserve">Service Réseaux Récurrent - Routeur Only </v>
          </cell>
          <cell r="Z1102" t="str">
            <v>new</v>
          </cell>
          <cell r="AA1102" t="str">
            <v>https://antoine.corp.waycom.net/#/link/WO-HGOGG</v>
          </cell>
          <cell r="AB1102" t="str">
            <v>1.0000</v>
          </cell>
          <cell r="AC1102" t="str">
            <v>amorales</v>
          </cell>
          <cell r="AD1102" t="str">
            <v>07/10/2021</v>
          </cell>
          <cell r="AE1102" t="str">
            <v>11/10/2021</v>
          </cell>
          <cell r="AF1102"/>
          <cell r="AG1102" t="str">
            <v>P-LINKS</v>
          </cell>
          <cell r="AH1102" t="str">
            <v>Lien opérateur nu</v>
          </cell>
          <cell r="AI1102" t="str">
            <v>automatic</v>
          </cell>
          <cell r="AJ1102" t="str">
            <v>new</v>
          </cell>
          <cell r="AK1102"/>
          <cell r="AL1102"/>
          <cell r="AM1102"/>
          <cell r="AN1102"/>
          <cell r="AO1102"/>
        </row>
        <row r="1103">
          <cell r="A1103" t="str">
            <v>WOI-QLAGH</v>
          </cell>
          <cell r="B1103" t="str">
            <v xml:space="preserve">Routeur Only </v>
          </cell>
          <cell r="C1103"/>
          <cell r="D1103"/>
          <cell r="E1103" t="str">
            <v>https://antoine.corp.waycom.net/#/link/WOI-QLAGH</v>
          </cell>
          <cell r="F1103" t="str">
            <v>C-ZUVGM</v>
          </cell>
          <cell r="G1103" t="str">
            <v>rclv0037</v>
          </cell>
          <cell r="H1103" t="str">
            <v>RIGOLO COMME LA VIE</v>
          </cell>
          <cell r="I1103" t="str">
            <v>RUE DELMER</v>
          </cell>
          <cell r="J1103" t="str">
            <v>TEMPLEUVE</v>
          </cell>
          <cell r="K1103" t="str">
            <v>59242</v>
          </cell>
          <cell r="L1103" t="str">
            <v>FR</v>
          </cell>
          <cell r="M1103" t="str">
            <v>https://antoine.corp.waycom.net/#/link/C-ZUVGM</v>
          </cell>
          <cell r="N1103" t="str">
            <v>C-BDFXA</v>
          </cell>
          <cell r="O1103" t="str">
            <v>IDK Group</v>
          </cell>
          <cell r="P1103" t="str">
            <v>DE037402</v>
          </cell>
          <cell r="Q1103" t="str">
            <v>CO-BDSKH</v>
          </cell>
          <cell r="R1103" t="str">
            <v>unconfirmed</v>
          </cell>
          <cell r="S1103" t="str">
            <v>https://antoine.corp.waycom.net/#/link/CO-BDSKH</v>
          </cell>
          <cell r="T1103" t="str">
            <v>IDKIDS 2021</v>
          </cell>
          <cell r="U1103" t="str">
            <v>tsalmon</v>
          </cell>
          <cell r="V1103"/>
          <cell r="W1103"/>
          <cell r="X1103" t="str">
            <v>WO-NLVXM</v>
          </cell>
          <cell r="Y1103" t="str">
            <v xml:space="preserve">Service Réseaux Récurrent - Routeur Only </v>
          </cell>
          <cell r="Z1103" t="str">
            <v>new</v>
          </cell>
          <cell r="AA1103" t="str">
            <v>https://antoine.corp.waycom.net/#/link/WO-NLVXM</v>
          </cell>
          <cell r="AB1103" t="str">
            <v>1.0000</v>
          </cell>
          <cell r="AC1103" t="str">
            <v>amorales</v>
          </cell>
          <cell r="AD1103" t="str">
            <v>07/10/2021</v>
          </cell>
          <cell r="AE1103" t="str">
            <v>11/10/2021</v>
          </cell>
          <cell r="AF1103"/>
          <cell r="AG1103" t="str">
            <v>P-LINKS</v>
          </cell>
          <cell r="AH1103" t="str">
            <v>Lien opérateur nu</v>
          </cell>
          <cell r="AI1103" t="str">
            <v>automatic</v>
          </cell>
          <cell r="AJ1103" t="str">
            <v>new</v>
          </cell>
          <cell r="AK1103"/>
          <cell r="AL1103"/>
          <cell r="AM1103"/>
          <cell r="AN1103"/>
          <cell r="AO1103"/>
        </row>
        <row r="1104">
          <cell r="A1104" t="str">
            <v>WOI-LOZTD</v>
          </cell>
          <cell r="B1104" t="str">
            <v xml:space="preserve">Routeur Only </v>
          </cell>
          <cell r="C1104"/>
          <cell r="D1104"/>
          <cell r="E1104" t="str">
            <v>https://antoine.corp.waycom.net/#/link/WOI-LOZTD</v>
          </cell>
          <cell r="F1104" t="str">
            <v>C-NWWEO</v>
          </cell>
          <cell r="G1104" t="str">
            <v>rclv0036</v>
          </cell>
          <cell r="H1104" t="str">
            <v>RIGOLO COMME LA VIE</v>
          </cell>
          <cell r="I1104" t="str">
            <v>Résidence de la Gare 79 rue Gambetta</v>
          </cell>
          <cell r="J1104" t="str">
            <v>SAINT AMAND LES EAUX</v>
          </cell>
          <cell r="K1104" t="str">
            <v>59230</v>
          </cell>
          <cell r="L1104" t="str">
            <v>FR</v>
          </cell>
          <cell r="M1104" t="str">
            <v>https://antoine.corp.waycom.net/#/link/C-NWWEO</v>
          </cell>
          <cell r="N1104" t="str">
            <v>C-BDFXA</v>
          </cell>
          <cell r="O1104" t="str">
            <v>IDK Group</v>
          </cell>
          <cell r="P1104" t="str">
            <v>DE037402</v>
          </cell>
          <cell r="Q1104" t="str">
            <v>CO-BDSKH</v>
          </cell>
          <cell r="R1104" t="str">
            <v>unconfirmed</v>
          </cell>
          <cell r="S1104" t="str">
            <v>https://antoine.corp.waycom.net/#/link/CO-BDSKH</v>
          </cell>
          <cell r="T1104" t="str">
            <v>IDKIDS 2021</v>
          </cell>
          <cell r="U1104" t="str">
            <v>tsalmon</v>
          </cell>
          <cell r="V1104"/>
          <cell r="W1104"/>
          <cell r="X1104" t="str">
            <v>WO-RIJRJ</v>
          </cell>
          <cell r="Y1104" t="str">
            <v xml:space="preserve">Service Réseaux Récurrent - Routeur Only </v>
          </cell>
          <cell r="Z1104" t="str">
            <v>new</v>
          </cell>
          <cell r="AA1104" t="str">
            <v>https://antoine.corp.waycom.net/#/link/WO-RIJRJ</v>
          </cell>
          <cell r="AB1104" t="str">
            <v>1.0000</v>
          </cell>
          <cell r="AC1104" t="str">
            <v>amorales</v>
          </cell>
          <cell r="AD1104" t="str">
            <v>07/10/2021</v>
          </cell>
          <cell r="AE1104" t="str">
            <v>11/10/2021</v>
          </cell>
          <cell r="AF1104"/>
          <cell r="AG1104" t="str">
            <v>P-LINKS</v>
          </cell>
          <cell r="AH1104" t="str">
            <v>Lien opérateur nu</v>
          </cell>
          <cell r="AI1104" t="str">
            <v>automatic</v>
          </cell>
          <cell r="AJ1104" t="str">
            <v>new</v>
          </cell>
          <cell r="AK1104"/>
          <cell r="AL1104"/>
          <cell r="AM1104"/>
          <cell r="AN1104"/>
          <cell r="AO1104"/>
        </row>
        <row r="1105">
          <cell r="A1105" t="str">
            <v>WOI-RQJWM</v>
          </cell>
          <cell r="B1105" t="str">
            <v xml:space="preserve">Routeur Only </v>
          </cell>
          <cell r="C1105"/>
          <cell r="D1105"/>
          <cell r="E1105" t="str">
            <v>https://antoine.corp.waycom.net/#/link/WOI-RQJWM</v>
          </cell>
          <cell r="F1105" t="str">
            <v>C-FCPUC</v>
          </cell>
          <cell r="G1105" t="str">
            <v>rclv0035</v>
          </cell>
          <cell r="H1105" t="str">
            <v>CRECHE ENTREPRISE</v>
          </cell>
          <cell r="I1105" t="str">
            <v>10 allée du château blanc</v>
          </cell>
          <cell r="J1105" t="str">
            <v>WASQUEHAL</v>
          </cell>
          <cell r="K1105" t="str">
            <v>59290</v>
          </cell>
          <cell r="L1105" t="str">
            <v>FR</v>
          </cell>
          <cell r="M1105" t="str">
            <v>https://antoine.corp.waycom.net/#/link/C-FCPUC</v>
          </cell>
          <cell r="N1105" t="str">
            <v>C-BDFXA</v>
          </cell>
          <cell r="O1105" t="str">
            <v>IDK Group</v>
          </cell>
          <cell r="P1105" t="str">
            <v>DE037402</v>
          </cell>
          <cell r="Q1105" t="str">
            <v>CO-BDSKH</v>
          </cell>
          <cell r="R1105" t="str">
            <v>unconfirmed</v>
          </cell>
          <cell r="S1105" t="str">
            <v>https://antoine.corp.waycom.net/#/link/CO-BDSKH</v>
          </cell>
          <cell r="T1105" t="str">
            <v>IDKIDS 2021</v>
          </cell>
          <cell r="U1105" t="str">
            <v>tsalmon</v>
          </cell>
          <cell r="V1105"/>
          <cell r="W1105"/>
          <cell r="X1105" t="str">
            <v>WO-QRGUW</v>
          </cell>
          <cell r="Y1105" t="str">
            <v xml:space="preserve">Service Réseaux Récurrent - Routeur Only </v>
          </cell>
          <cell r="Z1105" t="str">
            <v>new</v>
          </cell>
          <cell r="AA1105" t="str">
            <v>https://antoine.corp.waycom.net/#/link/WO-QRGUW</v>
          </cell>
          <cell r="AB1105" t="str">
            <v>1.0000</v>
          </cell>
          <cell r="AC1105" t="str">
            <v>amorales</v>
          </cell>
          <cell r="AD1105" t="str">
            <v>07/10/2021</v>
          </cell>
          <cell r="AE1105" t="str">
            <v>11/10/2021</v>
          </cell>
          <cell r="AF1105" t="str">
            <v>FLOURAKAIS</v>
          </cell>
          <cell r="AG1105" t="str">
            <v>P-LINKS</v>
          </cell>
          <cell r="AH1105" t="str">
            <v>Lien opérateur nu</v>
          </cell>
          <cell r="AI1105" t="str">
            <v>automatic</v>
          </cell>
          <cell r="AJ1105" t="str">
            <v>new</v>
          </cell>
          <cell r="AK1105"/>
          <cell r="AL1105"/>
          <cell r="AM1105"/>
          <cell r="AN1105"/>
          <cell r="AO1105"/>
        </row>
        <row r="1106">
          <cell r="A1106" t="str">
            <v>WOI-WGRPV</v>
          </cell>
          <cell r="B1106" t="str">
            <v xml:space="preserve">Routeur Only </v>
          </cell>
          <cell r="C1106"/>
          <cell r="D1106"/>
          <cell r="E1106" t="str">
            <v>https://antoine.corp.waycom.net/#/link/WOI-WGRPV</v>
          </cell>
          <cell r="F1106" t="str">
            <v>C-PIWGP</v>
          </cell>
          <cell r="G1106" t="str">
            <v>rclv0034</v>
          </cell>
          <cell r="H1106" t="str">
            <v>CRECHE ENTREPRISE</v>
          </cell>
          <cell r="I1106" t="str">
            <v>Rue Edouard Vaillant</v>
          </cell>
          <cell r="J1106" t="str">
            <v>WALLERS ARENBERG</v>
          </cell>
          <cell r="K1106" t="str">
            <v>59135</v>
          </cell>
          <cell r="L1106" t="str">
            <v>FR</v>
          </cell>
          <cell r="M1106" t="str">
            <v>https://antoine.corp.waycom.net/#/link/C-PIWGP</v>
          </cell>
          <cell r="N1106" t="str">
            <v>C-BDFXA</v>
          </cell>
          <cell r="O1106" t="str">
            <v>IDK Group</v>
          </cell>
          <cell r="P1106" t="str">
            <v>DE037402</v>
          </cell>
          <cell r="Q1106" t="str">
            <v>CO-BDSKH</v>
          </cell>
          <cell r="R1106" t="str">
            <v>unconfirmed</v>
          </cell>
          <cell r="S1106" t="str">
            <v>https://antoine.corp.waycom.net/#/link/CO-BDSKH</v>
          </cell>
          <cell r="T1106" t="str">
            <v>IDKIDS 2021</v>
          </cell>
          <cell r="U1106" t="str">
            <v>tsalmon</v>
          </cell>
          <cell r="V1106"/>
          <cell r="W1106"/>
          <cell r="X1106" t="str">
            <v>WO-BRRZI</v>
          </cell>
          <cell r="Y1106" t="str">
            <v xml:space="preserve">Service Réseaux Récurrent - Routeur Only </v>
          </cell>
          <cell r="Z1106" t="str">
            <v>new</v>
          </cell>
          <cell r="AA1106" t="str">
            <v>https://antoine.corp.waycom.net/#/link/WO-BRRZI</v>
          </cell>
          <cell r="AB1106" t="str">
            <v>1.0000</v>
          </cell>
          <cell r="AC1106" t="str">
            <v>amorales</v>
          </cell>
          <cell r="AD1106" t="str">
            <v>07/10/2021</v>
          </cell>
          <cell r="AE1106" t="str">
            <v>11/10/2021</v>
          </cell>
          <cell r="AF1106" t="str">
            <v>DEFFRASNES</v>
          </cell>
          <cell r="AG1106" t="str">
            <v>P-LINKS</v>
          </cell>
          <cell r="AH1106" t="str">
            <v>Lien opérateur nu</v>
          </cell>
          <cell r="AI1106" t="str">
            <v>automatic</v>
          </cell>
          <cell r="AJ1106" t="str">
            <v>new</v>
          </cell>
          <cell r="AK1106"/>
          <cell r="AL1106"/>
          <cell r="AM1106"/>
          <cell r="AN1106"/>
          <cell r="AO1106"/>
        </row>
        <row r="1107">
          <cell r="A1107" t="str">
            <v>WOI-MNSXS</v>
          </cell>
          <cell r="B1107" t="str">
            <v xml:space="preserve">Routeur Only </v>
          </cell>
          <cell r="C1107"/>
          <cell r="D1107"/>
          <cell r="E1107" t="str">
            <v>https://antoine.corp.waycom.net/#/link/WOI-MNSXS</v>
          </cell>
          <cell r="F1107" t="str">
            <v>C-GSYUU</v>
          </cell>
          <cell r="G1107" t="str">
            <v>rclv0033</v>
          </cell>
          <cell r="H1107" t="str">
            <v>CRECHE ENTREPRISE</v>
          </cell>
          <cell r="I1107" t="str">
            <v>Rue Alfred Nobel</v>
          </cell>
          <cell r="J1107" t="str">
            <v>VENDIN LE VIEIL</v>
          </cell>
          <cell r="K1107" t="str">
            <v>62880</v>
          </cell>
          <cell r="L1107" t="str">
            <v>FR</v>
          </cell>
          <cell r="M1107" t="str">
            <v>https://antoine.corp.waycom.net/#/link/C-GSYUU</v>
          </cell>
          <cell r="N1107" t="str">
            <v>C-BDFXA</v>
          </cell>
          <cell r="O1107" t="str">
            <v>IDK Group</v>
          </cell>
          <cell r="P1107" t="str">
            <v>DE037402</v>
          </cell>
          <cell r="Q1107" t="str">
            <v>CO-BDSKH</v>
          </cell>
          <cell r="R1107" t="str">
            <v>unconfirmed</v>
          </cell>
          <cell r="S1107" t="str">
            <v>https://antoine.corp.waycom.net/#/link/CO-BDSKH</v>
          </cell>
          <cell r="T1107" t="str">
            <v>IDKIDS 2021</v>
          </cell>
          <cell r="U1107" t="str">
            <v>tsalmon</v>
          </cell>
          <cell r="V1107"/>
          <cell r="W1107"/>
          <cell r="X1107" t="str">
            <v>WO-IVXHI</v>
          </cell>
          <cell r="Y1107" t="str">
            <v xml:space="preserve">Service Réseaux Récurrent - Routeur Only </v>
          </cell>
          <cell r="Z1107" t="str">
            <v>new</v>
          </cell>
          <cell r="AA1107" t="str">
            <v>https://antoine.corp.waycom.net/#/link/WO-IVXHI</v>
          </cell>
          <cell r="AB1107" t="str">
            <v>1.0000</v>
          </cell>
          <cell r="AC1107" t="str">
            <v>amorales</v>
          </cell>
          <cell r="AD1107" t="str">
            <v>07/10/2021</v>
          </cell>
          <cell r="AE1107" t="str">
            <v>11/10/2021</v>
          </cell>
          <cell r="AF1107" t="str">
            <v>BACCAR AMELIE</v>
          </cell>
          <cell r="AG1107" t="str">
            <v>P-LINKS</v>
          </cell>
          <cell r="AH1107" t="str">
            <v>Lien opérateur nu</v>
          </cell>
          <cell r="AI1107" t="str">
            <v>automatic</v>
          </cell>
          <cell r="AJ1107" t="str">
            <v>new</v>
          </cell>
          <cell r="AK1107"/>
          <cell r="AL1107"/>
          <cell r="AM1107"/>
          <cell r="AN1107"/>
          <cell r="AO1107"/>
        </row>
        <row r="1108">
          <cell r="A1108" t="str">
            <v>WOI-GQXHA</v>
          </cell>
          <cell r="B1108" t="str">
            <v xml:space="preserve">Routeur Only </v>
          </cell>
          <cell r="C1108"/>
          <cell r="D1108"/>
          <cell r="E1108" t="str">
            <v>https://antoine.corp.waycom.net/#/link/WOI-GQXHA</v>
          </cell>
          <cell r="F1108" t="str">
            <v>C-KFYPS</v>
          </cell>
          <cell r="G1108" t="str">
            <v>rclv0032</v>
          </cell>
          <cell r="H1108" t="str">
            <v>CRECHE ENTREPRISE</v>
          </cell>
          <cell r="I1108" t="str">
            <v>Rue Faidherbe</v>
          </cell>
          <cell r="J1108" t="str">
            <v>SOMAIN</v>
          </cell>
          <cell r="K1108" t="str">
            <v>59490</v>
          </cell>
          <cell r="L1108" t="str">
            <v>FR</v>
          </cell>
          <cell r="M1108" t="str">
            <v>https://antoine.corp.waycom.net/#/link/C-KFYPS</v>
          </cell>
          <cell r="N1108" t="str">
            <v>C-BDFXA</v>
          </cell>
          <cell r="O1108" t="str">
            <v>IDK Group</v>
          </cell>
          <cell r="P1108" t="str">
            <v>DE037402</v>
          </cell>
          <cell r="Q1108" t="str">
            <v>CO-BDSKH</v>
          </cell>
          <cell r="R1108" t="str">
            <v>unconfirmed</v>
          </cell>
          <cell r="S1108" t="str">
            <v>https://antoine.corp.waycom.net/#/link/CO-BDSKH</v>
          </cell>
          <cell r="T1108" t="str">
            <v>IDKIDS 2021</v>
          </cell>
          <cell r="U1108" t="str">
            <v>tsalmon</v>
          </cell>
          <cell r="V1108"/>
          <cell r="W1108"/>
          <cell r="X1108" t="str">
            <v>WO-VZVLC</v>
          </cell>
          <cell r="Y1108" t="str">
            <v xml:space="preserve">Service Réseaux Récurrent - Routeur Only </v>
          </cell>
          <cell r="Z1108" t="str">
            <v>new</v>
          </cell>
          <cell r="AA1108" t="str">
            <v>https://antoine.corp.waycom.net/#/link/WO-VZVLC</v>
          </cell>
          <cell r="AB1108" t="str">
            <v>1.0000</v>
          </cell>
          <cell r="AC1108" t="str">
            <v>amorales</v>
          </cell>
          <cell r="AD1108" t="str">
            <v>07/10/2021</v>
          </cell>
          <cell r="AE1108" t="str">
            <v>11/10/2021</v>
          </cell>
          <cell r="AF1108" t="str">
            <v>FONTAINE</v>
          </cell>
          <cell r="AG1108" t="str">
            <v>P-LINKS</v>
          </cell>
          <cell r="AH1108" t="str">
            <v>Lien opérateur nu</v>
          </cell>
          <cell r="AI1108" t="str">
            <v>automatic</v>
          </cell>
          <cell r="AJ1108" t="str">
            <v>new</v>
          </cell>
          <cell r="AK1108"/>
          <cell r="AL1108"/>
          <cell r="AM1108"/>
          <cell r="AN1108"/>
          <cell r="AO1108"/>
        </row>
        <row r="1109">
          <cell r="A1109" t="str">
            <v>WOI-UCWES</v>
          </cell>
          <cell r="B1109" t="str">
            <v xml:space="preserve">Routeur Only </v>
          </cell>
          <cell r="C1109"/>
          <cell r="D1109"/>
          <cell r="E1109" t="str">
            <v>https://antoine.corp.waycom.net/#/link/WOI-UCWES</v>
          </cell>
          <cell r="F1109" t="str">
            <v>C-LOWYT</v>
          </cell>
          <cell r="G1109" t="str">
            <v>rclv0031</v>
          </cell>
          <cell r="H1109" t="str">
            <v>CRECHE ENTREPRISE</v>
          </cell>
          <cell r="I1109" t="str">
            <v>Zone d'activité de la Croix Rouge   Route de Bierne</v>
          </cell>
          <cell r="J1109" t="str">
            <v>SOCX</v>
          </cell>
          <cell r="K1109" t="str">
            <v>59380</v>
          </cell>
          <cell r="L1109" t="str">
            <v>FR</v>
          </cell>
          <cell r="M1109" t="str">
            <v>https://antoine.corp.waycom.net/#/link/C-LOWYT</v>
          </cell>
          <cell r="N1109" t="str">
            <v>C-BDFXA</v>
          </cell>
          <cell r="O1109" t="str">
            <v>IDK Group</v>
          </cell>
          <cell r="P1109" t="str">
            <v>DE037402</v>
          </cell>
          <cell r="Q1109" t="str">
            <v>CO-BDSKH</v>
          </cell>
          <cell r="R1109" t="str">
            <v>unconfirmed</v>
          </cell>
          <cell r="S1109" t="str">
            <v>https://antoine.corp.waycom.net/#/link/CO-BDSKH</v>
          </cell>
          <cell r="T1109" t="str">
            <v>IDKIDS 2021</v>
          </cell>
          <cell r="U1109" t="str">
            <v>tsalmon</v>
          </cell>
          <cell r="V1109"/>
          <cell r="W1109"/>
          <cell r="X1109" t="str">
            <v>WO-PKCVJ</v>
          </cell>
          <cell r="Y1109" t="str">
            <v xml:space="preserve">Service Réseaux Récurrent - Routeur Only </v>
          </cell>
          <cell r="Z1109" t="str">
            <v>new</v>
          </cell>
          <cell r="AA1109" t="str">
            <v>https://antoine.corp.waycom.net/#/link/WO-PKCVJ</v>
          </cell>
          <cell r="AB1109" t="str">
            <v>1.0000</v>
          </cell>
          <cell r="AC1109" t="str">
            <v>amorales</v>
          </cell>
          <cell r="AD1109" t="str">
            <v>07/10/2021</v>
          </cell>
          <cell r="AE1109" t="str">
            <v>11/10/2021</v>
          </cell>
          <cell r="AF1109" t="str">
            <v>HAVART</v>
          </cell>
          <cell r="AG1109" t="str">
            <v>P-LINKS</v>
          </cell>
          <cell r="AH1109" t="str">
            <v>Lien opérateur nu</v>
          </cell>
          <cell r="AI1109" t="str">
            <v>automatic</v>
          </cell>
          <cell r="AJ1109" t="str">
            <v>new</v>
          </cell>
          <cell r="AK1109"/>
          <cell r="AL1109"/>
          <cell r="AM1109"/>
          <cell r="AN1109"/>
          <cell r="AO1109"/>
        </row>
        <row r="1110">
          <cell r="A1110" t="str">
            <v>WOI-BLTXE</v>
          </cell>
          <cell r="B1110" t="str">
            <v xml:space="preserve">Routeur Only </v>
          </cell>
          <cell r="C1110"/>
          <cell r="D1110"/>
          <cell r="E1110" t="str">
            <v>https://antoine.corp.waycom.net/#/link/WOI-BLTXE</v>
          </cell>
          <cell r="F1110" t="str">
            <v>C-VPVCP</v>
          </cell>
          <cell r="G1110" t="str">
            <v>rclv0030</v>
          </cell>
          <cell r="H1110" t="str">
            <v>CRECHE ENTREPRISE</v>
          </cell>
          <cell r="I1110" t="str">
            <v>12 rue des acacias</v>
          </cell>
          <cell r="J1110" t="str">
            <v>SAINT PARRES AUX TERTRES</v>
          </cell>
          <cell r="K1110" t="str">
            <v>10410</v>
          </cell>
          <cell r="L1110" t="str">
            <v>FR</v>
          </cell>
          <cell r="M1110" t="str">
            <v>https://antoine.corp.waycom.net/#/link/C-VPVCP</v>
          </cell>
          <cell r="N1110" t="str">
            <v>C-BDFXA</v>
          </cell>
          <cell r="O1110" t="str">
            <v>IDK Group</v>
          </cell>
          <cell r="P1110" t="str">
            <v>DE037402</v>
          </cell>
          <cell r="Q1110" t="str">
            <v>CO-BDSKH</v>
          </cell>
          <cell r="R1110" t="str">
            <v>unconfirmed</v>
          </cell>
          <cell r="S1110" t="str">
            <v>https://antoine.corp.waycom.net/#/link/CO-BDSKH</v>
          </cell>
          <cell r="T1110" t="str">
            <v>IDKIDS 2021</v>
          </cell>
          <cell r="U1110" t="str">
            <v>tsalmon</v>
          </cell>
          <cell r="V1110"/>
          <cell r="W1110"/>
          <cell r="X1110" t="str">
            <v>WO-RGBMA</v>
          </cell>
          <cell r="Y1110" t="str">
            <v xml:space="preserve">Service Réseaux Récurrent - Routeur Only </v>
          </cell>
          <cell r="Z1110" t="str">
            <v>new</v>
          </cell>
          <cell r="AA1110" t="str">
            <v>https://antoine.corp.waycom.net/#/link/WO-RGBMA</v>
          </cell>
          <cell r="AB1110" t="str">
            <v>1.0000</v>
          </cell>
          <cell r="AC1110" t="str">
            <v>amorales</v>
          </cell>
          <cell r="AD1110" t="str">
            <v>07/10/2021</v>
          </cell>
          <cell r="AE1110" t="str">
            <v>11/10/2021</v>
          </cell>
          <cell r="AF1110" t="str">
            <v>BERNIER</v>
          </cell>
          <cell r="AG1110" t="str">
            <v>P-LINKS</v>
          </cell>
          <cell r="AH1110" t="str">
            <v>Lien opérateur nu</v>
          </cell>
          <cell r="AI1110" t="str">
            <v>automatic</v>
          </cell>
          <cell r="AJ1110" t="str">
            <v>new</v>
          </cell>
          <cell r="AK1110"/>
          <cell r="AL1110"/>
          <cell r="AM1110"/>
          <cell r="AN1110"/>
          <cell r="AO1110"/>
        </row>
        <row r="1111">
          <cell r="A1111" t="str">
            <v>WOI-NXLJD</v>
          </cell>
          <cell r="B1111" t="str">
            <v xml:space="preserve">Routeur Only </v>
          </cell>
          <cell r="C1111"/>
          <cell r="D1111"/>
          <cell r="E1111" t="str">
            <v>https://antoine.corp.waycom.net/#/link/WOI-NXLJD</v>
          </cell>
          <cell r="F1111" t="str">
            <v>C-CJLNH</v>
          </cell>
          <cell r="G1111" t="str">
            <v>rclv0029</v>
          </cell>
          <cell r="H1111" t="str">
            <v>CRECHE ENTREPRISE</v>
          </cell>
          <cell r="I1111" t="str">
            <v>RUE PAUL VAILLANT COUTURIER</v>
          </cell>
          <cell r="J1111" t="str">
            <v>PROVILLE</v>
          </cell>
          <cell r="K1111" t="str">
            <v>59267</v>
          </cell>
          <cell r="L1111" t="str">
            <v>FR</v>
          </cell>
          <cell r="M1111" t="str">
            <v>https://antoine.corp.waycom.net/#/link/C-CJLNH</v>
          </cell>
          <cell r="N1111" t="str">
            <v>C-BDFXA</v>
          </cell>
          <cell r="O1111" t="str">
            <v>IDK Group</v>
          </cell>
          <cell r="P1111" t="str">
            <v>DE037402</v>
          </cell>
          <cell r="Q1111" t="str">
            <v>CO-BDSKH</v>
          </cell>
          <cell r="R1111" t="str">
            <v>unconfirmed</v>
          </cell>
          <cell r="S1111" t="str">
            <v>https://antoine.corp.waycom.net/#/link/CO-BDSKH</v>
          </cell>
          <cell r="T1111" t="str">
            <v>IDKIDS 2021</v>
          </cell>
          <cell r="U1111" t="str">
            <v>tsalmon</v>
          </cell>
          <cell r="V1111"/>
          <cell r="W1111"/>
          <cell r="X1111" t="str">
            <v>WO-UJJMT</v>
          </cell>
          <cell r="Y1111" t="str">
            <v xml:space="preserve">Service Réseaux Récurrent - Routeur Only </v>
          </cell>
          <cell r="Z1111" t="str">
            <v>new</v>
          </cell>
          <cell r="AA1111" t="str">
            <v>https://antoine.corp.waycom.net/#/link/WO-UJJMT</v>
          </cell>
          <cell r="AB1111" t="str">
            <v>1.0000</v>
          </cell>
          <cell r="AC1111" t="str">
            <v>amorales</v>
          </cell>
          <cell r="AD1111" t="str">
            <v>07/10/2021</v>
          </cell>
          <cell r="AE1111" t="str">
            <v>11/10/2021</v>
          </cell>
          <cell r="AF1111" t="str">
            <v>HUYVAERT</v>
          </cell>
          <cell r="AG1111" t="str">
            <v>P-LINKS</v>
          </cell>
          <cell r="AH1111" t="str">
            <v>Lien opérateur nu</v>
          </cell>
          <cell r="AI1111" t="str">
            <v>automatic</v>
          </cell>
          <cell r="AJ1111" t="str">
            <v>new</v>
          </cell>
          <cell r="AK1111"/>
          <cell r="AL1111"/>
          <cell r="AM1111"/>
          <cell r="AN1111"/>
          <cell r="AO1111"/>
        </row>
        <row r="1112">
          <cell r="A1112" t="str">
            <v>WOI-RFNYA</v>
          </cell>
          <cell r="B1112" t="str">
            <v xml:space="preserve">Routeur Only </v>
          </cell>
          <cell r="C1112"/>
          <cell r="D1112"/>
          <cell r="E1112" t="str">
            <v>https://antoine.corp.waycom.net/#/link/WOI-RFNYA</v>
          </cell>
          <cell r="F1112" t="str">
            <v>C-DPFMB</v>
          </cell>
          <cell r="G1112" t="str">
            <v>rclv0028</v>
          </cell>
          <cell r="H1112" t="str">
            <v>CRECHE RIGOLO COMME LA VIE</v>
          </cell>
          <cell r="I1112" t="str">
            <v>9 rue de Maugré</v>
          </cell>
          <cell r="J1112" t="str">
            <v>PROUVY</v>
          </cell>
          <cell r="K1112" t="str">
            <v>59121</v>
          </cell>
          <cell r="L1112" t="str">
            <v>FR</v>
          </cell>
          <cell r="M1112" t="str">
            <v>https://antoine.corp.waycom.net/#/link/C-DPFMB</v>
          </cell>
          <cell r="N1112" t="str">
            <v>C-BDFXA</v>
          </cell>
          <cell r="O1112" t="str">
            <v>IDK Group</v>
          </cell>
          <cell r="P1112" t="str">
            <v>DE037402</v>
          </cell>
          <cell r="Q1112" t="str">
            <v>CO-BDSKH</v>
          </cell>
          <cell r="R1112" t="str">
            <v>unconfirmed</v>
          </cell>
          <cell r="S1112" t="str">
            <v>https://antoine.corp.waycom.net/#/link/CO-BDSKH</v>
          </cell>
          <cell r="T1112" t="str">
            <v>IDKIDS 2021</v>
          </cell>
          <cell r="U1112" t="str">
            <v>tsalmon</v>
          </cell>
          <cell r="V1112"/>
          <cell r="W1112"/>
          <cell r="X1112" t="str">
            <v>WO-QGRNB</v>
          </cell>
          <cell r="Y1112" t="str">
            <v xml:space="preserve">Service Réseaux Récurrent - Routeur Only </v>
          </cell>
          <cell r="Z1112" t="str">
            <v>new</v>
          </cell>
          <cell r="AA1112" t="str">
            <v>https://antoine.corp.waycom.net/#/link/WO-QGRNB</v>
          </cell>
          <cell r="AB1112" t="str">
            <v>1.0000</v>
          </cell>
          <cell r="AC1112" t="str">
            <v>amorales</v>
          </cell>
          <cell r="AD1112" t="str">
            <v>07/10/2021</v>
          </cell>
          <cell r="AE1112" t="str">
            <v>11/10/2021</v>
          </cell>
          <cell r="AF1112" t="str">
            <v>FENEZ</v>
          </cell>
          <cell r="AG1112" t="str">
            <v>P-LINKS</v>
          </cell>
          <cell r="AH1112" t="str">
            <v>Lien opérateur nu</v>
          </cell>
          <cell r="AI1112" t="str">
            <v>automatic</v>
          </cell>
          <cell r="AJ1112" t="str">
            <v>new</v>
          </cell>
          <cell r="AK1112"/>
          <cell r="AL1112"/>
          <cell r="AM1112"/>
          <cell r="AN1112"/>
          <cell r="AO1112"/>
        </row>
        <row r="1113">
          <cell r="A1113" t="str">
            <v>WOI-FUWBI</v>
          </cell>
          <cell r="B1113" t="str">
            <v xml:space="preserve">Routeur Only </v>
          </cell>
          <cell r="C1113"/>
          <cell r="D1113"/>
          <cell r="E1113" t="str">
            <v>https://antoine.corp.waycom.net/#/link/WOI-FUWBI</v>
          </cell>
          <cell r="F1113" t="str">
            <v>C-JBUCQ</v>
          </cell>
          <cell r="G1113" t="str">
            <v>rclv0027</v>
          </cell>
          <cell r="H1113" t="str">
            <v>CRECHE ENTREPRISE</v>
          </cell>
          <cell r="I1113" t="str">
            <v>Rue Charles Flon  Zone des Trois Bonniers Marins</v>
          </cell>
          <cell r="J1113" t="str">
            <v>ORCHIES</v>
          </cell>
          <cell r="K1113" t="str">
            <v>59310</v>
          </cell>
          <cell r="L1113" t="str">
            <v>FR</v>
          </cell>
          <cell r="M1113" t="str">
            <v>https://antoine.corp.waycom.net/#/link/C-JBUCQ</v>
          </cell>
          <cell r="N1113" t="str">
            <v>C-BDFXA</v>
          </cell>
          <cell r="O1113" t="str">
            <v>IDK Group</v>
          </cell>
          <cell r="P1113" t="str">
            <v>DE037402</v>
          </cell>
          <cell r="Q1113" t="str">
            <v>CO-BDSKH</v>
          </cell>
          <cell r="R1113" t="str">
            <v>unconfirmed</v>
          </cell>
          <cell r="S1113" t="str">
            <v>https://antoine.corp.waycom.net/#/link/CO-BDSKH</v>
          </cell>
          <cell r="T1113" t="str">
            <v>IDKIDS 2021</v>
          </cell>
          <cell r="U1113" t="str">
            <v>tsalmon</v>
          </cell>
          <cell r="V1113"/>
          <cell r="W1113"/>
          <cell r="X1113" t="str">
            <v>WO-GEWTP</v>
          </cell>
          <cell r="Y1113" t="str">
            <v xml:space="preserve">Service Réseaux Récurrent - Routeur Only </v>
          </cell>
          <cell r="Z1113" t="str">
            <v>new</v>
          </cell>
          <cell r="AA1113" t="str">
            <v>https://antoine.corp.waycom.net/#/link/WO-GEWTP</v>
          </cell>
          <cell r="AB1113" t="str">
            <v>1.0000</v>
          </cell>
          <cell r="AC1113" t="str">
            <v>amorales</v>
          </cell>
          <cell r="AD1113" t="str">
            <v>07/10/2021</v>
          </cell>
          <cell r="AE1113" t="str">
            <v>11/10/2021</v>
          </cell>
          <cell r="AF1113" t="str">
            <v>RAVEAU</v>
          </cell>
          <cell r="AG1113" t="str">
            <v>P-LINKS</v>
          </cell>
          <cell r="AH1113" t="str">
            <v>Lien opérateur nu</v>
          </cell>
          <cell r="AI1113" t="str">
            <v>automatic</v>
          </cell>
          <cell r="AJ1113" t="str">
            <v>new</v>
          </cell>
          <cell r="AK1113"/>
          <cell r="AL1113"/>
          <cell r="AM1113"/>
          <cell r="AN1113"/>
          <cell r="AO1113"/>
        </row>
        <row r="1114">
          <cell r="A1114" t="str">
            <v>WOI-NRILY</v>
          </cell>
          <cell r="B1114" t="str">
            <v xml:space="preserve">Routeur Only </v>
          </cell>
          <cell r="C1114"/>
          <cell r="D1114"/>
          <cell r="E1114" t="str">
            <v>https://antoine.corp.waycom.net/#/link/WOI-NRILY</v>
          </cell>
          <cell r="F1114" t="str">
            <v>C-HVPIF</v>
          </cell>
          <cell r="G1114" t="str">
            <v>rclv0026</v>
          </cell>
          <cell r="H1114" t="str">
            <v>CRECHE ENTREPRISE</v>
          </cell>
          <cell r="I1114" t="str">
            <v>4 place de la république</v>
          </cell>
          <cell r="J1114" t="str">
            <v>MONS EN BAROEUL</v>
          </cell>
          <cell r="K1114" t="str">
            <v>59370</v>
          </cell>
          <cell r="L1114" t="str">
            <v>FR</v>
          </cell>
          <cell r="M1114" t="str">
            <v>https://antoine.corp.waycom.net/#/link/C-HVPIF</v>
          </cell>
          <cell r="N1114" t="str">
            <v>C-BDFXA</v>
          </cell>
          <cell r="O1114" t="str">
            <v>IDK Group</v>
          </cell>
          <cell r="P1114" t="str">
            <v>DE037402</v>
          </cell>
          <cell r="Q1114" t="str">
            <v>CO-BDSKH</v>
          </cell>
          <cell r="R1114" t="str">
            <v>unconfirmed</v>
          </cell>
          <cell r="S1114" t="str">
            <v>https://antoine.corp.waycom.net/#/link/CO-BDSKH</v>
          </cell>
          <cell r="T1114" t="str">
            <v>IDKIDS 2021</v>
          </cell>
          <cell r="U1114" t="str">
            <v>tsalmon</v>
          </cell>
          <cell r="V1114"/>
          <cell r="W1114"/>
          <cell r="X1114" t="str">
            <v>WO-EWTHQ</v>
          </cell>
          <cell r="Y1114" t="str">
            <v xml:space="preserve">Service Réseaux Récurrent - Routeur Only </v>
          </cell>
          <cell r="Z1114" t="str">
            <v>new</v>
          </cell>
          <cell r="AA1114" t="str">
            <v>https://antoine.corp.waycom.net/#/link/WO-EWTHQ</v>
          </cell>
          <cell r="AB1114" t="str">
            <v>1.0000</v>
          </cell>
          <cell r="AC1114" t="str">
            <v>amorales</v>
          </cell>
          <cell r="AD1114" t="str">
            <v>07/10/2021</v>
          </cell>
          <cell r="AE1114" t="str">
            <v>11/10/2021</v>
          </cell>
          <cell r="AF1114" t="str">
            <v>TOUREL</v>
          </cell>
          <cell r="AG1114" t="str">
            <v>P-LINKS</v>
          </cell>
          <cell r="AH1114" t="str">
            <v>Lien opérateur nu</v>
          </cell>
          <cell r="AI1114" t="str">
            <v>automatic</v>
          </cell>
          <cell r="AJ1114" t="str">
            <v>new</v>
          </cell>
          <cell r="AK1114"/>
          <cell r="AL1114"/>
          <cell r="AM1114"/>
          <cell r="AN1114"/>
          <cell r="AO1114"/>
        </row>
        <row r="1115">
          <cell r="A1115" t="str">
            <v>WOI-PIEZN</v>
          </cell>
          <cell r="B1115" t="str">
            <v xml:space="preserve">Routeur Only </v>
          </cell>
          <cell r="C1115"/>
          <cell r="D1115"/>
          <cell r="E1115" t="str">
            <v>https://antoine.corp.waycom.net/#/link/WOI-PIEZN</v>
          </cell>
          <cell r="F1115" t="str">
            <v>C-STZRD</v>
          </cell>
          <cell r="G1115" t="str">
            <v>rclv0025</v>
          </cell>
          <cell r="H1115" t="str">
            <v>RCLV - RIGOLO COMME LA VIE</v>
          </cell>
          <cell r="I1115" t="str">
            <v>117 boulevard Montebello</v>
          </cell>
          <cell r="J1115" t="str">
            <v>LILLE</v>
          </cell>
          <cell r="K1115" t="str">
            <v>59000</v>
          </cell>
          <cell r="L1115" t="str">
            <v>FR</v>
          </cell>
          <cell r="M1115" t="str">
            <v>https://antoine.corp.waycom.net/#/link/C-STZRD</v>
          </cell>
          <cell r="N1115" t="str">
            <v>C-BDFXA</v>
          </cell>
          <cell r="O1115" t="str">
            <v>IDK Group</v>
          </cell>
          <cell r="P1115" t="str">
            <v>DE037402</v>
          </cell>
          <cell r="Q1115" t="str">
            <v>CO-BDSKH</v>
          </cell>
          <cell r="R1115" t="str">
            <v>unconfirmed</v>
          </cell>
          <cell r="S1115" t="str">
            <v>https://antoine.corp.waycom.net/#/link/CO-BDSKH</v>
          </cell>
          <cell r="T1115" t="str">
            <v>IDKIDS 2021</v>
          </cell>
          <cell r="U1115" t="str">
            <v>tsalmon</v>
          </cell>
          <cell r="V1115"/>
          <cell r="W1115"/>
          <cell r="X1115" t="str">
            <v>WO-IHITG</v>
          </cell>
          <cell r="Y1115" t="str">
            <v xml:space="preserve">Service Réseaux Récurrent - Routeur Only </v>
          </cell>
          <cell r="Z1115" t="str">
            <v>new</v>
          </cell>
          <cell r="AA1115" t="str">
            <v>https://antoine.corp.waycom.net/#/link/WO-IHITG</v>
          </cell>
          <cell r="AB1115" t="str">
            <v>1.0000</v>
          </cell>
          <cell r="AC1115" t="str">
            <v>amorales</v>
          </cell>
          <cell r="AD1115" t="str">
            <v>07/10/2021</v>
          </cell>
          <cell r="AE1115" t="str">
            <v>11/10/2021</v>
          </cell>
          <cell r="AF1115" t="str">
            <v>THIRARD</v>
          </cell>
          <cell r="AG1115" t="str">
            <v>P-LINKS</v>
          </cell>
          <cell r="AH1115" t="str">
            <v>Lien opérateur nu</v>
          </cell>
          <cell r="AI1115" t="str">
            <v>automatic</v>
          </cell>
          <cell r="AJ1115" t="str">
            <v>new</v>
          </cell>
          <cell r="AK1115"/>
          <cell r="AL1115"/>
          <cell r="AM1115"/>
          <cell r="AN1115"/>
          <cell r="AO1115"/>
        </row>
        <row r="1116">
          <cell r="A1116" t="str">
            <v>WOI-AHIRH</v>
          </cell>
          <cell r="B1116" t="str">
            <v xml:space="preserve">Routeur Only </v>
          </cell>
          <cell r="C1116"/>
          <cell r="D1116"/>
          <cell r="E1116" t="str">
            <v>https://antoine.corp.waycom.net/#/link/WOI-AHIRH</v>
          </cell>
          <cell r="F1116" t="str">
            <v>C-ZXGEE</v>
          </cell>
          <cell r="G1116" t="str">
            <v>rclv0024</v>
          </cell>
          <cell r="H1116" t="str">
            <v>CRECHE ENTREPRISE</v>
          </cell>
          <cell r="I1116" t="str">
            <v>485 rue Georges Clémenceau</v>
          </cell>
          <cell r="J1116" t="str">
            <v>LAMBRES-LES-DOUAI</v>
          </cell>
          <cell r="K1116" t="str">
            <v>59552</v>
          </cell>
          <cell r="L1116" t="str">
            <v>FR</v>
          </cell>
          <cell r="M1116" t="str">
            <v>https://antoine.corp.waycom.net/#/link/C-ZXGEE</v>
          </cell>
          <cell r="N1116" t="str">
            <v>C-BDFXA</v>
          </cell>
          <cell r="O1116" t="str">
            <v>IDK Group</v>
          </cell>
          <cell r="P1116" t="str">
            <v>DE037402</v>
          </cell>
          <cell r="Q1116" t="str">
            <v>CO-BDSKH</v>
          </cell>
          <cell r="R1116" t="str">
            <v>unconfirmed</v>
          </cell>
          <cell r="S1116" t="str">
            <v>https://antoine.corp.waycom.net/#/link/CO-BDSKH</v>
          </cell>
          <cell r="T1116" t="str">
            <v>IDKIDS 2021</v>
          </cell>
          <cell r="U1116" t="str">
            <v>tsalmon</v>
          </cell>
          <cell r="V1116"/>
          <cell r="W1116"/>
          <cell r="X1116" t="str">
            <v>WO-WCLBY</v>
          </cell>
          <cell r="Y1116" t="str">
            <v xml:space="preserve">Service Réseaux Récurrent - Routeur Only </v>
          </cell>
          <cell r="Z1116" t="str">
            <v>new</v>
          </cell>
          <cell r="AA1116" t="str">
            <v>https://antoine.corp.waycom.net/#/link/WO-WCLBY</v>
          </cell>
          <cell r="AB1116" t="str">
            <v>1.0000</v>
          </cell>
          <cell r="AC1116" t="str">
            <v>amorales</v>
          </cell>
          <cell r="AD1116" t="str">
            <v>07/10/2021</v>
          </cell>
          <cell r="AE1116" t="str">
            <v>11/10/2021</v>
          </cell>
          <cell r="AF1116" t="str">
            <v>Labelskin</v>
          </cell>
          <cell r="AG1116" t="str">
            <v>P-LINKS</v>
          </cell>
          <cell r="AH1116" t="str">
            <v>Lien opérateur nu</v>
          </cell>
          <cell r="AI1116" t="str">
            <v>automatic</v>
          </cell>
          <cell r="AJ1116" t="str">
            <v>new</v>
          </cell>
          <cell r="AK1116"/>
          <cell r="AL1116"/>
          <cell r="AM1116"/>
          <cell r="AN1116"/>
          <cell r="AO1116"/>
        </row>
        <row r="1117">
          <cell r="A1117" t="str">
            <v>WOI-FTKWR</v>
          </cell>
          <cell r="B1117" t="str">
            <v xml:space="preserve">Routeur Only </v>
          </cell>
          <cell r="C1117"/>
          <cell r="D1117"/>
          <cell r="E1117" t="str">
            <v>https://antoine.corp.waycom.net/#/link/WOI-FTKWR</v>
          </cell>
          <cell r="F1117" t="str">
            <v>C-WZOMR</v>
          </cell>
          <cell r="G1117" t="str">
            <v>rclv0023</v>
          </cell>
          <cell r="H1117" t="str">
            <v>CRECHE ENTREPRISE</v>
          </cell>
          <cell r="I1117" t="str">
            <v>Rue Lusanger</v>
          </cell>
          <cell r="J1117" t="str">
            <v>LALLAING</v>
          </cell>
          <cell r="K1117" t="str">
            <v>59167</v>
          </cell>
          <cell r="L1117" t="str">
            <v>FR</v>
          </cell>
          <cell r="M1117" t="str">
            <v>https://antoine.corp.waycom.net/#/link/C-WZOMR</v>
          </cell>
          <cell r="N1117" t="str">
            <v>C-BDFXA</v>
          </cell>
          <cell r="O1117" t="str">
            <v>IDK Group</v>
          </cell>
          <cell r="P1117" t="str">
            <v>DE037402</v>
          </cell>
          <cell r="Q1117" t="str">
            <v>CO-BDSKH</v>
          </cell>
          <cell r="R1117" t="str">
            <v>unconfirmed</v>
          </cell>
          <cell r="S1117" t="str">
            <v>https://antoine.corp.waycom.net/#/link/CO-BDSKH</v>
          </cell>
          <cell r="T1117" t="str">
            <v>IDKIDS 2021</v>
          </cell>
          <cell r="U1117" t="str">
            <v>tsalmon</v>
          </cell>
          <cell r="V1117"/>
          <cell r="W1117"/>
          <cell r="X1117" t="str">
            <v>WO-XUXXD</v>
          </cell>
          <cell r="Y1117" t="str">
            <v xml:space="preserve">Service Réseaux Récurrent - Routeur Only </v>
          </cell>
          <cell r="Z1117" t="str">
            <v>new</v>
          </cell>
          <cell r="AA1117" t="str">
            <v>https://antoine.corp.waycom.net/#/link/WO-XUXXD</v>
          </cell>
          <cell r="AB1117" t="str">
            <v>1.0000</v>
          </cell>
          <cell r="AC1117" t="str">
            <v>amorales</v>
          </cell>
          <cell r="AD1117" t="str">
            <v>07/10/2021</v>
          </cell>
          <cell r="AE1117" t="str">
            <v>11/10/2021</v>
          </cell>
          <cell r="AF1117" t="str">
            <v>DAVIES</v>
          </cell>
          <cell r="AG1117" t="str">
            <v>P-LINKS</v>
          </cell>
          <cell r="AH1117" t="str">
            <v>Lien opérateur nu</v>
          </cell>
          <cell r="AI1117" t="str">
            <v>automatic</v>
          </cell>
          <cell r="AJ1117" t="str">
            <v>new</v>
          </cell>
          <cell r="AK1117"/>
          <cell r="AL1117"/>
          <cell r="AM1117"/>
          <cell r="AN1117"/>
          <cell r="AO1117"/>
        </row>
        <row r="1118">
          <cell r="A1118" t="str">
            <v>WOI-XXSTU</v>
          </cell>
          <cell r="B1118" t="str">
            <v xml:space="preserve">Routeur Only </v>
          </cell>
          <cell r="C1118"/>
          <cell r="D1118"/>
          <cell r="E1118" t="str">
            <v>https://antoine.corp.waycom.net/#/link/WOI-XXSTU</v>
          </cell>
          <cell r="F1118" t="str">
            <v>C-XJWDK</v>
          </cell>
          <cell r="G1118" t="str">
            <v>rclv0022</v>
          </cell>
          <cell r="H1118" t="str">
            <v>CRECHE ENTREPRISE</v>
          </cell>
          <cell r="I1118" t="str">
            <v>2 avenue Halley</v>
          </cell>
          <cell r="J1118" t="str">
            <v>VILLENEUVE D'ASCQ</v>
          </cell>
          <cell r="K1118" t="str">
            <v>59650</v>
          </cell>
          <cell r="L1118" t="str">
            <v>FR</v>
          </cell>
          <cell r="M1118" t="str">
            <v>https://antoine.corp.waycom.net/#/link/C-XJWDK</v>
          </cell>
          <cell r="N1118" t="str">
            <v>C-BDFXA</v>
          </cell>
          <cell r="O1118" t="str">
            <v>IDK Group</v>
          </cell>
          <cell r="P1118" t="str">
            <v>DE037402</v>
          </cell>
          <cell r="Q1118" t="str">
            <v>CO-BDSKH</v>
          </cell>
          <cell r="R1118" t="str">
            <v>unconfirmed</v>
          </cell>
          <cell r="S1118" t="str">
            <v>https://antoine.corp.waycom.net/#/link/CO-BDSKH</v>
          </cell>
          <cell r="T1118" t="str">
            <v>IDKIDS 2021</v>
          </cell>
          <cell r="U1118" t="str">
            <v>tsalmon</v>
          </cell>
          <cell r="V1118"/>
          <cell r="W1118"/>
          <cell r="X1118" t="str">
            <v>WO-ABWDG</v>
          </cell>
          <cell r="Y1118" t="str">
            <v xml:space="preserve">Service Réseaux Récurrent - Routeur Only </v>
          </cell>
          <cell r="Z1118" t="str">
            <v>new</v>
          </cell>
          <cell r="AA1118" t="str">
            <v>https://antoine.corp.waycom.net/#/link/WO-ABWDG</v>
          </cell>
          <cell r="AB1118" t="str">
            <v>1.0000</v>
          </cell>
          <cell r="AC1118" t="str">
            <v>amorales</v>
          </cell>
          <cell r="AD1118" t="str">
            <v>07/10/2021</v>
          </cell>
          <cell r="AE1118" t="str">
            <v>11/10/2021</v>
          </cell>
          <cell r="AF1118" t="str">
            <v>BOUILLON</v>
          </cell>
          <cell r="AG1118" t="str">
            <v>P-LINKS</v>
          </cell>
          <cell r="AH1118" t="str">
            <v>Lien opérateur nu</v>
          </cell>
          <cell r="AI1118" t="str">
            <v>automatic</v>
          </cell>
          <cell r="AJ1118" t="str">
            <v>new</v>
          </cell>
          <cell r="AK1118"/>
          <cell r="AL1118"/>
          <cell r="AM1118"/>
          <cell r="AN1118"/>
          <cell r="AO1118"/>
        </row>
        <row r="1119">
          <cell r="A1119" t="str">
            <v>WOI-AYUPN</v>
          </cell>
          <cell r="B1119" t="str">
            <v xml:space="preserve">Routeur Only </v>
          </cell>
          <cell r="C1119"/>
          <cell r="D1119"/>
          <cell r="E1119" t="str">
            <v>https://antoine.corp.waycom.net/#/link/WOI-AYUPN</v>
          </cell>
          <cell r="F1119" t="str">
            <v>C-RNWKV</v>
          </cell>
          <cell r="G1119" t="str">
            <v>rclv0021</v>
          </cell>
          <cell r="H1119" t="str">
            <v>CRECHE ENTREPRISE</v>
          </cell>
          <cell r="I1119" t="str">
            <v>Parc d'Activité de l'Etoile  Rue Galilée</v>
          </cell>
          <cell r="J1119" t="str">
            <v>GRANDE-SYNTHE</v>
          </cell>
          <cell r="K1119" t="str">
            <v>59760</v>
          </cell>
          <cell r="L1119" t="str">
            <v>FR</v>
          </cell>
          <cell r="M1119" t="str">
            <v>https://antoine.corp.waycom.net/#/link/C-RNWKV</v>
          </cell>
          <cell r="N1119" t="str">
            <v>C-BDFXA</v>
          </cell>
          <cell r="O1119" t="str">
            <v>IDK Group</v>
          </cell>
          <cell r="P1119" t="str">
            <v>DE037402</v>
          </cell>
          <cell r="Q1119" t="str">
            <v>CO-BDSKH</v>
          </cell>
          <cell r="R1119" t="str">
            <v>unconfirmed</v>
          </cell>
          <cell r="S1119" t="str">
            <v>https://antoine.corp.waycom.net/#/link/CO-BDSKH</v>
          </cell>
          <cell r="T1119" t="str">
            <v>IDKIDS 2021</v>
          </cell>
          <cell r="U1119" t="str">
            <v>tsalmon</v>
          </cell>
          <cell r="V1119"/>
          <cell r="W1119"/>
          <cell r="X1119" t="str">
            <v>WO-SWXQV</v>
          </cell>
          <cell r="Y1119" t="str">
            <v xml:space="preserve">Service Réseaux Récurrent - Routeur Only </v>
          </cell>
          <cell r="Z1119" t="str">
            <v>new</v>
          </cell>
          <cell r="AA1119" t="str">
            <v>https://antoine.corp.waycom.net/#/link/WO-SWXQV</v>
          </cell>
          <cell r="AB1119" t="str">
            <v>1.0000</v>
          </cell>
          <cell r="AC1119" t="str">
            <v>amorales</v>
          </cell>
          <cell r="AD1119" t="str">
            <v>07/10/2021</v>
          </cell>
          <cell r="AE1119" t="str">
            <v>11/10/2021</v>
          </cell>
          <cell r="AF1119" t="str">
            <v>BORN</v>
          </cell>
          <cell r="AG1119" t="str">
            <v>P-LINKS</v>
          </cell>
          <cell r="AH1119" t="str">
            <v>Lien opérateur nu</v>
          </cell>
          <cell r="AI1119" t="str">
            <v>automatic</v>
          </cell>
          <cell r="AJ1119" t="str">
            <v>new</v>
          </cell>
          <cell r="AK1119"/>
          <cell r="AL1119"/>
          <cell r="AM1119"/>
          <cell r="AN1119"/>
          <cell r="AO1119"/>
        </row>
        <row r="1120">
          <cell r="A1120" t="str">
            <v>WOI-VHYGN</v>
          </cell>
          <cell r="B1120" t="str">
            <v xml:space="preserve">Routeur Only </v>
          </cell>
          <cell r="C1120"/>
          <cell r="D1120"/>
          <cell r="E1120" t="str">
            <v>https://antoine.corp.waycom.net/#/link/WOI-VHYGN</v>
          </cell>
          <cell r="F1120" t="str">
            <v>C-GUHVN</v>
          </cell>
          <cell r="G1120" t="str">
            <v>rclv0020</v>
          </cell>
          <cell r="H1120" t="str">
            <v>CRECHE ENTREPRISE</v>
          </cell>
          <cell r="I1120" t="str">
            <v>103 rue du Neuf Mesnil</v>
          </cell>
          <cell r="J1120" t="str">
            <v>FEIGNIES</v>
          </cell>
          <cell r="K1120" t="str">
            <v>59750</v>
          </cell>
          <cell r="L1120" t="str">
            <v>FR</v>
          </cell>
          <cell r="M1120" t="str">
            <v>https://antoine.corp.waycom.net/#/link/C-GUHVN</v>
          </cell>
          <cell r="N1120" t="str">
            <v>C-BDFXA</v>
          </cell>
          <cell r="O1120" t="str">
            <v>IDK Group</v>
          </cell>
          <cell r="P1120" t="str">
            <v>DE037402</v>
          </cell>
          <cell r="Q1120" t="str">
            <v>CO-BDSKH</v>
          </cell>
          <cell r="R1120" t="str">
            <v>unconfirmed</v>
          </cell>
          <cell r="S1120" t="str">
            <v>https://antoine.corp.waycom.net/#/link/CO-BDSKH</v>
          </cell>
          <cell r="T1120" t="str">
            <v>IDKIDS 2021</v>
          </cell>
          <cell r="U1120" t="str">
            <v>tsalmon</v>
          </cell>
          <cell r="V1120"/>
          <cell r="W1120"/>
          <cell r="X1120" t="str">
            <v>WO-ITWQR</v>
          </cell>
          <cell r="Y1120" t="str">
            <v xml:space="preserve">Service Réseaux Récurrent - Routeur Only </v>
          </cell>
          <cell r="Z1120" t="str">
            <v>new</v>
          </cell>
          <cell r="AA1120" t="str">
            <v>https://antoine.corp.waycom.net/#/link/WO-ITWQR</v>
          </cell>
          <cell r="AB1120" t="str">
            <v>1.0000</v>
          </cell>
          <cell r="AC1120" t="str">
            <v>amorales</v>
          </cell>
          <cell r="AD1120" t="str">
            <v>07/10/2021</v>
          </cell>
          <cell r="AE1120" t="str">
            <v>11/10/2021</v>
          </cell>
          <cell r="AF1120" t="str">
            <v>GAVELLE</v>
          </cell>
          <cell r="AG1120" t="str">
            <v>P-LINKS</v>
          </cell>
          <cell r="AH1120" t="str">
            <v>Lien opérateur nu</v>
          </cell>
          <cell r="AI1120" t="str">
            <v>automatic</v>
          </cell>
          <cell r="AJ1120" t="str">
            <v>new</v>
          </cell>
          <cell r="AK1120"/>
          <cell r="AL1120"/>
          <cell r="AM1120"/>
          <cell r="AN1120"/>
          <cell r="AO1120"/>
        </row>
        <row r="1121">
          <cell r="A1121" t="str">
            <v>WOI-FVENZ</v>
          </cell>
          <cell r="B1121" t="str">
            <v xml:space="preserve">Routeur Only </v>
          </cell>
          <cell r="C1121"/>
          <cell r="D1121"/>
          <cell r="E1121" t="str">
            <v>https://antoine.corp.waycom.net/#/link/WOI-FVENZ</v>
          </cell>
          <cell r="F1121" t="str">
            <v>C-FHVQF</v>
          </cell>
          <cell r="G1121" t="str">
            <v>rclv0019</v>
          </cell>
          <cell r="H1121" t="str">
            <v>CRECHE ENTREPRISE</v>
          </cell>
          <cell r="I1121" t="str">
            <v>977 rue Eugène Avinée</v>
          </cell>
          <cell r="J1121" t="str">
            <v>LOOS</v>
          </cell>
          <cell r="K1121" t="str">
            <v>59120</v>
          </cell>
          <cell r="L1121" t="str">
            <v>FR</v>
          </cell>
          <cell r="M1121" t="str">
            <v>https://antoine.corp.waycom.net/#/link/C-FHVQF</v>
          </cell>
          <cell r="N1121" t="str">
            <v>C-BDFXA</v>
          </cell>
          <cell r="O1121" t="str">
            <v>IDK Group</v>
          </cell>
          <cell r="P1121" t="str">
            <v>DE037402</v>
          </cell>
          <cell r="Q1121" t="str">
            <v>CO-BDSKH</v>
          </cell>
          <cell r="R1121" t="str">
            <v>unconfirmed</v>
          </cell>
          <cell r="S1121" t="str">
            <v>https://antoine.corp.waycom.net/#/link/CO-BDSKH</v>
          </cell>
          <cell r="T1121" t="str">
            <v>IDKIDS 2021</v>
          </cell>
          <cell r="U1121" t="str">
            <v>tsalmon</v>
          </cell>
          <cell r="V1121"/>
          <cell r="W1121"/>
          <cell r="X1121" t="str">
            <v>WO-AOQYR</v>
          </cell>
          <cell r="Y1121" t="str">
            <v xml:space="preserve">Service Réseaux Récurrent - Routeur Only </v>
          </cell>
          <cell r="Z1121" t="str">
            <v>new</v>
          </cell>
          <cell r="AA1121" t="str">
            <v>https://antoine.corp.waycom.net/#/link/WO-AOQYR</v>
          </cell>
          <cell r="AB1121" t="str">
            <v>1.0000</v>
          </cell>
          <cell r="AC1121" t="str">
            <v>amorales</v>
          </cell>
          <cell r="AD1121" t="str">
            <v>07/10/2021</v>
          </cell>
          <cell r="AE1121" t="str">
            <v>11/10/2021</v>
          </cell>
          <cell r="AF1121" t="str">
            <v>CATTEAU</v>
          </cell>
          <cell r="AG1121" t="str">
            <v>P-LINKS</v>
          </cell>
          <cell r="AH1121" t="str">
            <v>Lien opérateur nu</v>
          </cell>
          <cell r="AI1121" t="str">
            <v>automatic</v>
          </cell>
          <cell r="AJ1121" t="str">
            <v>new</v>
          </cell>
          <cell r="AK1121"/>
          <cell r="AL1121"/>
          <cell r="AM1121"/>
          <cell r="AN1121"/>
          <cell r="AO1121"/>
        </row>
        <row r="1122">
          <cell r="A1122" t="str">
            <v>WOI-RDRVN</v>
          </cell>
          <cell r="B1122" t="str">
            <v xml:space="preserve">Routeur Only </v>
          </cell>
          <cell r="C1122"/>
          <cell r="D1122"/>
          <cell r="E1122" t="str">
            <v>https://antoine.corp.waycom.net/#/link/WOI-RDRVN</v>
          </cell>
          <cell r="F1122" t="str">
            <v>C-BWRRQ</v>
          </cell>
          <cell r="G1122" t="str">
            <v>rclv0018</v>
          </cell>
          <cell r="H1122" t="str">
            <v>CRECHE ENTREPRISE</v>
          </cell>
          <cell r="I1122" t="str">
            <v>207 rue Jean Jaurès</v>
          </cell>
          <cell r="J1122" t="str">
            <v>ESCAUDOEUVRES</v>
          </cell>
          <cell r="K1122" t="str">
            <v>59161</v>
          </cell>
          <cell r="L1122" t="str">
            <v>FR</v>
          </cell>
          <cell r="M1122" t="str">
            <v>https://antoine.corp.waycom.net/#/link/C-BWRRQ</v>
          </cell>
          <cell r="N1122" t="str">
            <v>C-BDFXA</v>
          </cell>
          <cell r="O1122" t="str">
            <v>IDK Group</v>
          </cell>
          <cell r="P1122" t="str">
            <v>DE037402</v>
          </cell>
          <cell r="Q1122" t="str">
            <v>CO-BDSKH</v>
          </cell>
          <cell r="R1122" t="str">
            <v>unconfirmed</v>
          </cell>
          <cell r="S1122" t="str">
            <v>https://antoine.corp.waycom.net/#/link/CO-BDSKH</v>
          </cell>
          <cell r="T1122" t="str">
            <v>IDKIDS 2021</v>
          </cell>
          <cell r="U1122" t="str">
            <v>tsalmon</v>
          </cell>
          <cell r="V1122"/>
          <cell r="W1122"/>
          <cell r="X1122" t="str">
            <v>WO-KMIKY</v>
          </cell>
          <cell r="Y1122" t="str">
            <v xml:space="preserve">Service Réseaux Récurrent - Routeur Only </v>
          </cell>
          <cell r="Z1122" t="str">
            <v>new</v>
          </cell>
          <cell r="AA1122" t="str">
            <v>https://antoine.corp.waycom.net/#/link/WO-KMIKY</v>
          </cell>
          <cell r="AB1122" t="str">
            <v>1.0000</v>
          </cell>
          <cell r="AC1122" t="str">
            <v>amorales</v>
          </cell>
          <cell r="AD1122" t="str">
            <v>07/10/2021</v>
          </cell>
          <cell r="AE1122" t="str">
            <v>11/10/2021</v>
          </cell>
          <cell r="AF1122" t="str">
            <v>ROUSSEL</v>
          </cell>
          <cell r="AG1122" t="str">
            <v>P-LINKS</v>
          </cell>
          <cell r="AH1122" t="str">
            <v>Lien opérateur nu</v>
          </cell>
          <cell r="AI1122" t="str">
            <v>automatic</v>
          </cell>
          <cell r="AJ1122" t="str">
            <v>new</v>
          </cell>
          <cell r="AK1122"/>
          <cell r="AL1122"/>
          <cell r="AM1122"/>
          <cell r="AN1122"/>
          <cell r="AO1122"/>
        </row>
        <row r="1123">
          <cell r="A1123" t="str">
            <v>WOI-OCDIB</v>
          </cell>
          <cell r="B1123" t="str">
            <v xml:space="preserve">Routeur Only </v>
          </cell>
          <cell r="C1123"/>
          <cell r="D1123"/>
          <cell r="E1123" t="str">
            <v>https://antoine.corp.waycom.net/#/link/WOI-OCDIB</v>
          </cell>
          <cell r="F1123" t="str">
            <v>C-WUHVR</v>
          </cell>
          <cell r="G1123" t="str">
            <v>rclv0017</v>
          </cell>
          <cell r="H1123" t="str">
            <v>CRECHE RIGOLO COMME LA VIE BILLY BERCLAU</v>
          </cell>
          <cell r="I1123" t="str">
            <v>82bis Rue du Général de Gaulle</v>
          </cell>
          <cell r="J1123" t="str">
            <v>BILLY BERCLAU</v>
          </cell>
          <cell r="K1123" t="str">
            <v>62138</v>
          </cell>
          <cell r="L1123" t="str">
            <v>FR</v>
          </cell>
          <cell r="M1123" t="str">
            <v>https://antoine.corp.waycom.net/#/link/C-WUHVR</v>
          </cell>
          <cell r="N1123" t="str">
            <v>C-BDFXA</v>
          </cell>
          <cell r="O1123" t="str">
            <v>IDK Group</v>
          </cell>
          <cell r="P1123" t="str">
            <v>DE037402</v>
          </cell>
          <cell r="Q1123" t="str">
            <v>CO-BDSKH</v>
          </cell>
          <cell r="R1123" t="str">
            <v>unconfirmed</v>
          </cell>
          <cell r="S1123" t="str">
            <v>https://antoine.corp.waycom.net/#/link/CO-BDSKH</v>
          </cell>
          <cell r="T1123" t="str">
            <v>IDKIDS 2021</v>
          </cell>
          <cell r="U1123" t="str">
            <v>tsalmon</v>
          </cell>
          <cell r="V1123"/>
          <cell r="W1123"/>
          <cell r="X1123" t="str">
            <v>WO-EZXZY</v>
          </cell>
          <cell r="Y1123" t="str">
            <v xml:space="preserve">Service Réseaux Récurrent - Routeur Only </v>
          </cell>
          <cell r="Z1123" t="str">
            <v>new</v>
          </cell>
          <cell r="AA1123" t="str">
            <v>https://antoine.corp.waycom.net/#/link/WO-EZXZY</v>
          </cell>
          <cell r="AB1123" t="str">
            <v>1.0000</v>
          </cell>
          <cell r="AC1123" t="str">
            <v>amorales</v>
          </cell>
          <cell r="AD1123" t="str">
            <v>07/10/2021</v>
          </cell>
          <cell r="AE1123" t="str">
            <v>11/10/2021</v>
          </cell>
          <cell r="AF1123" t="str">
            <v>INTONTI</v>
          </cell>
          <cell r="AG1123" t="str">
            <v>P-LINKS</v>
          </cell>
          <cell r="AH1123" t="str">
            <v>Lien opérateur nu</v>
          </cell>
          <cell r="AI1123" t="str">
            <v>automatic</v>
          </cell>
          <cell r="AJ1123" t="str">
            <v>new</v>
          </cell>
          <cell r="AK1123"/>
          <cell r="AL1123"/>
          <cell r="AM1123"/>
          <cell r="AN1123"/>
          <cell r="AO1123"/>
        </row>
        <row r="1124">
          <cell r="A1124" t="str">
            <v>WOI-MMUUB</v>
          </cell>
          <cell r="B1124" t="str">
            <v xml:space="preserve">Routeur Only </v>
          </cell>
          <cell r="C1124"/>
          <cell r="D1124"/>
          <cell r="E1124" t="str">
            <v>https://antoine.corp.waycom.net/#/link/WOI-MMUUB</v>
          </cell>
          <cell r="F1124" t="str">
            <v>C-FJWWG</v>
          </cell>
          <cell r="G1124" t="str">
            <v>rclv0016</v>
          </cell>
          <cell r="H1124" t="str">
            <v>CRECHE PIROUETTE CACAHUETE</v>
          </cell>
          <cell r="I1124" t="str">
            <v>426 Rue Gabriel Faure</v>
          </cell>
          <cell r="J1124" t="str">
            <v>DOUAI</v>
          </cell>
          <cell r="K1124" t="str">
            <v>59500</v>
          </cell>
          <cell r="L1124" t="str">
            <v>FR</v>
          </cell>
          <cell r="M1124" t="str">
            <v>https://antoine.corp.waycom.net/#/link/C-FJWWG</v>
          </cell>
          <cell r="N1124" t="str">
            <v>C-BDFXA</v>
          </cell>
          <cell r="O1124" t="str">
            <v>IDK Group</v>
          </cell>
          <cell r="P1124" t="str">
            <v>DE037402</v>
          </cell>
          <cell r="Q1124" t="str">
            <v>CO-BDSKH</v>
          </cell>
          <cell r="R1124" t="str">
            <v>unconfirmed</v>
          </cell>
          <cell r="S1124" t="str">
            <v>https://antoine.corp.waycom.net/#/link/CO-BDSKH</v>
          </cell>
          <cell r="T1124" t="str">
            <v>IDKIDS 2021</v>
          </cell>
          <cell r="U1124" t="str">
            <v>tsalmon</v>
          </cell>
          <cell r="V1124"/>
          <cell r="W1124"/>
          <cell r="X1124" t="str">
            <v>WO-XMDZX</v>
          </cell>
          <cell r="Y1124" t="str">
            <v xml:space="preserve">Service Réseaux Récurrent - Routeur Only </v>
          </cell>
          <cell r="Z1124" t="str">
            <v>new</v>
          </cell>
          <cell r="AA1124" t="str">
            <v>https://antoine.corp.waycom.net/#/link/WO-XMDZX</v>
          </cell>
          <cell r="AB1124" t="str">
            <v>1.0000</v>
          </cell>
          <cell r="AC1124" t="str">
            <v>amorales</v>
          </cell>
          <cell r="AD1124" t="str">
            <v>07/10/2021</v>
          </cell>
          <cell r="AE1124" t="str">
            <v>11/10/2021</v>
          </cell>
          <cell r="AF1124" t="str">
            <v>MEYNCKENS</v>
          </cell>
          <cell r="AG1124" t="str">
            <v>P-LINKS</v>
          </cell>
          <cell r="AH1124" t="str">
            <v>Lien opérateur nu</v>
          </cell>
          <cell r="AI1124" t="str">
            <v>automatic</v>
          </cell>
          <cell r="AJ1124" t="str">
            <v>new</v>
          </cell>
          <cell r="AK1124"/>
          <cell r="AL1124"/>
          <cell r="AM1124"/>
          <cell r="AN1124"/>
          <cell r="AO1124"/>
        </row>
        <row r="1125">
          <cell r="A1125" t="str">
            <v>WOI-TGLIL</v>
          </cell>
          <cell r="B1125" t="str">
            <v xml:space="preserve">Routeur Only </v>
          </cell>
          <cell r="C1125"/>
          <cell r="D1125"/>
          <cell r="E1125" t="str">
            <v>https://antoine.corp.waycom.net/#/link/WOI-TGLIL</v>
          </cell>
          <cell r="F1125" t="str">
            <v>C-ZJJAD</v>
          </cell>
          <cell r="G1125" t="str">
            <v>rclv0015</v>
          </cell>
          <cell r="H1125" t="str">
            <v>CRECHE ENTREPRISE</v>
          </cell>
          <cell r="I1125" t="str">
            <v>5 RUE AIME CESAIRE</v>
          </cell>
          <cell r="J1125" t="str">
            <v>CESSON</v>
          </cell>
          <cell r="K1125" t="str">
            <v>77240</v>
          </cell>
          <cell r="L1125" t="str">
            <v>FR</v>
          </cell>
          <cell r="M1125" t="str">
            <v>https://antoine.corp.waycom.net/#/link/C-ZJJAD</v>
          </cell>
          <cell r="N1125" t="str">
            <v>C-BDFXA</v>
          </cell>
          <cell r="O1125" t="str">
            <v>IDK Group</v>
          </cell>
          <cell r="P1125" t="str">
            <v>DE037402</v>
          </cell>
          <cell r="Q1125" t="str">
            <v>CO-BDSKH</v>
          </cell>
          <cell r="R1125" t="str">
            <v>unconfirmed</v>
          </cell>
          <cell r="S1125" t="str">
            <v>https://antoine.corp.waycom.net/#/link/CO-BDSKH</v>
          </cell>
          <cell r="T1125" t="str">
            <v>IDKIDS 2021</v>
          </cell>
          <cell r="U1125" t="str">
            <v>tsalmon</v>
          </cell>
          <cell r="V1125"/>
          <cell r="W1125"/>
          <cell r="X1125" t="str">
            <v>WO-IQDUA</v>
          </cell>
          <cell r="Y1125" t="str">
            <v xml:space="preserve">Service Réseaux Récurrent - Routeur Only </v>
          </cell>
          <cell r="Z1125" t="str">
            <v>new</v>
          </cell>
          <cell r="AA1125" t="str">
            <v>https://antoine.corp.waycom.net/#/link/WO-IQDUA</v>
          </cell>
          <cell r="AB1125" t="str">
            <v>1.0000</v>
          </cell>
          <cell r="AC1125" t="str">
            <v>amorales</v>
          </cell>
          <cell r="AD1125" t="str">
            <v>07/10/2021</v>
          </cell>
          <cell r="AE1125" t="str">
            <v>11/10/2021</v>
          </cell>
          <cell r="AF1125" t="str">
            <v>HOFFER</v>
          </cell>
          <cell r="AG1125" t="str">
            <v>P-LINKS</v>
          </cell>
          <cell r="AH1125" t="str">
            <v>Lien opérateur nu</v>
          </cell>
          <cell r="AI1125" t="str">
            <v>automatic</v>
          </cell>
          <cell r="AJ1125" t="str">
            <v>new</v>
          </cell>
          <cell r="AK1125"/>
          <cell r="AL1125"/>
          <cell r="AM1125"/>
          <cell r="AN1125"/>
          <cell r="AO1125"/>
        </row>
        <row r="1126">
          <cell r="A1126" t="str">
            <v>WOI-WAYWP</v>
          </cell>
          <cell r="B1126" t="str">
            <v xml:space="preserve">Routeur Only </v>
          </cell>
          <cell r="C1126"/>
          <cell r="D1126"/>
          <cell r="E1126" t="str">
            <v>https://antoine.corp.waycom.net/#/link/WOI-WAYWP</v>
          </cell>
          <cell r="F1126" t="str">
            <v>C-RIOTZ</v>
          </cell>
          <cell r="G1126" t="str">
            <v>rclv0014</v>
          </cell>
          <cell r="H1126" t="str">
            <v>CRECHE ENTREPRISE</v>
          </cell>
          <cell r="I1126" t="str">
            <v>Avenue de l'Europe</v>
          </cell>
          <cell r="J1126" t="str">
            <v>FONTAINE-NOTRE-DAME</v>
          </cell>
          <cell r="K1126" t="str">
            <v>59400</v>
          </cell>
          <cell r="L1126" t="str">
            <v>FR</v>
          </cell>
          <cell r="M1126" t="str">
            <v>https://antoine.corp.waycom.net/#/link/C-RIOTZ</v>
          </cell>
          <cell r="N1126" t="str">
            <v>C-BDFXA</v>
          </cell>
          <cell r="O1126" t="str">
            <v>IDK Group</v>
          </cell>
          <cell r="P1126" t="str">
            <v>DE037402</v>
          </cell>
          <cell r="Q1126" t="str">
            <v>CO-BDSKH</v>
          </cell>
          <cell r="R1126" t="str">
            <v>unconfirmed</v>
          </cell>
          <cell r="S1126" t="str">
            <v>https://antoine.corp.waycom.net/#/link/CO-BDSKH</v>
          </cell>
          <cell r="T1126" t="str">
            <v>IDKIDS 2021</v>
          </cell>
          <cell r="U1126" t="str">
            <v>tsalmon</v>
          </cell>
          <cell r="V1126"/>
          <cell r="W1126"/>
          <cell r="X1126" t="str">
            <v>WO-ECPWD</v>
          </cell>
          <cell r="Y1126" t="str">
            <v xml:space="preserve">Service Réseaux Récurrent - Routeur Only </v>
          </cell>
          <cell r="Z1126" t="str">
            <v>new</v>
          </cell>
          <cell r="AA1126" t="str">
            <v>https://antoine.corp.waycom.net/#/link/WO-ECPWD</v>
          </cell>
          <cell r="AB1126" t="str">
            <v>1.0000</v>
          </cell>
          <cell r="AC1126" t="str">
            <v>amorales</v>
          </cell>
          <cell r="AD1126" t="str">
            <v>07/10/2021</v>
          </cell>
          <cell r="AE1126" t="str">
            <v>11/10/2021</v>
          </cell>
          <cell r="AF1126" t="str">
            <v>CORBO</v>
          </cell>
          <cell r="AG1126" t="str">
            <v>P-LINKS</v>
          </cell>
          <cell r="AH1126" t="str">
            <v>Lien opérateur nu</v>
          </cell>
          <cell r="AI1126" t="str">
            <v>automatic</v>
          </cell>
          <cell r="AJ1126" t="str">
            <v>new</v>
          </cell>
          <cell r="AK1126"/>
          <cell r="AL1126"/>
          <cell r="AM1126"/>
          <cell r="AN1126"/>
          <cell r="AO1126"/>
        </row>
        <row r="1127">
          <cell r="A1127" t="str">
            <v>WOI-BHJSQ</v>
          </cell>
          <cell r="B1127" t="str">
            <v xml:space="preserve">Routeur Only </v>
          </cell>
          <cell r="C1127"/>
          <cell r="D1127"/>
          <cell r="E1127" t="str">
            <v>https://antoine.corp.waycom.net/#/link/WOI-BHJSQ</v>
          </cell>
          <cell r="F1127" t="str">
            <v>C-EHDME</v>
          </cell>
          <cell r="G1127" t="str">
            <v>rclv0013</v>
          </cell>
          <cell r="H1127" t="str">
            <v>CRECHE ENTREPRISE</v>
          </cell>
          <cell r="I1127" t="str">
            <v>Rue André Joseph Leglay</v>
          </cell>
          <cell r="J1127" t="str">
            <v>ARLEUX</v>
          </cell>
          <cell r="K1127" t="str">
            <v>59151</v>
          </cell>
          <cell r="L1127" t="str">
            <v>FR</v>
          </cell>
          <cell r="M1127" t="str">
            <v>https://antoine.corp.waycom.net/#/link/C-EHDME</v>
          </cell>
          <cell r="N1127" t="str">
            <v>C-BDFXA</v>
          </cell>
          <cell r="O1127" t="str">
            <v>IDK Group</v>
          </cell>
          <cell r="P1127" t="str">
            <v>DE037402</v>
          </cell>
          <cell r="Q1127" t="str">
            <v>CO-BDSKH</v>
          </cell>
          <cell r="R1127" t="str">
            <v>unconfirmed</v>
          </cell>
          <cell r="S1127" t="str">
            <v>https://antoine.corp.waycom.net/#/link/CO-BDSKH</v>
          </cell>
          <cell r="T1127" t="str">
            <v>IDKIDS 2021</v>
          </cell>
          <cell r="U1127" t="str">
            <v>tsalmon</v>
          </cell>
          <cell r="V1127"/>
          <cell r="W1127"/>
          <cell r="X1127" t="str">
            <v>WO-DVUFZ</v>
          </cell>
          <cell r="Y1127" t="str">
            <v xml:space="preserve">Service Réseaux Récurrent - Routeur Only </v>
          </cell>
          <cell r="Z1127" t="str">
            <v>new</v>
          </cell>
          <cell r="AA1127" t="str">
            <v>https://antoine.corp.waycom.net/#/link/WO-DVUFZ</v>
          </cell>
          <cell r="AB1127" t="str">
            <v>1.0000</v>
          </cell>
          <cell r="AC1127" t="str">
            <v>amorales</v>
          </cell>
          <cell r="AD1127" t="str">
            <v>07/10/2021</v>
          </cell>
          <cell r="AE1127" t="str">
            <v>11/10/2021</v>
          </cell>
          <cell r="AF1127" t="str">
            <v>MARECHAL</v>
          </cell>
          <cell r="AG1127" t="str">
            <v>P-LINKS</v>
          </cell>
          <cell r="AH1127" t="str">
            <v>Lien opérateur nu</v>
          </cell>
          <cell r="AI1127" t="str">
            <v>automatic</v>
          </cell>
          <cell r="AJ1127" t="str">
            <v>new</v>
          </cell>
          <cell r="AK1127"/>
          <cell r="AL1127"/>
          <cell r="AM1127"/>
          <cell r="AN1127"/>
          <cell r="AO1127"/>
        </row>
        <row r="1128">
          <cell r="A1128" t="str">
            <v>WOI-SDLDI</v>
          </cell>
          <cell r="B1128" t="str">
            <v xml:space="preserve">Routeur Only </v>
          </cell>
          <cell r="C1128"/>
          <cell r="D1128"/>
          <cell r="E1128" t="str">
            <v>https://antoine.corp.waycom.net/#/link/WOI-SDLDI</v>
          </cell>
          <cell r="F1128" t="str">
            <v>C-CEAUD</v>
          </cell>
          <cell r="G1128" t="str">
            <v>rclv0012</v>
          </cell>
          <cell r="H1128" t="str">
            <v>RIGOLO COMME LA VIE</v>
          </cell>
          <cell r="I1128" t="str">
            <v>320 rue Verte</v>
          </cell>
          <cell r="J1128" t="str">
            <v>CROIX</v>
          </cell>
          <cell r="K1128" t="str">
            <v>59170</v>
          </cell>
          <cell r="L1128" t="str">
            <v>FR</v>
          </cell>
          <cell r="M1128" t="str">
            <v>https://antoine.corp.waycom.net/#/link/C-CEAUD</v>
          </cell>
          <cell r="N1128" t="str">
            <v>C-BDFXA</v>
          </cell>
          <cell r="O1128" t="str">
            <v>IDK Group</v>
          </cell>
          <cell r="P1128" t="str">
            <v>DE037402</v>
          </cell>
          <cell r="Q1128" t="str">
            <v>CO-BDSKH</v>
          </cell>
          <cell r="R1128" t="str">
            <v>unconfirmed</v>
          </cell>
          <cell r="S1128" t="str">
            <v>https://antoine.corp.waycom.net/#/link/CO-BDSKH</v>
          </cell>
          <cell r="T1128" t="str">
            <v>IDKIDS 2021</v>
          </cell>
          <cell r="U1128" t="str">
            <v>tsalmon</v>
          </cell>
          <cell r="V1128"/>
          <cell r="W1128"/>
          <cell r="X1128" t="str">
            <v>WO-EINNP</v>
          </cell>
          <cell r="Y1128" t="str">
            <v xml:space="preserve">Service Réseaux Récurrent - Routeur Only </v>
          </cell>
          <cell r="Z1128" t="str">
            <v>new</v>
          </cell>
          <cell r="AA1128" t="str">
            <v>https://antoine.corp.waycom.net/#/link/WO-EINNP</v>
          </cell>
          <cell r="AB1128" t="str">
            <v>1.0000</v>
          </cell>
          <cell r="AC1128" t="str">
            <v>amorales</v>
          </cell>
          <cell r="AD1128" t="str">
            <v>07/10/2021</v>
          </cell>
          <cell r="AE1128" t="str">
            <v>11/10/2021</v>
          </cell>
          <cell r="AF1128" t="str">
            <v>LOUBRI</v>
          </cell>
          <cell r="AG1128" t="str">
            <v>P-LINKS</v>
          </cell>
          <cell r="AH1128" t="str">
            <v>Lien opérateur nu</v>
          </cell>
          <cell r="AI1128" t="str">
            <v>automatic</v>
          </cell>
          <cell r="AJ1128" t="str">
            <v>new</v>
          </cell>
          <cell r="AK1128"/>
          <cell r="AL1128"/>
          <cell r="AM1128"/>
          <cell r="AN1128"/>
          <cell r="AO1128"/>
        </row>
        <row r="1129">
          <cell r="A1129" t="str">
            <v>WOI-NPILN</v>
          </cell>
          <cell r="B1129" t="str">
            <v xml:space="preserve">Routeur Only </v>
          </cell>
          <cell r="C1129"/>
          <cell r="D1129"/>
          <cell r="E1129" t="str">
            <v>https://antoine.corp.waycom.net/#/link/WOI-NPILN</v>
          </cell>
          <cell r="F1129" t="str">
            <v>C-NIAUL</v>
          </cell>
          <cell r="G1129" t="str">
            <v>rclv0011</v>
          </cell>
          <cell r="H1129" t="str">
            <v>RIGOLO COMME LA VIE</v>
          </cell>
          <cell r="I1129" t="str">
            <v>75 bis rue de la Cloche</v>
          </cell>
          <cell r="J1129" t="str">
            <v>TOURCOING</v>
          </cell>
          <cell r="K1129" t="str">
            <v>59200</v>
          </cell>
          <cell r="L1129" t="str">
            <v>FR</v>
          </cell>
          <cell r="M1129" t="str">
            <v>https://antoine.corp.waycom.net/#/link/C-NIAUL</v>
          </cell>
          <cell r="N1129" t="str">
            <v>C-BDFXA</v>
          </cell>
          <cell r="O1129" t="str">
            <v>IDK Group</v>
          </cell>
          <cell r="P1129" t="str">
            <v>DE037402</v>
          </cell>
          <cell r="Q1129" t="str">
            <v>CO-BDSKH</v>
          </cell>
          <cell r="R1129" t="str">
            <v>unconfirmed</v>
          </cell>
          <cell r="S1129" t="str">
            <v>https://antoine.corp.waycom.net/#/link/CO-BDSKH</v>
          </cell>
          <cell r="T1129" t="str">
            <v>IDKIDS 2021</v>
          </cell>
          <cell r="U1129" t="str">
            <v>tsalmon</v>
          </cell>
          <cell r="V1129"/>
          <cell r="W1129"/>
          <cell r="X1129" t="str">
            <v>WO-XXZIG</v>
          </cell>
          <cell r="Y1129" t="str">
            <v xml:space="preserve">Service Réseaux Récurrent - Routeur Only </v>
          </cell>
          <cell r="Z1129" t="str">
            <v>new</v>
          </cell>
          <cell r="AA1129" t="str">
            <v>https://antoine.corp.waycom.net/#/link/WO-XXZIG</v>
          </cell>
          <cell r="AB1129" t="str">
            <v>1.0000</v>
          </cell>
          <cell r="AC1129" t="str">
            <v>amorales</v>
          </cell>
          <cell r="AD1129" t="str">
            <v>07/10/2021</v>
          </cell>
          <cell r="AE1129" t="str">
            <v>11/10/2021</v>
          </cell>
          <cell r="AF1129" t="str">
            <v>FLORIN</v>
          </cell>
          <cell r="AG1129" t="str">
            <v>P-LINKS</v>
          </cell>
          <cell r="AH1129" t="str">
            <v>Lien opérateur nu</v>
          </cell>
          <cell r="AI1129" t="str">
            <v>automatic</v>
          </cell>
          <cell r="AJ1129" t="str">
            <v>new</v>
          </cell>
          <cell r="AK1129"/>
          <cell r="AL1129"/>
          <cell r="AM1129"/>
          <cell r="AN1129"/>
          <cell r="AO1129"/>
        </row>
        <row r="1130">
          <cell r="A1130" t="str">
            <v>WOI-WNWXA</v>
          </cell>
          <cell r="B1130" t="str">
            <v xml:space="preserve">Routeur Only </v>
          </cell>
          <cell r="C1130"/>
          <cell r="D1130"/>
          <cell r="E1130" t="str">
            <v>https://antoine.corp.waycom.net/#/link/WOI-WNWXA</v>
          </cell>
          <cell r="F1130" t="str">
            <v>C-ASGSA</v>
          </cell>
          <cell r="G1130" t="str">
            <v>rclv0010</v>
          </cell>
          <cell r="H1130" t="str">
            <v>RIGOLO COMME LA VIE</v>
          </cell>
          <cell r="I1130" t="str">
            <v>112 boulevard d'Armentières</v>
          </cell>
          <cell r="J1130" t="str">
            <v>ROUBAIX</v>
          </cell>
          <cell r="K1130" t="str">
            <v>59100</v>
          </cell>
          <cell r="L1130" t="str">
            <v>FR</v>
          </cell>
          <cell r="M1130" t="str">
            <v>https://antoine.corp.waycom.net/#/link/C-ASGSA</v>
          </cell>
          <cell r="N1130" t="str">
            <v>C-BDFXA</v>
          </cell>
          <cell r="O1130" t="str">
            <v>IDK Group</v>
          </cell>
          <cell r="P1130" t="str">
            <v>DE037402</v>
          </cell>
          <cell r="Q1130" t="str">
            <v>CO-BDSKH</v>
          </cell>
          <cell r="R1130" t="str">
            <v>unconfirmed</v>
          </cell>
          <cell r="S1130" t="str">
            <v>https://antoine.corp.waycom.net/#/link/CO-BDSKH</v>
          </cell>
          <cell r="T1130" t="str">
            <v>IDKIDS 2021</v>
          </cell>
          <cell r="U1130" t="str">
            <v>tsalmon</v>
          </cell>
          <cell r="V1130"/>
          <cell r="W1130"/>
          <cell r="X1130" t="str">
            <v>WO-UERAH</v>
          </cell>
          <cell r="Y1130" t="str">
            <v xml:space="preserve">Service Réseaux Récurrent - Routeur Only </v>
          </cell>
          <cell r="Z1130" t="str">
            <v>new</v>
          </cell>
          <cell r="AA1130" t="str">
            <v>https://antoine.corp.waycom.net/#/link/WO-UERAH</v>
          </cell>
          <cell r="AB1130" t="str">
            <v>1.0000</v>
          </cell>
          <cell r="AC1130" t="str">
            <v>amorales</v>
          </cell>
          <cell r="AD1130" t="str">
            <v>07/10/2021</v>
          </cell>
          <cell r="AE1130" t="str">
            <v>11/10/2021</v>
          </cell>
          <cell r="AF1130" t="str">
            <v>AUGIN</v>
          </cell>
          <cell r="AG1130" t="str">
            <v>P-LINKS</v>
          </cell>
          <cell r="AH1130" t="str">
            <v>Lien opérateur nu</v>
          </cell>
          <cell r="AI1130" t="str">
            <v>automatic</v>
          </cell>
          <cell r="AJ1130" t="str">
            <v>new</v>
          </cell>
          <cell r="AK1130"/>
          <cell r="AL1130"/>
          <cell r="AM1130"/>
          <cell r="AN1130"/>
          <cell r="AO1130"/>
        </row>
        <row r="1131">
          <cell r="A1131" t="str">
            <v>WOI-TIDFH</v>
          </cell>
          <cell r="B1131" t="str">
            <v xml:space="preserve">Routeur Only </v>
          </cell>
          <cell r="C1131"/>
          <cell r="D1131"/>
          <cell r="E1131" t="str">
            <v>https://antoine.corp.waycom.net/#/link/WOI-TIDFH</v>
          </cell>
          <cell r="F1131" t="str">
            <v>C-DEZDW</v>
          </cell>
          <cell r="G1131" t="str">
            <v>rclv0009</v>
          </cell>
          <cell r="H1131" t="str">
            <v>RIGOLO COMME LA VIE</v>
          </cell>
          <cell r="I1131" t="str">
            <v>15 avenue des Français Libres</v>
          </cell>
          <cell r="J1131" t="str">
            <v>RENNES</v>
          </cell>
          <cell r="K1131" t="str">
            <v>35000</v>
          </cell>
          <cell r="L1131" t="str">
            <v>FR</v>
          </cell>
          <cell r="M1131" t="str">
            <v>https://antoine.corp.waycom.net/#/link/C-DEZDW</v>
          </cell>
          <cell r="N1131" t="str">
            <v>C-BDFXA</v>
          </cell>
          <cell r="O1131" t="str">
            <v>IDK Group</v>
          </cell>
          <cell r="P1131" t="str">
            <v>DE037402</v>
          </cell>
          <cell r="Q1131" t="str">
            <v>CO-BDSKH</v>
          </cell>
          <cell r="R1131" t="str">
            <v>unconfirmed</v>
          </cell>
          <cell r="S1131" t="str">
            <v>https://antoine.corp.waycom.net/#/link/CO-BDSKH</v>
          </cell>
          <cell r="T1131" t="str">
            <v>IDKIDS 2021</v>
          </cell>
          <cell r="U1131" t="str">
            <v>tsalmon</v>
          </cell>
          <cell r="V1131"/>
          <cell r="W1131"/>
          <cell r="X1131" t="str">
            <v>WO-KQKVL</v>
          </cell>
          <cell r="Y1131" t="str">
            <v xml:space="preserve">Service Réseaux Récurrent - Routeur Only </v>
          </cell>
          <cell r="Z1131" t="str">
            <v>new</v>
          </cell>
          <cell r="AA1131" t="str">
            <v>https://antoine.corp.waycom.net/#/link/WO-KQKVL</v>
          </cell>
          <cell r="AB1131" t="str">
            <v>1.0000</v>
          </cell>
          <cell r="AC1131" t="str">
            <v>amorales</v>
          </cell>
          <cell r="AD1131" t="str">
            <v>07/10/2021</v>
          </cell>
          <cell r="AE1131" t="str">
            <v>11/10/2021</v>
          </cell>
          <cell r="AF1131" t="str">
            <v>LEGOURD</v>
          </cell>
          <cell r="AG1131" t="str">
            <v>P-LINKS</v>
          </cell>
          <cell r="AH1131" t="str">
            <v>Lien opérateur nu</v>
          </cell>
          <cell r="AI1131" t="str">
            <v>automatic</v>
          </cell>
          <cell r="AJ1131" t="str">
            <v>new</v>
          </cell>
          <cell r="AK1131"/>
          <cell r="AL1131"/>
          <cell r="AM1131"/>
          <cell r="AN1131"/>
          <cell r="AO1131"/>
        </row>
        <row r="1132">
          <cell r="A1132" t="str">
            <v>WOI-WCNRE</v>
          </cell>
          <cell r="B1132" t="str">
            <v xml:space="preserve">Routeur Only </v>
          </cell>
          <cell r="C1132"/>
          <cell r="D1132"/>
          <cell r="E1132" t="str">
            <v>https://antoine.corp.waycom.net/#/link/WOI-WCNRE</v>
          </cell>
          <cell r="F1132" t="str">
            <v>C-MOUHA</v>
          </cell>
          <cell r="G1132" t="str">
            <v>rclv0007</v>
          </cell>
          <cell r="H1132" t="str">
            <v>RIGOLO COMME LA VIE</v>
          </cell>
          <cell r="I1132" t="str">
            <v>1 rue Pascal</v>
          </cell>
          <cell r="J1132" t="str">
            <v>ROUBAIX</v>
          </cell>
          <cell r="K1132" t="str">
            <v>59100</v>
          </cell>
          <cell r="L1132" t="str">
            <v>FR</v>
          </cell>
          <cell r="M1132" t="str">
            <v>https://antoine.corp.waycom.net/#/link/C-MOUHA</v>
          </cell>
          <cell r="N1132" t="str">
            <v>C-BDFXA</v>
          </cell>
          <cell r="O1132" t="str">
            <v>IDK Group</v>
          </cell>
          <cell r="P1132" t="str">
            <v>DE037402</v>
          </cell>
          <cell r="Q1132" t="str">
            <v>CO-BDSKH</v>
          </cell>
          <cell r="R1132" t="str">
            <v>unconfirmed</v>
          </cell>
          <cell r="S1132" t="str">
            <v>https://antoine.corp.waycom.net/#/link/CO-BDSKH</v>
          </cell>
          <cell r="T1132" t="str">
            <v>IDKIDS 2021</v>
          </cell>
          <cell r="U1132" t="str">
            <v>tsalmon</v>
          </cell>
          <cell r="V1132"/>
          <cell r="W1132"/>
          <cell r="X1132" t="str">
            <v>WO-ZLOMD</v>
          </cell>
          <cell r="Y1132" t="str">
            <v xml:space="preserve">Service Réseaux Récurrent - Routeur Only </v>
          </cell>
          <cell r="Z1132" t="str">
            <v>new</v>
          </cell>
          <cell r="AA1132" t="str">
            <v>https://antoine.corp.waycom.net/#/link/WO-ZLOMD</v>
          </cell>
          <cell r="AB1132" t="str">
            <v>1.0000</v>
          </cell>
          <cell r="AC1132" t="str">
            <v>amorales</v>
          </cell>
          <cell r="AD1132" t="str">
            <v>07/10/2021</v>
          </cell>
          <cell r="AE1132" t="str">
            <v>11/10/2021</v>
          </cell>
          <cell r="AF1132" t="str">
            <v>RICHER</v>
          </cell>
          <cell r="AG1132" t="str">
            <v>P-LINKS</v>
          </cell>
          <cell r="AH1132" t="str">
            <v>Lien opérateur nu</v>
          </cell>
          <cell r="AI1132" t="str">
            <v>automatic</v>
          </cell>
          <cell r="AJ1132" t="str">
            <v>new</v>
          </cell>
          <cell r="AK1132"/>
          <cell r="AL1132"/>
          <cell r="AM1132"/>
          <cell r="AN1132"/>
          <cell r="AO1132"/>
        </row>
        <row r="1133">
          <cell r="A1133" t="str">
            <v>WOI-YUDMB</v>
          </cell>
          <cell r="B1133" t="str">
            <v xml:space="preserve">Routeur Only </v>
          </cell>
          <cell r="C1133"/>
          <cell r="D1133"/>
          <cell r="E1133" t="str">
            <v>https://antoine.corp.waycom.net/#/link/WOI-YUDMB</v>
          </cell>
          <cell r="F1133" t="str">
            <v>C-MLTFY</v>
          </cell>
          <cell r="G1133" t="str">
            <v>rclv0006</v>
          </cell>
          <cell r="H1133" t="str">
            <v>RIGOLO COMME LA VIE</v>
          </cell>
          <cell r="I1133" t="str">
            <v>170 rue Léon Marlot</v>
          </cell>
          <cell r="J1133" t="str">
            <v>ROUBAIX</v>
          </cell>
          <cell r="K1133" t="str">
            <v>59100</v>
          </cell>
          <cell r="L1133" t="str">
            <v>FR</v>
          </cell>
          <cell r="M1133" t="str">
            <v>https://antoine.corp.waycom.net/#/link/C-MLTFY</v>
          </cell>
          <cell r="N1133" t="str">
            <v>C-BDFXA</v>
          </cell>
          <cell r="O1133" t="str">
            <v>IDK Group</v>
          </cell>
          <cell r="P1133" t="str">
            <v>DE037402</v>
          </cell>
          <cell r="Q1133" t="str">
            <v>CO-BDSKH</v>
          </cell>
          <cell r="R1133" t="str">
            <v>unconfirmed</v>
          </cell>
          <cell r="S1133" t="str">
            <v>https://antoine.corp.waycom.net/#/link/CO-BDSKH</v>
          </cell>
          <cell r="T1133" t="str">
            <v>IDKIDS 2021</v>
          </cell>
          <cell r="U1133" t="str">
            <v>tsalmon</v>
          </cell>
          <cell r="V1133"/>
          <cell r="W1133"/>
          <cell r="X1133" t="str">
            <v>WO-IOLVJ</v>
          </cell>
          <cell r="Y1133" t="str">
            <v xml:space="preserve">Service Réseaux Récurrent - Routeur Only </v>
          </cell>
          <cell r="Z1133" t="str">
            <v>new</v>
          </cell>
          <cell r="AA1133" t="str">
            <v>https://antoine.corp.waycom.net/#/link/WO-IOLVJ</v>
          </cell>
          <cell r="AB1133" t="str">
            <v>1.0000</v>
          </cell>
          <cell r="AC1133" t="str">
            <v>amorales</v>
          </cell>
          <cell r="AD1133" t="str">
            <v>07/10/2021</v>
          </cell>
          <cell r="AE1133" t="str">
            <v>11/10/2021</v>
          </cell>
          <cell r="AF1133" t="str">
            <v>FASSIAUX</v>
          </cell>
          <cell r="AG1133" t="str">
            <v>P-LINKS</v>
          </cell>
          <cell r="AH1133" t="str">
            <v>Lien opérateur nu</v>
          </cell>
          <cell r="AI1133" t="str">
            <v>automatic</v>
          </cell>
          <cell r="AJ1133" t="str">
            <v>new</v>
          </cell>
          <cell r="AK1133"/>
          <cell r="AL1133"/>
          <cell r="AM1133"/>
          <cell r="AN1133"/>
          <cell r="AO1133"/>
        </row>
        <row r="1134">
          <cell r="A1134" t="str">
            <v>WOI-TUSIZ</v>
          </cell>
          <cell r="B1134" t="str">
            <v xml:space="preserve">Routeur Only </v>
          </cell>
          <cell r="C1134"/>
          <cell r="D1134"/>
          <cell r="E1134" t="str">
            <v>https://antoine.corp.waycom.net/#/link/WOI-TUSIZ</v>
          </cell>
          <cell r="F1134" t="str">
            <v>C-CNSJD</v>
          </cell>
          <cell r="G1134" t="str">
            <v>rclv0005</v>
          </cell>
          <cell r="H1134" t="str">
            <v>RIGOLO COMME LA VIE</v>
          </cell>
          <cell r="I1134" t="str">
            <v>42 rue Neuve</v>
          </cell>
          <cell r="J1134" t="str">
            <v>ROUBAIX</v>
          </cell>
          <cell r="K1134" t="str">
            <v>59100</v>
          </cell>
          <cell r="L1134" t="str">
            <v>FR</v>
          </cell>
          <cell r="M1134" t="str">
            <v>https://antoine.corp.waycom.net/#/link/C-CNSJD</v>
          </cell>
          <cell r="N1134" t="str">
            <v>C-BDFXA</v>
          </cell>
          <cell r="O1134" t="str">
            <v>IDK Group</v>
          </cell>
          <cell r="P1134" t="str">
            <v>DE037402</v>
          </cell>
          <cell r="Q1134" t="str">
            <v>CO-BDSKH</v>
          </cell>
          <cell r="R1134" t="str">
            <v>unconfirmed</v>
          </cell>
          <cell r="S1134" t="str">
            <v>https://antoine.corp.waycom.net/#/link/CO-BDSKH</v>
          </cell>
          <cell r="T1134" t="str">
            <v>IDKIDS 2021</v>
          </cell>
          <cell r="U1134" t="str">
            <v>tsalmon</v>
          </cell>
          <cell r="V1134"/>
          <cell r="W1134"/>
          <cell r="X1134" t="str">
            <v>WO-PFSSH</v>
          </cell>
          <cell r="Y1134" t="str">
            <v xml:space="preserve">Service Réseaux Récurrent - Routeur Only </v>
          </cell>
          <cell r="Z1134" t="str">
            <v>new</v>
          </cell>
          <cell r="AA1134" t="str">
            <v>https://antoine.corp.waycom.net/#/link/WO-PFSSH</v>
          </cell>
          <cell r="AB1134" t="str">
            <v>1.0000</v>
          </cell>
          <cell r="AC1134" t="str">
            <v>amorales</v>
          </cell>
          <cell r="AD1134" t="str">
            <v>07/10/2021</v>
          </cell>
          <cell r="AE1134" t="str">
            <v>11/10/2021</v>
          </cell>
          <cell r="AF1134" t="str">
            <v>GAUTHIER</v>
          </cell>
          <cell r="AG1134" t="str">
            <v>P-LINKS</v>
          </cell>
          <cell r="AH1134" t="str">
            <v>Lien opérateur nu</v>
          </cell>
          <cell r="AI1134" t="str">
            <v>automatic</v>
          </cell>
          <cell r="AJ1134" t="str">
            <v>new</v>
          </cell>
          <cell r="AK1134"/>
          <cell r="AL1134"/>
          <cell r="AM1134"/>
          <cell r="AN1134"/>
          <cell r="AO1134"/>
        </row>
        <row r="1135">
          <cell r="A1135" t="str">
            <v>WOI-FUXLN</v>
          </cell>
          <cell r="B1135" t="str">
            <v xml:space="preserve">Routeur Only </v>
          </cell>
          <cell r="C1135"/>
          <cell r="D1135"/>
          <cell r="E1135" t="str">
            <v>https://antoine.corp.waycom.net/#/link/WOI-FUXLN</v>
          </cell>
          <cell r="F1135" t="str">
            <v>C-IBFHT</v>
          </cell>
          <cell r="G1135" t="str">
            <v>rclv0004</v>
          </cell>
          <cell r="H1135" t="str">
            <v>RIGOLO COMME LA VIE</v>
          </cell>
          <cell r="I1135" t="str">
            <v>106 rue Jules Guesde</v>
          </cell>
          <cell r="J1135" t="str">
            <v>HEM</v>
          </cell>
          <cell r="K1135" t="str">
            <v>59115</v>
          </cell>
          <cell r="L1135" t="str">
            <v>FR</v>
          </cell>
          <cell r="M1135" t="str">
            <v>https://antoine.corp.waycom.net/#/link/C-IBFHT</v>
          </cell>
          <cell r="N1135" t="str">
            <v>C-BDFXA</v>
          </cell>
          <cell r="O1135" t="str">
            <v>IDK Group</v>
          </cell>
          <cell r="P1135" t="str">
            <v>DE037402</v>
          </cell>
          <cell r="Q1135" t="str">
            <v>CO-BDSKH</v>
          </cell>
          <cell r="R1135" t="str">
            <v>unconfirmed</v>
          </cell>
          <cell r="S1135" t="str">
            <v>https://antoine.corp.waycom.net/#/link/CO-BDSKH</v>
          </cell>
          <cell r="T1135" t="str">
            <v>IDKIDS 2021</v>
          </cell>
          <cell r="U1135" t="str">
            <v>tsalmon</v>
          </cell>
          <cell r="V1135"/>
          <cell r="W1135"/>
          <cell r="X1135" t="str">
            <v>WO-FIGKR</v>
          </cell>
          <cell r="Y1135" t="str">
            <v xml:space="preserve">Service Réseaux Récurrent - Routeur Only </v>
          </cell>
          <cell r="Z1135" t="str">
            <v>new</v>
          </cell>
          <cell r="AA1135" t="str">
            <v>https://antoine.corp.waycom.net/#/link/WO-FIGKR</v>
          </cell>
          <cell r="AB1135" t="str">
            <v>1.0000</v>
          </cell>
          <cell r="AC1135" t="str">
            <v>amorales</v>
          </cell>
          <cell r="AD1135" t="str">
            <v>07/10/2021</v>
          </cell>
          <cell r="AE1135" t="str">
            <v>11/10/2021</v>
          </cell>
          <cell r="AF1135" t="str">
            <v>CHENU</v>
          </cell>
          <cell r="AG1135" t="str">
            <v>P-LINKS</v>
          </cell>
          <cell r="AH1135" t="str">
            <v>Lien opérateur nu</v>
          </cell>
          <cell r="AI1135" t="str">
            <v>automatic</v>
          </cell>
          <cell r="AJ1135" t="str">
            <v>new</v>
          </cell>
          <cell r="AK1135"/>
          <cell r="AL1135"/>
          <cell r="AM1135"/>
          <cell r="AN1135"/>
          <cell r="AO1135"/>
        </row>
        <row r="1136">
          <cell r="A1136" t="str">
            <v>WOI-IAJYI</v>
          </cell>
          <cell r="B1136" t="str">
            <v xml:space="preserve">Routeur Only </v>
          </cell>
          <cell r="C1136"/>
          <cell r="D1136"/>
          <cell r="E1136" t="str">
            <v>https://antoine.corp.waycom.net/#/link/WOI-IAJYI</v>
          </cell>
          <cell r="F1136" t="str">
            <v>C-SPWFV</v>
          </cell>
          <cell r="G1136" t="str">
            <v>rclv0002</v>
          </cell>
          <cell r="H1136" t="str">
            <v>RIGOLO COMME LA VIE</v>
          </cell>
          <cell r="I1136" t="str">
            <v>277 avenue Linné</v>
          </cell>
          <cell r="J1136" t="str">
            <v>ROUBAIX</v>
          </cell>
          <cell r="K1136" t="str">
            <v>59100</v>
          </cell>
          <cell r="L1136" t="str">
            <v>FR</v>
          </cell>
          <cell r="M1136" t="str">
            <v>https://antoine.corp.waycom.net/#/link/C-SPWFV</v>
          </cell>
          <cell r="N1136" t="str">
            <v>C-BDFXA</v>
          </cell>
          <cell r="O1136" t="str">
            <v>IDK Group</v>
          </cell>
          <cell r="P1136" t="str">
            <v>DE037402</v>
          </cell>
          <cell r="Q1136" t="str">
            <v>CO-BDSKH</v>
          </cell>
          <cell r="R1136" t="str">
            <v>unconfirmed</v>
          </cell>
          <cell r="S1136" t="str">
            <v>https://antoine.corp.waycom.net/#/link/CO-BDSKH</v>
          </cell>
          <cell r="T1136" t="str">
            <v>IDKIDS 2021</v>
          </cell>
          <cell r="U1136" t="str">
            <v>tsalmon</v>
          </cell>
          <cell r="V1136"/>
          <cell r="W1136"/>
          <cell r="X1136" t="str">
            <v>WO-ZGHAG</v>
          </cell>
          <cell r="Y1136" t="str">
            <v xml:space="preserve">Service Réseaux Récurrent - Routeur Only </v>
          </cell>
          <cell r="Z1136" t="str">
            <v>new</v>
          </cell>
          <cell r="AA1136" t="str">
            <v>https://antoine.corp.waycom.net/#/link/WO-ZGHAG</v>
          </cell>
          <cell r="AB1136" t="str">
            <v>1.0000</v>
          </cell>
          <cell r="AC1136" t="str">
            <v>amorales</v>
          </cell>
          <cell r="AD1136" t="str">
            <v>07/10/2021</v>
          </cell>
          <cell r="AE1136" t="str">
            <v>11/10/2021</v>
          </cell>
          <cell r="AF1136" t="str">
            <v>VERQUIN</v>
          </cell>
          <cell r="AG1136" t="str">
            <v>P-LINKS</v>
          </cell>
          <cell r="AH1136" t="str">
            <v>Lien opérateur nu</v>
          </cell>
          <cell r="AI1136" t="str">
            <v>automatic</v>
          </cell>
          <cell r="AJ1136" t="str">
            <v>new</v>
          </cell>
          <cell r="AK1136"/>
          <cell r="AL1136"/>
          <cell r="AM1136"/>
          <cell r="AN1136"/>
          <cell r="AO1136"/>
        </row>
        <row r="1137">
          <cell r="A1137" t="str">
            <v>WOI-HRERI</v>
          </cell>
          <cell r="B1137" t="str">
            <v xml:space="preserve">Routeur Only </v>
          </cell>
          <cell r="C1137"/>
          <cell r="D1137"/>
          <cell r="E1137" t="str">
            <v>https://antoine.corp.waycom.net/#/link/WOI-HRERI</v>
          </cell>
          <cell r="F1137" t="str">
            <v>C-LMUBN</v>
          </cell>
          <cell r="G1137" t="str">
            <v>rclv0001</v>
          </cell>
          <cell r="H1137" t="str">
            <v>RCLV</v>
          </cell>
          <cell r="I1137" t="str">
            <v>87 rue Bernard Palissy</v>
          </cell>
          <cell r="J1137" t="str">
            <v>ROUBAIX</v>
          </cell>
          <cell r="K1137" t="str">
            <v>59100</v>
          </cell>
          <cell r="L1137" t="str">
            <v>FR</v>
          </cell>
          <cell r="M1137" t="str">
            <v>https://antoine.corp.waycom.net/#/link/C-LMUBN</v>
          </cell>
          <cell r="N1137" t="str">
            <v>C-BDFXA</v>
          </cell>
          <cell r="O1137" t="str">
            <v>IDK Group</v>
          </cell>
          <cell r="P1137" t="str">
            <v>DE037402</v>
          </cell>
          <cell r="Q1137" t="str">
            <v>CO-BDSKH</v>
          </cell>
          <cell r="R1137" t="str">
            <v>unconfirmed</v>
          </cell>
          <cell r="S1137" t="str">
            <v>https://antoine.corp.waycom.net/#/link/CO-BDSKH</v>
          </cell>
          <cell r="T1137" t="str">
            <v>IDKIDS 2021</v>
          </cell>
          <cell r="U1137" t="str">
            <v>tsalmon</v>
          </cell>
          <cell r="V1137"/>
          <cell r="W1137"/>
          <cell r="X1137" t="str">
            <v>WO-WPNXS</v>
          </cell>
          <cell r="Y1137" t="str">
            <v xml:space="preserve">Service Réseaux Récurrent - Routeur Only </v>
          </cell>
          <cell r="Z1137" t="str">
            <v>new</v>
          </cell>
          <cell r="AA1137" t="str">
            <v>https://antoine.corp.waycom.net/#/link/WO-WPNXS</v>
          </cell>
          <cell r="AB1137" t="str">
            <v>1.0000</v>
          </cell>
          <cell r="AC1137" t="str">
            <v>amorales</v>
          </cell>
          <cell r="AD1137" t="str">
            <v>07/10/2021</v>
          </cell>
          <cell r="AE1137" t="str">
            <v>11/10/2021</v>
          </cell>
          <cell r="AF1137" t="str">
            <v>HAGE</v>
          </cell>
          <cell r="AG1137" t="str">
            <v>P-LINKS</v>
          </cell>
          <cell r="AH1137" t="str">
            <v>Lien opérateur nu</v>
          </cell>
          <cell r="AI1137" t="str">
            <v>automatic</v>
          </cell>
          <cell r="AJ1137" t="str">
            <v>new</v>
          </cell>
          <cell r="AK1137"/>
          <cell r="AL1137"/>
          <cell r="AM1137"/>
          <cell r="AN1137"/>
          <cell r="AO1137"/>
        </row>
        <row r="1138">
          <cell r="A1138" t="str">
            <v>WOI-VHJOI</v>
          </cell>
          <cell r="B1138" t="str">
            <v>Routeur 4G France avec 50 Go de consommation</v>
          </cell>
          <cell r="C1138"/>
          <cell r="D1138" t="str">
            <v>adecouture</v>
          </cell>
          <cell r="E1138" t="str">
            <v>https://antoine.corp.waycom.net/#/link/WOI-VHJOI</v>
          </cell>
          <cell r="F1138" t="str">
            <v>C-ECMFL</v>
          </cell>
          <cell r="G1138" t="str">
            <v>kdz0006</v>
          </cell>
          <cell r="H1138" t="str">
            <v>KIDILIZ</v>
          </cell>
          <cell r="I1138" t="str">
            <v>ZI DE LA MÉNARDIÈRE RUE DU BOCAGE</v>
          </cell>
          <cell r="J1138" t="str">
            <v>LA SEGUINIERE</v>
          </cell>
          <cell r="K1138" t="str">
            <v>49280</v>
          </cell>
          <cell r="L1138" t="str">
            <v>FR</v>
          </cell>
          <cell r="M1138" t="str">
            <v>https://antoine.corp.waycom.net/#/link/C-ECMFL</v>
          </cell>
          <cell r="N1138" t="str">
            <v>C-BDFXA</v>
          </cell>
          <cell r="O1138" t="str">
            <v>IDK Group</v>
          </cell>
          <cell r="P1138" t="str">
            <v>DE037401</v>
          </cell>
          <cell r="Q1138" t="str">
            <v>CO-XWTKN</v>
          </cell>
          <cell r="R1138" t="str">
            <v>unconfirmed</v>
          </cell>
          <cell r="S1138" t="str">
            <v>https://antoine.corp.waycom.net/#/link/CO-XWTKN</v>
          </cell>
          <cell r="T1138" t="str">
            <v>IDKIDS 2021</v>
          </cell>
          <cell r="U1138" t="str">
            <v>tsalmon</v>
          </cell>
          <cell r="V1138"/>
          <cell r="W1138"/>
          <cell r="X1138" t="str">
            <v>WO-IMFOT</v>
          </cell>
          <cell r="Y1138" t="str">
            <v>Routeur 4G - Routeur 4G France avec 50 Go de consommation</v>
          </cell>
          <cell r="Z1138" t="str">
            <v>new</v>
          </cell>
          <cell r="AA1138" t="str">
            <v>https://antoine.corp.waycom.net/#/link/WO-IMFOT</v>
          </cell>
          <cell r="AB1138" t="str">
            <v>1.0000</v>
          </cell>
          <cell r="AC1138" t="str">
            <v>amorales</v>
          </cell>
          <cell r="AD1138" t="str">
            <v>07/10/2021</v>
          </cell>
          <cell r="AE1138" t="str">
            <v>11/10/2021</v>
          </cell>
          <cell r="AF1138" t="str">
            <v>ADRIANI</v>
          </cell>
          <cell r="AG1138" t="str">
            <v>P-LINKS</v>
          </cell>
          <cell r="AH1138" t="str">
            <v>Lien opérateur nu</v>
          </cell>
          <cell r="AI1138" t="str">
            <v>automatic</v>
          </cell>
          <cell r="AJ1138" t="str">
            <v>new</v>
          </cell>
          <cell r="AK1138"/>
          <cell r="AL1138"/>
          <cell r="AM1138"/>
          <cell r="AN1138"/>
          <cell r="AO1138"/>
        </row>
        <row r="1139">
          <cell r="A1139" t="str">
            <v>WOI-ZDDSA</v>
          </cell>
          <cell r="B1139" t="str">
            <v>Lien Telecom FTTH 1 Gbps France</v>
          </cell>
          <cell r="C1139"/>
          <cell r="D1139" t="str">
            <v>adecouture</v>
          </cell>
          <cell r="E1139" t="str">
            <v>https://antoine.corp.waycom.net/#/link/WOI-ZDDSA</v>
          </cell>
          <cell r="F1139" t="str">
            <v>C-YSCRE</v>
          </cell>
          <cell r="G1139" t="str">
            <v>oka0202</v>
          </cell>
          <cell r="H1139" t="str">
            <v>OKAIDI</v>
          </cell>
          <cell r="I1139" t="str">
            <v>53 Rue du Commerce</v>
          </cell>
          <cell r="J1139" t="str">
            <v>LONS LE SAUNIER</v>
          </cell>
          <cell r="K1139" t="str">
            <v>39000</v>
          </cell>
          <cell r="L1139" t="str">
            <v>FR</v>
          </cell>
          <cell r="M1139" t="str">
            <v>https://antoine.corp.waycom.net/#/link/C-YSCRE</v>
          </cell>
          <cell r="N1139" t="str">
            <v>C-BDFXA</v>
          </cell>
          <cell r="O1139" t="str">
            <v>IDK Group</v>
          </cell>
          <cell r="P1139" t="str">
            <v>DE037403</v>
          </cell>
          <cell r="Q1139" t="str">
            <v>CO-HLFRR</v>
          </cell>
          <cell r="R1139" t="str">
            <v>unconfirmed</v>
          </cell>
          <cell r="S1139" t="str">
            <v>https://antoine.corp.waycom.net/#/link/CO-HLFRR</v>
          </cell>
          <cell r="T1139" t="str">
            <v>IDKIDS 2021</v>
          </cell>
          <cell r="U1139" t="str">
            <v>tsalmon</v>
          </cell>
          <cell r="V1139"/>
          <cell r="W1139"/>
          <cell r="X1139" t="str">
            <v>WO-BRUUO</v>
          </cell>
          <cell r="Y1139" t="str">
            <v>Lien Telecom FTTH - France - Lien Telecom FTTH 1 Gbps France</v>
          </cell>
          <cell r="Z1139" t="str">
            <v>new</v>
          </cell>
          <cell r="AA1139" t="str">
            <v>https://antoine.corp.waycom.net/#/link/WO-BRUUO</v>
          </cell>
          <cell r="AB1139" t="str">
            <v>1.0000</v>
          </cell>
          <cell r="AC1139" t="str">
            <v>lkowal</v>
          </cell>
          <cell r="AD1139" t="str">
            <v>07/10/2021</v>
          </cell>
          <cell r="AE1139" t="str">
            <v>11/10/2021</v>
          </cell>
          <cell r="AF1139"/>
          <cell r="AG1139" t="str">
            <v>P-LINKS</v>
          </cell>
          <cell r="AH1139" t="str">
            <v>Lien opérateur nu</v>
          </cell>
          <cell r="AI1139" t="str">
            <v>automatic</v>
          </cell>
          <cell r="AJ1139" t="str">
            <v>new</v>
          </cell>
          <cell r="AK1139"/>
          <cell r="AL1139"/>
          <cell r="AM1139"/>
          <cell r="AN1139"/>
          <cell r="AO1139"/>
        </row>
        <row r="1140">
          <cell r="A1140" t="str">
            <v>WOI-FGMVY</v>
          </cell>
          <cell r="B1140" t="str">
            <v>Lien Telecom FTTH - France - Lien Telecom FTTH 1 Gbps France</v>
          </cell>
          <cell r="C1140"/>
          <cell r="D1140" t="str">
            <v>adecouture</v>
          </cell>
          <cell r="E1140" t="str">
            <v>https://antoine.corp.waycom.net/#/link/WOI-FGMVY</v>
          </cell>
          <cell r="F1140" t="str">
            <v>C-YSCRE</v>
          </cell>
          <cell r="G1140" t="str">
            <v>oka0202</v>
          </cell>
          <cell r="H1140" t="str">
            <v>OKAIDI</v>
          </cell>
          <cell r="I1140" t="str">
            <v>53 Rue du Commerce</v>
          </cell>
          <cell r="J1140" t="str">
            <v>LONS LE SAUNIER</v>
          </cell>
          <cell r="K1140" t="str">
            <v>39000</v>
          </cell>
          <cell r="L1140" t="str">
            <v>FR</v>
          </cell>
          <cell r="M1140" t="str">
            <v>https://antoine.corp.waycom.net/#/link/C-YSCRE</v>
          </cell>
          <cell r="N1140" t="str">
            <v>C-BDFXA</v>
          </cell>
          <cell r="O1140" t="str">
            <v>IDK Group</v>
          </cell>
          <cell r="P1140" t="str">
            <v>DE037403</v>
          </cell>
          <cell r="Q1140" t="str">
            <v>CO-HLFRR</v>
          </cell>
          <cell r="R1140" t="str">
            <v>unconfirmed</v>
          </cell>
          <cell r="S1140" t="str">
            <v>https://antoine.corp.waycom.net/#/link/CO-HLFRR</v>
          </cell>
          <cell r="T1140" t="str">
            <v>IDKIDS 2021</v>
          </cell>
          <cell r="U1140" t="str">
            <v>tsalmon</v>
          </cell>
          <cell r="V1140"/>
          <cell r="W1140"/>
          <cell r="X1140" t="str">
            <v>WO-BRUUO</v>
          </cell>
          <cell r="Y1140" t="str">
            <v>Lien Telecom FTTH - France - Lien Telecom FTTH 1 Gbps France</v>
          </cell>
          <cell r="Z1140" t="str">
            <v>new</v>
          </cell>
          <cell r="AA1140" t="str">
            <v>https://antoine.corp.waycom.net/#/link/WO-BRUUO</v>
          </cell>
          <cell r="AB1140" t="str">
            <v>1.0000</v>
          </cell>
          <cell r="AC1140" t="str">
            <v>lkowal</v>
          </cell>
          <cell r="AD1140" t="str">
            <v>07/10/2021</v>
          </cell>
          <cell r="AE1140" t="str">
            <v>07/10/2021</v>
          </cell>
          <cell r="AF1140"/>
          <cell r="AG1140" t="str">
            <v>P-PQTIM</v>
          </cell>
          <cell r="AH1140" t="str">
            <v>Recette de lien livré</v>
          </cell>
          <cell r="AI1140" t="str">
            <v>manual</v>
          </cell>
          <cell r="AJ1140" t="str">
            <v>new</v>
          </cell>
          <cell r="AK1140" t="str">
            <v>08/10/2021 00:00:00</v>
          </cell>
          <cell r="AL1140"/>
          <cell r="AM1140"/>
          <cell r="AN1140"/>
          <cell r="AO1140"/>
        </row>
        <row r="1141">
          <cell r="A1141" t="str">
            <v>WOI-UQXIU</v>
          </cell>
          <cell r="B1141" t="str">
            <v>Lien Telecom FTTH 1 Gbps France</v>
          </cell>
          <cell r="C1141" t="str">
            <v>2021-10-08</v>
          </cell>
          <cell r="D1141" t="str">
            <v>adecouture</v>
          </cell>
          <cell r="E1141" t="str">
            <v>https://antoine.corp.waycom.net/#/link/WOI-UQXIU</v>
          </cell>
          <cell r="F1141" t="str">
            <v>C-HQGVF</v>
          </cell>
          <cell r="G1141" t="str">
            <v>oka0796</v>
          </cell>
          <cell r="H1141" t="str">
            <v>OKAIDI</v>
          </cell>
          <cell r="I1141" t="str">
            <v>Avenue de la Voie Domitienne
CC Béziers II</v>
          </cell>
          <cell r="J1141" t="str">
            <v>BEZIERS</v>
          </cell>
          <cell r="K1141" t="str">
            <v>34500</v>
          </cell>
          <cell r="L1141" t="str">
            <v>FR</v>
          </cell>
          <cell r="M1141" t="str">
            <v>https://antoine.corp.waycom.net/#/link/C-HQGVF</v>
          </cell>
          <cell r="N1141" t="str">
            <v>C-BDFXA</v>
          </cell>
          <cell r="O1141" t="str">
            <v>IDK Group</v>
          </cell>
          <cell r="P1141" t="str">
            <v>DE037404</v>
          </cell>
          <cell r="Q1141" t="str">
            <v>CO-LJSYW</v>
          </cell>
          <cell r="R1141" t="str">
            <v>in-progress</v>
          </cell>
          <cell r="S1141" t="str">
            <v>https://antoine.corp.waycom.net/#/link/CO-LJSYW</v>
          </cell>
          <cell r="T1141" t="str">
            <v>IDKIDS 2021</v>
          </cell>
          <cell r="U1141" t="str">
            <v>tsalmon</v>
          </cell>
          <cell r="V1141"/>
          <cell r="W1141"/>
          <cell r="X1141" t="str">
            <v>WO-RBXNY</v>
          </cell>
          <cell r="Y1141" t="str">
            <v>Lien Telecom FTTH - France - Lien Telecom FTTH 1 Gbps France</v>
          </cell>
          <cell r="Z1141" t="str">
            <v>in-progress</v>
          </cell>
          <cell r="AA1141" t="str">
            <v>https://antoine.corp.waycom.net/#/link/WO-RBXNY</v>
          </cell>
          <cell r="AB1141" t="str">
            <v>1.0000</v>
          </cell>
          <cell r="AC1141" t="str">
            <v>lkowal</v>
          </cell>
          <cell r="AD1141" t="str">
            <v>07/10/2021</v>
          </cell>
          <cell r="AE1141" t="str">
            <v>08/10/2021</v>
          </cell>
          <cell r="AF1141"/>
          <cell r="AG1141" t="str">
            <v>P-LINKS</v>
          </cell>
          <cell r="AH1141" t="str">
            <v>Lien opérateur nu</v>
          </cell>
          <cell r="AI1141" t="str">
            <v>automatic</v>
          </cell>
          <cell r="AJ1141" t="str">
            <v>ordered</v>
          </cell>
          <cell r="AK1141" t="str">
            <v>08/10/2021 00:00:00</v>
          </cell>
          <cell r="AL1141"/>
          <cell r="AM1141"/>
          <cell r="AN1141" t="str">
            <v>12/10/2021 00:00:00</v>
          </cell>
          <cell r="AO1141"/>
        </row>
        <row r="1142">
          <cell r="A1142" t="str">
            <v>WOI-JFFIM</v>
          </cell>
          <cell r="B1142" t="str">
            <v>Lien Telecom FTTH - France - Lien Telecom FTTH 1 Gbps France</v>
          </cell>
          <cell r="C1142"/>
          <cell r="D1142"/>
          <cell r="E1142" t="str">
            <v>https://antoine.corp.waycom.net/#/link/WOI-JFFIM</v>
          </cell>
          <cell r="F1142" t="str">
            <v>C-HQGVF</v>
          </cell>
          <cell r="G1142" t="str">
            <v>oka0796</v>
          </cell>
          <cell r="H1142" t="str">
            <v>OKAIDI</v>
          </cell>
          <cell r="I1142" t="str">
            <v>Avenue de la Voie Domitienne
CC Béziers II</v>
          </cell>
          <cell r="J1142" t="str">
            <v>BEZIERS</v>
          </cell>
          <cell r="K1142" t="str">
            <v>34500</v>
          </cell>
          <cell r="L1142" t="str">
            <v>FR</v>
          </cell>
          <cell r="M1142" t="str">
            <v>https://antoine.corp.waycom.net/#/link/C-HQGVF</v>
          </cell>
          <cell r="N1142" t="str">
            <v>C-BDFXA</v>
          </cell>
          <cell r="O1142" t="str">
            <v>IDK Group</v>
          </cell>
          <cell r="P1142" t="str">
            <v>DE037404</v>
          </cell>
          <cell r="Q1142" t="str">
            <v>CO-LJSYW</v>
          </cell>
          <cell r="R1142" t="str">
            <v>in-progress</v>
          </cell>
          <cell r="S1142" t="str">
            <v>https://antoine.corp.waycom.net/#/link/CO-LJSYW</v>
          </cell>
          <cell r="T1142" t="str">
            <v>IDKIDS 2021</v>
          </cell>
          <cell r="U1142" t="str">
            <v>tsalmon</v>
          </cell>
          <cell r="V1142"/>
          <cell r="W1142"/>
          <cell r="X1142" t="str">
            <v>WO-RBXNY</v>
          </cell>
          <cell r="Y1142" t="str">
            <v>Lien Telecom FTTH - France - Lien Telecom FTTH 1 Gbps France</v>
          </cell>
          <cell r="Z1142" t="str">
            <v>in-progress</v>
          </cell>
          <cell r="AA1142" t="str">
            <v>https://antoine.corp.waycom.net/#/link/WO-RBXNY</v>
          </cell>
          <cell r="AB1142" t="str">
            <v>1.0000</v>
          </cell>
          <cell r="AC1142" t="str">
            <v>lkowal</v>
          </cell>
          <cell r="AD1142" t="str">
            <v>07/10/2021</v>
          </cell>
          <cell r="AE1142" t="str">
            <v>07/10/2021</v>
          </cell>
          <cell r="AF1142"/>
          <cell r="AG1142" t="str">
            <v>P-PQTIM</v>
          </cell>
          <cell r="AH1142" t="str">
            <v>Recette de lien livré</v>
          </cell>
          <cell r="AI1142" t="str">
            <v>manual</v>
          </cell>
          <cell r="AJ1142" t="str">
            <v>new</v>
          </cell>
          <cell r="AK1142"/>
          <cell r="AL1142"/>
          <cell r="AM1142"/>
          <cell r="AN1142"/>
          <cell r="AO1142"/>
        </row>
        <row r="1143">
          <cell r="A1143" t="str">
            <v>WOI-WTWAD</v>
          </cell>
          <cell r="B1143" t="str">
            <v xml:space="preserve">Routeur Only </v>
          </cell>
          <cell r="C1143"/>
          <cell r="D1143"/>
          <cell r="E1143" t="str">
            <v>https://antoine.corp.waycom.net/#/link/WOI-WTWAD</v>
          </cell>
          <cell r="F1143" t="str">
            <v>C-TTRRN</v>
          </cell>
          <cell r="G1143" t="str">
            <v>oka2102</v>
          </cell>
          <cell r="H1143" t="str">
            <v>OKAIDI</v>
          </cell>
          <cell r="I1143" t="str">
            <v>EKZ Volkiland
Industriestrasse 1</v>
          </cell>
          <cell r="J1143" t="str">
            <v>VOLKETSWIL</v>
          </cell>
          <cell r="K1143" t="str">
            <v>8604</v>
          </cell>
          <cell r="L1143" t="str">
            <v>CH</v>
          </cell>
          <cell r="M1143" t="str">
            <v>https://antoine.corp.waycom.net/#/link/C-TTRRN</v>
          </cell>
          <cell r="N1143" t="str">
            <v>C-BDFXA</v>
          </cell>
          <cell r="O1143" t="str">
            <v>IDK Group</v>
          </cell>
          <cell r="P1143" t="str">
            <v>DE037290</v>
          </cell>
          <cell r="Q1143" t="str">
            <v>CO-LAAZT</v>
          </cell>
          <cell r="R1143" t="str">
            <v>unconfirmed</v>
          </cell>
          <cell r="S1143" t="str">
            <v>https://antoine.corp.waycom.net/#/link/CO-LAAZT</v>
          </cell>
          <cell r="T1143" t="str">
            <v>IDKIDS 2021</v>
          </cell>
          <cell r="U1143" t="str">
            <v>tsalmon</v>
          </cell>
          <cell r="V1143"/>
          <cell r="W1143"/>
          <cell r="X1143" t="str">
            <v>WO-WAUNJ</v>
          </cell>
          <cell r="Y1143" t="str">
            <v xml:space="preserve">Service Réseaux Récurrent - Routeur Only </v>
          </cell>
          <cell r="Z1143" t="str">
            <v>new</v>
          </cell>
          <cell r="AA1143" t="str">
            <v>https://antoine.corp.waycom.net/#/link/WO-WAUNJ</v>
          </cell>
          <cell r="AB1143" t="str">
            <v>1.0000</v>
          </cell>
          <cell r="AC1143" t="str">
            <v>amorales</v>
          </cell>
          <cell r="AD1143" t="str">
            <v>04/10/2021</v>
          </cell>
          <cell r="AE1143" t="str">
            <v>06/10/2021</v>
          </cell>
          <cell r="AF1143" t="str">
            <v>Rediger</v>
          </cell>
          <cell r="AG1143" t="str">
            <v>P-LINKS</v>
          </cell>
          <cell r="AH1143" t="str">
            <v>Lien opérateur nu</v>
          </cell>
          <cell r="AI1143" t="str">
            <v>automatic</v>
          </cell>
          <cell r="AJ1143" t="str">
            <v>new</v>
          </cell>
          <cell r="AK1143" t="str">
            <v>14/10/2021 23:59:59</v>
          </cell>
          <cell r="AL1143"/>
          <cell r="AM1143"/>
          <cell r="AN1143"/>
          <cell r="AO1143"/>
        </row>
        <row r="1144">
          <cell r="A1144" t="str">
            <v>WOI-CLTCW</v>
          </cell>
          <cell r="B1144" t="str">
            <v xml:space="preserve">Routeur Only </v>
          </cell>
          <cell r="C1144"/>
          <cell r="D1144"/>
          <cell r="E1144" t="str">
            <v>https://antoine.corp.waycom.net/#/link/WOI-CLTCW</v>
          </cell>
          <cell r="F1144" t="str">
            <v>C-UFJQA</v>
          </cell>
          <cell r="G1144" t="str">
            <v>rclv0040</v>
          </cell>
          <cell r="H1144" t="str">
            <v>RIGOLO COMME LA VIE  Ilot St Antoine</v>
          </cell>
          <cell r="I1144" t="str">
            <v>35 boulevard de Strasbourg</v>
          </cell>
          <cell r="J1144" t="str">
            <v>Lille</v>
          </cell>
          <cell r="K1144" t="str">
            <v>59000</v>
          </cell>
          <cell r="L1144" t="str">
            <v>FR</v>
          </cell>
          <cell r="M1144" t="str">
            <v>https://antoine.corp.waycom.net/#/link/C-UFJQA</v>
          </cell>
          <cell r="N1144" t="str">
            <v>C-BDFXA</v>
          </cell>
          <cell r="O1144" t="str">
            <v>IDK Group</v>
          </cell>
          <cell r="P1144" t="str">
            <v>DE037445</v>
          </cell>
          <cell r="Q1144" t="str">
            <v>CO-ULBBV</v>
          </cell>
          <cell r="R1144" t="str">
            <v>unconfirmed</v>
          </cell>
          <cell r="S1144" t="str">
            <v>https://antoine.corp.waycom.net/#/link/CO-ULBBV</v>
          </cell>
          <cell r="T1144" t="str">
            <v>IDKIDS 2021</v>
          </cell>
          <cell r="U1144" t="str">
            <v>tsalmon</v>
          </cell>
          <cell r="V1144"/>
          <cell r="W1144"/>
          <cell r="X1144" t="str">
            <v>WO-BIECE</v>
          </cell>
          <cell r="Y1144" t="str">
            <v xml:space="preserve">Service Réseaux Récurrent - Routeur Only </v>
          </cell>
          <cell r="Z1144" t="str">
            <v>new</v>
          </cell>
          <cell r="AA1144" t="str">
            <v>https://antoine.corp.waycom.net/#/link/WO-BIECE</v>
          </cell>
          <cell r="AB1144" t="str">
            <v>1.0000</v>
          </cell>
          <cell r="AC1144" t="str">
            <v>lkowal</v>
          </cell>
          <cell r="AD1144" t="str">
            <v>09/10/2021</v>
          </cell>
          <cell r="AE1144" t="str">
            <v>11/10/2021</v>
          </cell>
          <cell r="AF1144" t="str">
            <v>COUVREUR</v>
          </cell>
          <cell r="AG1144" t="str">
            <v>P-LINKS</v>
          </cell>
          <cell r="AH1144" t="str">
            <v>Lien opérateur nu</v>
          </cell>
          <cell r="AI1144" t="str">
            <v>automatic</v>
          </cell>
          <cell r="AJ1144" t="str">
            <v>new</v>
          </cell>
          <cell r="AK1144"/>
          <cell r="AL1144"/>
          <cell r="AM1144"/>
          <cell r="AN1144"/>
          <cell r="AO1144"/>
        </row>
        <row r="1145">
          <cell r="A1145" t="str">
            <v>WOI-ZVLNS</v>
          </cell>
          <cell r="B1145" t="str">
            <v xml:space="preserve">Routeur Only </v>
          </cell>
          <cell r="C1145"/>
          <cell r="D1145"/>
          <cell r="E1145" t="str">
            <v>https://antoine.corp.waycom.net/#/link/WOI-ZVLNS</v>
          </cell>
          <cell r="F1145" t="str">
            <v>C-DSXLS</v>
          </cell>
          <cell r="G1145" t="str">
            <v>oka1957</v>
          </cell>
          <cell r="H1145" t="str">
            <v>OKAIDI</v>
          </cell>
          <cell r="I1145" t="str">
            <v>A-389 s/n</v>
          </cell>
          <cell r="J1145" t="str">
            <v>El Ejido</v>
          </cell>
          <cell r="K1145" t="str">
            <v>4700</v>
          </cell>
          <cell r="L1145" t="str">
            <v>ES</v>
          </cell>
          <cell r="M1145" t="str">
            <v>https://antoine.corp.waycom.net/#/link/C-DSXLS</v>
          </cell>
          <cell r="N1145" t="str">
            <v>C-BDFXA</v>
          </cell>
          <cell r="O1145" t="str">
            <v>IDK Group</v>
          </cell>
          <cell r="P1145" t="str">
            <v>DE037446</v>
          </cell>
          <cell r="Q1145" t="str">
            <v>CO-ZBXUC</v>
          </cell>
          <cell r="R1145" t="str">
            <v>unconfirmed</v>
          </cell>
          <cell r="S1145" t="str">
            <v>https://antoine.corp.waycom.net/#/link/CO-ZBXUC</v>
          </cell>
          <cell r="T1145" t="str">
            <v>IDKIDS 2021</v>
          </cell>
          <cell r="U1145" t="str">
            <v>tsalmon</v>
          </cell>
          <cell r="V1145"/>
          <cell r="W1145"/>
          <cell r="X1145" t="str">
            <v>WO-UTTST</v>
          </cell>
          <cell r="Y1145" t="str">
            <v xml:space="preserve">Service Réseaux Récurrent - Routeur Only </v>
          </cell>
          <cell r="Z1145" t="str">
            <v>new</v>
          </cell>
          <cell r="AA1145" t="str">
            <v>https://antoine.corp.waycom.net/#/link/WO-UTTST</v>
          </cell>
          <cell r="AB1145" t="str">
            <v>1.0000</v>
          </cell>
          <cell r="AC1145" t="str">
            <v>lkowal</v>
          </cell>
          <cell r="AD1145" t="str">
            <v>09/10/2021</v>
          </cell>
          <cell r="AE1145" t="str">
            <v>11/10/2021</v>
          </cell>
          <cell r="AF1145" t="str">
            <v>KACMAZ</v>
          </cell>
          <cell r="AG1145" t="str">
            <v>P-LINKS</v>
          </cell>
          <cell r="AH1145" t="str">
            <v>Lien opérateur nu</v>
          </cell>
          <cell r="AI1145" t="str">
            <v>automatic</v>
          </cell>
          <cell r="AJ1145" t="str">
            <v>new</v>
          </cell>
          <cell r="AK1145"/>
          <cell r="AL1145"/>
          <cell r="AM1145"/>
          <cell r="AN1145"/>
          <cell r="AO1145"/>
        </row>
        <row r="1146">
          <cell r="A1146" t="str">
            <v>WOI-IDTLF</v>
          </cell>
          <cell r="B1146" t="str">
            <v xml:space="preserve">Routeur Only </v>
          </cell>
          <cell r="C1146"/>
          <cell r="D1146"/>
          <cell r="E1146" t="str">
            <v>https://antoine.corp.waycom.net/#/link/WOI-IDTLF</v>
          </cell>
          <cell r="F1146" t="str">
            <v>C-TVZLD</v>
          </cell>
          <cell r="G1146" t="str">
            <v>oka1956</v>
          </cell>
          <cell r="H1146" t="str">
            <v>OKAIDI</v>
          </cell>
          <cell r="I1146" t="str">
            <v>Avenida de la Constitución 2
CENTRO COMERCIAL EL ROSAL</v>
          </cell>
          <cell r="J1146" t="str">
            <v>PONFERRADA</v>
          </cell>
          <cell r="K1146" t="str">
            <v>24400</v>
          </cell>
          <cell r="L1146" t="str">
            <v>ES</v>
          </cell>
          <cell r="M1146" t="str">
            <v>https://antoine.corp.waycom.net/#/link/C-TVZLD</v>
          </cell>
          <cell r="N1146" t="str">
            <v>C-BDFXA</v>
          </cell>
          <cell r="O1146" t="str">
            <v>IDK Group</v>
          </cell>
          <cell r="P1146" t="str">
            <v>DE037446</v>
          </cell>
          <cell r="Q1146" t="str">
            <v>CO-ZBXUC</v>
          </cell>
          <cell r="R1146" t="str">
            <v>unconfirmed</v>
          </cell>
          <cell r="S1146" t="str">
            <v>https://antoine.corp.waycom.net/#/link/CO-ZBXUC</v>
          </cell>
          <cell r="T1146" t="str">
            <v>IDKIDS 2021</v>
          </cell>
          <cell r="U1146" t="str">
            <v>tsalmon</v>
          </cell>
          <cell r="V1146"/>
          <cell r="W1146"/>
          <cell r="X1146" t="str">
            <v>WO-HFZEQ</v>
          </cell>
          <cell r="Y1146" t="str">
            <v xml:space="preserve">Service Réseaux Récurrent - Routeur Only </v>
          </cell>
          <cell r="Z1146" t="str">
            <v>new</v>
          </cell>
          <cell r="AA1146" t="str">
            <v>https://antoine.corp.waycom.net/#/link/WO-HFZEQ</v>
          </cell>
          <cell r="AB1146" t="str">
            <v>1.0000</v>
          </cell>
          <cell r="AC1146" t="str">
            <v>lkowal</v>
          </cell>
          <cell r="AD1146" t="str">
            <v>09/10/2021</v>
          </cell>
          <cell r="AE1146" t="str">
            <v>11/10/2021</v>
          </cell>
          <cell r="AF1146" t="str">
            <v>KACMAZ</v>
          </cell>
          <cell r="AG1146" t="str">
            <v>P-LINKS</v>
          </cell>
          <cell r="AH1146" t="str">
            <v>Lien opérateur nu</v>
          </cell>
          <cell r="AI1146" t="str">
            <v>automatic</v>
          </cell>
          <cell r="AJ1146" t="str">
            <v>new</v>
          </cell>
          <cell r="AK1146"/>
          <cell r="AL1146"/>
          <cell r="AM1146"/>
          <cell r="AN1146"/>
          <cell r="AO1146"/>
        </row>
        <row r="1147">
          <cell r="A1147" t="str">
            <v>WOI-UFTWA</v>
          </cell>
          <cell r="B1147" t="str">
            <v xml:space="preserve">Routeur Only </v>
          </cell>
          <cell r="C1147"/>
          <cell r="D1147"/>
          <cell r="E1147" t="str">
            <v>https://antoine.corp.waycom.net/#/link/WOI-UFTWA</v>
          </cell>
          <cell r="F1147" t="str">
            <v>C-WSYIX</v>
          </cell>
          <cell r="G1147" t="str">
            <v>oka1907</v>
          </cell>
          <cell r="H1147" t="str">
            <v>OKAIDI</v>
          </cell>
          <cell r="I1147" t="str">
            <v>Calle Marie Curie 4</v>
          </cell>
          <cell r="J1147" t="str">
            <v>MADRID</v>
          </cell>
          <cell r="K1147" t="str">
            <v>28521</v>
          </cell>
          <cell r="L1147" t="str">
            <v>ES</v>
          </cell>
          <cell r="M1147" t="str">
            <v>https://antoine.corp.waycom.net/#/link/C-WSYIX</v>
          </cell>
          <cell r="N1147" t="str">
            <v>C-BDFXA</v>
          </cell>
          <cell r="O1147" t="str">
            <v>IDK Group</v>
          </cell>
          <cell r="P1147" t="str">
            <v>DE037446</v>
          </cell>
          <cell r="Q1147" t="str">
            <v>CO-ZBXUC</v>
          </cell>
          <cell r="R1147" t="str">
            <v>unconfirmed</v>
          </cell>
          <cell r="S1147" t="str">
            <v>https://antoine.corp.waycom.net/#/link/CO-ZBXUC</v>
          </cell>
          <cell r="T1147" t="str">
            <v>IDKIDS 2021</v>
          </cell>
          <cell r="U1147" t="str">
            <v>tsalmon</v>
          </cell>
          <cell r="V1147"/>
          <cell r="W1147"/>
          <cell r="X1147" t="str">
            <v>WO-ZCPJA</v>
          </cell>
          <cell r="Y1147" t="str">
            <v xml:space="preserve">Service Réseaux Récurrent - Routeur Only </v>
          </cell>
          <cell r="Z1147" t="str">
            <v>new</v>
          </cell>
          <cell r="AA1147" t="str">
            <v>https://antoine.corp.waycom.net/#/link/WO-ZCPJA</v>
          </cell>
          <cell r="AB1147" t="str">
            <v>1.0000</v>
          </cell>
          <cell r="AC1147" t="str">
            <v>lkowal</v>
          </cell>
          <cell r="AD1147" t="str">
            <v>09/10/2021</v>
          </cell>
          <cell r="AE1147" t="str">
            <v>11/10/2021</v>
          </cell>
          <cell r="AF1147" t="str">
            <v>Gallego</v>
          </cell>
          <cell r="AG1147" t="str">
            <v>P-LINKS</v>
          </cell>
          <cell r="AH1147" t="str">
            <v>Lien opérateur nu</v>
          </cell>
          <cell r="AI1147" t="str">
            <v>automatic</v>
          </cell>
          <cell r="AJ1147" t="str">
            <v>new</v>
          </cell>
          <cell r="AK1147"/>
          <cell r="AL1147"/>
          <cell r="AM1147"/>
          <cell r="AN1147"/>
          <cell r="AO1147"/>
        </row>
        <row r="1148">
          <cell r="A1148" t="str">
            <v>WOI-SVOKO</v>
          </cell>
          <cell r="B1148" t="str">
            <v xml:space="preserve">Routeur Only </v>
          </cell>
          <cell r="C1148"/>
          <cell r="D1148"/>
          <cell r="E1148" t="str">
            <v>https://antoine.corp.waycom.net/#/link/WOI-SVOKO</v>
          </cell>
          <cell r="F1148" t="str">
            <v>C-BNIAY</v>
          </cell>
          <cell r="G1148" t="str">
            <v>oka1894</v>
          </cell>
          <cell r="H1148" t="str">
            <v>OKAIDI</v>
          </cell>
          <cell r="I1148" t="str">
            <v>Avenida de Guadalajara 2
Centro comercial las Rosas</v>
          </cell>
          <cell r="J1148" t="str">
            <v>MADRID</v>
          </cell>
          <cell r="K1148" t="str">
            <v>28032</v>
          </cell>
          <cell r="L1148" t="str">
            <v>ES</v>
          </cell>
          <cell r="M1148" t="str">
            <v>https://antoine.corp.waycom.net/#/link/C-BNIAY</v>
          </cell>
          <cell r="N1148" t="str">
            <v>C-BDFXA</v>
          </cell>
          <cell r="O1148" t="str">
            <v>IDK Group</v>
          </cell>
          <cell r="P1148" t="str">
            <v>DE037446</v>
          </cell>
          <cell r="Q1148" t="str">
            <v>CO-ZBXUC</v>
          </cell>
          <cell r="R1148" t="str">
            <v>unconfirmed</v>
          </cell>
          <cell r="S1148" t="str">
            <v>https://antoine.corp.waycom.net/#/link/CO-ZBXUC</v>
          </cell>
          <cell r="T1148" t="str">
            <v>IDKIDS 2021</v>
          </cell>
          <cell r="U1148" t="str">
            <v>tsalmon</v>
          </cell>
          <cell r="V1148"/>
          <cell r="W1148"/>
          <cell r="X1148" t="str">
            <v>WO-KOKHR</v>
          </cell>
          <cell r="Y1148" t="str">
            <v xml:space="preserve">Service Réseaux Récurrent - Routeur Only </v>
          </cell>
          <cell r="Z1148" t="str">
            <v>new</v>
          </cell>
          <cell r="AA1148" t="str">
            <v>https://antoine.corp.waycom.net/#/link/WO-KOKHR</v>
          </cell>
          <cell r="AB1148" t="str">
            <v>1.0000</v>
          </cell>
          <cell r="AC1148" t="str">
            <v>lkowal</v>
          </cell>
          <cell r="AD1148" t="str">
            <v>09/10/2021</v>
          </cell>
          <cell r="AE1148" t="str">
            <v>11/10/2021</v>
          </cell>
          <cell r="AF1148" t="str">
            <v>Hernández</v>
          </cell>
          <cell r="AG1148" t="str">
            <v>P-LINKS</v>
          </cell>
          <cell r="AH1148" t="str">
            <v>Lien opérateur nu</v>
          </cell>
          <cell r="AI1148" t="str">
            <v>automatic</v>
          </cell>
          <cell r="AJ1148" t="str">
            <v>new</v>
          </cell>
          <cell r="AK1148"/>
          <cell r="AL1148"/>
          <cell r="AM1148"/>
          <cell r="AN1148"/>
          <cell r="AO1148"/>
        </row>
        <row r="1149">
          <cell r="A1149" t="str">
            <v>WOI-UQTSN</v>
          </cell>
          <cell r="B1149" t="str">
            <v xml:space="preserve">Routeur Only </v>
          </cell>
          <cell r="C1149"/>
          <cell r="D1149"/>
          <cell r="E1149" t="str">
            <v>https://antoine.corp.waycom.net/#/link/WOI-UQTSN</v>
          </cell>
          <cell r="F1149" t="str">
            <v>C-ASXAB</v>
          </cell>
          <cell r="G1149" t="str">
            <v>oka1842</v>
          </cell>
          <cell r="H1149" t="str">
            <v>OKA1842</v>
          </cell>
          <cell r="I1149" t="str">
            <v>Avenida de la Fontanilla 1
Local 2.11</v>
          </cell>
          <cell r="J1149" t="str">
            <v>TORRELODONES</v>
          </cell>
          <cell r="K1149" t="str">
            <v>28250</v>
          </cell>
          <cell r="L1149" t="str">
            <v>ES</v>
          </cell>
          <cell r="M1149" t="str">
            <v>https://antoine.corp.waycom.net/#/link/C-ASXAB</v>
          </cell>
          <cell r="N1149" t="str">
            <v>C-BDFXA</v>
          </cell>
          <cell r="O1149" t="str">
            <v>IDK Group</v>
          </cell>
          <cell r="P1149" t="str">
            <v>DE037446</v>
          </cell>
          <cell r="Q1149" t="str">
            <v>CO-ZBXUC</v>
          </cell>
          <cell r="R1149" t="str">
            <v>unconfirmed</v>
          </cell>
          <cell r="S1149" t="str">
            <v>https://antoine.corp.waycom.net/#/link/CO-ZBXUC</v>
          </cell>
          <cell r="T1149" t="str">
            <v>IDKIDS 2021</v>
          </cell>
          <cell r="U1149" t="str">
            <v>tsalmon</v>
          </cell>
          <cell r="V1149"/>
          <cell r="W1149"/>
          <cell r="X1149" t="str">
            <v>WO-OUDMY</v>
          </cell>
          <cell r="Y1149" t="str">
            <v xml:space="preserve">Service Réseaux Récurrent - Routeur Only </v>
          </cell>
          <cell r="Z1149" t="str">
            <v>new</v>
          </cell>
          <cell r="AA1149" t="str">
            <v>https://antoine.corp.waycom.net/#/link/WO-OUDMY</v>
          </cell>
          <cell r="AB1149" t="str">
            <v>1.0000</v>
          </cell>
          <cell r="AC1149" t="str">
            <v>lkowal</v>
          </cell>
          <cell r="AD1149" t="str">
            <v>09/10/2021</v>
          </cell>
          <cell r="AE1149" t="str">
            <v>11/10/2021</v>
          </cell>
          <cell r="AF1149" t="str">
            <v>de Eugenio López</v>
          </cell>
          <cell r="AG1149" t="str">
            <v>P-LINKS</v>
          </cell>
          <cell r="AH1149" t="str">
            <v>Lien opérateur nu</v>
          </cell>
          <cell r="AI1149" t="str">
            <v>automatic</v>
          </cell>
          <cell r="AJ1149" t="str">
            <v>new</v>
          </cell>
          <cell r="AK1149"/>
          <cell r="AL1149"/>
          <cell r="AM1149"/>
          <cell r="AN1149"/>
          <cell r="AO1149"/>
        </row>
        <row r="1150">
          <cell r="A1150" t="str">
            <v>WOI-UCVZE</v>
          </cell>
          <cell r="B1150" t="str">
            <v>Lien Telecom - International - Lien Telecom ADSL Espagne</v>
          </cell>
          <cell r="C1150"/>
          <cell r="D1150"/>
          <cell r="E1150" t="str">
            <v>https://antoine.corp.waycom.net/#/link/WOI-UCVZE</v>
          </cell>
          <cell r="F1150" t="str">
            <v>C-GHYGA</v>
          </cell>
          <cell r="G1150" t="str">
            <v>oka1497</v>
          </cell>
          <cell r="H1150" t="str">
            <v>OKAIDI</v>
          </cell>
          <cell r="I1150" t="str">
            <v>Paseo de la Florida 2
Paseo Florida 2</v>
          </cell>
          <cell r="J1150" t="str">
            <v>MADRID</v>
          </cell>
          <cell r="K1150" t="str">
            <v>28008</v>
          </cell>
          <cell r="L1150" t="str">
            <v>ES</v>
          </cell>
          <cell r="M1150" t="str">
            <v>https://antoine.corp.waycom.net/#/link/C-GHYGA</v>
          </cell>
          <cell r="N1150" t="str">
            <v>C-BDFXA</v>
          </cell>
          <cell r="O1150" t="str">
            <v>IDK Group</v>
          </cell>
          <cell r="P1150" t="str">
            <v>DE037446</v>
          </cell>
          <cell r="Q1150" t="str">
            <v>CO-ZBXUC</v>
          </cell>
          <cell r="R1150" t="str">
            <v>unconfirmed</v>
          </cell>
          <cell r="S1150" t="str">
            <v>https://antoine.corp.waycom.net/#/link/CO-ZBXUC</v>
          </cell>
          <cell r="T1150" t="str">
            <v>IDKIDS 2021</v>
          </cell>
          <cell r="U1150" t="str">
            <v>tsalmon</v>
          </cell>
          <cell r="V1150"/>
          <cell r="W1150"/>
          <cell r="X1150" t="str">
            <v>WO-HITMI</v>
          </cell>
          <cell r="Y1150" t="str">
            <v>Lien Telecom - International - Lien Telecom ADSL Espagne</v>
          </cell>
          <cell r="Z1150" t="str">
            <v>new</v>
          </cell>
          <cell r="AA1150" t="str">
            <v>https://antoine.corp.waycom.net/#/link/WO-HITMI</v>
          </cell>
          <cell r="AB1150" t="str">
            <v>1.0000</v>
          </cell>
          <cell r="AC1150" t="str">
            <v>lkowal</v>
          </cell>
          <cell r="AD1150" t="str">
            <v>09/10/2021</v>
          </cell>
          <cell r="AE1150" t="str">
            <v>09/10/2021</v>
          </cell>
          <cell r="AF1150"/>
          <cell r="AG1150" t="str">
            <v>P-CQIJD</v>
          </cell>
          <cell r="AH1150" t="str">
            <v>Lien nu générique – international</v>
          </cell>
          <cell r="AI1150" t="str">
            <v>manual</v>
          </cell>
          <cell r="AJ1150" t="str">
            <v>new</v>
          </cell>
          <cell r="AK1150"/>
          <cell r="AL1150"/>
          <cell r="AM1150"/>
          <cell r="AN1150"/>
          <cell r="AO1150"/>
        </row>
        <row r="1151">
          <cell r="A1151" t="str">
            <v>WOI-DPDEJ</v>
          </cell>
          <cell r="B1151" t="str">
            <v>Lien Telecom - International - Lien Telecom ADSL Espagne</v>
          </cell>
          <cell r="C1151"/>
          <cell r="D1151"/>
          <cell r="E1151" t="str">
            <v>https://antoine.corp.waycom.net/#/link/WOI-DPDEJ</v>
          </cell>
          <cell r="F1151" t="str">
            <v>C-GHYGA</v>
          </cell>
          <cell r="G1151" t="str">
            <v>oka1497</v>
          </cell>
          <cell r="H1151" t="str">
            <v>OKAIDI</v>
          </cell>
          <cell r="I1151" t="str">
            <v>Paseo de la Florida 2
Paseo Florida 2</v>
          </cell>
          <cell r="J1151" t="str">
            <v>MADRID</v>
          </cell>
          <cell r="K1151" t="str">
            <v>28008</v>
          </cell>
          <cell r="L1151" t="str">
            <v>ES</v>
          </cell>
          <cell r="M1151" t="str">
            <v>https://antoine.corp.waycom.net/#/link/C-GHYGA</v>
          </cell>
          <cell r="N1151" t="str">
            <v>C-BDFXA</v>
          </cell>
          <cell r="O1151" t="str">
            <v>IDK Group</v>
          </cell>
          <cell r="P1151" t="str">
            <v>DE037446</v>
          </cell>
          <cell r="Q1151" t="str">
            <v>CO-ZBXUC</v>
          </cell>
          <cell r="R1151" t="str">
            <v>unconfirmed</v>
          </cell>
          <cell r="S1151" t="str">
            <v>https://antoine.corp.waycom.net/#/link/CO-ZBXUC</v>
          </cell>
          <cell r="T1151" t="str">
            <v>IDKIDS 2021</v>
          </cell>
          <cell r="U1151" t="str">
            <v>tsalmon</v>
          </cell>
          <cell r="V1151"/>
          <cell r="W1151"/>
          <cell r="X1151" t="str">
            <v>WO-HITMI</v>
          </cell>
          <cell r="Y1151" t="str">
            <v>Lien Telecom - International - Lien Telecom ADSL Espagne</v>
          </cell>
          <cell r="Z1151" t="str">
            <v>new</v>
          </cell>
          <cell r="AA1151" t="str">
            <v>https://antoine.corp.waycom.net/#/link/WO-HITMI</v>
          </cell>
          <cell r="AB1151" t="str">
            <v>1.0000</v>
          </cell>
          <cell r="AC1151" t="str">
            <v>lkowal</v>
          </cell>
          <cell r="AD1151" t="str">
            <v>09/10/2021</v>
          </cell>
          <cell r="AE1151" t="str">
            <v>09/10/2021</v>
          </cell>
          <cell r="AF1151"/>
          <cell r="AG1151" t="str">
            <v>P-PQTIM</v>
          </cell>
          <cell r="AH1151" t="str">
            <v>Recette de lien livré</v>
          </cell>
          <cell r="AI1151" t="str">
            <v>manual</v>
          </cell>
          <cell r="AJ1151" t="str">
            <v>new</v>
          </cell>
          <cell r="AK1151"/>
          <cell r="AL1151"/>
          <cell r="AM1151"/>
          <cell r="AN1151"/>
          <cell r="AO1151"/>
        </row>
        <row r="1152">
          <cell r="A1152" t="str">
            <v>WOI-HTHWU</v>
          </cell>
          <cell r="B1152" t="str">
            <v>Lien Telecom - International - Lien Telecom ADSL Espagne</v>
          </cell>
          <cell r="C1152"/>
          <cell r="D1152"/>
          <cell r="E1152" t="str">
            <v>https://antoine.corp.waycom.net/#/link/WOI-HTHWU</v>
          </cell>
          <cell r="F1152" t="str">
            <v>C-JHWIA</v>
          </cell>
          <cell r="G1152" t="str">
            <v>oka1129</v>
          </cell>
          <cell r="H1152" t="str">
            <v>OKAIDI</v>
          </cell>
          <cell r="I1152" t="str">
            <v>Avinguda de la Granvia de l’Hospitalet 75
Pol Industrial Can Pedrosa</v>
          </cell>
          <cell r="J1152" t="str">
            <v>L'HOSPITALET DE LLOBREGAT</v>
          </cell>
          <cell r="K1152" t="str">
            <v>8908</v>
          </cell>
          <cell r="L1152" t="str">
            <v>ES</v>
          </cell>
          <cell r="M1152" t="str">
            <v>https://antoine.corp.waycom.net/#/link/C-JHWIA</v>
          </cell>
          <cell r="N1152" t="str">
            <v>C-BDFXA</v>
          </cell>
          <cell r="O1152" t="str">
            <v>IDK Group</v>
          </cell>
          <cell r="P1152" t="str">
            <v>DE037446</v>
          </cell>
          <cell r="Q1152" t="str">
            <v>CO-ZBXUC</v>
          </cell>
          <cell r="R1152" t="str">
            <v>unconfirmed</v>
          </cell>
          <cell r="S1152" t="str">
            <v>https://antoine.corp.waycom.net/#/link/CO-ZBXUC</v>
          </cell>
          <cell r="T1152" t="str">
            <v>IDKIDS 2021</v>
          </cell>
          <cell r="U1152" t="str">
            <v>tsalmon</v>
          </cell>
          <cell r="V1152"/>
          <cell r="W1152"/>
          <cell r="X1152" t="str">
            <v>WO-GDPRA</v>
          </cell>
          <cell r="Y1152" t="str">
            <v>Lien Telecom - International - Lien Telecom ADSL Espagne</v>
          </cell>
          <cell r="Z1152" t="str">
            <v>new</v>
          </cell>
          <cell r="AA1152" t="str">
            <v>https://antoine.corp.waycom.net/#/link/WO-GDPRA</v>
          </cell>
          <cell r="AB1152" t="str">
            <v>1.0000</v>
          </cell>
          <cell r="AC1152" t="str">
            <v>lkowal</v>
          </cell>
          <cell r="AD1152" t="str">
            <v>09/10/2021</v>
          </cell>
          <cell r="AE1152" t="str">
            <v>09/10/2021</v>
          </cell>
          <cell r="AF1152"/>
          <cell r="AG1152" t="str">
            <v>P-CQIJD</v>
          </cell>
          <cell r="AH1152" t="str">
            <v>Lien nu générique – international</v>
          </cell>
          <cell r="AI1152" t="str">
            <v>manual</v>
          </cell>
          <cell r="AJ1152" t="str">
            <v>new</v>
          </cell>
          <cell r="AK1152"/>
          <cell r="AL1152"/>
          <cell r="AM1152"/>
          <cell r="AN1152"/>
          <cell r="AO1152"/>
        </row>
        <row r="1153">
          <cell r="A1153" t="str">
            <v>WOI-XXTIW</v>
          </cell>
          <cell r="B1153" t="str">
            <v>Lien Telecom - International - Lien Telecom ADSL Espagne</v>
          </cell>
          <cell r="C1153"/>
          <cell r="D1153"/>
          <cell r="E1153" t="str">
            <v>https://antoine.corp.waycom.net/#/link/WOI-XXTIW</v>
          </cell>
          <cell r="F1153" t="str">
            <v>C-JHWIA</v>
          </cell>
          <cell r="G1153" t="str">
            <v>oka1129</v>
          </cell>
          <cell r="H1153" t="str">
            <v>OKAIDI</v>
          </cell>
          <cell r="I1153" t="str">
            <v>Avinguda de la Granvia de l’Hospitalet 75
Pol Industrial Can Pedrosa</v>
          </cell>
          <cell r="J1153" t="str">
            <v>L'HOSPITALET DE LLOBREGAT</v>
          </cell>
          <cell r="K1153" t="str">
            <v>8908</v>
          </cell>
          <cell r="L1153" t="str">
            <v>ES</v>
          </cell>
          <cell r="M1153" t="str">
            <v>https://antoine.corp.waycom.net/#/link/C-JHWIA</v>
          </cell>
          <cell r="N1153" t="str">
            <v>C-BDFXA</v>
          </cell>
          <cell r="O1153" t="str">
            <v>IDK Group</v>
          </cell>
          <cell r="P1153" t="str">
            <v>DE037446</v>
          </cell>
          <cell r="Q1153" t="str">
            <v>CO-ZBXUC</v>
          </cell>
          <cell r="R1153" t="str">
            <v>unconfirmed</v>
          </cell>
          <cell r="S1153" t="str">
            <v>https://antoine.corp.waycom.net/#/link/CO-ZBXUC</v>
          </cell>
          <cell r="T1153" t="str">
            <v>IDKIDS 2021</v>
          </cell>
          <cell r="U1153" t="str">
            <v>tsalmon</v>
          </cell>
          <cell r="V1153"/>
          <cell r="W1153"/>
          <cell r="X1153" t="str">
            <v>WO-GDPRA</v>
          </cell>
          <cell r="Y1153" t="str">
            <v>Lien Telecom - International - Lien Telecom ADSL Espagne</v>
          </cell>
          <cell r="Z1153" t="str">
            <v>new</v>
          </cell>
          <cell r="AA1153" t="str">
            <v>https://antoine.corp.waycom.net/#/link/WO-GDPRA</v>
          </cell>
          <cell r="AB1153" t="str">
            <v>1.0000</v>
          </cell>
          <cell r="AC1153" t="str">
            <v>lkowal</v>
          </cell>
          <cell r="AD1153" t="str">
            <v>09/10/2021</v>
          </cell>
          <cell r="AE1153" t="str">
            <v>09/10/2021</v>
          </cell>
          <cell r="AF1153"/>
          <cell r="AG1153" t="str">
            <v>P-PQTIM</v>
          </cell>
          <cell r="AH1153" t="str">
            <v>Recette de lien livré</v>
          </cell>
          <cell r="AI1153" t="str">
            <v>manual</v>
          </cell>
          <cell r="AJ1153" t="str">
            <v>new</v>
          </cell>
          <cell r="AK1153"/>
          <cell r="AL1153"/>
          <cell r="AM1153"/>
          <cell r="AN1153"/>
          <cell r="AO1153"/>
        </row>
        <row r="1154">
          <cell r="A1154" t="str">
            <v>WOI-KWHNC</v>
          </cell>
          <cell r="B1154" t="str">
            <v>Lien Telecom - International - Lien Telecom FTTH Espagne</v>
          </cell>
          <cell r="C1154"/>
          <cell r="D1154"/>
          <cell r="E1154" t="str">
            <v>https://antoine.corp.waycom.net/#/link/WOI-KWHNC</v>
          </cell>
          <cell r="F1154" t="str">
            <v>C-NPYTK</v>
          </cell>
          <cell r="G1154" t="str">
            <v>oka1282</v>
          </cell>
          <cell r="H1154" t="str">
            <v>OKAIDI</v>
          </cell>
          <cell r="I1154" t="str">
            <v>Calle Adargoma s/n
CC Atlantico Vecindario</v>
          </cell>
          <cell r="J1154" t="str">
            <v>Vecindario Las Palmas</v>
          </cell>
          <cell r="K1154" t="str">
            <v>35110</v>
          </cell>
          <cell r="L1154" t="str">
            <v>ES</v>
          </cell>
          <cell r="M1154" t="str">
            <v>https://antoine.corp.waycom.net/#/link/C-NPYTK</v>
          </cell>
          <cell r="N1154" t="str">
            <v>C-BDFXA</v>
          </cell>
          <cell r="O1154" t="str">
            <v>IDK Group</v>
          </cell>
          <cell r="P1154" t="str">
            <v>DE037446</v>
          </cell>
          <cell r="Q1154" t="str">
            <v>CO-ZBXUC</v>
          </cell>
          <cell r="R1154" t="str">
            <v>unconfirmed</v>
          </cell>
          <cell r="S1154" t="str">
            <v>https://antoine.corp.waycom.net/#/link/CO-ZBXUC</v>
          </cell>
          <cell r="T1154" t="str">
            <v>IDKIDS 2021</v>
          </cell>
          <cell r="U1154" t="str">
            <v>tsalmon</v>
          </cell>
          <cell r="V1154"/>
          <cell r="W1154"/>
          <cell r="X1154" t="str">
            <v>WO-IUMFP</v>
          </cell>
          <cell r="Y1154" t="str">
            <v>Lien Telecom - International - Lien Telecom FTTH Espagne</v>
          </cell>
          <cell r="Z1154" t="str">
            <v>new</v>
          </cell>
          <cell r="AA1154" t="str">
            <v>https://antoine.corp.waycom.net/#/link/WO-IUMFP</v>
          </cell>
          <cell r="AB1154" t="str">
            <v>1.0000</v>
          </cell>
          <cell r="AC1154" t="str">
            <v>lkowal</v>
          </cell>
          <cell r="AD1154" t="str">
            <v>09/10/2021</v>
          </cell>
          <cell r="AE1154" t="str">
            <v>09/10/2021</v>
          </cell>
          <cell r="AF1154" t="str">
            <v>ADRIANI</v>
          </cell>
          <cell r="AG1154" t="str">
            <v>P-CQIJD</v>
          </cell>
          <cell r="AH1154" t="str">
            <v>Lien nu générique – international</v>
          </cell>
          <cell r="AI1154" t="str">
            <v>manual</v>
          </cell>
          <cell r="AJ1154" t="str">
            <v>new</v>
          </cell>
          <cell r="AK1154"/>
          <cell r="AL1154"/>
          <cell r="AM1154"/>
          <cell r="AN1154"/>
          <cell r="AO1154"/>
        </row>
        <row r="1155">
          <cell r="A1155" t="str">
            <v>WOI-KXFUX</v>
          </cell>
          <cell r="B1155" t="str">
            <v>Lien Telecom - International - Lien Telecom FTTH Espagne</v>
          </cell>
          <cell r="C1155"/>
          <cell r="D1155"/>
          <cell r="E1155" t="str">
            <v>https://antoine.corp.waycom.net/#/link/WOI-KXFUX</v>
          </cell>
          <cell r="F1155" t="str">
            <v>C-NPYTK</v>
          </cell>
          <cell r="G1155" t="str">
            <v>oka1282</v>
          </cell>
          <cell r="H1155" t="str">
            <v>OKAIDI</v>
          </cell>
          <cell r="I1155" t="str">
            <v>Calle Adargoma s/n
CC Atlantico Vecindario</v>
          </cell>
          <cell r="J1155" t="str">
            <v>Vecindario Las Palmas</v>
          </cell>
          <cell r="K1155" t="str">
            <v>35110</v>
          </cell>
          <cell r="L1155" t="str">
            <v>ES</v>
          </cell>
          <cell r="M1155" t="str">
            <v>https://antoine.corp.waycom.net/#/link/C-NPYTK</v>
          </cell>
          <cell r="N1155" t="str">
            <v>C-BDFXA</v>
          </cell>
          <cell r="O1155" t="str">
            <v>IDK Group</v>
          </cell>
          <cell r="P1155" t="str">
            <v>DE037446</v>
          </cell>
          <cell r="Q1155" t="str">
            <v>CO-ZBXUC</v>
          </cell>
          <cell r="R1155" t="str">
            <v>unconfirmed</v>
          </cell>
          <cell r="S1155" t="str">
            <v>https://antoine.corp.waycom.net/#/link/CO-ZBXUC</v>
          </cell>
          <cell r="T1155" t="str">
            <v>IDKIDS 2021</v>
          </cell>
          <cell r="U1155" t="str">
            <v>tsalmon</v>
          </cell>
          <cell r="V1155"/>
          <cell r="W1155"/>
          <cell r="X1155" t="str">
            <v>WO-IUMFP</v>
          </cell>
          <cell r="Y1155" t="str">
            <v>Lien Telecom - International - Lien Telecom FTTH Espagne</v>
          </cell>
          <cell r="Z1155" t="str">
            <v>new</v>
          </cell>
          <cell r="AA1155" t="str">
            <v>https://antoine.corp.waycom.net/#/link/WO-IUMFP</v>
          </cell>
          <cell r="AB1155" t="str">
            <v>1.0000</v>
          </cell>
          <cell r="AC1155" t="str">
            <v>lkowal</v>
          </cell>
          <cell r="AD1155" t="str">
            <v>09/10/2021</v>
          </cell>
          <cell r="AE1155" t="str">
            <v>09/10/2021</v>
          </cell>
          <cell r="AF1155" t="str">
            <v>ADRIANI</v>
          </cell>
          <cell r="AG1155" t="str">
            <v>P-PQTIM</v>
          </cell>
          <cell r="AH1155" t="str">
            <v>Recette de lien livré</v>
          </cell>
          <cell r="AI1155" t="str">
            <v>manual</v>
          </cell>
          <cell r="AJ1155" t="str">
            <v>new</v>
          </cell>
          <cell r="AK1155"/>
          <cell r="AL1155"/>
          <cell r="AM1155"/>
          <cell r="AN1155"/>
          <cell r="AO1155"/>
        </row>
        <row r="1156">
          <cell r="A1156" t="str">
            <v>WOI-YVZLC</v>
          </cell>
          <cell r="B1156" t="str">
            <v>Lien Telecom - International - Lien Telecom FTTH Espagne</v>
          </cell>
          <cell r="C1156"/>
          <cell r="D1156"/>
          <cell r="E1156" t="str">
            <v>https://antoine.corp.waycom.net/#/link/WOI-YVZLC</v>
          </cell>
          <cell r="F1156" t="str">
            <v>C-OOUZX</v>
          </cell>
          <cell r="G1156" t="str">
            <v>oka1186</v>
          </cell>
          <cell r="H1156" t="str">
            <v>OKA1186</v>
          </cell>
          <cell r="I1156" t="str">
            <v>Carrer de Santa Genoveva Torres 21
CCom Arena Multiespacio</v>
          </cell>
          <cell r="J1156" t="str">
            <v>VALENCIA</v>
          </cell>
          <cell r="K1156" t="str">
            <v>46019</v>
          </cell>
          <cell r="L1156" t="str">
            <v>ES</v>
          </cell>
          <cell r="M1156" t="str">
            <v>https://antoine.corp.waycom.net/#/link/C-OOUZX</v>
          </cell>
          <cell r="N1156" t="str">
            <v>C-BDFXA</v>
          </cell>
          <cell r="O1156" t="str">
            <v>IDK Group</v>
          </cell>
          <cell r="P1156" t="str">
            <v>DE037446</v>
          </cell>
          <cell r="Q1156" t="str">
            <v>CO-ZBXUC</v>
          </cell>
          <cell r="R1156" t="str">
            <v>unconfirmed</v>
          </cell>
          <cell r="S1156" t="str">
            <v>https://antoine.corp.waycom.net/#/link/CO-ZBXUC</v>
          </cell>
          <cell r="T1156" t="str">
            <v>IDKIDS 2021</v>
          </cell>
          <cell r="U1156" t="str">
            <v>tsalmon</v>
          </cell>
          <cell r="V1156"/>
          <cell r="W1156"/>
          <cell r="X1156" t="str">
            <v>WO-MFLUA</v>
          </cell>
          <cell r="Y1156" t="str">
            <v>Lien Telecom - International - Lien Telecom FTTH Espagne</v>
          </cell>
          <cell r="Z1156" t="str">
            <v>new</v>
          </cell>
          <cell r="AA1156" t="str">
            <v>https://antoine.corp.waycom.net/#/link/WO-MFLUA</v>
          </cell>
          <cell r="AB1156" t="str">
            <v>1.0000</v>
          </cell>
          <cell r="AC1156" t="str">
            <v>lkowal</v>
          </cell>
          <cell r="AD1156" t="str">
            <v>09/10/2021</v>
          </cell>
          <cell r="AE1156" t="str">
            <v>09/10/2021</v>
          </cell>
          <cell r="AF1156"/>
          <cell r="AG1156" t="str">
            <v>P-CQIJD</v>
          </cell>
          <cell r="AH1156" t="str">
            <v>Lien nu générique – international</v>
          </cell>
          <cell r="AI1156" t="str">
            <v>manual</v>
          </cell>
          <cell r="AJ1156" t="str">
            <v>new</v>
          </cell>
          <cell r="AK1156"/>
          <cell r="AL1156"/>
          <cell r="AM1156"/>
          <cell r="AN1156"/>
          <cell r="AO1156"/>
        </row>
        <row r="1157">
          <cell r="A1157" t="str">
            <v>WOI-ABAYY</v>
          </cell>
          <cell r="B1157" t="str">
            <v>Lien Telecom - International - Lien Telecom FTTH Espagne</v>
          </cell>
          <cell r="C1157"/>
          <cell r="D1157"/>
          <cell r="E1157" t="str">
            <v>https://antoine.corp.waycom.net/#/link/WOI-ABAYY</v>
          </cell>
          <cell r="F1157" t="str">
            <v>C-OOUZX</v>
          </cell>
          <cell r="G1157" t="str">
            <v>oka1186</v>
          </cell>
          <cell r="H1157" t="str">
            <v>OKA1186</v>
          </cell>
          <cell r="I1157" t="str">
            <v>Carrer de Santa Genoveva Torres 21
CCom Arena Multiespacio</v>
          </cell>
          <cell r="J1157" t="str">
            <v>VALENCIA</v>
          </cell>
          <cell r="K1157" t="str">
            <v>46019</v>
          </cell>
          <cell r="L1157" t="str">
            <v>ES</v>
          </cell>
          <cell r="M1157" t="str">
            <v>https://antoine.corp.waycom.net/#/link/C-OOUZX</v>
          </cell>
          <cell r="N1157" t="str">
            <v>C-BDFXA</v>
          </cell>
          <cell r="O1157" t="str">
            <v>IDK Group</v>
          </cell>
          <cell r="P1157" t="str">
            <v>DE037446</v>
          </cell>
          <cell r="Q1157" t="str">
            <v>CO-ZBXUC</v>
          </cell>
          <cell r="R1157" t="str">
            <v>unconfirmed</v>
          </cell>
          <cell r="S1157" t="str">
            <v>https://antoine.corp.waycom.net/#/link/CO-ZBXUC</v>
          </cell>
          <cell r="T1157" t="str">
            <v>IDKIDS 2021</v>
          </cell>
          <cell r="U1157" t="str">
            <v>tsalmon</v>
          </cell>
          <cell r="V1157"/>
          <cell r="W1157"/>
          <cell r="X1157" t="str">
            <v>WO-MFLUA</v>
          </cell>
          <cell r="Y1157" t="str">
            <v>Lien Telecom - International - Lien Telecom FTTH Espagne</v>
          </cell>
          <cell r="Z1157" t="str">
            <v>new</v>
          </cell>
          <cell r="AA1157" t="str">
            <v>https://antoine.corp.waycom.net/#/link/WO-MFLUA</v>
          </cell>
          <cell r="AB1157" t="str">
            <v>1.0000</v>
          </cell>
          <cell r="AC1157" t="str">
            <v>lkowal</v>
          </cell>
          <cell r="AD1157" t="str">
            <v>09/10/2021</v>
          </cell>
          <cell r="AE1157" t="str">
            <v>09/10/2021</v>
          </cell>
          <cell r="AF1157"/>
          <cell r="AG1157" t="str">
            <v>P-PQTIM</v>
          </cell>
          <cell r="AH1157" t="str">
            <v>Recette de lien livré</v>
          </cell>
          <cell r="AI1157" t="str">
            <v>manual</v>
          </cell>
          <cell r="AJ1157" t="str">
            <v>new</v>
          </cell>
          <cell r="AK1157"/>
          <cell r="AL1157"/>
          <cell r="AM1157"/>
          <cell r="AN1157"/>
          <cell r="AO1157"/>
        </row>
        <row r="1158">
          <cell r="A1158" t="str">
            <v>WOI-NNJNC</v>
          </cell>
          <cell r="B1158" t="str">
            <v>Lien Telecom - International - Lien Telecom FTTH Espagne</v>
          </cell>
          <cell r="C1158"/>
          <cell r="D1158"/>
          <cell r="E1158" t="str">
            <v>https://antoine.corp.waycom.net/#/link/WOI-NNJNC</v>
          </cell>
          <cell r="F1158" t="str">
            <v>C-OHKAG</v>
          </cell>
          <cell r="G1158" t="str">
            <v>oka0721</v>
          </cell>
          <cell r="H1158" t="str">
            <v>OKAIDI</v>
          </cell>
          <cell r="I1158" t="str">
            <v>Calle Alto del Retiro 33
Centro comercial La Gavia</v>
          </cell>
          <cell r="J1158" t="str">
            <v>MADRID</v>
          </cell>
          <cell r="K1158" t="str">
            <v>28051</v>
          </cell>
          <cell r="L1158" t="str">
            <v>ES</v>
          </cell>
          <cell r="M1158" t="str">
            <v>https://antoine.corp.waycom.net/#/link/C-OHKAG</v>
          </cell>
          <cell r="N1158" t="str">
            <v>C-BDFXA</v>
          </cell>
          <cell r="O1158" t="str">
            <v>IDK Group</v>
          </cell>
          <cell r="P1158" t="str">
            <v>DE037446</v>
          </cell>
          <cell r="Q1158" t="str">
            <v>CO-ZBXUC</v>
          </cell>
          <cell r="R1158" t="str">
            <v>unconfirmed</v>
          </cell>
          <cell r="S1158" t="str">
            <v>https://antoine.corp.waycom.net/#/link/CO-ZBXUC</v>
          </cell>
          <cell r="T1158" t="str">
            <v>IDKIDS 2021</v>
          </cell>
          <cell r="U1158" t="str">
            <v>tsalmon</v>
          </cell>
          <cell r="V1158"/>
          <cell r="W1158"/>
          <cell r="X1158" t="str">
            <v>WO-EREQI</v>
          </cell>
          <cell r="Y1158" t="str">
            <v>Lien Telecom - International - Lien Telecom FTTH Espagne</v>
          </cell>
          <cell r="Z1158" t="str">
            <v>new</v>
          </cell>
          <cell r="AA1158" t="str">
            <v>https://antoine.corp.waycom.net/#/link/WO-EREQI</v>
          </cell>
          <cell r="AB1158" t="str">
            <v>1.0000</v>
          </cell>
          <cell r="AC1158" t="str">
            <v>lkowal</v>
          </cell>
          <cell r="AD1158" t="str">
            <v>09/10/2021</v>
          </cell>
          <cell r="AE1158" t="str">
            <v>09/10/2021</v>
          </cell>
          <cell r="AF1158" t="str">
            <v>ADRIANI</v>
          </cell>
          <cell r="AG1158" t="str">
            <v>P-CQIJD</v>
          </cell>
          <cell r="AH1158" t="str">
            <v>Lien nu générique – international</v>
          </cell>
          <cell r="AI1158" t="str">
            <v>manual</v>
          </cell>
          <cell r="AJ1158" t="str">
            <v>new</v>
          </cell>
          <cell r="AK1158"/>
          <cell r="AL1158"/>
          <cell r="AM1158"/>
          <cell r="AN1158"/>
          <cell r="AO1158"/>
        </row>
        <row r="1159">
          <cell r="A1159" t="str">
            <v>WOI-TMXYY</v>
          </cell>
          <cell r="B1159" t="str">
            <v>Lien Telecom - International - Lien Telecom FTTH Espagne</v>
          </cell>
          <cell r="C1159"/>
          <cell r="D1159"/>
          <cell r="E1159" t="str">
            <v>https://antoine.corp.waycom.net/#/link/WOI-TMXYY</v>
          </cell>
          <cell r="F1159" t="str">
            <v>C-OHKAG</v>
          </cell>
          <cell r="G1159" t="str">
            <v>oka0721</v>
          </cell>
          <cell r="H1159" t="str">
            <v>OKAIDI</v>
          </cell>
          <cell r="I1159" t="str">
            <v>Calle Alto del Retiro 33
Centro comercial La Gavia</v>
          </cell>
          <cell r="J1159" t="str">
            <v>MADRID</v>
          </cell>
          <cell r="K1159" t="str">
            <v>28051</v>
          </cell>
          <cell r="L1159" t="str">
            <v>ES</v>
          </cell>
          <cell r="M1159" t="str">
            <v>https://antoine.corp.waycom.net/#/link/C-OHKAG</v>
          </cell>
          <cell r="N1159" t="str">
            <v>C-BDFXA</v>
          </cell>
          <cell r="O1159" t="str">
            <v>IDK Group</v>
          </cell>
          <cell r="P1159" t="str">
            <v>DE037446</v>
          </cell>
          <cell r="Q1159" t="str">
            <v>CO-ZBXUC</v>
          </cell>
          <cell r="R1159" t="str">
            <v>unconfirmed</v>
          </cell>
          <cell r="S1159" t="str">
            <v>https://antoine.corp.waycom.net/#/link/CO-ZBXUC</v>
          </cell>
          <cell r="T1159" t="str">
            <v>IDKIDS 2021</v>
          </cell>
          <cell r="U1159" t="str">
            <v>tsalmon</v>
          </cell>
          <cell r="V1159"/>
          <cell r="W1159"/>
          <cell r="X1159" t="str">
            <v>WO-EREQI</v>
          </cell>
          <cell r="Y1159" t="str">
            <v>Lien Telecom - International - Lien Telecom FTTH Espagne</v>
          </cell>
          <cell r="Z1159" t="str">
            <v>new</v>
          </cell>
          <cell r="AA1159" t="str">
            <v>https://antoine.corp.waycom.net/#/link/WO-EREQI</v>
          </cell>
          <cell r="AB1159" t="str">
            <v>1.0000</v>
          </cell>
          <cell r="AC1159" t="str">
            <v>lkowal</v>
          </cell>
          <cell r="AD1159" t="str">
            <v>09/10/2021</v>
          </cell>
          <cell r="AE1159" t="str">
            <v>09/10/2021</v>
          </cell>
          <cell r="AF1159" t="str">
            <v>ADRIANI</v>
          </cell>
          <cell r="AG1159" t="str">
            <v>P-PQTIM</v>
          </cell>
          <cell r="AH1159" t="str">
            <v>Recette de lien livré</v>
          </cell>
          <cell r="AI1159" t="str">
            <v>manual</v>
          </cell>
          <cell r="AJ1159" t="str">
            <v>new</v>
          </cell>
          <cell r="AK1159"/>
          <cell r="AL1159"/>
          <cell r="AM1159"/>
          <cell r="AN1159"/>
          <cell r="AO1159"/>
        </row>
        <row r="1160">
          <cell r="A1160" t="str">
            <v>WOI-AMFXU</v>
          </cell>
          <cell r="B1160" t="str">
            <v>Lien Telecom - International - Lien Telecom FTTH Espagne</v>
          </cell>
          <cell r="C1160"/>
          <cell r="D1160"/>
          <cell r="E1160" t="str">
            <v>https://antoine.corp.waycom.net/#/link/WOI-AMFXU</v>
          </cell>
          <cell r="F1160" t="str">
            <v>C-WADQM</v>
          </cell>
          <cell r="G1160" t="str">
            <v>oka0482</v>
          </cell>
          <cell r="H1160" t="str">
            <v>OKAIDI</v>
          </cell>
          <cell r="I1160" t="str">
            <v>Camí dels Carlins 10
CC Espai Gironès</v>
          </cell>
          <cell r="J1160" t="str">
            <v>SALT</v>
          </cell>
          <cell r="K1160" t="str">
            <v>17190</v>
          </cell>
          <cell r="L1160" t="str">
            <v>ES</v>
          </cell>
          <cell r="M1160" t="str">
            <v>https://antoine.corp.waycom.net/#/link/C-WADQM</v>
          </cell>
          <cell r="N1160" t="str">
            <v>C-BDFXA</v>
          </cell>
          <cell r="O1160" t="str">
            <v>IDK Group</v>
          </cell>
          <cell r="P1160" t="str">
            <v>DE037446</v>
          </cell>
          <cell r="Q1160" t="str">
            <v>CO-ZBXUC</v>
          </cell>
          <cell r="R1160" t="str">
            <v>unconfirmed</v>
          </cell>
          <cell r="S1160" t="str">
            <v>https://antoine.corp.waycom.net/#/link/CO-ZBXUC</v>
          </cell>
          <cell r="T1160" t="str">
            <v>IDKIDS 2021</v>
          </cell>
          <cell r="U1160" t="str">
            <v>tsalmon</v>
          </cell>
          <cell r="V1160"/>
          <cell r="W1160"/>
          <cell r="X1160" t="str">
            <v>WO-FHMWG</v>
          </cell>
          <cell r="Y1160" t="str">
            <v>Lien Telecom - International - Lien Telecom FTTH Espagne</v>
          </cell>
          <cell r="Z1160" t="str">
            <v>new</v>
          </cell>
          <cell r="AA1160" t="str">
            <v>https://antoine.corp.waycom.net/#/link/WO-FHMWG</v>
          </cell>
          <cell r="AB1160" t="str">
            <v>1.0000</v>
          </cell>
          <cell r="AC1160" t="str">
            <v>lkowal</v>
          </cell>
          <cell r="AD1160" t="str">
            <v>09/10/2021</v>
          </cell>
          <cell r="AE1160" t="str">
            <v>09/10/2021</v>
          </cell>
          <cell r="AF1160" t="str">
            <v>ADRIANI</v>
          </cell>
          <cell r="AG1160" t="str">
            <v>P-CQIJD</v>
          </cell>
          <cell r="AH1160" t="str">
            <v>Lien nu générique – international</v>
          </cell>
          <cell r="AI1160" t="str">
            <v>manual</v>
          </cell>
          <cell r="AJ1160" t="str">
            <v>new</v>
          </cell>
          <cell r="AK1160"/>
          <cell r="AL1160"/>
          <cell r="AM1160"/>
          <cell r="AN1160"/>
          <cell r="AO1160"/>
        </row>
        <row r="1161">
          <cell r="A1161" t="str">
            <v>WOI-XHGKO</v>
          </cell>
          <cell r="B1161" t="str">
            <v>Lien Telecom - International - Lien Telecom FTTH Espagne</v>
          </cell>
          <cell r="C1161"/>
          <cell r="D1161"/>
          <cell r="E1161" t="str">
            <v>https://antoine.corp.waycom.net/#/link/WOI-XHGKO</v>
          </cell>
          <cell r="F1161" t="str">
            <v>C-WADQM</v>
          </cell>
          <cell r="G1161" t="str">
            <v>oka0482</v>
          </cell>
          <cell r="H1161" t="str">
            <v>OKAIDI</v>
          </cell>
          <cell r="I1161" t="str">
            <v>Camí dels Carlins 10
CC Espai Gironès</v>
          </cell>
          <cell r="J1161" t="str">
            <v>SALT</v>
          </cell>
          <cell r="K1161" t="str">
            <v>17190</v>
          </cell>
          <cell r="L1161" t="str">
            <v>ES</v>
          </cell>
          <cell r="M1161" t="str">
            <v>https://antoine.corp.waycom.net/#/link/C-WADQM</v>
          </cell>
          <cell r="N1161" t="str">
            <v>C-BDFXA</v>
          </cell>
          <cell r="O1161" t="str">
            <v>IDK Group</v>
          </cell>
          <cell r="P1161" t="str">
            <v>DE037446</v>
          </cell>
          <cell r="Q1161" t="str">
            <v>CO-ZBXUC</v>
          </cell>
          <cell r="R1161" t="str">
            <v>unconfirmed</v>
          </cell>
          <cell r="S1161" t="str">
            <v>https://antoine.corp.waycom.net/#/link/CO-ZBXUC</v>
          </cell>
          <cell r="T1161" t="str">
            <v>IDKIDS 2021</v>
          </cell>
          <cell r="U1161" t="str">
            <v>tsalmon</v>
          </cell>
          <cell r="V1161"/>
          <cell r="W1161"/>
          <cell r="X1161" t="str">
            <v>WO-FHMWG</v>
          </cell>
          <cell r="Y1161" t="str">
            <v>Lien Telecom - International - Lien Telecom FTTH Espagne</v>
          </cell>
          <cell r="Z1161" t="str">
            <v>new</v>
          </cell>
          <cell r="AA1161" t="str">
            <v>https://antoine.corp.waycom.net/#/link/WO-FHMWG</v>
          </cell>
          <cell r="AB1161" t="str">
            <v>1.0000</v>
          </cell>
          <cell r="AC1161" t="str">
            <v>lkowal</v>
          </cell>
          <cell r="AD1161" t="str">
            <v>09/10/2021</v>
          </cell>
          <cell r="AE1161" t="str">
            <v>09/10/2021</v>
          </cell>
          <cell r="AF1161" t="str">
            <v>ADRIANI</v>
          </cell>
          <cell r="AG1161" t="str">
            <v>P-PQTIM</v>
          </cell>
          <cell r="AH1161" t="str">
            <v>Recette de lien livré</v>
          </cell>
          <cell r="AI1161" t="str">
            <v>manual</v>
          </cell>
          <cell r="AJ1161" t="str">
            <v>new</v>
          </cell>
          <cell r="AK1161"/>
          <cell r="AL1161"/>
          <cell r="AM1161"/>
          <cell r="AN1161"/>
          <cell r="AO1161"/>
        </row>
        <row r="1162">
          <cell r="A1162" t="str">
            <v>WOI-CLUBX</v>
          </cell>
          <cell r="B1162" t="str">
            <v>Lien Telecom - International - Lien Telecom ADSL Espagne</v>
          </cell>
          <cell r="C1162"/>
          <cell r="D1162"/>
          <cell r="E1162" t="str">
            <v>https://antoine.corp.waycom.net/#/link/WOI-CLUBX</v>
          </cell>
          <cell r="F1162" t="str">
            <v>C-RJCFH</v>
          </cell>
          <cell r="G1162" t="str">
            <v>oka1277</v>
          </cell>
          <cell r="H1162" t="str">
            <v>OKAIDI ZARAGOZA PUERTO VENECIA</v>
          </cell>
          <cell r="I1162" t="str">
            <v>Travesía Jardines Reales 7
CC Puerto Venecia</v>
          </cell>
          <cell r="J1162" t="str">
            <v>ZARAGOZA</v>
          </cell>
          <cell r="K1162" t="str">
            <v>50021</v>
          </cell>
          <cell r="L1162" t="str">
            <v>ES</v>
          </cell>
          <cell r="M1162" t="str">
            <v>https://antoine.corp.waycom.net/#/link/C-RJCFH</v>
          </cell>
          <cell r="N1162" t="str">
            <v>C-BDFXA</v>
          </cell>
          <cell r="O1162" t="str">
            <v>IDK Group</v>
          </cell>
          <cell r="P1162" t="str">
            <v>DE037446</v>
          </cell>
          <cell r="Q1162" t="str">
            <v>CO-ZBXUC</v>
          </cell>
          <cell r="R1162" t="str">
            <v>unconfirmed</v>
          </cell>
          <cell r="S1162" t="str">
            <v>https://antoine.corp.waycom.net/#/link/CO-ZBXUC</v>
          </cell>
          <cell r="T1162" t="str">
            <v>IDKIDS 2021</v>
          </cell>
          <cell r="U1162" t="str">
            <v>tsalmon</v>
          </cell>
          <cell r="V1162"/>
          <cell r="W1162"/>
          <cell r="X1162" t="str">
            <v>WO-MBEOG</v>
          </cell>
          <cell r="Y1162" t="str">
            <v>Lien Telecom - International - Lien Telecom ADSL Espagne</v>
          </cell>
          <cell r="Z1162" t="str">
            <v>new</v>
          </cell>
          <cell r="AA1162" t="str">
            <v>https://antoine.corp.waycom.net/#/link/WO-MBEOG</v>
          </cell>
          <cell r="AB1162" t="str">
            <v>1.0000</v>
          </cell>
          <cell r="AC1162" t="str">
            <v>lkowal</v>
          </cell>
          <cell r="AD1162" t="str">
            <v>09/10/2021</v>
          </cell>
          <cell r="AE1162" t="str">
            <v>09/10/2021</v>
          </cell>
          <cell r="AF1162" t="str">
            <v>TREPAGNE</v>
          </cell>
          <cell r="AG1162" t="str">
            <v>P-CQIJD</v>
          </cell>
          <cell r="AH1162" t="str">
            <v>Lien nu générique – international</v>
          </cell>
          <cell r="AI1162" t="str">
            <v>manual</v>
          </cell>
          <cell r="AJ1162" t="str">
            <v>new</v>
          </cell>
          <cell r="AK1162"/>
          <cell r="AL1162"/>
          <cell r="AM1162"/>
          <cell r="AN1162"/>
          <cell r="AO1162"/>
        </row>
        <row r="1163">
          <cell r="A1163" t="str">
            <v>WOI-PFFMK</v>
          </cell>
          <cell r="B1163" t="str">
            <v>Lien Telecom - International - Lien Telecom ADSL Espagne</v>
          </cell>
          <cell r="C1163"/>
          <cell r="D1163"/>
          <cell r="E1163" t="str">
            <v>https://antoine.corp.waycom.net/#/link/WOI-PFFMK</v>
          </cell>
          <cell r="F1163" t="str">
            <v>C-RJCFH</v>
          </cell>
          <cell r="G1163" t="str">
            <v>oka1277</v>
          </cell>
          <cell r="H1163" t="str">
            <v>OKAIDI ZARAGOZA PUERTO VENECIA</v>
          </cell>
          <cell r="I1163" t="str">
            <v>Travesía Jardines Reales 7
CC Puerto Venecia</v>
          </cell>
          <cell r="J1163" t="str">
            <v>ZARAGOZA</v>
          </cell>
          <cell r="K1163" t="str">
            <v>50021</v>
          </cell>
          <cell r="L1163" t="str">
            <v>ES</v>
          </cell>
          <cell r="M1163" t="str">
            <v>https://antoine.corp.waycom.net/#/link/C-RJCFH</v>
          </cell>
          <cell r="N1163" t="str">
            <v>C-BDFXA</v>
          </cell>
          <cell r="O1163" t="str">
            <v>IDK Group</v>
          </cell>
          <cell r="P1163" t="str">
            <v>DE037446</v>
          </cell>
          <cell r="Q1163" t="str">
            <v>CO-ZBXUC</v>
          </cell>
          <cell r="R1163" t="str">
            <v>unconfirmed</v>
          </cell>
          <cell r="S1163" t="str">
            <v>https://antoine.corp.waycom.net/#/link/CO-ZBXUC</v>
          </cell>
          <cell r="T1163" t="str">
            <v>IDKIDS 2021</v>
          </cell>
          <cell r="U1163" t="str">
            <v>tsalmon</v>
          </cell>
          <cell r="V1163"/>
          <cell r="W1163"/>
          <cell r="X1163" t="str">
            <v>WO-MBEOG</v>
          </cell>
          <cell r="Y1163" t="str">
            <v>Lien Telecom - International - Lien Telecom ADSL Espagne</v>
          </cell>
          <cell r="Z1163" t="str">
            <v>new</v>
          </cell>
          <cell r="AA1163" t="str">
            <v>https://antoine.corp.waycom.net/#/link/WO-MBEOG</v>
          </cell>
          <cell r="AB1163" t="str">
            <v>1.0000</v>
          </cell>
          <cell r="AC1163" t="str">
            <v>lkowal</v>
          </cell>
          <cell r="AD1163" t="str">
            <v>09/10/2021</v>
          </cell>
          <cell r="AE1163" t="str">
            <v>09/10/2021</v>
          </cell>
          <cell r="AF1163" t="str">
            <v>TREPAGNE</v>
          </cell>
          <cell r="AG1163" t="str">
            <v>P-PQTIM</v>
          </cell>
          <cell r="AH1163" t="str">
            <v>Recette de lien livré</v>
          </cell>
          <cell r="AI1163" t="str">
            <v>manual</v>
          </cell>
          <cell r="AJ1163" t="str">
            <v>new</v>
          </cell>
          <cell r="AK1163"/>
          <cell r="AL1163"/>
          <cell r="AM1163"/>
          <cell r="AN1163"/>
          <cell r="AO1163"/>
        </row>
        <row r="1164">
          <cell r="A1164" t="str">
            <v>WOI-EAUWT</v>
          </cell>
          <cell r="B1164" t="str">
            <v>Lien Telecom - International - Lien Telecom ADSL Espagne</v>
          </cell>
          <cell r="C1164"/>
          <cell r="D1164"/>
          <cell r="E1164" t="str">
            <v>https://antoine.corp.waycom.net/#/link/WOI-EAUWT</v>
          </cell>
          <cell r="F1164" t="str">
            <v>C-ZCBUP</v>
          </cell>
          <cell r="G1164" t="str">
            <v>oka0914</v>
          </cell>
          <cell r="H1164" t="str">
            <v>OKAIDI</v>
          </cell>
          <cell r="I1164" t="str">
            <v>Carrer Baricentro
km 6.7</v>
          </cell>
          <cell r="J1164" t="str">
            <v>BARBERÀ DEL VALLÈS</v>
          </cell>
          <cell r="K1164" t="str">
            <v>8210</v>
          </cell>
          <cell r="L1164" t="str">
            <v>ES</v>
          </cell>
          <cell r="M1164" t="str">
            <v>https://antoine.corp.waycom.net/#/link/C-ZCBUP</v>
          </cell>
          <cell r="N1164" t="str">
            <v>C-BDFXA</v>
          </cell>
          <cell r="O1164" t="str">
            <v>IDK Group</v>
          </cell>
          <cell r="P1164" t="str">
            <v>DE037446</v>
          </cell>
          <cell r="Q1164" t="str">
            <v>CO-ZBXUC</v>
          </cell>
          <cell r="R1164" t="str">
            <v>unconfirmed</v>
          </cell>
          <cell r="S1164" t="str">
            <v>https://antoine.corp.waycom.net/#/link/CO-ZBXUC</v>
          </cell>
          <cell r="T1164" t="str">
            <v>IDKIDS 2021</v>
          </cell>
          <cell r="U1164" t="str">
            <v>tsalmon</v>
          </cell>
          <cell r="V1164"/>
          <cell r="W1164"/>
          <cell r="X1164" t="str">
            <v>WO-IWRJC</v>
          </cell>
          <cell r="Y1164" t="str">
            <v>Lien Telecom - International - Lien Telecom ADSL Espagne</v>
          </cell>
          <cell r="Z1164" t="str">
            <v>new</v>
          </cell>
          <cell r="AA1164" t="str">
            <v>https://antoine.corp.waycom.net/#/link/WO-IWRJC</v>
          </cell>
          <cell r="AB1164" t="str">
            <v>1.0000</v>
          </cell>
          <cell r="AC1164" t="str">
            <v>lkowal</v>
          </cell>
          <cell r="AD1164" t="str">
            <v>09/10/2021</v>
          </cell>
          <cell r="AE1164" t="str">
            <v>09/10/2021</v>
          </cell>
          <cell r="AF1164" t="str">
            <v>TREPAGNE</v>
          </cell>
          <cell r="AG1164" t="str">
            <v>P-CQIJD</v>
          </cell>
          <cell r="AH1164" t="str">
            <v>Lien nu générique – international</v>
          </cell>
          <cell r="AI1164" t="str">
            <v>manual</v>
          </cell>
          <cell r="AJ1164" t="str">
            <v>new</v>
          </cell>
          <cell r="AK1164"/>
          <cell r="AL1164"/>
          <cell r="AM1164"/>
          <cell r="AN1164"/>
          <cell r="AO1164"/>
        </row>
        <row r="1165">
          <cell r="A1165" t="str">
            <v>WOI-RLYPD</v>
          </cell>
          <cell r="B1165" t="str">
            <v>Lien Telecom - International - Lien Telecom ADSL Espagne</v>
          </cell>
          <cell r="C1165"/>
          <cell r="D1165"/>
          <cell r="E1165" t="str">
            <v>https://antoine.corp.waycom.net/#/link/WOI-RLYPD</v>
          </cell>
          <cell r="F1165" t="str">
            <v>C-ZCBUP</v>
          </cell>
          <cell r="G1165" t="str">
            <v>oka0914</v>
          </cell>
          <cell r="H1165" t="str">
            <v>OKAIDI</v>
          </cell>
          <cell r="I1165" t="str">
            <v>Carrer Baricentro
km 6.7</v>
          </cell>
          <cell r="J1165" t="str">
            <v>BARBERÀ DEL VALLÈS</v>
          </cell>
          <cell r="K1165" t="str">
            <v>8210</v>
          </cell>
          <cell r="L1165" t="str">
            <v>ES</v>
          </cell>
          <cell r="M1165" t="str">
            <v>https://antoine.corp.waycom.net/#/link/C-ZCBUP</v>
          </cell>
          <cell r="N1165" t="str">
            <v>C-BDFXA</v>
          </cell>
          <cell r="O1165" t="str">
            <v>IDK Group</v>
          </cell>
          <cell r="P1165" t="str">
            <v>DE037446</v>
          </cell>
          <cell r="Q1165" t="str">
            <v>CO-ZBXUC</v>
          </cell>
          <cell r="R1165" t="str">
            <v>unconfirmed</v>
          </cell>
          <cell r="S1165" t="str">
            <v>https://antoine.corp.waycom.net/#/link/CO-ZBXUC</v>
          </cell>
          <cell r="T1165" t="str">
            <v>IDKIDS 2021</v>
          </cell>
          <cell r="U1165" t="str">
            <v>tsalmon</v>
          </cell>
          <cell r="V1165"/>
          <cell r="W1165"/>
          <cell r="X1165" t="str">
            <v>WO-IWRJC</v>
          </cell>
          <cell r="Y1165" t="str">
            <v>Lien Telecom - International - Lien Telecom ADSL Espagne</v>
          </cell>
          <cell r="Z1165" t="str">
            <v>new</v>
          </cell>
          <cell r="AA1165" t="str">
            <v>https://antoine.corp.waycom.net/#/link/WO-IWRJC</v>
          </cell>
          <cell r="AB1165" t="str">
            <v>1.0000</v>
          </cell>
          <cell r="AC1165" t="str">
            <v>lkowal</v>
          </cell>
          <cell r="AD1165" t="str">
            <v>09/10/2021</v>
          </cell>
          <cell r="AE1165" t="str">
            <v>09/10/2021</v>
          </cell>
          <cell r="AF1165" t="str">
            <v>TREPAGNE</v>
          </cell>
          <cell r="AG1165" t="str">
            <v>P-PQTIM</v>
          </cell>
          <cell r="AH1165" t="str">
            <v>Recette de lien livré</v>
          </cell>
          <cell r="AI1165" t="str">
            <v>manual</v>
          </cell>
          <cell r="AJ1165" t="str">
            <v>new</v>
          </cell>
          <cell r="AK1165"/>
          <cell r="AL1165"/>
          <cell r="AM1165"/>
          <cell r="AN1165"/>
          <cell r="AO1165"/>
        </row>
        <row r="1166">
          <cell r="A1166" t="str">
            <v>WOI-MKPCO</v>
          </cell>
          <cell r="B1166" t="str">
            <v>Lien Telecom - International - Lien Telecom FTTH Espagne</v>
          </cell>
          <cell r="C1166"/>
          <cell r="D1166"/>
          <cell r="E1166" t="str">
            <v>https://antoine.corp.waycom.net/#/link/WOI-MKPCO</v>
          </cell>
          <cell r="F1166" t="str">
            <v>C-ZPBUL</v>
          </cell>
          <cell r="G1166" t="str">
            <v>oka1696</v>
          </cell>
          <cell r="H1166" t="str">
            <v>OKAIDI</v>
          </cell>
          <cell r="I1166" t="str">
            <v>Barrio Txiki-Erdi 7
Centro comercial Urbil</v>
          </cell>
          <cell r="J1166" t="str">
            <v>USURBIL</v>
          </cell>
          <cell r="K1166" t="str">
            <v>20170</v>
          </cell>
          <cell r="L1166" t="str">
            <v>ES</v>
          </cell>
          <cell r="M1166" t="str">
            <v>https://antoine.corp.waycom.net/#/link/C-ZPBUL</v>
          </cell>
          <cell r="N1166" t="str">
            <v>C-BDFXA</v>
          </cell>
          <cell r="O1166" t="str">
            <v>IDK Group</v>
          </cell>
          <cell r="P1166" t="str">
            <v>DE037446</v>
          </cell>
          <cell r="Q1166" t="str">
            <v>CO-ZBXUC</v>
          </cell>
          <cell r="R1166" t="str">
            <v>unconfirmed</v>
          </cell>
          <cell r="S1166" t="str">
            <v>https://antoine.corp.waycom.net/#/link/CO-ZBXUC</v>
          </cell>
          <cell r="T1166" t="str">
            <v>IDKIDS 2021</v>
          </cell>
          <cell r="U1166" t="str">
            <v>tsalmon</v>
          </cell>
          <cell r="V1166"/>
          <cell r="W1166"/>
          <cell r="X1166" t="str">
            <v>WO-JPIVG</v>
          </cell>
          <cell r="Y1166" t="str">
            <v>Lien Telecom - International - Lien Telecom FTTH Espagne</v>
          </cell>
          <cell r="Z1166" t="str">
            <v>new</v>
          </cell>
          <cell r="AA1166" t="str">
            <v>https://antoine.corp.waycom.net/#/link/WO-JPIVG</v>
          </cell>
          <cell r="AB1166" t="str">
            <v>1.0000</v>
          </cell>
          <cell r="AC1166" t="str">
            <v>lkowal</v>
          </cell>
          <cell r="AD1166" t="str">
            <v>09/10/2021</v>
          </cell>
          <cell r="AE1166" t="str">
            <v>09/10/2021</v>
          </cell>
          <cell r="AF1166"/>
          <cell r="AG1166" t="str">
            <v>P-CQIJD</v>
          </cell>
          <cell r="AH1166" t="str">
            <v>Lien nu générique – international</v>
          </cell>
          <cell r="AI1166" t="str">
            <v>manual</v>
          </cell>
          <cell r="AJ1166" t="str">
            <v>new</v>
          </cell>
          <cell r="AK1166"/>
          <cell r="AL1166"/>
          <cell r="AM1166"/>
          <cell r="AN1166"/>
          <cell r="AO1166"/>
        </row>
        <row r="1167">
          <cell r="A1167" t="str">
            <v>WOI-BQHXO</v>
          </cell>
          <cell r="B1167" t="str">
            <v>Lien Telecom - International - Lien Telecom FTTH Espagne</v>
          </cell>
          <cell r="C1167"/>
          <cell r="D1167"/>
          <cell r="E1167" t="str">
            <v>https://antoine.corp.waycom.net/#/link/WOI-BQHXO</v>
          </cell>
          <cell r="F1167" t="str">
            <v>C-ZPBUL</v>
          </cell>
          <cell r="G1167" t="str">
            <v>oka1696</v>
          </cell>
          <cell r="H1167" t="str">
            <v>OKAIDI</v>
          </cell>
          <cell r="I1167" t="str">
            <v>Barrio Txiki-Erdi 7
Centro comercial Urbil</v>
          </cell>
          <cell r="J1167" t="str">
            <v>USURBIL</v>
          </cell>
          <cell r="K1167" t="str">
            <v>20170</v>
          </cell>
          <cell r="L1167" t="str">
            <v>ES</v>
          </cell>
          <cell r="M1167" t="str">
            <v>https://antoine.corp.waycom.net/#/link/C-ZPBUL</v>
          </cell>
          <cell r="N1167" t="str">
            <v>C-BDFXA</v>
          </cell>
          <cell r="O1167" t="str">
            <v>IDK Group</v>
          </cell>
          <cell r="P1167" t="str">
            <v>DE037446</v>
          </cell>
          <cell r="Q1167" t="str">
            <v>CO-ZBXUC</v>
          </cell>
          <cell r="R1167" t="str">
            <v>unconfirmed</v>
          </cell>
          <cell r="S1167" t="str">
            <v>https://antoine.corp.waycom.net/#/link/CO-ZBXUC</v>
          </cell>
          <cell r="T1167" t="str">
            <v>IDKIDS 2021</v>
          </cell>
          <cell r="U1167" t="str">
            <v>tsalmon</v>
          </cell>
          <cell r="V1167"/>
          <cell r="W1167"/>
          <cell r="X1167" t="str">
            <v>WO-JPIVG</v>
          </cell>
          <cell r="Y1167" t="str">
            <v>Lien Telecom - International - Lien Telecom FTTH Espagne</v>
          </cell>
          <cell r="Z1167" t="str">
            <v>new</v>
          </cell>
          <cell r="AA1167" t="str">
            <v>https://antoine.corp.waycom.net/#/link/WO-JPIVG</v>
          </cell>
          <cell r="AB1167" t="str">
            <v>1.0000</v>
          </cell>
          <cell r="AC1167" t="str">
            <v>lkowal</v>
          </cell>
          <cell r="AD1167" t="str">
            <v>09/10/2021</v>
          </cell>
          <cell r="AE1167" t="str">
            <v>09/10/2021</v>
          </cell>
          <cell r="AF1167"/>
          <cell r="AG1167" t="str">
            <v>P-PQTIM</v>
          </cell>
          <cell r="AH1167" t="str">
            <v>Recette de lien livré</v>
          </cell>
          <cell r="AI1167" t="str">
            <v>manual</v>
          </cell>
          <cell r="AJ1167" t="str">
            <v>new</v>
          </cell>
          <cell r="AK1167"/>
          <cell r="AL1167"/>
          <cell r="AM1167"/>
          <cell r="AN1167"/>
          <cell r="AO1167"/>
        </row>
        <row r="1168">
          <cell r="A1168" t="str">
            <v>WOI-JWOZT</v>
          </cell>
          <cell r="B1168" t="str">
            <v>Lien Telecom - International - Lien Telecom FTTH Espagne</v>
          </cell>
          <cell r="C1168"/>
          <cell r="D1168"/>
          <cell r="E1168" t="str">
            <v>https://antoine.corp.waycom.net/#/link/WOI-JWOZT</v>
          </cell>
          <cell r="F1168" t="str">
            <v>C-IILYS</v>
          </cell>
          <cell r="G1168" t="str">
            <v>oka0940</v>
          </cell>
          <cell r="H1168" t="str">
            <v>OKAIDI TERRASSA CV</v>
          </cell>
          <cell r="I1168" t="str">
            <v>Plaça de Clavé 7</v>
          </cell>
          <cell r="J1168" t="str">
            <v>TERRASSA, BARCELONA</v>
          </cell>
          <cell r="K1168" t="str">
            <v>8221</v>
          </cell>
          <cell r="L1168" t="str">
            <v>ES</v>
          </cell>
          <cell r="M1168" t="str">
            <v>https://antoine.corp.waycom.net/#/link/C-IILYS</v>
          </cell>
          <cell r="N1168" t="str">
            <v>C-BDFXA</v>
          </cell>
          <cell r="O1168" t="str">
            <v>IDK Group</v>
          </cell>
          <cell r="P1168" t="str">
            <v>DE037446</v>
          </cell>
          <cell r="Q1168" t="str">
            <v>CO-ZBXUC</v>
          </cell>
          <cell r="R1168" t="str">
            <v>unconfirmed</v>
          </cell>
          <cell r="S1168" t="str">
            <v>https://antoine.corp.waycom.net/#/link/CO-ZBXUC</v>
          </cell>
          <cell r="T1168" t="str">
            <v>IDKIDS 2021</v>
          </cell>
          <cell r="U1168" t="str">
            <v>tsalmon</v>
          </cell>
          <cell r="V1168"/>
          <cell r="W1168"/>
          <cell r="X1168" t="str">
            <v>WO-PPEJM</v>
          </cell>
          <cell r="Y1168" t="str">
            <v>Lien Telecom - International - Lien Telecom FTTH Espagne</v>
          </cell>
          <cell r="Z1168" t="str">
            <v>new</v>
          </cell>
          <cell r="AA1168" t="str">
            <v>https://antoine.corp.waycom.net/#/link/WO-PPEJM</v>
          </cell>
          <cell r="AB1168" t="str">
            <v>1.0000</v>
          </cell>
          <cell r="AC1168" t="str">
            <v>lkowal</v>
          </cell>
          <cell r="AD1168" t="str">
            <v>09/10/2021</v>
          </cell>
          <cell r="AE1168" t="str">
            <v>09/10/2021</v>
          </cell>
          <cell r="AF1168"/>
          <cell r="AG1168" t="str">
            <v>P-CQIJD</v>
          </cell>
          <cell r="AH1168" t="str">
            <v>Lien nu générique – international</v>
          </cell>
          <cell r="AI1168" t="str">
            <v>manual</v>
          </cell>
          <cell r="AJ1168" t="str">
            <v>new</v>
          </cell>
          <cell r="AK1168"/>
          <cell r="AL1168"/>
          <cell r="AM1168"/>
          <cell r="AN1168"/>
          <cell r="AO1168"/>
        </row>
        <row r="1169">
          <cell r="A1169" t="str">
            <v>WOI-OYCMU</v>
          </cell>
          <cell r="B1169" t="str">
            <v>Lien Telecom - International - Lien Telecom FTTH Espagne</v>
          </cell>
          <cell r="C1169"/>
          <cell r="D1169"/>
          <cell r="E1169" t="str">
            <v>https://antoine.corp.waycom.net/#/link/WOI-OYCMU</v>
          </cell>
          <cell r="F1169" t="str">
            <v>C-IILYS</v>
          </cell>
          <cell r="G1169" t="str">
            <v>oka0940</v>
          </cell>
          <cell r="H1169" t="str">
            <v>OKAIDI TERRASSA CV</v>
          </cell>
          <cell r="I1169" t="str">
            <v>Plaça de Clavé 7</v>
          </cell>
          <cell r="J1169" t="str">
            <v>TERRASSA, BARCELONA</v>
          </cell>
          <cell r="K1169" t="str">
            <v>8221</v>
          </cell>
          <cell r="L1169" t="str">
            <v>ES</v>
          </cell>
          <cell r="M1169" t="str">
            <v>https://antoine.corp.waycom.net/#/link/C-IILYS</v>
          </cell>
          <cell r="N1169" t="str">
            <v>C-BDFXA</v>
          </cell>
          <cell r="O1169" t="str">
            <v>IDK Group</v>
          </cell>
          <cell r="P1169" t="str">
            <v>DE037446</v>
          </cell>
          <cell r="Q1169" t="str">
            <v>CO-ZBXUC</v>
          </cell>
          <cell r="R1169" t="str">
            <v>unconfirmed</v>
          </cell>
          <cell r="S1169" t="str">
            <v>https://antoine.corp.waycom.net/#/link/CO-ZBXUC</v>
          </cell>
          <cell r="T1169" t="str">
            <v>IDKIDS 2021</v>
          </cell>
          <cell r="U1169" t="str">
            <v>tsalmon</v>
          </cell>
          <cell r="V1169"/>
          <cell r="W1169"/>
          <cell r="X1169" t="str">
            <v>WO-PPEJM</v>
          </cell>
          <cell r="Y1169" t="str">
            <v>Lien Telecom - International - Lien Telecom FTTH Espagne</v>
          </cell>
          <cell r="Z1169" t="str">
            <v>new</v>
          </cell>
          <cell r="AA1169" t="str">
            <v>https://antoine.corp.waycom.net/#/link/WO-PPEJM</v>
          </cell>
          <cell r="AB1169" t="str">
            <v>1.0000</v>
          </cell>
          <cell r="AC1169" t="str">
            <v>lkowal</v>
          </cell>
          <cell r="AD1169" t="str">
            <v>09/10/2021</v>
          </cell>
          <cell r="AE1169" t="str">
            <v>09/10/2021</v>
          </cell>
          <cell r="AF1169"/>
          <cell r="AG1169" t="str">
            <v>P-PQTIM</v>
          </cell>
          <cell r="AH1169" t="str">
            <v>Recette de lien livré</v>
          </cell>
          <cell r="AI1169" t="str">
            <v>manual</v>
          </cell>
          <cell r="AJ1169" t="str">
            <v>new</v>
          </cell>
          <cell r="AK1169"/>
          <cell r="AL1169"/>
          <cell r="AM1169"/>
          <cell r="AN1169"/>
          <cell r="AO1169"/>
        </row>
        <row r="1170">
          <cell r="A1170" t="str">
            <v>WOI-QVWVH</v>
          </cell>
          <cell r="B1170" t="str">
            <v>Lien Telecom - International - Lien Telecom FTTH Espagne</v>
          </cell>
          <cell r="C1170"/>
          <cell r="D1170"/>
          <cell r="E1170" t="str">
            <v>https://antoine.corp.waycom.net/#/link/WOI-QVWVH</v>
          </cell>
          <cell r="F1170" t="str">
            <v>C-QAXVA</v>
          </cell>
          <cell r="G1170" t="str">
            <v>oka0512</v>
          </cell>
          <cell r="H1170" t="str">
            <v>OKAIDI</v>
          </cell>
          <cell r="I1170" t="str">
            <v>Avenida del Río Boladiez
CC Luz Del Tajo - L 122-123</v>
          </cell>
          <cell r="J1170" t="str">
            <v>TOLEDO</v>
          </cell>
          <cell r="K1170" t="str">
            <v>45007</v>
          </cell>
          <cell r="L1170" t="str">
            <v>ES</v>
          </cell>
          <cell r="M1170" t="str">
            <v>https://antoine.corp.waycom.net/#/link/C-QAXVA</v>
          </cell>
          <cell r="N1170" t="str">
            <v>C-BDFXA</v>
          </cell>
          <cell r="O1170" t="str">
            <v>IDK Group</v>
          </cell>
          <cell r="P1170" t="str">
            <v>DE037446</v>
          </cell>
          <cell r="Q1170" t="str">
            <v>CO-ZBXUC</v>
          </cell>
          <cell r="R1170" t="str">
            <v>unconfirmed</v>
          </cell>
          <cell r="S1170" t="str">
            <v>https://antoine.corp.waycom.net/#/link/CO-ZBXUC</v>
          </cell>
          <cell r="T1170" t="str">
            <v>IDKIDS 2021</v>
          </cell>
          <cell r="U1170" t="str">
            <v>tsalmon</v>
          </cell>
          <cell r="V1170"/>
          <cell r="W1170"/>
          <cell r="X1170" t="str">
            <v>WO-GGBFJ</v>
          </cell>
          <cell r="Y1170" t="str">
            <v>Lien Telecom - International - Lien Telecom FTTH Espagne</v>
          </cell>
          <cell r="Z1170" t="str">
            <v>new</v>
          </cell>
          <cell r="AA1170" t="str">
            <v>https://antoine.corp.waycom.net/#/link/WO-GGBFJ</v>
          </cell>
          <cell r="AB1170" t="str">
            <v>1.0000</v>
          </cell>
          <cell r="AC1170" t="str">
            <v>lkowal</v>
          </cell>
          <cell r="AD1170" t="str">
            <v>09/10/2021</v>
          </cell>
          <cell r="AE1170" t="str">
            <v>09/10/2021</v>
          </cell>
          <cell r="AF1170"/>
          <cell r="AG1170" t="str">
            <v>P-CQIJD</v>
          </cell>
          <cell r="AH1170" t="str">
            <v>Lien nu générique – international</v>
          </cell>
          <cell r="AI1170" t="str">
            <v>manual</v>
          </cell>
          <cell r="AJ1170" t="str">
            <v>new</v>
          </cell>
          <cell r="AK1170"/>
          <cell r="AL1170"/>
          <cell r="AM1170"/>
          <cell r="AN1170"/>
          <cell r="AO1170"/>
        </row>
        <row r="1171">
          <cell r="A1171" t="str">
            <v>WOI-OWAQZ</v>
          </cell>
          <cell r="B1171" t="str">
            <v>Lien Telecom - International - Lien Telecom FTTH Espagne</v>
          </cell>
          <cell r="C1171"/>
          <cell r="D1171"/>
          <cell r="E1171" t="str">
            <v>https://antoine.corp.waycom.net/#/link/WOI-OWAQZ</v>
          </cell>
          <cell r="F1171" t="str">
            <v>C-QAXVA</v>
          </cell>
          <cell r="G1171" t="str">
            <v>oka0512</v>
          </cell>
          <cell r="H1171" t="str">
            <v>OKAIDI</v>
          </cell>
          <cell r="I1171" t="str">
            <v>Avenida del Río Boladiez
CC Luz Del Tajo - L 122-123</v>
          </cell>
          <cell r="J1171" t="str">
            <v>TOLEDO</v>
          </cell>
          <cell r="K1171" t="str">
            <v>45007</v>
          </cell>
          <cell r="L1171" t="str">
            <v>ES</v>
          </cell>
          <cell r="M1171" t="str">
            <v>https://antoine.corp.waycom.net/#/link/C-QAXVA</v>
          </cell>
          <cell r="N1171" t="str">
            <v>C-BDFXA</v>
          </cell>
          <cell r="O1171" t="str">
            <v>IDK Group</v>
          </cell>
          <cell r="P1171" t="str">
            <v>DE037446</v>
          </cell>
          <cell r="Q1171" t="str">
            <v>CO-ZBXUC</v>
          </cell>
          <cell r="R1171" t="str">
            <v>unconfirmed</v>
          </cell>
          <cell r="S1171" t="str">
            <v>https://antoine.corp.waycom.net/#/link/CO-ZBXUC</v>
          </cell>
          <cell r="T1171" t="str">
            <v>IDKIDS 2021</v>
          </cell>
          <cell r="U1171" t="str">
            <v>tsalmon</v>
          </cell>
          <cell r="V1171"/>
          <cell r="W1171"/>
          <cell r="X1171" t="str">
            <v>WO-GGBFJ</v>
          </cell>
          <cell r="Y1171" t="str">
            <v>Lien Telecom - International - Lien Telecom FTTH Espagne</v>
          </cell>
          <cell r="Z1171" t="str">
            <v>new</v>
          </cell>
          <cell r="AA1171" t="str">
            <v>https://antoine.corp.waycom.net/#/link/WO-GGBFJ</v>
          </cell>
          <cell r="AB1171" t="str">
            <v>1.0000</v>
          </cell>
          <cell r="AC1171" t="str">
            <v>lkowal</v>
          </cell>
          <cell r="AD1171" t="str">
            <v>09/10/2021</v>
          </cell>
          <cell r="AE1171" t="str">
            <v>09/10/2021</v>
          </cell>
          <cell r="AF1171"/>
          <cell r="AG1171" t="str">
            <v>P-PQTIM</v>
          </cell>
          <cell r="AH1171" t="str">
            <v>Recette de lien livré</v>
          </cell>
          <cell r="AI1171" t="str">
            <v>manual</v>
          </cell>
          <cell r="AJ1171" t="str">
            <v>new</v>
          </cell>
          <cell r="AK1171"/>
          <cell r="AL1171"/>
          <cell r="AM1171"/>
          <cell r="AN1171"/>
          <cell r="AO1171"/>
        </row>
        <row r="1172">
          <cell r="A1172" t="str">
            <v>WOI-UIPUV</v>
          </cell>
          <cell r="B1172" t="str">
            <v>Lien Telecom - International - Lien Telecom FTTH Espagne</v>
          </cell>
          <cell r="C1172"/>
          <cell r="D1172"/>
          <cell r="E1172" t="str">
            <v>https://antoine.corp.waycom.net/#/link/WOI-UIPUV</v>
          </cell>
          <cell r="F1172" t="str">
            <v>C-TDPKC</v>
          </cell>
          <cell r="G1172" t="str">
            <v>oka0490</v>
          </cell>
          <cell r="H1172" t="str">
            <v>OKAIDI</v>
          </cell>
          <cell r="I1172" t="str">
            <v>Autopista del Mediterráneo
Centro Comercial La Canada</v>
          </cell>
          <cell r="J1172" t="str">
            <v>MARBELLA (MALAGA)</v>
          </cell>
          <cell r="K1172" t="str">
            <v>29600</v>
          </cell>
          <cell r="L1172" t="str">
            <v>ES</v>
          </cell>
          <cell r="M1172" t="str">
            <v>https://antoine.corp.waycom.net/#/link/C-TDPKC</v>
          </cell>
          <cell r="N1172" t="str">
            <v>C-BDFXA</v>
          </cell>
          <cell r="O1172" t="str">
            <v>IDK Group</v>
          </cell>
          <cell r="P1172" t="str">
            <v>DE037446</v>
          </cell>
          <cell r="Q1172" t="str">
            <v>CO-ZBXUC</v>
          </cell>
          <cell r="R1172" t="str">
            <v>unconfirmed</v>
          </cell>
          <cell r="S1172" t="str">
            <v>https://antoine.corp.waycom.net/#/link/CO-ZBXUC</v>
          </cell>
          <cell r="T1172" t="str">
            <v>IDKIDS 2021</v>
          </cell>
          <cell r="U1172" t="str">
            <v>tsalmon</v>
          </cell>
          <cell r="V1172"/>
          <cell r="W1172"/>
          <cell r="X1172" t="str">
            <v>WO-PMHDA</v>
          </cell>
          <cell r="Y1172" t="str">
            <v>Lien Telecom - International - Lien Telecom FTTH Espagne</v>
          </cell>
          <cell r="Z1172" t="str">
            <v>new</v>
          </cell>
          <cell r="AA1172" t="str">
            <v>https://antoine.corp.waycom.net/#/link/WO-PMHDA</v>
          </cell>
          <cell r="AB1172" t="str">
            <v>1.0000</v>
          </cell>
          <cell r="AC1172" t="str">
            <v>lkowal</v>
          </cell>
          <cell r="AD1172" t="str">
            <v>09/10/2021</v>
          </cell>
          <cell r="AE1172" t="str">
            <v>09/10/2021</v>
          </cell>
          <cell r="AF1172"/>
          <cell r="AG1172" t="str">
            <v>P-CQIJD</v>
          </cell>
          <cell r="AH1172" t="str">
            <v>Lien nu générique – international</v>
          </cell>
          <cell r="AI1172" t="str">
            <v>manual</v>
          </cell>
          <cell r="AJ1172" t="str">
            <v>new</v>
          </cell>
          <cell r="AK1172"/>
          <cell r="AL1172"/>
          <cell r="AM1172"/>
          <cell r="AN1172"/>
          <cell r="AO1172"/>
        </row>
        <row r="1173">
          <cell r="A1173" t="str">
            <v>WOI-JPPGZ</v>
          </cell>
          <cell r="B1173" t="str">
            <v>Lien Telecom - International - Lien Telecom FTTH Espagne</v>
          </cell>
          <cell r="C1173"/>
          <cell r="D1173"/>
          <cell r="E1173" t="str">
            <v>https://antoine.corp.waycom.net/#/link/WOI-JPPGZ</v>
          </cell>
          <cell r="F1173" t="str">
            <v>C-TDPKC</v>
          </cell>
          <cell r="G1173" t="str">
            <v>oka0490</v>
          </cell>
          <cell r="H1173" t="str">
            <v>OKAIDI</v>
          </cell>
          <cell r="I1173" t="str">
            <v>Autopista del Mediterráneo
Centro Comercial La Canada</v>
          </cell>
          <cell r="J1173" t="str">
            <v>MARBELLA (MALAGA)</v>
          </cell>
          <cell r="K1173" t="str">
            <v>29600</v>
          </cell>
          <cell r="L1173" t="str">
            <v>ES</v>
          </cell>
          <cell r="M1173" t="str">
            <v>https://antoine.corp.waycom.net/#/link/C-TDPKC</v>
          </cell>
          <cell r="N1173" t="str">
            <v>C-BDFXA</v>
          </cell>
          <cell r="O1173" t="str">
            <v>IDK Group</v>
          </cell>
          <cell r="P1173" t="str">
            <v>DE037446</v>
          </cell>
          <cell r="Q1173" t="str">
            <v>CO-ZBXUC</v>
          </cell>
          <cell r="R1173" t="str">
            <v>unconfirmed</v>
          </cell>
          <cell r="S1173" t="str">
            <v>https://antoine.corp.waycom.net/#/link/CO-ZBXUC</v>
          </cell>
          <cell r="T1173" t="str">
            <v>IDKIDS 2021</v>
          </cell>
          <cell r="U1173" t="str">
            <v>tsalmon</v>
          </cell>
          <cell r="V1173"/>
          <cell r="W1173"/>
          <cell r="X1173" t="str">
            <v>WO-PMHDA</v>
          </cell>
          <cell r="Y1173" t="str">
            <v>Lien Telecom - International - Lien Telecom FTTH Espagne</v>
          </cell>
          <cell r="Z1173" t="str">
            <v>new</v>
          </cell>
          <cell r="AA1173" t="str">
            <v>https://antoine.corp.waycom.net/#/link/WO-PMHDA</v>
          </cell>
          <cell r="AB1173" t="str">
            <v>1.0000</v>
          </cell>
          <cell r="AC1173" t="str">
            <v>lkowal</v>
          </cell>
          <cell r="AD1173" t="str">
            <v>09/10/2021</v>
          </cell>
          <cell r="AE1173" t="str">
            <v>09/10/2021</v>
          </cell>
          <cell r="AF1173"/>
          <cell r="AG1173" t="str">
            <v>P-PQTIM</v>
          </cell>
          <cell r="AH1173" t="str">
            <v>Recette de lien livré</v>
          </cell>
          <cell r="AI1173" t="str">
            <v>manual</v>
          </cell>
          <cell r="AJ1173" t="str">
            <v>new</v>
          </cell>
          <cell r="AK1173"/>
          <cell r="AL1173"/>
          <cell r="AM1173"/>
          <cell r="AN1173"/>
          <cell r="AO1173"/>
        </row>
        <row r="1174">
          <cell r="A1174" t="str">
            <v>WOI-UGTKM</v>
          </cell>
          <cell r="B1174" t="str">
            <v>Lien Telecom - International - Lien Telecom FTTH Espagne</v>
          </cell>
          <cell r="C1174"/>
          <cell r="D1174"/>
          <cell r="E1174" t="str">
            <v>https://antoine.corp.waycom.net/#/link/WOI-UGTKM</v>
          </cell>
          <cell r="F1174" t="str">
            <v>C-HCWSM</v>
          </cell>
          <cell r="G1174" t="str">
            <v>oka1200</v>
          </cell>
          <cell r="H1174" t="str">
            <v>CORNELLA CC SPLAU</v>
          </cell>
          <cell r="I1174" t="str">
            <v>Avinguda del Baix Llobregat
Cc Splau Local 14</v>
          </cell>
          <cell r="J1174" t="str">
            <v>Cornellà de Llobregat</v>
          </cell>
          <cell r="K1174" t="str">
            <v>8940</v>
          </cell>
          <cell r="L1174" t="str">
            <v>ES</v>
          </cell>
          <cell r="M1174" t="str">
            <v>https://antoine.corp.waycom.net/#/link/C-HCWSM</v>
          </cell>
          <cell r="N1174" t="str">
            <v>C-BDFXA</v>
          </cell>
          <cell r="O1174" t="str">
            <v>IDK Group</v>
          </cell>
          <cell r="P1174" t="str">
            <v>DE037446</v>
          </cell>
          <cell r="Q1174" t="str">
            <v>CO-ZBXUC</v>
          </cell>
          <cell r="R1174" t="str">
            <v>unconfirmed</v>
          </cell>
          <cell r="S1174" t="str">
            <v>https://antoine.corp.waycom.net/#/link/CO-ZBXUC</v>
          </cell>
          <cell r="T1174" t="str">
            <v>IDKIDS 2021</v>
          </cell>
          <cell r="U1174" t="str">
            <v>tsalmon</v>
          </cell>
          <cell r="V1174"/>
          <cell r="W1174"/>
          <cell r="X1174" t="str">
            <v>WO-NKXHT</v>
          </cell>
          <cell r="Y1174" t="str">
            <v>Lien Telecom - International - Lien Telecom FTTH Espagne</v>
          </cell>
          <cell r="Z1174" t="str">
            <v>new</v>
          </cell>
          <cell r="AA1174" t="str">
            <v>https://antoine.corp.waycom.net/#/link/WO-NKXHT</v>
          </cell>
          <cell r="AB1174" t="str">
            <v>1.0000</v>
          </cell>
          <cell r="AC1174" t="str">
            <v>lkowal</v>
          </cell>
          <cell r="AD1174" t="str">
            <v>09/10/2021</v>
          </cell>
          <cell r="AE1174" t="str">
            <v>09/10/2021</v>
          </cell>
          <cell r="AF1174" t="str">
            <v>Responsable</v>
          </cell>
          <cell r="AG1174" t="str">
            <v>P-CQIJD</v>
          </cell>
          <cell r="AH1174" t="str">
            <v>Lien nu générique – international</v>
          </cell>
          <cell r="AI1174" t="str">
            <v>manual</v>
          </cell>
          <cell r="AJ1174" t="str">
            <v>new</v>
          </cell>
          <cell r="AK1174"/>
          <cell r="AL1174"/>
          <cell r="AM1174"/>
          <cell r="AN1174"/>
          <cell r="AO1174"/>
        </row>
        <row r="1175">
          <cell r="A1175" t="str">
            <v>WOI-RBTCB</v>
          </cell>
          <cell r="B1175" t="str">
            <v>Lien Telecom - International - Lien Telecom FTTH Espagne</v>
          </cell>
          <cell r="C1175"/>
          <cell r="D1175"/>
          <cell r="E1175" t="str">
            <v>https://antoine.corp.waycom.net/#/link/WOI-RBTCB</v>
          </cell>
          <cell r="F1175" t="str">
            <v>C-HCWSM</v>
          </cell>
          <cell r="G1175" t="str">
            <v>oka1200</v>
          </cell>
          <cell r="H1175" t="str">
            <v>CORNELLA CC SPLAU</v>
          </cell>
          <cell r="I1175" t="str">
            <v>Avinguda del Baix Llobregat
Cc Splau Local 14</v>
          </cell>
          <cell r="J1175" t="str">
            <v>Cornellà de Llobregat</v>
          </cell>
          <cell r="K1175" t="str">
            <v>8940</v>
          </cell>
          <cell r="L1175" t="str">
            <v>ES</v>
          </cell>
          <cell r="M1175" t="str">
            <v>https://antoine.corp.waycom.net/#/link/C-HCWSM</v>
          </cell>
          <cell r="N1175" t="str">
            <v>C-BDFXA</v>
          </cell>
          <cell r="O1175" t="str">
            <v>IDK Group</v>
          </cell>
          <cell r="P1175" t="str">
            <v>DE037446</v>
          </cell>
          <cell r="Q1175" t="str">
            <v>CO-ZBXUC</v>
          </cell>
          <cell r="R1175" t="str">
            <v>unconfirmed</v>
          </cell>
          <cell r="S1175" t="str">
            <v>https://antoine.corp.waycom.net/#/link/CO-ZBXUC</v>
          </cell>
          <cell r="T1175" t="str">
            <v>IDKIDS 2021</v>
          </cell>
          <cell r="U1175" t="str">
            <v>tsalmon</v>
          </cell>
          <cell r="V1175"/>
          <cell r="W1175"/>
          <cell r="X1175" t="str">
            <v>WO-NKXHT</v>
          </cell>
          <cell r="Y1175" t="str">
            <v>Lien Telecom - International - Lien Telecom FTTH Espagne</v>
          </cell>
          <cell r="Z1175" t="str">
            <v>new</v>
          </cell>
          <cell r="AA1175" t="str">
            <v>https://antoine.corp.waycom.net/#/link/WO-NKXHT</v>
          </cell>
          <cell r="AB1175" t="str">
            <v>1.0000</v>
          </cell>
          <cell r="AC1175" t="str">
            <v>lkowal</v>
          </cell>
          <cell r="AD1175" t="str">
            <v>09/10/2021</v>
          </cell>
          <cell r="AE1175" t="str">
            <v>09/10/2021</v>
          </cell>
          <cell r="AF1175" t="str">
            <v>Responsable</v>
          </cell>
          <cell r="AG1175" t="str">
            <v>P-PQTIM</v>
          </cell>
          <cell r="AH1175" t="str">
            <v>Recette de lien livré</v>
          </cell>
          <cell r="AI1175" t="str">
            <v>manual</v>
          </cell>
          <cell r="AJ1175" t="str">
            <v>new</v>
          </cell>
          <cell r="AK1175"/>
          <cell r="AL1175"/>
          <cell r="AM1175"/>
          <cell r="AN1175"/>
          <cell r="AO1175"/>
        </row>
        <row r="1176">
          <cell r="A1176" t="str">
            <v>WOI-QEYND</v>
          </cell>
          <cell r="B1176" t="str">
            <v>Lien Telecom - International - Lien Telecom FTTH Espagne</v>
          </cell>
          <cell r="C1176"/>
          <cell r="D1176"/>
          <cell r="E1176" t="str">
            <v>https://antoine.corp.waycom.net/#/link/WOI-QEYND</v>
          </cell>
          <cell r="F1176" t="str">
            <v>C-XUQNV</v>
          </cell>
          <cell r="G1176" t="str">
            <v>oka1011</v>
          </cell>
          <cell r="H1176" t="str">
            <v>GRANOLLERS CV</v>
          </cell>
          <cell r="I1176" t="str">
            <v>Carrer Anselm Clavé 64</v>
          </cell>
          <cell r="J1176" t="str">
            <v>Granollers</v>
          </cell>
          <cell r="K1176" t="str">
            <v>8401</v>
          </cell>
          <cell r="L1176" t="str">
            <v>ES</v>
          </cell>
          <cell r="M1176" t="str">
            <v>https://antoine.corp.waycom.net/#/link/C-XUQNV</v>
          </cell>
          <cell r="N1176" t="str">
            <v>C-BDFXA</v>
          </cell>
          <cell r="O1176" t="str">
            <v>IDK Group</v>
          </cell>
          <cell r="P1176" t="str">
            <v>DE037446</v>
          </cell>
          <cell r="Q1176" t="str">
            <v>CO-ZBXUC</v>
          </cell>
          <cell r="R1176" t="str">
            <v>unconfirmed</v>
          </cell>
          <cell r="S1176" t="str">
            <v>https://antoine.corp.waycom.net/#/link/CO-ZBXUC</v>
          </cell>
          <cell r="T1176" t="str">
            <v>IDKIDS 2021</v>
          </cell>
          <cell r="U1176" t="str">
            <v>tsalmon</v>
          </cell>
          <cell r="V1176"/>
          <cell r="W1176"/>
          <cell r="X1176" t="str">
            <v>WO-HHBRW</v>
          </cell>
          <cell r="Y1176" t="str">
            <v>Lien Telecom - International - Lien Telecom FTTH Espagne</v>
          </cell>
          <cell r="Z1176" t="str">
            <v>new</v>
          </cell>
          <cell r="AA1176" t="str">
            <v>https://antoine.corp.waycom.net/#/link/WO-HHBRW</v>
          </cell>
          <cell r="AB1176" t="str">
            <v>1.0000</v>
          </cell>
          <cell r="AC1176" t="str">
            <v>lkowal</v>
          </cell>
          <cell r="AD1176" t="str">
            <v>09/10/2021</v>
          </cell>
          <cell r="AE1176" t="str">
            <v>09/10/2021</v>
          </cell>
          <cell r="AF1176" t="str">
            <v>Responsable</v>
          </cell>
          <cell r="AG1176" t="str">
            <v>P-CQIJD</v>
          </cell>
          <cell r="AH1176" t="str">
            <v>Lien nu générique – international</v>
          </cell>
          <cell r="AI1176" t="str">
            <v>manual</v>
          </cell>
          <cell r="AJ1176" t="str">
            <v>new</v>
          </cell>
          <cell r="AK1176"/>
          <cell r="AL1176"/>
          <cell r="AM1176"/>
          <cell r="AN1176"/>
          <cell r="AO1176"/>
        </row>
        <row r="1177">
          <cell r="A1177" t="str">
            <v>WOI-RUINR</v>
          </cell>
          <cell r="B1177" t="str">
            <v>Lien Telecom - International - Lien Telecom FTTH Espagne</v>
          </cell>
          <cell r="C1177"/>
          <cell r="D1177"/>
          <cell r="E1177" t="str">
            <v>https://antoine.corp.waycom.net/#/link/WOI-RUINR</v>
          </cell>
          <cell r="F1177" t="str">
            <v>C-XUQNV</v>
          </cell>
          <cell r="G1177" t="str">
            <v>oka1011</v>
          </cell>
          <cell r="H1177" t="str">
            <v>GRANOLLERS CV</v>
          </cell>
          <cell r="I1177" t="str">
            <v>Carrer Anselm Clavé 64</v>
          </cell>
          <cell r="J1177" t="str">
            <v>Granollers</v>
          </cell>
          <cell r="K1177" t="str">
            <v>8401</v>
          </cell>
          <cell r="L1177" t="str">
            <v>ES</v>
          </cell>
          <cell r="M1177" t="str">
            <v>https://antoine.corp.waycom.net/#/link/C-XUQNV</v>
          </cell>
          <cell r="N1177" t="str">
            <v>C-BDFXA</v>
          </cell>
          <cell r="O1177" t="str">
            <v>IDK Group</v>
          </cell>
          <cell r="P1177" t="str">
            <v>DE037446</v>
          </cell>
          <cell r="Q1177" t="str">
            <v>CO-ZBXUC</v>
          </cell>
          <cell r="R1177" t="str">
            <v>unconfirmed</v>
          </cell>
          <cell r="S1177" t="str">
            <v>https://antoine.corp.waycom.net/#/link/CO-ZBXUC</v>
          </cell>
          <cell r="T1177" t="str">
            <v>IDKIDS 2021</v>
          </cell>
          <cell r="U1177" t="str">
            <v>tsalmon</v>
          </cell>
          <cell r="V1177"/>
          <cell r="W1177"/>
          <cell r="X1177" t="str">
            <v>WO-HHBRW</v>
          </cell>
          <cell r="Y1177" t="str">
            <v>Lien Telecom - International - Lien Telecom FTTH Espagne</v>
          </cell>
          <cell r="Z1177" t="str">
            <v>new</v>
          </cell>
          <cell r="AA1177" t="str">
            <v>https://antoine.corp.waycom.net/#/link/WO-HHBRW</v>
          </cell>
          <cell r="AB1177" t="str">
            <v>1.0000</v>
          </cell>
          <cell r="AC1177" t="str">
            <v>lkowal</v>
          </cell>
          <cell r="AD1177" t="str">
            <v>09/10/2021</v>
          </cell>
          <cell r="AE1177" t="str">
            <v>09/10/2021</v>
          </cell>
          <cell r="AF1177" t="str">
            <v>Responsable</v>
          </cell>
          <cell r="AG1177" t="str">
            <v>P-PQTIM</v>
          </cell>
          <cell r="AH1177" t="str">
            <v>Recette de lien livré</v>
          </cell>
          <cell r="AI1177" t="str">
            <v>manual</v>
          </cell>
          <cell r="AJ1177" t="str">
            <v>new</v>
          </cell>
          <cell r="AK1177"/>
          <cell r="AL1177"/>
          <cell r="AM1177"/>
          <cell r="AN1177"/>
          <cell r="AO1177"/>
        </row>
        <row r="1178">
          <cell r="A1178" t="str">
            <v>WOI-WJQZI</v>
          </cell>
          <cell r="B1178" t="str">
            <v>Lien Telecom - International - Lien Telecom FTTH Espagne</v>
          </cell>
          <cell r="C1178"/>
          <cell r="D1178"/>
          <cell r="E1178" t="str">
            <v>https://antoine.corp.waycom.net/#/link/WOI-WJQZI</v>
          </cell>
          <cell r="F1178" t="str">
            <v>C-QRIYX</v>
          </cell>
          <cell r="G1178" t="str">
            <v>oka0967</v>
          </cell>
          <cell r="H1178" t="str">
            <v>TARRAGONA CV AGUSTIN</v>
          </cell>
          <cell r="I1178" t="str">
            <v>Carrer de Sant Agustí 10</v>
          </cell>
          <cell r="J1178" t="str">
            <v>Tarragona</v>
          </cell>
          <cell r="K1178" t="str">
            <v>43003</v>
          </cell>
          <cell r="L1178" t="str">
            <v>ES</v>
          </cell>
          <cell r="M1178" t="str">
            <v>https://antoine.corp.waycom.net/#/link/C-QRIYX</v>
          </cell>
          <cell r="N1178" t="str">
            <v>C-BDFXA</v>
          </cell>
          <cell r="O1178" t="str">
            <v>IDK Group</v>
          </cell>
          <cell r="P1178" t="str">
            <v>DE037446</v>
          </cell>
          <cell r="Q1178" t="str">
            <v>CO-ZBXUC</v>
          </cell>
          <cell r="R1178" t="str">
            <v>unconfirmed</v>
          </cell>
          <cell r="S1178" t="str">
            <v>https://antoine.corp.waycom.net/#/link/CO-ZBXUC</v>
          </cell>
          <cell r="T1178" t="str">
            <v>IDKIDS 2021</v>
          </cell>
          <cell r="U1178" t="str">
            <v>tsalmon</v>
          </cell>
          <cell r="V1178"/>
          <cell r="W1178"/>
          <cell r="X1178" t="str">
            <v>WO-KUUXJ</v>
          </cell>
          <cell r="Y1178" t="str">
            <v>Lien Telecom - International - Lien Telecom FTTH Espagne</v>
          </cell>
          <cell r="Z1178" t="str">
            <v>new</v>
          </cell>
          <cell r="AA1178" t="str">
            <v>https://antoine.corp.waycom.net/#/link/WO-KUUXJ</v>
          </cell>
          <cell r="AB1178" t="str">
            <v>1.0000</v>
          </cell>
          <cell r="AC1178" t="str">
            <v>lkowal</v>
          </cell>
          <cell r="AD1178" t="str">
            <v>09/10/2021</v>
          </cell>
          <cell r="AE1178" t="str">
            <v>09/10/2021</v>
          </cell>
          <cell r="AF1178" t="str">
            <v>Responsable</v>
          </cell>
          <cell r="AG1178" t="str">
            <v>P-CQIJD</v>
          </cell>
          <cell r="AH1178" t="str">
            <v>Lien nu générique – international</v>
          </cell>
          <cell r="AI1178" t="str">
            <v>manual</v>
          </cell>
          <cell r="AJ1178" t="str">
            <v>new</v>
          </cell>
          <cell r="AK1178"/>
          <cell r="AL1178"/>
          <cell r="AM1178"/>
          <cell r="AN1178"/>
          <cell r="AO1178"/>
        </row>
        <row r="1179">
          <cell r="A1179" t="str">
            <v>WOI-FIFOW</v>
          </cell>
          <cell r="B1179" t="str">
            <v>Lien Telecom - International - Lien Telecom FTTH Espagne</v>
          </cell>
          <cell r="C1179"/>
          <cell r="D1179"/>
          <cell r="E1179" t="str">
            <v>https://antoine.corp.waycom.net/#/link/WOI-FIFOW</v>
          </cell>
          <cell r="F1179" t="str">
            <v>C-QRIYX</v>
          </cell>
          <cell r="G1179" t="str">
            <v>oka0967</v>
          </cell>
          <cell r="H1179" t="str">
            <v>TARRAGONA CV AGUSTIN</v>
          </cell>
          <cell r="I1179" t="str">
            <v>Carrer de Sant Agustí 10</v>
          </cell>
          <cell r="J1179" t="str">
            <v>Tarragona</v>
          </cell>
          <cell r="K1179" t="str">
            <v>43003</v>
          </cell>
          <cell r="L1179" t="str">
            <v>ES</v>
          </cell>
          <cell r="M1179" t="str">
            <v>https://antoine.corp.waycom.net/#/link/C-QRIYX</v>
          </cell>
          <cell r="N1179" t="str">
            <v>C-BDFXA</v>
          </cell>
          <cell r="O1179" t="str">
            <v>IDK Group</v>
          </cell>
          <cell r="P1179" t="str">
            <v>DE037446</v>
          </cell>
          <cell r="Q1179" t="str">
            <v>CO-ZBXUC</v>
          </cell>
          <cell r="R1179" t="str">
            <v>unconfirmed</v>
          </cell>
          <cell r="S1179" t="str">
            <v>https://antoine.corp.waycom.net/#/link/CO-ZBXUC</v>
          </cell>
          <cell r="T1179" t="str">
            <v>IDKIDS 2021</v>
          </cell>
          <cell r="U1179" t="str">
            <v>tsalmon</v>
          </cell>
          <cell r="V1179"/>
          <cell r="W1179"/>
          <cell r="X1179" t="str">
            <v>WO-KUUXJ</v>
          </cell>
          <cell r="Y1179" t="str">
            <v>Lien Telecom - International - Lien Telecom FTTH Espagne</v>
          </cell>
          <cell r="Z1179" t="str">
            <v>new</v>
          </cell>
          <cell r="AA1179" t="str">
            <v>https://antoine.corp.waycom.net/#/link/WO-KUUXJ</v>
          </cell>
          <cell r="AB1179" t="str">
            <v>1.0000</v>
          </cell>
          <cell r="AC1179" t="str">
            <v>lkowal</v>
          </cell>
          <cell r="AD1179" t="str">
            <v>09/10/2021</v>
          </cell>
          <cell r="AE1179" t="str">
            <v>09/10/2021</v>
          </cell>
          <cell r="AF1179" t="str">
            <v>Responsable</v>
          </cell>
          <cell r="AG1179" t="str">
            <v>P-PQTIM</v>
          </cell>
          <cell r="AH1179" t="str">
            <v>Recette de lien livré</v>
          </cell>
          <cell r="AI1179" t="str">
            <v>manual</v>
          </cell>
          <cell r="AJ1179" t="str">
            <v>new</v>
          </cell>
          <cell r="AK1179"/>
          <cell r="AL1179"/>
          <cell r="AM1179"/>
          <cell r="AN1179"/>
          <cell r="AO1179"/>
        </row>
        <row r="1180">
          <cell r="A1180" t="str">
            <v>WOI-GNPUI</v>
          </cell>
          <cell r="B1180" t="str">
            <v>Lien Telecom - International - Lien Telecom FTTH Espagne</v>
          </cell>
          <cell r="C1180"/>
          <cell r="D1180"/>
          <cell r="E1180" t="str">
            <v>https://antoine.corp.waycom.net/#/link/WOI-GNPUI</v>
          </cell>
          <cell r="F1180" t="str">
            <v>C-IAABO</v>
          </cell>
          <cell r="G1180" t="str">
            <v>oka0698</v>
          </cell>
          <cell r="H1180" t="str">
            <v>OKAIDI</v>
          </cell>
          <cell r="I1180" t="str">
            <v>Carrer Estrasburg 5
MataroPark CC</v>
          </cell>
          <cell r="J1180" t="str">
            <v>MATARO BARCELONA</v>
          </cell>
          <cell r="K1180" t="str">
            <v>8304</v>
          </cell>
          <cell r="L1180" t="str">
            <v>ES</v>
          </cell>
          <cell r="M1180" t="str">
            <v>https://antoine.corp.waycom.net/#/link/C-IAABO</v>
          </cell>
          <cell r="N1180" t="str">
            <v>C-BDFXA</v>
          </cell>
          <cell r="O1180" t="str">
            <v>IDK Group</v>
          </cell>
          <cell r="P1180" t="str">
            <v>DE037446</v>
          </cell>
          <cell r="Q1180" t="str">
            <v>CO-ZBXUC</v>
          </cell>
          <cell r="R1180" t="str">
            <v>unconfirmed</v>
          </cell>
          <cell r="S1180" t="str">
            <v>https://antoine.corp.waycom.net/#/link/CO-ZBXUC</v>
          </cell>
          <cell r="T1180" t="str">
            <v>IDKIDS 2021</v>
          </cell>
          <cell r="U1180" t="str">
            <v>tsalmon</v>
          </cell>
          <cell r="V1180"/>
          <cell r="W1180"/>
          <cell r="X1180" t="str">
            <v>WO-ERTHT</v>
          </cell>
          <cell r="Y1180" t="str">
            <v>Lien Telecom - International - Lien Telecom FTTH Espagne</v>
          </cell>
          <cell r="Z1180" t="str">
            <v>new</v>
          </cell>
          <cell r="AA1180" t="str">
            <v>https://antoine.corp.waycom.net/#/link/WO-ERTHT</v>
          </cell>
          <cell r="AB1180" t="str">
            <v>1.0000</v>
          </cell>
          <cell r="AC1180" t="str">
            <v>lkowal</v>
          </cell>
          <cell r="AD1180" t="str">
            <v>09/10/2021</v>
          </cell>
          <cell r="AE1180" t="str">
            <v>09/10/2021</v>
          </cell>
          <cell r="AF1180"/>
          <cell r="AG1180" t="str">
            <v>P-CQIJD</v>
          </cell>
          <cell r="AH1180" t="str">
            <v>Lien nu générique – international</v>
          </cell>
          <cell r="AI1180" t="str">
            <v>manual</v>
          </cell>
          <cell r="AJ1180" t="str">
            <v>new</v>
          </cell>
          <cell r="AK1180"/>
          <cell r="AL1180"/>
          <cell r="AM1180"/>
          <cell r="AN1180"/>
          <cell r="AO1180"/>
        </row>
        <row r="1181">
          <cell r="A1181" t="str">
            <v>WOI-DEXWY</v>
          </cell>
          <cell r="B1181" t="str">
            <v>Lien Telecom - International - Lien Telecom FTTH Espagne</v>
          </cell>
          <cell r="C1181"/>
          <cell r="D1181"/>
          <cell r="E1181" t="str">
            <v>https://antoine.corp.waycom.net/#/link/WOI-DEXWY</v>
          </cell>
          <cell r="F1181" t="str">
            <v>C-IAABO</v>
          </cell>
          <cell r="G1181" t="str">
            <v>oka0698</v>
          </cell>
          <cell r="H1181" t="str">
            <v>OKAIDI</v>
          </cell>
          <cell r="I1181" t="str">
            <v>Carrer Estrasburg 5
MataroPark CC</v>
          </cell>
          <cell r="J1181" t="str">
            <v>MATARO BARCELONA</v>
          </cell>
          <cell r="K1181" t="str">
            <v>8304</v>
          </cell>
          <cell r="L1181" t="str">
            <v>ES</v>
          </cell>
          <cell r="M1181" t="str">
            <v>https://antoine.corp.waycom.net/#/link/C-IAABO</v>
          </cell>
          <cell r="N1181" t="str">
            <v>C-BDFXA</v>
          </cell>
          <cell r="O1181" t="str">
            <v>IDK Group</v>
          </cell>
          <cell r="P1181" t="str">
            <v>DE037446</v>
          </cell>
          <cell r="Q1181" t="str">
            <v>CO-ZBXUC</v>
          </cell>
          <cell r="R1181" t="str">
            <v>unconfirmed</v>
          </cell>
          <cell r="S1181" t="str">
            <v>https://antoine.corp.waycom.net/#/link/CO-ZBXUC</v>
          </cell>
          <cell r="T1181" t="str">
            <v>IDKIDS 2021</v>
          </cell>
          <cell r="U1181" t="str">
            <v>tsalmon</v>
          </cell>
          <cell r="V1181"/>
          <cell r="W1181"/>
          <cell r="X1181" t="str">
            <v>WO-ERTHT</v>
          </cell>
          <cell r="Y1181" t="str">
            <v>Lien Telecom - International - Lien Telecom FTTH Espagne</v>
          </cell>
          <cell r="Z1181" t="str">
            <v>new</v>
          </cell>
          <cell r="AA1181" t="str">
            <v>https://antoine.corp.waycom.net/#/link/WO-ERTHT</v>
          </cell>
          <cell r="AB1181" t="str">
            <v>1.0000</v>
          </cell>
          <cell r="AC1181" t="str">
            <v>lkowal</v>
          </cell>
          <cell r="AD1181" t="str">
            <v>09/10/2021</v>
          </cell>
          <cell r="AE1181" t="str">
            <v>09/10/2021</v>
          </cell>
          <cell r="AF1181"/>
          <cell r="AG1181" t="str">
            <v>P-PQTIM</v>
          </cell>
          <cell r="AH1181" t="str">
            <v>Recette de lien livré</v>
          </cell>
          <cell r="AI1181" t="str">
            <v>manual</v>
          </cell>
          <cell r="AJ1181" t="str">
            <v>new</v>
          </cell>
          <cell r="AK1181"/>
          <cell r="AL1181"/>
          <cell r="AM1181"/>
          <cell r="AN1181"/>
          <cell r="AO1181"/>
        </row>
        <row r="1182">
          <cell r="A1182" t="str">
            <v>WOI-ESTTO</v>
          </cell>
          <cell r="B1182" t="str">
            <v>Lien Telecom - International - Lien Telecom FTTH Espagne</v>
          </cell>
          <cell r="C1182"/>
          <cell r="D1182"/>
          <cell r="E1182" t="str">
            <v>https://antoine.corp.waycom.net/#/link/WOI-ESTTO</v>
          </cell>
          <cell r="F1182" t="str">
            <v>C-NNLSH</v>
          </cell>
          <cell r="G1182" t="str">
            <v>oka0530</v>
          </cell>
          <cell r="H1182" t="str">
            <v>OKAIDI</v>
          </cell>
          <cell r="I1182" t="str">
            <v>Calle Aracne s/n
CC Plenilunio Park</v>
          </cell>
          <cell r="J1182" t="str">
            <v>MADRID</v>
          </cell>
          <cell r="K1182" t="str">
            <v>28022</v>
          </cell>
          <cell r="L1182" t="str">
            <v>ES</v>
          </cell>
          <cell r="M1182" t="str">
            <v>https://antoine.corp.waycom.net/#/link/C-NNLSH</v>
          </cell>
          <cell r="N1182" t="str">
            <v>C-BDFXA</v>
          </cell>
          <cell r="O1182" t="str">
            <v>IDK Group</v>
          </cell>
          <cell r="P1182" t="str">
            <v>DE037446</v>
          </cell>
          <cell r="Q1182" t="str">
            <v>CO-ZBXUC</v>
          </cell>
          <cell r="R1182" t="str">
            <v>unconfirmed</v>
          </cell>
          <cell r="S1182" t="str">
            <v>https://antoine.corp.waycom.net/#/link/CO-ZBXUC</v>
          </cell>
          <cell r="T1182" t="str">
            <v>IDKIDS 2021</v>
          </cell>
          <cell r="U1182" t="str">
            <v>tsalmon</v>
          </cell>
          <cell r="V1182"/>
          <cell r="W1182"/>
          <cell r="X1182" t="str">
            <v>WO-IMXUR</v>
          </cell>
          <cell r="Y1182" t="str">
            <v>Lien Telecom - International - Lien Telecom FTTH Espagne</v>
          </cell>
          <cell r="Z1182" t="str">
            <v>new</v>
          </cell>
          <cell r="AA1182" t="str">
            <v>https://antoine.corp.waycom.net/#/link/WO-IMXUR</v>
          </cell>
          <cell r="AB1182" t="str">
            <v>1.0000</v>
          </cell>
          <cell r="AC1182" t="str">
            <v>lkowal</v>
          </cell>
          <cell r="AD1182" t="str">
            <v>09/10/2021</v>
          </cell>
          <cell r="AE1182" t="str">
            <v>09/10/2021</v>
          </cell>
          <cell r="AF1182"/>
          <cell r="AG1182" t="str">
            <v>P-CQIJD</v>
          </cell>
          <cell r="AH1182" t="str">
            <v>Lien nu générique – international</v>
          </cell>
          <cell r="AI1182" t="str">
            <v>manual</v>
          </cell>
          <cell r="AJ1182" t="str">
            <v>new</v>
          </cell>
          <cell r="AK1182"/>
          <cell r="AL1182"/>
          <cell r="AM1182"/>
          <cell r="AN1182"/>
          <cell r="AO1182"/>
        </row>
        <row r="1183">
          <cell r="A1183" t="str">
            <v>WOI-HKEIB</v>
          </cell>
          <cell r="B1183" t="str">
            <v>Lien Telecom - International - Lien Telecom FTTH Espagne</v>
          </cell>
          <cell r="C1183"/>
          <cell r="D1183"/>
          <cell r="E1183" t="str">
            <v>https://antoine.corp.waycom.net/#/link/WOI-HKEIB</v>
          </cell>
          <cell r="F1183" t="str">
            <v>C-NNLSH</v>
          </cell>
          <cell r="G1183" t="str">
            <v>oka0530</v>
          </cell>
          <cell r="H1183" t="str">
            <v>OKAIDI</v>
          </cell>
          <cell r="I1183" t="str">
            <v>Calle Aracne s/n
CC Plenilunio Park</v>
          </cell>
          <cell r="J1183" t="str">
            <v>MADRID</v>
          </cell>
          <cell r="K1183" t="str">
            <v>28022</v>
          </cell>
          <cell r="L1183" t="str">
            <v>ES</v>
          </cell>
          <cell r="M1183" t="str">
            <v>https://antoine.corp.waycom.net/#/link/C-NNLSH</v>
          </cell>
          <cell r="N1183" t="str">
            <v>C-BDFXA</v>
          </cell>
          <cell r="O1183" t="str">
            <v>IDK Group</v>
          </cell>
          <cell r="P1183" t="str">
            <v>DE037446</v>
          </cell>
          <cell r="Q1183" t="str">
            <v>CO-ZBXUC</v>
          </cell>
          <cell r="R1183" t="str">
            <v>unconfirmed</v>
          </cell>
          <cell r="S1183" t="str">
            <v>https://antoine.corp.waycom.net/#/link/CO-ZBXUC</v>
          </cell>
          <cell r="T1183" t="str">
            <v>IDKIDS 2021</v>
          </cell>
          <cell r="U1183" t="str">
            <v>tsalmon</v>
          </cell>
          <cell r="V1183"/>
          <cell r="W1183"/>
          <cell r="X1183" t="str">
            <v>WO-IMXUR</v>
          </cell>
          <cell r="Y1183" t="str">
            <v>Lien Telecom - International - Lien Telecom FTTH Espagne</v>
          </cell>
          <cell r="Z1183" t="str">
            <v>new</v>
          </cell>
          <cell r="AA1183" t="str">
            <v>https://antoine.corp.waycom.net/#/link/WO-IMXUR</v>
          </cell>
          <cell r="AB1183" t="str">
            <v>1.0000</v>
          </cell>
          <cell r="AC1183" t="str">
            <v>lkowal</v>
          </cell>
          <cell r="AD1183" t="str">
            <v>09/10/2021</v>
          </cell>
          <cell r="AE1183" t="str">
            <v>09/10/2021</v>
          </cell>
          <cell r="AF1183"/>
          <cell r="AG1183" t="str">
            <v>P-PQTIM</v>
          </cell>
          <cell r="AH1183" t="str">
            <v>Recette de lien livré</v>
          </cell>
          <cell r="AI1183" t="str">
            <v>manual</v>
          </cell>
          <cell r="AJ1183" t="str">
            <v>new</v>
          </cell>
          <cell r="AK1183"/>
          <cell r="AL1183"/>
          <cell r="AM1183"/>
          <cell r="AN1183"/>
          <cell r="AO1183"/>
        </row>
        <row r="1184">
          <cell r="A1184" t="str">
            <v>WOI-UUBTC</v>
          </cell>
          <cell r="B1184" t="str">
            <v>Lien Telecom - International - Lien Telecom FTTH Espagne</v>
          </cell>
          <cell r="C1184"/>
          <cell r="D1184"/>
          <cell r="E1184" t="str">
            <v>https://antoine.corp.waycom.net/#/link/WOI-UUBTC</v>
          </cell>
          <cell r="F1184" t="str">
            <v>C-QPWQB</v>
          </cell>
          <cell r="G1184" t="str">
            <v>oka0527</v>
          </cell>
          <cell r="H1184" t="str">
            <v>BARCELONA CV SANTS</v>
          </cell>
          <cell r="I1184" t="str">
            <v>Carrer de Sants 31</v>
          </cell>
          <cell r="J1184" t="str">
            <v>Barcelona</v>
          </cell>
          <cell r="K1184" t="str">
            <v>8014</v>
          </cell>
          <cell r="L1184" t="str">
            <v>ES</v>
          </cell>
          <cell r="M1184" t="str">
            <v>https://antoine.corp.waycom.net/#/link/C-QPWQB</v>
          </cell>
          <cell r="N1184" t="str">
            <v>C-BDFXA</v>
          </cell>
          <cell r="O1184" t="str">
            <v>IDK Group</v>
          </cell>
          <cell r="P1184" t="str">
            <v>DE037446</v>
          </cell>
          <cell r="Q1184" t="str">
            <v>CO-ZBXUC</v>
          </cell>
          <cell r="R1184" t="str">
            <v>unconfirmed</v>
          </cell>
          <cell r="S1184" t="str">
            <v>https://antoine.corp.waycom.net/#/link/CO-ZBXUC</v>
          </cell>
          <cell r="T1184" t="str">
            <v>IDKIDS 2021</v>
          </cell>
          <cell r="U1184" t="str">
            <v>tsalmon</v>
          </cell>
          <cell r="V1184"/>
          <cell r="W1184"/>
          <cell r="X1184" t="str">
            <v>WO-UPMWF</v>
          </cell>
          <cell r="Y1184" t="str">
            <v>Lien Telecom - International - Lien Telecom FTTH Espagne</v>
          </cell>
          <cell r="Z1184" t="str">
            <v>new</v>
          </cell>
          <cell r="AA1184" t="str">
            <v>https://antoine.corp.waycom.net/#/link/WO-UPMWF</v>
          </cell>
          <cell r="AB1184" t="str">
            <v>1.0000</v>
          </cell>
          <cell r="AC1184" t="str">
            <v>lkowal</v>
          </cell>
          <cell r="AD1184" t="str">
            <v>09/10/2021</v>
          </cell>
          <cell r="AE1184" t="str">
            <v>09/10/2021</v>
          </cell>
          <cell r="AF1184" t="str">
            <v>Responsable</v>
          </cell>
          <cell r="AG1184" t="str">
            <v>P-CQIJD</v>
          </cell>
          <cell r="AH1184" t="str">
            <v>Lien nu générique – international</v>
          </cell>
          <cell r="AI1184" t="str">
            <v>manual</v>
          </cell>
          <cell r="AJ1184" t="str">
            <v>new</v>
          </cell>
          <cell r="AK1184"/>
          <cell r="AL1184"/>
          <cell r="AM1184"/>
          <cell r="AN1184"/>
          <cell r="AO1184"/>
        </row>
        <row r="1185">
          <cell r="A1185" t="str">
            <v>WOI-DQDNZ</v>
          </cell>
          <cell r="B1185" t="str">
            <v>Lien Telecom - International - Lien Telecom FTTH Espagne</v>
          </cell>
          <cell r="C1185"/>
          <cell r="D1185"/>
          <cell r="E1185" t="str">
            <v>https://antoine.corp.waycom.net/#/link/WOI-DQDNZ</v>
          </cell>
          <cell r="F1185" t="str">
            <v>C-QPWQB</v>
          </cell>
          <cell r="G1185" t="str">
            <v>oka0527</v>
          </cell>
          <cell r="H1185" t="str">
            <v>BARCELONA CV SANTS</v>
          </cell>
          <cell r="I1185" t="str">
            <v>Carrer de Sants 31</v>
          </cell>
          <cell r="J1185" t="str">
            <v>Barcelona</v>
          </cell>
          <cell r="K1185" t="str">
            <v>8014</v>
          </cell>
          <cell r="L1185" t="str">
            <v>ES</v>
          </cell>
          <cell r="M1185" t="str">
            <v>https://antoine.corp.waycom.net/#/link/C-QPWQB</v>
          </cell>
          <cell r="N1185" t="str">
            <v>C-BDFXA</v>
          </cell>
          <cell r="O1185" t="str">
            <v>IDK Group</v>
          </cell>
          <cell r="P1185" t="str">
            <v>DE037446</v>
          </cell>
          <cell r="Q1185" t="str">
            <v>CO-ZBXUC</v>
          </cell>
          <cell r="R1185" t="str">
            <v>unconfirmed</v>
          </cell>
          <cell r="S1185" t="str">
            <v>https://antoine.corp.waycom.net/#/link/CO-ZBXUC</v>
          </cell>
          <cell r="T1185" t="str">
            <v>IDKIDS 2021</v>
          </cell>
          <cell r="U1185" t="str">
            <v>tsalmon</v>
          </cell>
          <cell r="V1185"/>
          <cell r="W1185"/>
          <cell r="X1185" t="str">
            <v>WO-UPMWF</v>
          </cell>
          <cell r="Y1185" t="str">
            <v>Lien Telecom - International - Lien Telecom FTTH Espagne</v>
          </cell>
          <cell r="Z1185" t="str">
            <v>new</v>
          </cell>
          <cell r="AA1185" t="str">
            <v>https://antoine.corp.waycom.net/#/link/WO-UPMWF</v>
          </cell>
          <cell r="AB1185" t="str">
            <v>1.0000</v>
          </cell>
          <cell r="AC1185" t="str">
            <v>lkowal</v>
          </cell>
          <cell r="AD1185" t="str">
            <v>09/10/2021</v>
          </cell>
          <cell r="AE1185" t="str">
            <v>09/10/2021</v>
          </cell>
          <cell r="AF1185" t="str">
            <v>Responsable</v>
          </cell>
          <cell r="AG1185" t="str">
            <v>P-PQTIM</v>
          </cell>
          <cell r="AH1185" t="str">
            <v>Recette de lien livré</v>
          </cell>
          <cell r="AI1185" t="str">
            <v>manual</v>
          </cell>
          <cell r="AJ1185" t="str">
            <v>new</v>
          </cell>
          <cell r="AK1185"/>
          <cell r="AL1185"/>
          <cell r="AM1185"/>
          <cell r="AN1185"/>
          <cell r="AO1185"/>
        </row>
        <row r="1186">
          <cell r="A1186" t="str">
            <v>WOI-JXTQN</v>
          </cell>
          <cell r="B1186" t="str">
            <v>Lien Telecom - International - Lien Telecom FTTH Espagne</v>
          </cell>
          <cell r="C1186"/>
          <cell r="D1186"/>
          <cell r="E1186" t="str">
            <v>https://antoine.corp.waycom.net/#/link/WOI-JXTQN</v>
          </cell>
          <cell r="F1186" t="str">
            <v>C-NUGKU</v>
          </cell>
          <cell r="G1186" t="str">
            <v>oka0504</v>
          </cell>
          <cell r="H1186" t="str">
            <v>OKAIDI</v>
          </cell>
          <cell r="I1186" t="str">
            <v>Carrer de Potosí 2
Centro comercial la Maquinista</v>
          </cell>
          <cell r="J1186" t="str">
            <v>Barcelone</v>
          </cell>
          <cell r="K1186" t="str">
            <v>8030</v>
          </cell>
          <cell r="L1186" t="str">
            <v>ES</v>
          </cell>
          <cell r="M1186" t="str">
            <v>https://antoine.corp.waycom.net/#/link/C-NUGKU</v>
          </cell>
          <cell r="N1186" t="str">
            <v>C-BDFXA</v>
          </cell>
          <cell r="O1186" t="str">
            <v>IDK Group</v>
          </cell>
          <cell r="P1186" t="str">
            <v>DE037446</v>
          </cell>
          <cell r="Q1186" t="str">
            <v>CO-ZBXUC</v>
          </cell>
          <cell r="R1186" t="str">
            <v>unconfirmed</v>
          </cell>
          <cell r="S1186" t="str">
            <v>https://antoine.corp.waycom.net/#/link/CO-ZBXUC</v>
          </cell>
          <cell r="T1186" t="str">
            <v>IDKIDS 2021</v>
          </cell>
          <cell r="U1186" t="str">
            <v>tsalmon</v>
          </cell>
          <cell r="V1186"/>
          <cell r="W1186"/>
          <cell r="X1186" t="str">
            <v>WO-VMKKN</v>
          </cell>
          <cell r="Y1186" t="str">
            <v>Lien Telecom - International - Lien Telecom FTTH Espagne</v>
          </cell>
          <cell r="Z1186" t="str">
            <v>new</v>
          </cell>
          <cell r="AA1186" t="str">
            <v>https://antoine.corp.waycom.net/#/link/WO-VMKKN</v>
          </cell>
          <cell r="AB1186" t="str">
            <v>1.0000</v>
          </cell>
          <cell r="AC1186" t="str">
            <v>lkowal</v>
          </cell>
          <cell r="AD1186" t="str">
            <v>09/10/2021</v>
          </cell>
          <cell r="AE1186" t="str">
            <v>09/10/2021</v>
          </cell>
          <cell r="AF1186" t="str">
            <v>TREPAGNE</v>
          </cell>
          <cell r="AG1186" t="str">
            <v>P-CQIJD</v>
          </cell>
          <cell r="AH1186" t="str">
            <v>Lien nu générique – international</v>
          </cell>
          <cell r="AI1186" t="str">
            <v>manual</v>
          </cell>
          <cell r="AJ1186" t="str">
            <v>new</v>
          </cell>
          <cell r="AK1186"/>
          <cell r="AL1186"/>
          <cell r="AM1186"/>
          <cell r="AN1186"/>
          <cell r="AO1186"/>
        </row>
        <row r="1187">
          <cell r="A1187" t="str">
            <v>WOI-WMWFJ</v>
          </cell>
          <cell r="B1187" t="str">
            <v>Lien Telecom - International - Lien Telecom FTTH Espagne</v>
          </cell>
          <cell r="C1187"/>
          <cell r="D1187"/>
          <cell r="E1187" t="str">
            <v>https://antoine.corp.waycom.net/#/link/WOI-WMWFJ</v>
          </cell>
          <cell r="F1187" t="str">
            <v>C-NUGKU</v>
          </cell>
          <cell r="G1187" t="str">
            <v>oka0504</v>
          </cell>
          <cell r="H1187" t="str">
            <v>OKAIDI</v>
          </cell>
          <cell r="I1187" t="str">
            <v>Carrer de Potosí 2
Centro comercial la Maquinista</v>
          </cell>
          <cell r="J1187" t="str">
            <v>Barcelone</v>
          </cell>
          <cell r="K1187" t="str">
            <v>8030</v>
          </cell>
          <cell r="L1187" t="str">
            <v>ES</v>
          </cell>
          <cell r="M1187" t="str">
            <v>https://antoine.corp.waycom.net/#/link/C-NUGKU</v>
          </cell>
          <cell r="N1187" t="str">
            <v>C-BDFXA</v>
          </cell>
          <cell r="O1187" t="str">
            <v>IDK Group</v>
          </cell>
          <cell r="P1187" t="str">
            <v>DE037446</v>
          </cell>
          <cell r="Q1187" t="str">
            <v>CO-ZBXUC</v>
          </cell>
          <cell r="R1187" t="str">
            <v>unconfirmed</v>
          </cell>
          <cell r="S1187" t="str">
            <v>https://antoine.corp.waycom.net/#/link/CO-ZBXUC</v>
          </cell>
          <cell r="T1187" t="str">
            <v>IDKIDS 2021</v>
          </cell>
          <cell r="U1187" t="str">
            <v>tsalmon</v>
          </cell>
          <cell r="V1187"/>
          <cell r="W1187"/>
          <cell r="X1187" t="str">
            <v>WO-VMKKN</v>
          </cell>
          <cell r="Y1187" t="str">
            <v>Lien Telecom - International - Lien Telecom FTTH Espagne</v>
          </cell>
          <cell r="Z1187" t="str">
            <v>new</v>
          </cell>
          <cell r="AA1187" t="str">
            <v>https://antoine.corp.waycom.net/#/link/WO-VMKKN</v>
          </cell>
          <cell r="AB1187" t="str">
            <v>1.0000</v>
          </cell>
          <cell r="AC1187" t="str">
            <v>lkowal</v>
          </cell>
          <cell r="AD1187" t="str">
            <v>09/10/2021</v>
          </cell>
          <cell r="AE1187" t="str">
            <v>09/10/2021</v>
          </cell>
          <cell r="AF1187" t="str">
            <v>TREPAGNE</v>
          </cell>
          <cell r="AG1187" t="str">
            <v>P-PQTIM</v>
          </cell>
          <cell r="AH1187" t="str">
            <v>Recette de lien livré</v>
          </cell>
          <cell r="AI1187" t="str">
            <v>manual</v>
          </cell>
          <cell r="AJ1187" t="str">
            <v>new</v>
          </cell>
          <cell r="AK1187"/>
          <cell r="AL1187"/>
          <cell r="AM1187"/>
          <cell r="AN1187"/>
          <cell r="AO1187"/>
        </row>
        <row r="1188">
          <cell r="A1188" t="str">
            <v>WOI-LJZCR</v>
          </cell>
          <cell r="B1188" t="str">
            <v>Lien Telecom - International - Lien Telecom FTTH Espagne</v>
          </cell>
          <cell r="C1188"/>
          <cell r="D1188"/>
          <cell r="E1188" t="str">
            <v>https://antoine.corp.waycom.net/#/link/WOI-LJZCR</v>
          </cell>
          <cell r="F1188" t="str">
            <v>C-BLSJN</v>
          </cell>
          <cell r="G1188" t="str">
            <v>oka0329</v>
          </cell>
          <cell r="H1188" t="str">
            <v>ADEJE CC SAFARI</v>
          </cell>
          <cell r="I1188" t="str">
            <v>Avenida las Américas
Planta Baja  Adeje CC Safari</v>
          </cell>
          <cell r="J1188" t="str">
            <v>Adeje</v>
          </cell>
          <cell r="K1188" t="str">
            <v>38670</v>
          </cell>
          <cell r="L1188" t="str">
            <v>ES</v>
          </cell>
          <cell r="M1188" t="str">
            <v>https://antoine.corp.waycom.net/#/link/C-BLSJN</v>
          </cell>
          <cell r="N1188" t="str">
            <v>C-BDFXA</v>
          </cell>
          <cell r="O1188" t="str">
            <v>IDK Group</v>
          </cell>
          <cell r="P1188" t="str">
            <v>DE037446</v>
          </cell>
          <cell r="Q1188" t="str">
            <v>CO-ZBXUC</v>
          </cell>
          <cell r="R1188" t="str">
            <v>unconfirmed</v>
          </cell>
          <cell r="S1188" t="str">
            <v>https://antoine.corp.waycom.net/#/link/CO-ZBXUC</v>
          </cell>
          <cell r="T1188" t="str">
            <v>IDKIDS 2021</v>
          </cell>
          <cell r="U1188" t="str">
            <v>tsalmon</v>
          </cell>
          <cell r="V1188"/>
          <cell r="W1188"/>
          <cell r="X1188" t="str">
            <v>WO-PZFBM</v>
          </cell>
          <cell r="Y1188" t="str">
            <v>Lien Telecom - International - Lien Telecom FTTH Espagne</v>
          </cell>
          <cell r="Z1188" t="str">
            <v>new</v>
          </cell>
          <cell r="AA1188" t="str">
            <v>https://antoine.corp.waycom.net/#/link/WO-PZFBM</v>
          </cell>
          <cell r="AB1188" t="str">
            <v>1.0000</v>
          </cell>
          <cell r="AC1188" t="str">
            <v>lkowal</v>
          </cell>
          <cell r="AD1188" t="str">
            <v>09/10/2021</v>
          </cell>
          <cell r="AE1188" t="str">
            <v>09/10/2021</v>
          </cell>
          <cell r="AF1188" t="str">
            <v>Responsable</v>
          </cell>
          <cell r="AG1188" t="str">
            <v>P-CQIJD</v>
          </cell>
          <cell r="AH1188" t="str">
            <v>Lien nu générique – international</v>
          </cell>
          <cell r="AI1188" t="str">
            <v>manual</v>
          </cell>
          <cell r="AJ1188" t="str">
            <v>new</v>
          </cell>
          <cell r="AK1188"/>
          <cell r="AL1188"/>
          <cell r="AM1188"/>
          <cell r="AN1188"/>
          <cell r="AO1188"/>
        </row>
        <row r="1189">
          <cell r="A1189" t="str">
            <v>WOI-XWWRN</v>
          </cell>
          <cell r="B1189" t="str">
            <v>Lien Telecom - International - Lien Telecom FTTH Espagne</v>
          </cell>
          <cell r="C1189"/>
          <cell r="D1189"/>
          <cell r="E1189" t="str">
            <v>https://antoine.corp.waycom.net/#/link/WOI-XWWRN</v>
          </cell>
          <cell r="F1189" t="str">
            <v>C-BLSJN</v>
          </cell>
          <cell r="G1189" t="str">
            <v>oka0329</v>
          </cell>
          <cell r="H1189" t="str">
            <v>ADEJE CC SAFARI</v>
          </cell>
          <cell r="I1189" t="str">
            <v>Avenida las Américas
Planta Baja  Adeje CC Safari</v>
          </cell>
          <cell r="J1189" t="str">
            <v>Adeje</v>
          </cell>
          <cell r="K1189" t="str">
            <v>38670</v>
          </cell>
          <cell r="L1189" t="str">
            <v>ES</v>
          </cell>
          <cell r="M1189" t="str">
            <v>https://antoine.corp.waycom.net/#/link/C-BLSJN</v>
          </cell>
          <cell r="N1189" t="str">
            <v>C-BDFXA</v>
          </cell>
          <cell r="O1189" t="str">
            <v>IDK Group</v>
          </cell>
          <cell r="P1189" t="str">
            <v>DE037446</v>
          </cell>
          <cell r="Q1189" t="str">
            <v>CO-ZBXUC</v>
          </cell>
          <cell r="R1189" t="str">
            <v>unconfirmed</v>
          </cell>
          <cell r="S1189" t="str">
            <v>https://antoine.corp.waycom.net/#/link/CO-ZBXUC</v>
          </cell>
          <cell r="T1189" t="str">
            <v>IDKIDS 2021</v>
          </cell>
          <cell r="U1189" t="str">
            <v>tsalmon</v>
          </cell>
          <cell r="V1189"/>
          <cell r="W1189"/>
          <cell r="X1189" t="str">
            <v>WO-PZFBM</v>
          </cell>
          <cell r="Y1189" t="str">
            <v>Lien Telecom - International - Lien Telecom FTTH Espagne</v>
          </cell>
          <cell r="Z1189" t="str">
            <v>new</v>
          </cell>
          <cell r="AA1189" t="str">
            <v>https://antoine.corp.waycom.net/#/link/WO-PZFBM</v>
          </cell>
          <cell r="AB1189" t="str">
            <v>1.0000</v>
          </cell>
          <cell r="AC1189" t="str">
            <v>lkowal</v>
          </cell>
          <cell r="AD1189" t="str">
            <v>09/10/2021</v>
          </cell>
          <cell r="AE1189" t="str">
            <v>09/10/2021</v>
          </cell>
          <cell r="AF1189" t="str">
            <v>Responsable</v>
          </cell>
          <cell r="AG1189" t="str">
            <v>P-PQTIM</v>
          </cell>
          <cell r="AH1189" t="str">
            <v>Recette de lien livré</v>
          </cell>
          <cell r="AI1189" t="str">
            <v>manual</v>
          </cell>
          <cell r="AJ1189" t="str">
            <v>new</v>
          </cell>
          <cell r="AK1189"/>
          <cell r="AL1189"/>
          <cell r="AM1189"/>
          <cell r="AN1189"/>
          <cell r="AO1189"/>
        </row>
        <row r="1190">
          <cell r="A1190" t="str">
            <v>WOI-BIPCZ</v>
          </cell>
          <cell r="B1190" t="str">
            <v>Lien Telecom - International - Lien Telecom FTTH Espagne</v>
          </cell>
          <cell r="C1190"/>
          <cell r="D1190"/>
          <cell r="E1190" t="str">
            <v>https://antoine.corp.waycom.net/#/link/WOI-BIPCZ</v>
          </cell>
          <cell r="F1190" t="str">
            <v>C-RNIBZ</v>
          </cell>
          <cell r="G1190" t="str">
            <v>oka0214</v>
          </cell>
          <cell r="H1190" t="str">
            <v>LANZAROTE CC BIOSFERA</v>
          </cell>
          <cell r="I1190" t="str">
            <v>Calle Juan Carlos I 35
Centro Com. Biosfera Plaza</v>
          </cell>
          <cell r="J1190" t="str">
            <v>Puerto del Carmen</v>
          </cell>
          <cell r="K1190" t="str">
            <v>35572</v>
          </cell>
          <cell r="L1190" t="str">
            <v>ES</v>
          </cell>
          <cell r="M1190" t="str">
            <v>https://antoine.corp.waycom.net/#/link/C-RNIBZ</v>
          </cell>
          <cell r="N1190" t="str">
            <v>C-BDFXA</v>
          </cell>
          <cell r="O1190" t="str">
            <v>IDK Group</v>
          </cell>
          <cell r="P1190" t="str">
            <v>DE037446</v>
          </cell>
          <cell r="Q1190" t="str">
            <v>CO-ZBXUC</v>
          </cell>
          <cell r="R1190" t="str">
            <v>unconfirmed</v>
          </cell>
          <cell r="S1190" t="str">
            <v>https://antoine.corp.waycom.net/#/link/CO-ZBXUC</v>
          </cell>
          <cell r="T1190" t="str">
            <v>IDKIDS 2021</v>
          </cell>
          <cell r="U1190" t="str">
            <v>tsalmon</v>
          </cell>
          <cell r="V1190"/>
          <cell r="W1190"/>
          <cell r="X1190" t="str">
            <v>WO-KWRQZ</v>
          </cell>
          <cell r="Y1190" t="str">
            <v>Lien Telecom - International - Lien Telecom FTTH Espagne</v>
          </cell>
          <cell r="Z1190" t="str">
            <v>new</v>
          </cell>
          <cell r="AA1190" t="str">
            <v>https://antoine.corp.waycom.net/#/link/WO-KWRQZ</v>
          </cell>
          <cell r="AB1190" t="str">
            <v>1.0000</v>
          </cell>
          <cell r="AC1190" t="str">
            <v>lkowal</v>
          </cell>
          <cell r="AD1190" t="str">
            <v>09/10/2021</v>
          </cell>
          <cell r="AE1190" t="str">
            <v>09/10/2021</v>
          </cell>
          <cell r="AF1190" t="str">
            <v>Responsable</v>
          </cell>
          <cell r="AG1190" t="str">
            <v>P-CQIJD</v>
          </cell>
          <cell r="AH1190" t="str">
            <v>Lien nu générique – international</v>
          </cell>
          <cell r="AI1190" t="str">
            <v>manual</v>
          </cell>
          <cell r="AJ1190" t="str">
            <v>new</v>
          </cell>
          <cell r="AK1190"/>
          <cell r="AL1190"/>
          <cell r="AM1190"/>
          <cell r="AN1190"/>
          <cell r="AO1190"/>
        </row>
        <row r="1191">
          <cell r="A1191" t="str">
            <v>WOI-EXPFY</v>
          </cell>
          <cell r="B1191" t="str">
            <v>Lien Telecom - International - Lien Telecom FTTH Espagne</v>
          </cell>
          <cell r="C1191"/>
          <cell r="D1191"/>
          <cell r="E1191" t="str">
            <v>https://antoine.corp.waycom.net/#/link/WOI-EXPFY</v>
          </cell>
          <cell r="F1191" t="str">
            <v>C-RNIBZ</v>
          </cell>
          <cell r="G1191" t="str">
            <v>oka0214</v>
          </cell>
          <cell r="H1191" t="str">
            <v>LANZAROTE CC BIOSFERA</v>
          </cell>
          <cell r="I1191" t="str">
            <v>Calle Juan Carlos I 35
Centro Com. Biosfera Plaza</v>
          </cell>
          <cell r="J1191" t="str">
            <v>Puerto del Carmen</v>
          </cell>
          <cell r="K1191" t="str">
            <v>35572</v>
          </cell>
          <cell r="L1191" t="str">
            <v>ES</v>
          </cell>
          <cell r="M1191" t="str">
            <v>https://antoine.corp.waycom.net/#/link/C-RNIBZ</v>
          </cell>
          <cell r="N1191" t="str">
            <v>C-BDFXA</v>
          </cell>
          <cell r="O1191" t="str">
            <v>IDK Group</v>
          </cell>
          <cell r="P1191" t="str">
            <v>DE037446</v>
          </cell>
          <cell r="Q1191" t="str">
            <v>CO-ZBXUC</v>
          </cell>
          <cell r="R1191" t="str">
            <v>unconfirmed</v>
          </cell>
          <cell r="S1191" t="str">
            <v>https://antoine.corp.waycom.net/#/link/CO-ZBXUC</v>
          </cell>
          <cell r="T1191" t="str">
            <v>IDKIDS 2021</v>
          </cell>
          <cell r="U1191" t="str">
            <v>tsalmon</v>
          </cell>
          <cell r="V1191"/>
          <cell r="W1191"/>
          <cell r="X1191" t="str">
            <v>WO-KWRQZ</v>
          </cell>
          <cell r="Y1191" t="str">
            <v>Lien Telecom - International - Lien Telecom FTTH Espagne</v>
          </cell>
          <cell r="Z1191" t="str">
            <v>new</v>
          </cell>
          <cell r="AA1191" t="str">
            <v>https://antoine.corp.waycom.net/#/link/WO-KWRQZ</v>
          </cell>
          <cell r="AB1191" t="str">
            <v>1.0000</v>
          </cell>
          <cell r="AC1191" t="str">
            <v>lkowal</v>
          </cell>
          <cell r="AD1191" t="str">
            <v>09/10/2021</v>
          </cell>
          <cell r="AE1191" t="str">
            <v>09/10/2021</v>
          </cell>
          <cell r="AF1191" t="str">
            <v>Responsable</v>
          </cell>
          <cell r="AG1191" t="str">
            <v>P-PQTIM</v>
          </cell>
          <cell r="AH1191" t="str">
            <v>Recette de lien livré</v>
          </cell>
          <cell r="AI1191" t="str">
            <v>manual</v>
          </cell>
          <cell r="AJ1191" t="str">
            <v>new</v>
          </cell>
          <cell r="AK1191"/>
          <cell r="AL1191"/>
          <cell r="AM1191"/>
          <cell r="AN1191"/>
          <cell r="AO1191"/>
        </row>
        <row r="1192">
          <cell r="A1192" t="str">
            <v>WOI-RTDHE</v>
          </cell>
          <cell r="B1192" t="str">
            <v>Lien Telecom - International - Lien Telecom FTTH Espagne</v>
          </cell>
          <cell r="C1192"/>
          <cell r="D1192"/>
          <cell r="E1192" t="str">
            <v>https://antoine.corp.waycom.net/#/link/WOI-RTDHE</v>
          </cell>
          <cell r="F1192" t="str">
            <v>C-BTGGO</v>
          </cell>
          <cell r="G1192" t="str">
            <v>oka0491</v>
          </cell>
          <cell r="H1192" t="str">
            <v>OKAIDI</v>
          </cell>
          <cell r="I1192" t="str">
            <v>Rambla Principal 65</v>
          </cell>
          <cell r="J1192" t="str">
            <v>Vilanova i la Geltru, Barcelone</v>
          </cell>
          <cell r="K1192" t="str">
            <v>8800</v>
          </cell>
          <cell r="L1192" t="str">
            <v>ES</v>
          </cell>
          <cell r="M1192" t="str">
            <v>https://antoine.corp.waycom.net/#/link/C-BTGGO</v>
          </cell>
          <cell r="N1192" t="str">
            <v>C-BDFXA</v>
          </cell>
          <cell r="O1192" t="str">
            <v>IDK Group</v>
          </cell>
          <cell r="P1192" t="str">
            <v>DE037446</v>
          </cell>
          <cell r="Q1192" t="str">
            <v>CO-ZBXUC</v>
          </cell>
          <cell r="R1192" t="str">
            <v>unconfirmed</v>
          </cell>
          <cell r="S1192" t="str">
            <v>https://antoine.corp.waycom.net/#/link/CO-ZBXUC</v>
          </cell>
          <cell r="T1192" t="str">
            <v>IDKIDS 2021</v>
          </cell>
          <cell r="U1192" t="str">
            <v>tsalmon</v>
          </cell>
          <cell r="V1192"/>
          <cell r="W1192"/>
          <cell r="X1192" t="str">
            <v>WO-YUABO</v>
          </cell>
          <cell r="Y1192" t="str">
            <v>Lien Telecom - International - Lien Telecom FTTH Espagne</v>
          </cell>
          <cell r="Z1192" t="str">
            <v>new</v>
          </cell>
          <cell r="AA1192" t="str">
            <v>https://antoine.corp.waycom.net/#/link/WO-YUABO</v>
          </cell>
          <cell r="AB1192" t="str">
            <v>1.0000</v>
          </cell>
          <cell r="AC1192" t="str">
            <v>lkowal</v>
          </cell>
          <cell r="AD1192" t="str">
            <v>09/10/2021</v>
          </cell>
          <cell r="AE1192" t="str">
            <v>09/10/2021</v>
          </cell>
          <cell r="AF1192" t="str">
            <v>TREPAGNE</v>
          </cell>
          <cell r="AG1192" t="str">
            <v>P-CQIJD</v>
          </cell>
          <cell r="AH1192" t="str">
            <v>Lien nu générique – international</v>
          </cell>
          <cell r="AI1192" t="str">
            <v>manual</v>
          </cell>
          <cell r="AJ1192" t="str">
            <v>new</v>
          </cell>
          <cell r="AK1192"/>
          <cell r="AL1192"/>
          <cell r="AM1192"/>
          <cell r="AN1192"/>
          <cell r="AO1192"/>
        </row>
        <row r="1193">
          <cell r="A1193" t="str">
            <v>WOI-QYNAV</v>
          </cell>
          <cell r="B1193" t="str">
            <v>Lien Telecom - International - Lien Telecom FTTH Espagne</v>
          </cell>
          <cell r="C1193"/>
          <cell r="D1193"/>
          <cell r="E1193" t="str">
            <v>https://antoine.corp.waycom.net/#/link/WOI-QYNAV</v>
          </cell>
          <cell r="F1193" t="str">
            <v>C-BTGGO</v>
          </cell>
          <cell r="G1193" t="str">
            <v>oka0491</v>
          </cell>
          <cell r="H1193" t="str">
            <v>OKAIDI</v>
          </cell>
          <cell r="I1193" t="str">
            <v>Rambla Principal 65</v>
          </cell>
          <cell r="J1193" t="str">
            <v>Vilanova i la Geltru, Barcelone</v>
          </cell>
          <cell r="K1193" t="str">
            <v>8800</v>
          </cell>
          <cell r="L1193" t="str">
            <v>ES</v>
          </cell>
          <cell r="M1193" t="str">
            <v>https://antoine.corp.waycom.net/#/link/C-BTGGO</v>
          </cell>
          <cell r="N1193" t="str">
            <v>C-BDFXA</v>
          </cell>
          <cell r="O1193" t="str">
            <v>IDK Group</v>
          </cell>
          <cell r="P1193" t="str">
            <v>DE037446</v>
          </cell>
          <cell r="Q1193" t="str">
            <v>CO-ZBXUC</v>
          </cell>
          <cell r="R1193" t="str">
            <v>unconfirmed</v>
          </cell>
          <cell r="S1193" t="str">
            <v>https://antoine.corp.waycom.net/#/link/CO-ZBXUC</v>
          </cell>
          <cell r="T1193" t="str">
            <v>IDKIDS 2021</v>
          </cell>
          <cell r="U1193" t="str">
            <v>tsalmon</v>
          </cell>
          <cell r="V1193"/>
          <cell r="W1193"/>
          <cell r="X1193" t="str">
            <v>WO-YUABO</v>
          </cell>
          <cell r="Y1193" t="str">
            <v>Lien Telecom - International - Lien Telecom FTTH Espagne</v>
          </cell>
          <cell r="Z1193" t="str">
            <v>new</v>
          </cell>
          <cell r="AA1193" t="str">
            <v>https://antoine.corp.waycom.net/#/link/WO-YUABO</v>
          </cell>
          <cell r="AB1193" t="str">
            <v>1.0000</v>
          </cell>
          <cell r="AC1193" t="str">
            <v>lkowal</v>
          </cell>
          <cell r="AD1193" t="str">
            <v>09/10/2021</v>
          </cell>
          <cell r="AE1193" t="str">
            <v>09/10/2021</v>
          </cell>
          <cell r="AF1193" t="str">
            <v>TREPAGNE</v>
          </cell>
          <cell r="AG1193" t="str">
            <v>P-PQTIM</v>
          </cell>
          <cell r="AH1193" t="str">
            <v>Recette de lien livré</v>
          </cell>
          <cell r="AI1193" t="str">
            <v>manual</v>
          </cell>
          <cell r="AJ1193" t="str">
            <v>new</v>
          </cell>
          <cell r="AK1193"/>
          <cell r="AL1193"/>
          <cell r="AM1193"/>
          <cell r="AN1193"/>
          <cell r="AO1193"/>
        </row>
        <row r="1194">
          <cell r="A1194" t="str">
            <v>WOI-ZRVJH</v>
          </cell>
          <cell r="B1194" t="str">
            <v>Lien Telecom - International - Lien Telecom ADSL Espagne</v>
          </cell>
          <cell r="C1194"/>
          <cell r="D1194"/>
          <cell r="E1194" t="str">
            <v>https://antoine.corp.waycom.net/#/link/WOI-ZRVJH</v>
          </cell>
          <cell r="F1194" t="str">
            <v>C-TVDER</v>
          </cell>
          <cell r="G1194" t="str">
            <v>oka0302</v>
          </cell>
          <cell r="H1194" t="str">
            <v>TELDE CC LA MARETA</v>
          </cell>
          <cell r="I1194" t="str">
            <v>GC-1
CC Al Campo La Mareta Autovia  Km. 8</v>
          </cell>
          <cell r="J1194" t="str">
            <v>Telde</v>
          </cell>
          <cell r="K1194" t="str">
            <v>35212</v>
          </cell>
          <cell r="L1194" t="str">
            <v>ES</v>
          </cell>
          <cell r="M1194" t="str">
            <v>https://antoine.corp.waycom.net/#/link/C-TVDER</v>
          </cell>
          <cell r="N1194" t="str">
            <v>C-BDFXA</v>
          </cell>
          <cell r="O1194" t="str">
            <v>IDK Group</v>
          </cell>
          <cell r="P1194" t="str">
            <v>DE037446</v>
          </cell>
          <cell r="Q1194" t="str">
            <v>CO-ZBXUC</v>
          </cell>
          <cell r="R1194" t="str">
            <v>unconfirmed</v>
          </cell>
          <cell r="S1194" t="str">
            <v>https://antoine.corp.waycom.net/#/link/CO-ZBXUC</v>
          </cell>
          <cell r="T1194" t="str">
            <v>IDKIDS 2021</v>
          </cell>
          <cell r="U1194" t="str">
            <v>tsalmon</v>
          </cell>
          <cell r="V1194"/>
          <cell r="W1194"/>
          <cell r="X1194" t="str">
            <v>WO-CSSYT</v>
          </cell>
          <cell r="Y1194" t="str">
            <v>Lien Telecom - International - Lien Telecom ADSL Espagne</v>
          </cell>
          <cell r="Z1194" t="str">
            <v>new</v>
          </cell>
          <cell r="AA1194" t="str">
            <v>https://antoine.corp.waycom.net/#/link/WO-CSSYT</v>
          </cell>
          <cell r="AB1194" t="str">
            <v>1.0000</v>
          </cell>
          <cell r="AC1194" t="str">
            <v>lkowal</v>
          </cell>
          <cell r="AD1194" t="str">
            <v>09/10/2021</v>
          </cell>
          <cell r="AE1194" t="str">
            <v>09/10/2021</v>
          </cell>
          <cell r="AF1194" t="str">
            <v>Responsable</v>
          </cell>
          <cell r="AG1194" t="str">
            <v>P-CQIJD</v>
          </cell>
          <cell r="AH1194" t="str">
            <v>Lien nu générique – international</v>
          </cell>
          <cell r="AI1194" t="str">
            <v>manual</v>
          </cell>
          <cell r="AJ1194" t="str">
            <v>new</v>
          </cell>
          <cell r="AK1194"/>
          <cell r="AL1194"/>
          <cell r="AM1194"/>
          <cell r="AN1194"/>
          <cell r="AO1194"/>
        </row>
        <row r="1195">
          <cell r="A1195" t="str">
            <v>WOI-OXMUJ</v>
          </cell>
          <cell r="B1195" t="str">
            <v>Lien Telecom - International - Lien Telecom ADSL Espagne</v>
          </cell>
          <cell r="C1195"/>
          <cell r="D1195"/>
          <cell r="E1195" t="str">
            <v>https://antoine.corp.waycom.net/#/link/WOI-OXMUJ</v>
          </cell>
          <cell r="F1195" t="str">
            <v>C-TVDER</v>
          </cell>
          <cell r="G1195" t="str">
            <v>oka0302</v>
          </cell>
          <cell r="H1195" t="str">
            <v>TELDE CC LA MARETA</v>
          </cell>
          <cell r="I1195" t="str">
            <v>GC-1
CC Al Campo La Mareta Autovia  Km. 8</v>
          </cell>
          <cell r="J1195" t="str">
            <v>Telde</v>
          </cell>
          <cell r="K1195" t="str">
            <v>35212</v>
          </cell>
          <cell r="L1195" t="str">
            <v>ES</v>
          </cell>
          <cell r="M1195" t="str">
            <v>https://antoine.corp.waycom.net/#/link/C-TVDER</v>
          </cell>
          <cell r="N1195" t="str">
            <v>C-BDFXA</v>
          </cell>
          <cell r="O1195" t="str">
            <v>IDK Group</v>
          </cell>
          <cell r="P1195" t="str">
            <v>DE037446</v>
          </cell>
          <cell r="Q1195" t="str">
            <v>CO-ZBXUC</v>
          </cell>
          <cell r="R1195" t="str">
            <v>unconfirmed</v>
          </cell>
          <cell r="S1195" t="str">
            <v>https://antoine.corp.waycom.net/#/link/CO-ZBXUC</v>
          </cell>
          <cell r="T1195" t="str">
            <v>IDKIDS 2021</v>
          </cell>
          <cell r="U1195" t="str">
            <v>tsalmon</v>
          </cell>
          <cell r="V1195"/>
          <cell r="W1195"/>
          <cell r="X1195" t="str">
            <v>WO-CSSYT</v>
          </cell>
          <cell r="Y1195" t="str">
            <v>Lien Telecom - International - Lien Telecom ADSL Espagne</v>
          </cell>
          <cell r="Z1195" t="str">
            <v>new</v>
          </cell>
          <cell r="AA1195" t="str">
            <v>https://antoine.corp.waycom.net/#/link/WO-CSSYT</v>
          </cell>
          <cell r="AB1195" t="str">
            <v>1.0000</v>
          </cell>
          <cell r="AC1195" t="str">
            <v>lkowal</v>
          </cell>
          <cell r="AD1195" t="str">
            <v>09/10/2021</v>
          </cell>
          <cell r="AE1195" t="str">
            <v>09/10/2021</v>
          </cell>
          <cell r="AF1195" t="str">
            <v>Responsable</v>
          </cell>
          <cell r="AG1195" t="str">
            <v>P-PQTIM</v>
          </cell>
          <cell r="AH1195" t="str">
            <v>Recette de lien livré</v>
          </cell>
          <cell r="AI1195" t="str">
            <v>manual</v>
          </cell>
          <cell r="AJ1195" t="str">
            <v>new</v>
          </cell>
          <cell r="AK1195"/>
          <cell r="AL1195"/>
          <cell r="AM1195"/>
          <cell r="AN1195"/>
          <cell r="AO1195"/>
        </row>
        <row r="1196">
          <cell r="A1196" t="str">
            <v>WOI-ZDGXH</v>
          </cell>
          <cell r="B1196" t="str">
            <v>Lien Telecom - International - Lien Telecom ADSL Espagne</v>
          </cell>
          <cell r="C1196"/>
          <cell r="D1196"/>
          <cell r="E1196" t="str">
            <v>https://antoine.corp.waycom.net/#/link/WOI-ZDGXH</v>
          </cell>
          <cell r="F1196" t="str">
            <v>C-HJMIF</v>
          </cell>
          <cell r="G1196" t="str">
            <v>oka0286</v>
          </cell>
          <cell r="H1196" t="str">
            <v>LAS PALMAS CC BELLA VISTA</v>
          </cell>
          <cell r="I1196" t="str">
            <v>Calle Partera Leonorita 8
CC Bellavista</v>
          </cell>
          <cell r="J1196" t="str">
            <v>Maspalomas</v>
          </cell>
          <cell r="K1196" t="str">
            <v>35100</v>
          </cell>
          <cell r="L1196" t="str">
            <v>ES</v>
          </cell>
          <cell r="M1196" t="str">
            <v>https://antoine.corp.waycom.net/#/link/C-HJMIF</v>
          </cell>
          <cell r="N1196" t="str">
            <v>C-BDFXA</v>
          </cell>
          <cell r="O1196" t="str">
            <v>IDK Group</v>
          </cell>
          <cell r="P1196" t="str">
            <v>DE037446</v>
          </cell>
          <cell r="Q1196" t="str">
            <v>CO-ZBXUC</v>
          </cell>
          <cell r="R1196" t="str">
            <v>unconfirmed</v>
          </cell>
          <cell r="S1196" t="str">
            <v>https://antoine.corp.waycom.net/#/link/CO-ZBXUC</v>
          </cell>
          <cell r="T1196" t="str">
            <v>IDKIDS 2021</v>
          </cell>
          <cell r="U1196" t="str">
            <v>tsalmon</v>
          </cell>
          <cell r="V1196"/>
          <cell r="W1196"/>
          <cell r="X1196" t="str">
            <v>WO-DRFZD</v>
          </cell>
          <cell r="Y1196" t="str">
            <v>Lien Telecom - International - Lien Telecom ADSL Espagne</v>
          </cell>
          <cell r="Z1196" t="str">
            <v>new</v>
          </cell>
          <cell r="AA1196" t="str">
            <v>https://antoine.corp.waycom.net/#/link/WO-DRFZD</v>
          </cell>
          <cell r="AB1196" t="str">
            <v>1.0000</v>
          </cell>
          <cell r="AC1196" t="str">
            <v>lkowal</v>
          </cell>
          <cell r="AD1196" t="str">
            <v>09/10/2021</v>
          </cell>
          <cell r="AE1196" t="str">
            <v>09/10/2021</v>
          </cell>
          <cell r="AF1196" t="str">
            <v>Responsable</v>
          </cell>
          <cell r="AG1196" t="str">
            <v>P-CQIJD</v>
          </cell>
          <cell r="AH1196" t="str">
            <v>Lien nu générique – international</v>
          </cell>
          <cell r="AI1196" t="str">
            <v>manual</v>
          </cell>
          <cell r="AJ1196" t="str">
            <v>new</v>
          </cell>
          <cell r="AK1196"/>
          <cell r="AL1196"/>
          <cell r="AM1196"/>
          <cell r="AN1196"/>
          <cell r="AO1196"/>
        </row>
        <row r="1197">
          <cell r="A1197" t="str">
            <v>WOI-BIDCA</v>
          </cell>
          <cell r="B1197" t="str">
            <v>Lien Telecom - International - Lien Telecom ADSL Espagne</v>
          </cell>
          <cell r="C1197"/>
          <cell r="D1197"/>
          <cell r="E1197" t="str">
            <v>https://antoine.corp.waycom.net/#/link/WOI-BIDCA</v>
          </cell>
          <cell r="F1197" t="str">
            <v>C-HJMIF</v>
          </cell>
          <cell r="G1197" t="str">
            <v>oka0286</v>
          </cell>
          <cell r="H1197" t="str">
            <v>LAS PALMAS CC BELLA VISTA</v>
          </cell>
          <cell r="I1197" t="str">
            <v>Calle Partera Leonorita 8
CC Bellavista</v>
          </cell>
          <cell r="J1197" t="str">
            <v>Maspalomas</v>
          </cell>
          <cell r="K1197" t="str">
            <v>35100</v>
          </cell>
          <cell r="L1197" t="str">
            <v>ES</v>
          </cell>
          <cell r="M1197" t="str">
            <v>https://antoine.corp.waycom.net/#/link/C-HJMIF</v>
          </cell>
          <cell r="N1197" t="str">
            <v>C-BDFXA</v>
          </cell>
          <cell r="O1197" t="str">
            <v>IDK Group</v>
          </cell>
          <cell r="P1197" t="str">
            <v>DE037446</v>
          </cell>
          <cell r="Q1197" t="str">
            <v>CO-ZBXUC</v>
          </cell>
          <cell r="R1197" t="str">
            <v>unconfirmed</v>
          </cell>
          <cell r="S1197" t="str">
            <v>https://antoine.corp.waycom.net/#/link/CO-ZBXUC</v>
          </cell>
          <cell r="T1197" t="str">
            <v>IDKIDS 2021</v>
          </cell>
          <cell r="U1197" t="str">
            <v>tsalmon</v>
          </cell>
          <cell r="V1197"/>
          <cell r="W1197"/>
          <cell r="X1197" t="str">
            <v>WO-DRFZD</v>
          </cell>
          <cell r="Y1197" t="str">
            <v>Lien Telecom - International - Lien Telecom ADSL Espagne</v>
          </cell>
          <cell r="Z1197" t="str">
            <v>new</v>
          </cell>
          <cell r="AA1197" t="str">
            <v>https://antoine.corp.waycom.net/#/link/WO-DRFZD</v>
          </cell>
          <cell r="AB1197" t="str">
            <v>1.0000</v>
          </cell>
          <cell r="AC1197" t="str">
            <v>lkowal</v>
          </cell>
          <cell r="AD1197" t="str">
            <v>09/10/2021</v>
          </cell>
          <cell r="AE1197" t="str">
            <v>09/10/2021</v>
          </cell>
          <cell r="AF1197" t="str">
            <v>Responsable</v>
          </cell>
          <cell r="AG1197" t="str">
            <v>P-PQTIM</v>
          </cell>
          <cell r="AH1197" t="str">
            <v>Recette de lien livré</v>
          </cell>
          <cell r="AI1197" t="str">
            <v>manual</v>
          </cell>
          <cell r="AJ1197" t="str">
            <v>new</v>
          </cell>
          <cell r="AK1197"/>
          <cell r="AL1197"/>
          <cell r="AM1197"/>
          <cell r="AN1197"/>
          <cell r="AO1197"/>
        </row>
        <row r="1198">
          <cell r="A1198" t="str">
            <v>WOI-KQOYL</v>
          </cell>
          <cell r="B1198" t="str">
            <v>Lien Telecom - International - Lien Telecom FTTH Espagne</v>
          </cell>
          <cell r="C1198"/>
          <cell r="D1198"/>
          <cell r="E1198" t="str">
            <v>https://antoine.corp.waycom.net/#/link/WOI-KQOYL</v>
          </cell>
          <cell r="F1198" t="str">
            <v>C-JSNJR</v>
          </cell>
          <cell r="G1198" t="str">
            <v>oka1525</v>
          </cell>
          <cell r="H1198" t="str">
            <v>OKAIDI</v>
          </cell>
          <cell r="I1198" t="str">
            <v>Calle Puerto de Navacerrada
Autovía A-5  km 23.5  L116A</v>
          </cell>
          <cell r="J1198" t="str">
            <v>ARROYOMOLINOS</v>
          </cell>
          <cell r="K1198" t="str">
            <v>28939</v>
          </cell>
          <cell r="L1198" t="str">
            <v>ES</v>
          </cell>
          <cell r="M1198" t="str">
            <v>https://antoine.corp.waycom.net/#/link/C-JSNJR</v>
          </cell>
          <cell r="N1198" t="str">
            <v>C-BDFXA</v>
          </cell>
          <cell r="O1198" t="str">
            <v>IDK Group</v>
          </cell>
          <cell r="P1198" t="str">
            <v>DE037446</v>
          </cell>
          <cell r="Q1198" t="str">
            <v>CO-ZBXUC</v>
          </cell>
          <cell r="R1198" t="str">
            <v>unconfirmed</v>
          </cell>
          <cell r="S1198" t="str">
            <v>https://antoine.corp.waycom.net/#/link/CO-ZBXUC</v>
          </cell>
          <cell r="T1198" t="str">
            <v>IDKIDS 2021</v>
          </cell>
          <cell r="U1198" t="str">
            <v>tsalmon</v>
          </cell>
          <cell r="V1198"/>
          <cell r="W1198"/>
          <cell r="X1198" t="str">
            <v>WO-UQYQS</v>
          </cell>
          <cell r="Y1198" t="str">
            <v>Lien Telecom - International - Lien Telecom FTTH Espagne</v>
          </cell>
          <cell r="Z1198" t="str">
            <v>new</v>
          </cell>
          <cell r="AA1198" t="str">
            <v>https://antoine.corp.waycom.net/#/link/WO-UQYQS</v>
          </cell>
          <cell r="AB1198" t="str">
            <v>1.0000</v>
          </cell>
          <cell r="AC1198" t="str">
            <v>lkowal</v>
          </cell>
          <cell r="AD1198" t="str">
            <v>09/10/2021</v>
          </cell>
          <cell r="AE1198" t="str">
            <v>09/10/2021</v>
          </cell>
          <cell r="AF1198"/>
          <cell r="AG1198" t="str">
            <v>P-CQIJD</v>
          </cell>
          <cell r="AH1198" t="str">
            <v>Lien nu générique – international</v>
          </cell>
          <cell r="AI1198" t="str">
            <v>manual</v>
          </cell>
          <cell r="AJ1198" t="str">
            <v>new</v>
          </cell>
          <cell r="AK1198"/>
          <cell r="AL1198"/>
          <cell r="AM1198"/>
          <cell r="AN1198"/>
          <cell r="AO1198"/>
        </row>
        <row r="1199">
          <cell r="A1199" t="str">
            <v>WOI-HLUHA</v>
          </cell>
          <cell r="B1199" t="str">
            <v>Lien Telecom - International - Lien Telecom FTTH Espagne</v>
          </cell>
          <cell r="C1199"/>
          <cell r="D1199"/>
          <cell r="E1199" t="str">
            <v>https://antoine.corp.waycom.net/#/link/WOI-HLUHA</v>
          </cell>
          <cell r="F1199" t="str">
            <v>C-JSNJR</v>
          </cell>
          <cell r="G1199" t="str">
            <v>oka1525</v>
          </cell>
          <cell r="H1199" t="str">
            <v>OKAIDI</v>
          </cell>
          <cell r="I1199" t="str">
            <v>Calle Puerto de Navacerrada
Autovía A-5  km 23.5  L116A</v>
          </cell>
          <cell r="J1199" t="str">
            <v>ARROYOMOLINOS</v>
          </cell>
          <cell r="K1199" t="str">
            <v>28939</v>
          </cell>
          <cell r="L1199" t="str">
            <v>ES</v>
          </cell>
          <cell r="M1199" t="str">
            <v>https://antoine.corp.waycom.net/#/link/C-JSNJR</v>
          </cell>
          <cell r="N1199" t="str">
            <v>C-BDFXA</v>
          </cell>
          <cell r="O1199" t="str">
            <v>IDK Group</v>
          </cell>
          <cell r="P1199" t="str">
            <v>DE037446</v>
          </cell>
          <cell r="Q1199" t="str">
            <v>CO-ZBXUC</v>
          </cell>
          <cell r="R1199" t="str">
            <v>unconfirmed</v>
          </cell>
          <cell r="S1199" t="str">
            <v>https://antoine.corp.waycom.net/#/link/CO-ZBXUC</v>
          </cell>
          <cell r="T1199" t="str">
            <v>IDKIDS 2021</v>
          </cell>
          <cell r="U1199" t="str">
            <v>tsalmon</v>
          </cell>
          <cell r="V1199"/>
          <cell r="W1199"/>
          <cell r="X1199" t="str">
            <v>WO-UQYQS</v>
          </cell>
          <cell r="Y1199" t="str">
            <v>Lien Telecom - International - Lien Telecom FTTH Espagne</v>
          </cell>
          <cell r="Z1199" t="str">
            <v>new</v>
          </cell>
          <cell r="AA1199" t="str">
            <v>https://antoine.corp.waycom.net/#/link/WO-UQYQS</v>
          </cell>
          <cell r="AB1199" t="str">
            <v>1.0000</v>
          </cell>
          <cell r="AC1199" t="str">
            <v>lkowal</v>
          </cell>
          <cell r="AD1199" t="str">
            <v>09/10/2021</v>
          </cell>
          <cell r="AE1199" t="str">
            <v>09/10/2021</v>
          </cell>
          <cell r="AF1199"/>
          <cell r="AG1199" t="str">
            <v>P-PQTIM</v>
          </cell>
          <cell r="AH1199" t="str">
            <v>Recette de lien livré</v>
          </cell>
          <cell r="AI1199" t="str">
            <v>manual</v>
          </cell>
          <cell r="AJ1199" t="str">
            <v>new</v>
          </cell>
          <cell r="AK1199"/>
          <cell r="AL1199"/>
          <cell r="AM1199"/>
          <cell r="AN1199"/>
          <cell r="AO1199"/>
        </row>
        <row r="1200">
          <cell r="A1200" t="str">
            <v>WOI-SPYJX</v>
          </cell>
          <cell r="B1200" t="str">
            <v>Lien Telecom - International - Lien Telecom FTTH Espagne</v>
          </cell>
          <cell r="C1200"/>
          <cell r="D1200"/>
          <cell r="E1200" t="str">
            <v>https://antoine.corp.waycom.net/#/link/WOI-SPYJX</v>
          </cell>
          <cell r="F1200" t="str">
            <v>C-OUYPG</v>
          </cell>
          <cell r="G1200" t="str">
            <v>oka1502</v>
          </cell>
          <cell r="H1200" t="str">
            <v>OKAIDI</v>
          </cell>
          <cell r="I1200" t="str">
            <v>Carrer del Cardenal Rossell s/n
Coll d'en Rabassa</v>
          </cell>
          <cell r="J1200" t="str">
            <v>PALMA DE MALLORCA</v>
          </cell>
          <cell r="K1200" t="str">
            <v>7007</v>
          </cell>
          <cell r="L1200" t="str">
            <v>ES</v>
          </cell>
          <cell r="M1200" t="str">
            <v>https://antoine.corp.waycom.net/#/link/C-OUYPG</v>
          </cell>
          <cell r="N1200" t="str">
            <v>C-BDFXA</v>
          </cell>
          <cell r="O1200" t="str">
            <v>IDK Group</v>
          </cell>
          <cell r="P1200" t="str">
            <v>DE037446</v>
          </cell>
          <cell r="Q1200" t="str">
            <v>CO-ZBXUC</v>
          </cell>
          <cell r="R1200" t="str">
            <v>unconfirmed</v>
          </cell>
          <cell r="S1200" t="str">
            <v>https://antoine.corp.waycom.net/#/link/CO-ZBXUC</v>
          </cell>
          <cell r="T1200" t="str">
            <v>IDKIDS 2021</v>
          </cell>
          <cell r="U1200" t="str">
            <v>tsalmon</v>
          </cell>
          <cell r="V1200"/>
          <cell r="W1200"/>
          <cell r="X1200" t="str">
            <v>WO-HGKVM</v>
          </cell>
          <cell r="Y1200" t="str">
            <v>Lien Telecom - International - Lien Telecom FTTH Espagne</v>
          </cell>
          <cell r="Z1200" t="str">
            <v>new</v>
          </cell>
          <cell r="AA1200" t="str">
            <v>https://antoine.corp.waycom.net/#/link/WO-HGKVM</v>
          </cell>
          <cell r="AB1200" t="str">
            <v>1.0000</v>
          </cell>
          <cell r="AC1200" t="str">
            <v>lkowal</v>
          </cell>
          <cell r="AD1200" t="str">
            <v>09/10/2021</v>
          </cell>
          <cell r="AE1200" t="str">
            <v>09/10/2021</v>
          </cell>
          <cell r="AF1200"/>
          <cell r="AG1200" t="str">
            <v>P-CQIJD</v>
          </cell>
          <cell r="AH1200" t="str">
            <v>Lien nu générique – international</v>
          </cell>
          <cell r="AI1200" t="str">
            <v>manual</v>
          </cell>
          <cell r="AJ1200" t="str">
            <v>new</v>
          </cell>
          <cell r="AK1200"/>
          <cell r="AL1200"/>
          <cell r="AM1200"/>
          <cell r="AN1200"/>
          <cell r="AO1200"/>
        </row>
        <row r="1201">
          <cell r="A1201" t="str">
            <v>WOI-SGHIE</v>
          </cell>
          <cell r="B1201" t="str">
            <v>Lien Telecom - International - Lien Telecom FTTH Espagne</v>
          </cell>
          <cell r="C1201"/>
          <cell r="D1201"/>
          <cell r="E1201" t="str">
            <v>https://antoine.corp.waycom.net/#/link/WOI-SGHIE</v>
          </cell>
          <cell r="F1201" t="str">
            <v>C-OUYPG</v>
          </cell>
          <cell r="G1201" t="str">
            <v>oka1502</v>
          </cell>
          <cell r="H1201" t="str">
            <v>OKAIDI</v>
          </cell>
          <cell r="I1201" t="str">
            <v>Carrer del Cardenal Rossell s/n
Coll d'en Rabassa</v>
          </cell>
          <cell r="J1201" t="str">
            <v>PALMA DE MALLORCA</v>
          </cell>
          <cell r="K1201" t="str">
            <v>7007</v>
          </cell>
          <cell r="L1201" t="str">
            <v>ES</v>
          </cell>
          <cell r="M1201" t="str">
            <v>https://antoine.corp.waycom.net/#/link/C-OUYPG</v>
          </cell>
          <cell r="N1201" t="str">
            <v>C-BDFXA</v>
          </cell>
          <cell r="O1201" t="str">
            <v>IDK Group</v>
          </cell>
          <cell r="P1201" t="str">
            <v>DE037446</v>
          </cell>
          <cell r="Q1201" t="str">
            <v>CO-ZBXUC</v>
          </cell>
          <cell r="R1201" t="str">
            <v>unconfirmed</v>
          </cell>
          <cell r="S1201" t="str">
            <v>https://antoine.corp.waycom.net/#/link/CO-ZBXUC</v>
          </cell>
          <cell r="T1201" t="str">
            <v>IDKIDS 2021</v>
          </cell>
          <cell r="U1201" t="str">
            <v>tsalmon</v>
          </cell>
          <cell r="V1201"/>
          <cell r="W1201"/>
          <cell r="X1201" t="str">
            <v>WO-HGKVM</v>
          </cell>
          <cell r="Y1201" t="str">
            <v>Lien Telecom - International - Lien Telecom FTTH Espagne</v>
          </cell>
          <cell r="Z1201" t="str">
            <v>new</v>
          </cell>
          <cell r="AA1201" t="str">
            <v>https://antoine.corp.waycom.net/#/link/WO-HGKVM</v>
          </cell>
          <cell r="AB1201" t="str">
            <v>1.0000</v>
          </cell>
          <cell r="AC1201" t="str">
            <v>lkowal</v>
          </cell>
          <cell r="AD1201" t="str">
            <v>09/10/2021</v>
          </cell>
          <cell r="AE1201" t="str">
            <v>09/10/2021</v>
          </cell>
          <cell r="AF1201"/>
          <cell r="AG1201" t="str">
            <v>P-PQTIM</v>
          </cell>
          <cell r="AH1201" t="str">
            <v>Recette de lien livré</v>
          </cell>
          <cell r="AI1201" t="str">
            <v>manual</v>
          </cell>
          <cell r="AJ1201" t="str">
            <v>new</v>
          </cell>
          <cell r="AK1201"/>
          <cell r="AL1201"/>
          <cell r="AM1201"/>
          <cell r="AN1201"/>
          <cell r="AO1201"/>
        </row>
        <row r="1202">
          <cell r="A1202" t="str">
            <v>WOI-GNJTE</v>
          </cell>
          <cell r="B1202" t="str">
            <v>Lien Telecom - International - Lien Telecom FTTH Espagne</v>
          </cell>
          <cell r="C1202"/>
          <cell r="D1202"/>
          <cell r="E1202" t="str">
            <v>https://antoine.corp.waycom.net/#/link/WOI-GNJTE</v>
          </cell>
          <cell r="F1202" t="str">
            <v>C-BBCIR</v>
          </cell>
          <cell r="G1202" t="str">
            <v>oka1279</v>
          </cell>
          <cell r="H1202" t="str">
            <v>OKAIDI</v>
          </cell>
          <cell r="I1202" t="str">
            <v>Plaza del Comercio 11-12
CC Plaza Norte 2 - Plaza del</v>
          </cell>
          <cell r="J1202" t="str">
            <v>MADRID</v>
          </cell>
          <cell r="K1202" t="str">
            <v>28703</v>
          </cell>
          <cell r="L1202" t="str">
            <v>ES</v>
          </cell>
          <cell r="M1202" t="str">
            <v>https://antoine.corp.waycom.net/#/link/C-BBCIR</v>
          </cell>
          <cell r="N1202" t="str">
            <v>C-BDFXA</v>
          </cell>
          <cell r="O1202" t="str">
            <v>IDK Group</v>
          </cell>
          <cell r="P1202" t="str">
            <v>DE037446</v>
          </cell>
          <cell r="Q1202" t="str">
            <v>CO-ZBXUC</v>
          </cell>
          <cell r="R1202" t="str">
            <v>unconfirmed</v>
          </cell>
          <cell r="S1202" t="str">
            <v>https://antoine.corp.waycom.net/#/link/CO-ZBXUC</v>
          </cell>
          <cell r="T1202" t="str">
            <v>IDKIDS 2021</v>
          </cell>
          <cell r="U1202" t="str">
            <v>tsalmon</v>
          </cell>
          <cell r="V1202"/>
          <cell r="W1202"/>
          <cell r="X1202" t="str">
            <v>WO-HZQWE</v>
          </cell>
          <cell r="Y1202" t="str">
            <v>Lien Telecom - International - Lien Telecom FTTH Espagne</v>
          </cell>
          <cell r="Z1202" t="str">
            <v>new</v>
          </cell>
          <cell r="AA1202" t="str">
            <v>https://antoine.corp.waycom.net/#/link/WO-HZQWE</v>
          </cell>
          <cell r="AB1202" t="str">
            <v>1.0000</v>
          </cell>
          <cell r="AC1202" t="str">
            <v>lkowal</v>
          </cell>
          <cell r="AD1202" t="str">
            <v>09/10/2021</v>
          </cell>
          <cell r="AE1202" t="str">
            <v>09/10/2021</v>
          </cell>
          <cell r="AF1202" t="str">
            <v>ADRIANI</v>
          </cell>
          <cell r="AG1202" t="str">
            <v>P-CQIJD</v>
          </cell>
          <cell r="AH1202" t="str">
            <v>Lien nu générique – international</v>
          </cell>
          <cell r="AI1202" t="str">
            <v>manual</v>
          </cell>
          <cell r="AJ1202" t="str">
            <v>new</v>
          </cell>
          <cell r="AK1202"/>
          <cell r="AL1202"/>
          <cell r="AM1202"/>
          <cell r="AN1202"/>
          <cell r="AO1202"/>
        </row>
        <row r="1203">
          <cell r="A1203" t="str">
            <v>WOI-BYZXB</v>
          </cell>
          <cell r="B1203" t="str">
            <v>Lien Telecom - International - Lien Telecom FTTH Espagne</v>
          </cell>
          <cell r="C1203"/>
          <cell r="D1203"/>
          <cell r="E1203" t="str">
            <v>https://antoine.corp.waycom.net/#/link/WOI-BYZXB</v>
          </cell>
          <cell r="F1203" t="str">
            <v>C-BBCIR</v>
          </cell>
          <cell r="G1203" t="str">
            <v>oka1279</v>
          </cell>
          <cell r="H1203" t="str">
            <v>OKAIDI</v>
          </cell>
          <cell r="I1203" t="str">
            <v>Plaza del Comercio 11-12
CC Plaza Norte 2 - Plaza del</v>
          </cell>
          <cell r="J1203" t="str">
            <v>MADRID</v>
          </cell>
          <cell r="K1203" t="str">
            <v>28703</v>
          </cell>
          <cell r="L1203" t="str">
            <v>ES</v>
          </cell>
          <cell r="M1203" t="str">
            <v>https://antoine.corp.waycom.net/#/link/C-BBCIR</v>
          </cell>
          <cell r="N1203" t="str">
            <v>C-BDFXA</v>
          </cell>
          <cell r="O1203" t="str">
            <v>IDK Group</v>
          </cell>
          <cell r="P1203" t="str">
            <v>DE037446</v>
          </cell>
          <cell r="Q1203" t="str">
            <v>CO-ZBXUC</v>
          </cell>
          <cell r="R1203" t="str">
            <v>unconfirmed</v>
          </cell>
          <cell r="S1203" t="str">
            <v>https://antoine.corp.waycom.net/#/link/CO-ZBXUC</v>
          </cell>
          <cell r="T1203" t="str">
            <v>IDKIDS 2021</v>
          </cell>
          <cell r="U1203" t="str">
            <v>tsalmon</v>
          </cell>
          <cell r="V1203"/>
          <cell r="W1203"/>
          <cell r="X1203" t="str">
            <v>WO-HZQWE</v>
          </cell>
          <cell r="Y1203" t="str">
            <v>Lien Telecom - International - Lien Telecom FTTH Espagne</v>
          </cell>
          <cell r="Z1203" t="str">
            <v>new</v>
          </cell>
          <cell r="AA1203" t="str">
            <v>https://antoine.corp.waycom.net/#/link/WO-HZQWE</v>
          </cell>
          <cell r="AB1203" t="str">
            <v>1.0000</v>
          </cell>
          <cell r="AC1203" t="str">
            <v>lkowal</v>
          </cell>
          <cell r="AD1203" t="str">
            <v>09/10/2021</v>
          </cell>
          <cell r="AE1203" t="str">
            <v>09/10/2021</v>
          </cell>
          <cell r="AF1203" t="str">
            <v>ADRIANI</v>
          </cell>
          <cell r="AG1203" t="str">
            <v>P-PQTIM</v>
          </cell>
          <cell r="AH1203" t="str">
            <v>Recette de lien livré</v>
          </cell>
          <cell r="AI1203" t="str">
            <v>manual</v>
          </cell>
          <cell r="AJ1203" t="str">
            <v>new</v>
          </cell>
          <cell r="AK1203"/>
          <cell r="AL1203"/>
          <cell r="AM1203"/>
          <cell r="AN1203"/>
          <cell r="AO1203"/>
        </row>
        <row r="1204">
          <cell r="A1204" t="str">
            <v>WOI-HLPED</v>
          </cell>
          <cell r="B1204" t="str">
            <v>Lien Telecom - International - Lien Telecom FTTH Espagne</v>
          </cell>
          <cell r="C1204"/>
          <cell r="D1204"/>
          <cell r="E1204" t="str">
            <v>https://antoine.corp.waycom.net/#/link/WOI-HLPED</v>
          </cell>
          <cell r="F1204" t="str">
            <v>C-WMFQW</v>
          </cell>
          <cell r="G1204" t="str">
            <v>oka1192</v>
          </cell>
          <cell r="H1204" t="str">
            <v>ZARAGOZA CV LEON XIII</v>
          </cell>
          <cell r="I1204" t="str">
            <v>Calle León XIII 24</v>
          </cell>
          <cell r="J1204" t="str">
            <v>Zaragoza</v>
          </cell>
          <cell r="K1204" t="str">
            <v>50008</v>
          </cell>
          <cell r="L1204" t="str">
            <v>ES</v>
          </cell>
          <cell r="M1204" t="str">
            <v>https://antoine.corp.waycom.net/#/link/C-WMFQW</v>
          </cell>
          <cell r="N1204" t="str">
            <v>C-BDFXA</v>
          </cell>
          <cell r="O1204" t="str">
            <v>IDK Group</v>
          </cell>
          <cell r="P1204" t="str">
            <v>DE037446</v>
          </cell>
          <cell r="Q1204" t="str">
            <v>CO-ZBXUC</v>
          </cell>
          <cell r="R1204" t="str">
            <v>unconfirmed</v>
          </cell>
          <cell r="S1204" t="str">
            <v>https://antoine.corp.waycom.net/#/link/CO-ZBXUC</v>
          </cell>
          <cell r="T1204" t="str">
            <v>IDKIDS 2021</v>
          </cell>
          <cell r="U1204" t="str">
            <v>tsalmon</v>
          </cell>
          <cell r="V1204"/>
          <cell r="W1204"/>
          <cell r="X1204" t="str">
            <v>WO-SUJPM</v>
          </cell>
          <cell r="Y1204" t="str">
            <v>Lien Telecom - International - Lien Telecom FTTH Espagne</v>
          </cell>
          <cell r="Z1204" t="str">
            <v>new</v>
          </cell>
          <cell r="AA1204" t="str">
            <v>https://antoine.corp.waycom.net/#/link/WO-SUJPM</v>
          </cell>
          <cell r="AB1204" t="str">
            <v>1.0000</v>
          </cell>
          <cell r="AC1204" t="str">
            <v>lkowal</v>
          </cell>
          <cell r="AD1204" t="str">
            <v>09/10/2021</v>
          </cell>
          <cell r="AE1204" t="str">
            <v>09/10/2021</v>
          </cell>
          <cell r="AF1204" t="str">
            <v>Responsable</v>
          </cell>
          <cell r="AG1204" t="str">
            <v>P-CQIJD</v>
          </cell>
          <cell r="AH1204" t="str">
            <v>Lien nu générique – international</v>
          </cell>
          <cell r="AI1204" t="str">
            <v>manual</v>
          </cell>
          <cell r="AJ1204" t="str">
            <v>new</v>
          </cell>
          <cell r="AK1204"/>
          <cell r="AL1204"/>
          <cell r="AM1204"/>
          <cell r="AN1204"/>
          <cell r="AO1204"/>
        </row>
        <row r="1205">
          <cell r="A1205" t="str">
            <v>WOI-JNHSN</v>
          </cell>
          <cell r="B1205" t="str">
            <v>Lien Telecom - International - Lien Telecom FTTH Espagne</v>
          </cell>
          <cell r="C1205"/>
          <cell r="D1205"/>
          <cell r="E1205" t="str">
            <v>https://antoine.corp.waycom.net/#/link/WOI-JNHSN</v>
          </cell>
          <cell r="F1205" t="str">
            <v>C-WMFQW</v>
          </cell>
          <cell r="G1205" t="str">
            <v>oka1192</v>
          </cell>
          <cell r="H1205" t="str">
            <v>ZARAGOZA CV LEON XIII</v>
          </cell>
          <cell r="I1205" t="str">
            <v>Calle León XIII 24</v>
          </cell>
          <cell r="J1205" t="str">
            <v>Zaragoza</v>
          </cell>
          <cell r="K1205" t="str">
            <v>50008</v>
          </cell>
          <cell r="L1205" t="str">
            <v>ES</v>
          </cell>
          <cell r="M1205" t="str">
            <v>https://antoine.corp.waycom.net/#/link/C-WMFQW</v>
          </cell>
          <cell r="N1205" t="str">
            <v>C-BDFXA</v>
          </cell>
          <cell r="O1205" t="str">
            <v>IDK Group</v>
          </cell>
          <cell r="P1205" t="str">
            <v>DE037446</v>
          </cell>
          <cell r="Q1205" t="str">
            <v>CO-ZBXUC</v>
          </cell>
          <cell r="R1205" t="str">
            <v>unconfirmed</v>
          </cell>
          <cell r="S1205" t="str">
            <v>https://antoine.corp.waycom.net/#/link/CO-ZBXUC</v>
          </cell>
          <cell r="T1205" t="str">
            <v>IDKIDS 2021</v>
          </cell>
          <cell r="U1205" t="str">
            <v>tsalmon</v>
          </cell>
          <cell r="V1205"/>
          <cell r="W1205"/>
          <cell r="X1205" t="str">
            <v>WO-SUJPM</v>
          </cell>
          <cell r="Y1205" t="str">
            <v>Lien Telecom - International - Lien Telecom FTTH Espagne</v>
          </cell>
          <cell r="Z1205" t="str">
            <v>new</v>
          </cell>
          <cell r="AA1205" t="str">
            <v>https://antoine.corp.waycom.net/#/link/WO-SUJPM</v>
          </cell>
          <cell r="AB1205" t="str">
            <v>1.0000</v>
          </cell>
          <cell r="AC1205" t="str">
            <v>lkowal</v>
          </cell>
          <cell r="AD1205" t="str">
            <v>09/10/2021</v>
          </cell>
          <cell r="AE1205" t="str">
            <v>09/10/2021</v>
          </cell>
          <cell r="AF1205" t="str">
            <v>Responsable</v>
          </cell>
          <cell r="AG1205" t="str">
            <v>P-PQTIM</v>
          </cell>
          <cell r="AH1205" t="str">
            <v>Recette de lien livré</v>
          </cell>
          <cell r="AI1205" t="str">
            <v>manual</v>
          </cell>
          <cell r="AJ1205" t="str">
            <v>new</v>
          </cell>
          <cell r="AK1205"/>
          <cell r="AL1205"/>
          <cell r="AM1205"/>
          <cell r="AN1205"/>
          <cell r="AO1205"/>
        </row>
        <row r="1206">
          <cell r="A1206" t="str">
            <v>WOI-AQTNQ</v>
          </cell>
          <cell r="B1206" t="str">
            <v>Lien Telecom - International - Lien Telecom FTTH Espagne</v>
          </cell>
          <cell r="C1206"/>
          <cell r="D1206"/>
          <cell r="E1206" t="str">
            <v>https://antoine.corp.waycom.net/#/link/WOI-AQTNQ</v>
          </cell>
          <cell r="F1206" t="str">
            <v>C-CQAHU</v>
          </cell>
          <cell r="G1206" t="str">
            <v>oka1076</v>
          </cell>
          <cell r="H1206" t="str">
            <v>BARCELONA CV GRAN GRACIA</v>
          </cell>
          <cell r="I1206" t="str">
            <v>Carrer Gran de Gràcia 53</v>
          </cell>
          <cell r="J1206" t="str">
            <v>Barcelona</v>
          </cell>
          <cell r="K1206" t="str">
            <v>8012</v>
          </cell>
          <cell r="L1206" t="str">
            <v>ES</v>
          </cell>
          <cell r="M1206" t="str">
            <v>https://antoine.corp.waycom.net/#/link/C-CQAHU</v>
          </cell>
          <cell r="N1206" t="str">
            <v>C-BDFXA</v>
          </cell>
          <cell r="O1206" t="str">
            <v>IDK Group</v>
          </cell>
          <cell r="P1206" t="str">
            <v>DE037446</v>
          </cell>
          <cell r="Q1206" t="str">
            <v>CO-ZBXUC</v>
          </cell>
          <cell r="R1206" t="str">
            <v>unconfirmed</v>
          </cell>
          <cell r="S1206" t="str">
            <v>https://antoine.corp.waycom.net/#/link/CO-ZBXUC</v>
          </cell>
          <cell r="T1206" t="str">
            <v>IDKIDS 2021</v>
          </cell>
          <cell r="U1206" t="str">
            <v>tsalmon</v>
          </cell>
          <cell r="V1206"/>
          <cell r="W1206"/>
          <cell r="X1206" t="str">
            <v>WO-ZKSNL</v>
          </cell>
          <cell r="Y1206" t="str">
            <v>Lien Telecom - International - Lien Telecom FTTH Espagne</v>
          </cell>
          <cell r="Z1206" t="str">
            <v>new</v>
          </cell>
          <cell r="AA1206" t="str">
            <v>https://antoine.corp.waycom.net/#/link/WO-ZKSNL</v>
          </cell>
          <cell r="AB1206" t="str">
            <v>1.0000</v>
          </cell>
          <cell r="AC1206" t="str">
            <v>lkowal</v>
          </cell>
          <cell r="AD1206" t="str">
            <v>09/10/2021</v>
          </cell>
          <cell r="AE1206" t="str">
            <v>09/10/2021</v>
          </cell>
          <cell r="AF1206" t="str">
            <v>Responsable</v>
          </cell>
          <cell r="AG1206" t="str">
            <v>P-CQIJD</v>
          </cell>
          <cell r="AH1206" t="str">
            <v>Lien nu générique – international</v>
          </cell>
          <cell r="AI1206" t="str">
            <v>manual</v>
          </cell>
          <cell r="AJ1206" t="str">
            <v>new</v>
          </cell>
          <cell r="AK1206"/>
          <cell r="AL1206"/>
          <cell r="AM1206"/>
          <cell r="AN1206"/>
          <cell r="AO1206"/>
        </row>
        <row r="1207">
          <cell r="A1207" t="str">
            <v>WOI-QDVCX</v>
          </cell>
          <cell r="B1207" t="str">
            <v>Lien Telecom - International - Lien Telecom FTTH Espagne</v>
          </cell>
          <cell r="C1207"/>
          <cell r="D1207"/>
          <cell r="E1207" t="str">
            <v>https://antoine.corp.waycom.net/#/link/WOI-QDVCX</v>
          </cell>
          <cell r="F1207" t="str">
            <v>C-CQAHU</v>
          </cell>
          <cell r="G1207" t="str">
            <v>oka1076</v>
          </cell>
          <cell r="H1207" t="str">
            <v>BARCELONA CV GRAN GRACIA</v>
          </cell>
          <cell r="I1207" t="str">
            <v>Carrer Gran de Gràcia 53</v>
          </cell>
          <cell r="J1207" t="str">
            <v>Barcelona</v>
          </cell>
          <cell r="K1207" t="str">
            <v>8012</v>
          </cell>
          <cell r="L1207" t="str">
            <v>ES</v>
          </cell>
          <cell r="M1207" t="str">
            <v>https://antoine.corp.waycom.net/#/link/C-CQAHU</v>
          </cell>
          <cell r="N1207" t="str">
            <v>C-BDFXA</v>
          </cell>
          <cell r="O1207" t="str">
            <v>IDK Group</v>
          </cell>
          <cell r="P1207" t="str">
            <v>DE037446</v>
          </cell>
          <cell r="Q1207" t="str">
            <v>CO-ZBXUC</v>
          </cell>
          <cell r="R1207" t="str">
            <v>unconfirmed</v>
          </cell>
          <cell r="S1207" t="str">
            <v>https://antoine.corp.waycom.net/#/link/CO-ZBXUC</v>
          </cell>
          <cell r="T1207" t="str">
            <v>IDKIDS 2021</v>
          </cell>
          <cell r="U1207" t="str">
            <v>tsalmon</v>
          </cell>
          <cell r="V1207"/>
          <cell r="W1207"/>
          <cell r="X1207" t="str">
            <v>WO-ZKSNL</v>
          </cell>
          <cell r="Y1207" t="str">
            <v>Lien Telecom - International - Lien Telecom FTTH Espagne</v>
          </cell>
          <cell r="Z1207" t="str">
            <v>new</v>
          </cell>
          <cell r="AA1207" t="str">
            <v>https://antoine.corp.waycom.net/#/link/WO-ZKSNL</v>
          </cell>
          <cell r="AB1207" t="str">
            <v>1.0000</v>
          </cell>
          <cell r="AC1207" t="str">
            <v>lkowal</v>
          </cell>
          <cell r="AD1207" t="str">
            <v>09/10/2021</v>
          </cell>
          <cell r="AE1207" t="str">
            <v>09/10/2021</v>
          </cell>
          <cell r="AF1207" t="str">
            <v>Responsable</v>
          </cell>
          <cell r="AG1207" t="str">
            <v>P-PQTIM</v>
          </cell>
          <cell r="AH1207" t="str">
            <v>Recette de lien livré</v>
          </cell>
          <cell r="AI1207" t="str">
            <v>manual</v>
          </cell>
          <cell r="AJ1207" t="str">
            <v>new</v>
          </cell>
          <cell r="AK1207"/>
          <cell r="AL1207"/>
          <cell r="AM1207"/>
          <cell r="AN1207"/>
          <cell r="AO1207"/>
        </row>
        <row r="1208">
          <cell r="A1208" t="str">
            <v>WOI-WCPOW</v>
          </cell>
          <cell r="B1208" t="str">
            <v>Lien Telecom - International - Lien Telecom FTTH Espagne</v>
          </cell>
          <cell r="C1208"/>
          <cell r="D1208"/>
          <cell r="E1208" t="str">
            <v>https://antoine.corp.waycom.net/#/link/WOI-WCPOW</v>
          </cell>
          <cell r="F1208" t="str">
            <v>C-COXKL</v>
          </cell>
          <cell r="G1208" t="str">
            <v>oka0989</v>
          </cell>
          <cell r="H1208" t="str">
            <v>OKAIDI LERIDA CV MAGDALENA</v>
          </cell>
          <cell r="I1208" t="str">
            <v>Carrer Magdalena 21
Bajos</v>
          </cell>
          <cell r="J1208" t="str">
            <v>LERIDA</v>
          </cell>
          <cell r="K1208" t="str">
            <v>25007</v>
          </cell>
          <cell r="L1208" t="str">
            <v>ES</v>
          </cell>
          <cell r="M1208" t="str">
            <v>https://antoine.corp.waycom.net/#/link/C-COXKL</v>
          </cell>
          <cell r="N1208" t="str">
            <v>C-BDFXA</v>
          </cell>
          <cell r="O1208" t="str">
            <v>IDK Group</v>
          </cell>
          <cell r="P1208" t="str">
            <v>DE037446</v>
          </cell>
          <cell r="Q1208" t="str">
            <v>CO-ZBXUC</v>
          </cell>
          <cell r="R1208" t="str">
            <v>unconfirmed</v>
          </cell>
          <cell r="S1208" t="str">
            <v>https://antoine.corp.waycom.net/#/link/CO-ZBXUC</v>
          </cell>
          <cell r="T1208" t="str">
            <v>IDKIDS 2021</v>
          </cell>
          <cell r="U1208" t="str">
            <v>tsalmon</v>
          </cell>
          <cell r="V1208"/>
          <cell r="W1208"/>
          <cell r="X1208" t="str">
            <v>WO-JAZIW</v>
          </cell>
          <cell r="Y1208" t="str">
            <v>Lien Telecom - International - Lien Telecom FTTH Espagne</v>
          </cell>
          <cell r="Z1208" t="str">
            <v>new</v>
          </cell>
          <cell r="AA1208" t="str">
            <v>https://antoine.corp.waycom.net/#/link/WO-JAZIW</v>
          </cell>
          <cell r="AB1208" t="str">
            <v>1.0000</v>
          </cell>
          <cell r="AC1208" t="str">
            <v>lkowal</v>
          </cell>
          <cell r="AD1208" t="str">
            <v>09/10/2021</v>
          </cell>
          <cell r="AE1208" t="str">
            <v>09/10/2021</v>
          </cell>
          <cell r="AF1208"/>
          <cell r="AG1208" t="str">
            <v>P-CQIJD</v>
          </cell>
          <cell r="AH1208" t="str">
            <v>Lien nu générique – international</v>
          </cell>
          <cell r="AI1208" t="str">
            <v>manual</v>
          </cell>
          <cell r="AJ1208" t="str">
            <v>new</v>
          </cell>
          <cell r="AK1208"/>
          <cell r="AL1208"/>
          <cell r="AM1208"/>
          <cell r="AN1208"/>
          <cell r="AO1208"/>
        </row>
        <row r="1209">
          <cell r="A1209" t="str">
            <v>WOI-WKJZT</v>
          </cell>
          <cell r="B1209" t="str">
            <v>Lien Telecom - International - Lien Telecom FTTH Espagne</v>
          </cell>
          <cell r="C1209"/>
          <cell r="D1209"/>
          <cell r="E1209" t="str">
            <v>https://antoine.corp.waycom.net/#/link/WOI-WKJZT</v>
          </cell>
          <cell r="F1209" t="str">
            <v>C-COXKL</v>
          </cell>
          <cell r="G1209" t="str">
            <v>oka0989</v>
          </cell>
          <cell r="H1209" t="str">
            <v>OKAIDI LERIDA CV MAGDALENA</v>
          </cell>
          <cell r="I1209" t="str">
            <v>Carrer Magdalena 21
Bajos</v>
          </cell>
          <cell r="J1209" t="str">
            <v>LERIDA</v>
          </cell>
          <cell r="K1209" t="str">
            <v>25007</v>
          </cell>
          <cell r="L1209" t="str">
            <v>ES</v>
          </cell>
          <cell r="M1209" t="str">
            <v>https://antoine.corp.waycom.net/#/link/C-COXKL</v>
          </cell>
          <cell r="N1209" t="str">
            <v>C-BDFXA</v>
          </cell>
          <cell r="O1209" t="str">
            <v>IDK Group</v>
          </cell>
          <cell r="P1209" t="str">
            <v>DE037446</v>
          </cell>
          <cell r="Q1209" t="str">
            <v>CO-ZBXUC</v>
          </cell>
          <cell r="R1209" t="str">
            <v>unconfirmed</v>
          </cell>
          <cell r="S1209" t="str">
            <v>https://antoine.corp.waycom.net/#/link/CO-ZBXUC</v>
          </cell>
          <cell r="T1209" t="str">
            <v>IDKIDS 2021</v>
          </cell>
          <cell r="U1209" t="str">
            <v>tsalmon</v>
          </cell>
          <cell r="V1209"/>
          <cell r="W1209"/>
          <cell r="X1209" t="str">
            <v>WO-JAZIW</v>
          </cell>
          <cell r="Y1209" t="str">
            <v>Lien Telecom - International - Lien Telecom FTTH Espagne</v>
          </cell>
          <cell r="Z1209" t="str">
            <v>new</v>
          </cell>
          <cell r="AA1209" t="str">
            <v>https://antoine.corp.waycom.net/#/link/WO-JAZIW</v>
          </cell>
          <cell r="AB1209" t="str">
            <v>1.0000</v>
          </cell>
          <cell r="AC1209" t="str">
            <v>lkowal</v>
          </cell>
          <cell r="AD1209" t="str">
            <v>09/10/2021</v>
          </cell>
          <cell r="AE1209" t="str">
            <v>09/10/2021</v>
          </cell>
          <cell r="AF1209"/>
          <cell r="AG1209" t="str">
            <v>P-PQTIM</v>
          </cell>
          <cell r="AH1209" t="str">
            <v>Recette de lien livré</v>
          </cell>
          <cell r="AI1209" t="str">
            <v>manual</v>
          </cell>
          <cell r="AJ1209" t="str">
            <v>new</v>
          </cell>
          <cell r="AK1209"/>
          <cell r="AL1209"/>
          <cell r="AM1209"/>
          <cell r="AN1209"/>
          <cell r="AO1209"/>
        </row>
        <row r="1210">
          <cell r="A1210" t="str">
            <v>WOI-MDAUK</v>
          </cell>
          <cell r="B1210" t="str">
            <v>Lien Telecom - International - Lien Telecom FTTH Espagne</v>
          </cell>
          <cell r="C1210"/>
          <cell r="D1210"/>
          <cell r="E1210" t="str">
            <v>https://antoine.corp.waycom.net/#/link/WOI-MDAUK</v>
          </cell>
          <cell r="F1210" t="str">
            <v>C-NLXEJ</v>
          </cell>
          <cell r="G1210" t="str">
            <v>oka0936</v>
          </cell>
          <cell r="H1210" t="str">
            <v>OKAIDI REUS CV</v>
          </cell>
          <cell r="I1210" t="str">
            <v>Carrer de Jesús
19 Bajos Derecha</v>
          </cell>
          <cell r="J1210" t="str">
            <v>REUS (TARRAGONA)</v>
          </cell>
          <cell r="K1210" t="str">
            <v>43201</v>
          </cell>
          <cell r="L1210" t="str">
            <v>ES</v>
          </cell>
          <cell r="M1210" t="str">
            <v>https://antoine.corp.waycom.net/#/link/C-NLXEJ</v>
          </cell>
          <cell r="N1210" t="str">
            <v>C-BDFXA</v>
          </cell>
          <cell r="O1210" t="str">
            <v>IDK Group</v>
          </cell>
          <cell r="P1210" t="str">
            <v>DE037446</v>
          </cell>
          <cell r="Q1210" t="str">
            <v>CO-ZBXUC</v>
          </cell>
          <cell r="R1210" t="str">
            <v>unconfirmed</v>
          </cell>
          <cell r="S1210" t="str">
            <v>https://antoine.corp.waycom.net/#/link/CO-ZBXUC</v>
          </cell>
          <cell r="T1210" t="str">
            <v>IDKIDS 2021</v>
          </cell>
          <cell r="U1210" t="str">
            <v>tsalmon</v>
          </cell>
          <cell r="V1210"/>
          <cell r="W1210"/>
          <cell r="X1210" t="str">
            <v>WO-CRYFP</v>
          </cell>
          <cell r="Y1210" t="str">
            <v>Lien Telecom - International - Lien Telecom FTTH Espagne</v>
          </cell>
          <cell r="Z1210" t="str">
            <v>new</v>
          </cell>
          <cell r="AA1210" t="str">
            <v>https://antoine.corp.waycom.net/#/link/WO-CRYFP</v>
          </cell>
          <cell r="AB1210" t="str">
            <v>1.0000</v>
          </cell>
          <cell r="AC1210" t="str">
            <v>lkowal</v>
          </cell>
          <cell r="AD1210" t="str">
            <v>09/10/2021</v>
          </cell>
          <cell r="AE1210" t="str">
            <v>09/10/2021</v>
          </cell>
          <cell r="AF1210"/>
          <cell r="AG1210" t="str">
            <v>P-CQIJD</v>
          </cell>
          <cell r="AH1210" t="str">
            <v>Lien nu générique – international</v>
          </cell>
          <cell r="AI1210" t="str">
            <v>manual</v>
          </cell>
          <cell r="AJ1210" t="str">
            <v>new</v>
          </cell>
          <cell r="AK1210"/>
          <cell r="AL1210"/>
          <cell r="AM1210"/>
          <cell r="AN1210"/>
          <cell r="AO1210"/>
        </row>
        <row r="1211">
          <cell r="A1211" t="str">
            <v>WOI-FAWDV</v>
          </cell>
          <cell r="B1211" t="str">
            <v>Lien Telecom - International - Lien Telecom FTTH Espagne</v>
          </cell>
          <cell r="C1211"/>
          <cell r="D1211"/>
          <cell r="E1211" t="str">
            <v>https://antoine.corp.waycom.net/#/link/WOI-FAWDV</v>
          </cell>
          <cell r="F1211" t="str">
            <v>C-NLXEJ</v>
          </cell>
          <cell r="G1211" t="str">
            <v>oka0936</v>
          </cell>
          <cell r="H1211" t="str">
            <v>OKAIDI REUS CV</v>
          </cell>
          <cell r="I1211" t="str">
            <v>Carrer de Jesús
19 Bajos Derecha</v>
          </cell>
          <cell r="J1211" t="str">
            <v>REUS (TARRAGONA)</v>
          </cell>
          <cell r="K1211" t="str">
            <v>43201</v>
          </cell>
          <cell r="L1211" t="str">
            <v>ES</v>
          </cell>
          <cell r="M1211" t="str">
            <v>https://antoine.corp.waycom.net/#/link/C-NLXEJ</v>
          </cell>
          <cell r="N1211" t="str">
            <v>C-BDFXA</v>
          </cell>
          <cell r="O1211" t="str">
            <v>IDK Group</v>
          </cell>
          <cell r="P1211" t="str">
            <v>DE037446</v>
          </cell>
          <cell r="Q1211" t="str">
            <v>CO-ZBXUC</v>
          </cell>
          <cell r="R1211" t="str">
            <v>unconfirmed</v>
          </cell>
          <cell r="S1211" t="str">
            <v>https://antoine.corp.waycom.net/#/link/CO-ZBXUC</v>
          </cell>
          <cell r="T1211" t="str">
            <v>IDKIDS 2021</v>
          </cell>
          <cell r="U1211" t="str">
            <v>tsalmon</v>
          </cell>
          <cell r="V1211"/>
          <cell r="W1211"/>
          <cell r="X1211" t="str">
            <v>WO-CRYFP</v>
          </cell>
          <cell r="Y1211" t="str">
            <v>Lien Telecom - International - Lien Telecom FTTH Espagne</v>
          </cell>
          <cell r="Z1211" t="str">
            <v>new</v>
          </cell>
          <cell r="AA1211" t="str">
            <v>https://antoine.corp.waycom.net/#/link/WO-CRYFP</v>
          </cell>
          <cell r="AB1211" t="str">
            <v>1.0000</v>
          </cell>
          <cell r="AC1211" t="str">
            <v>lkowal</v>
          </cell>
          <cell r="AD1211" t="str">
            <v>09/10/2021</v>
          </cell>
          <cell r="AE1211" t="str">
            <v>09/10/2021</v>
          </cell>
          <cell r="AF1211"/>
          <cell r="AG1211" t="str">
            <v>P-PQTIM</v>
          </cell>
          <cell r="AH1211" t="str">
            <v>Recette de lien livré</v>
          </cell>
          <cell r="AI1211" t="str">
            <v>manual</v>
          </cell>
          <cell r="AJ1211" t="str">
            <v>new</v>
          </cell>
          <cell r="AK1211"/>
          <cell r="AL1211"/>
          <cell r="AM1211"/>
          <cell r="AN1211"/>
          <cell r="AO1211"/>
        </row>
        <row r="1212">
          <cell r="A1212" t="str">
            <v>WOI-ZAYVB</v>
          </cell>
          <cell r="B1212" t="str">
            <v>Lien Telecom - International - Lien Telecom FTTH Espagne</v>
          </cell>
          <cell r="C1212"/>
          <cell r="D1212"/>
          <cell r="E1212" t="str">
            <v>https://antoine.corp.waycom.net/#/link/WOI-ZAYVB</v>
          </cell>
          <cell r="F1212" t="str">
            <v>C-EFQDA</v>
          </cell>
          <cell r="G1212" t="str">
            <v>oka0510</v>
          </cell>
          <cell r="H1212" t="str">
            <v>OKAIDI</v>
          </cell>
          <cell r="I1212" t="str">
            <v>Avinguda de Gabriel Roca 54
CC Porto Pi Centro</v>
          </cell>
          <cell r="J1212" t="str">
            <v>PALMA</v>
          </cell>
          <cell r="K1212" t="str">
            <v>7015</v>
          </cell>
          <cell r="L1212" t="str">
            <v>ES</v>
          </cell>
          <cell r="M1212" t="str">
            <v>https://antoine.corp.waycom.net/#/link/C-EFQDA</v>
          </cell>
          <cell r="N1212" t="str">
            <v>C-BDFXA</v>
          </cell>
          <cell r="O1212" t="str">
            <v>IDK Group</v>
          </cell>
          <cell r="P1212" t="str">
            <v>DE037446</v>
          </cell>
          <cell r="Q1212" t="str">
            <v>CO-ZBXUC</v>
          </cell>
          <cell r="R1212" t="str">
            <v>unconfirmed</v>
          </cell>
          <cell r="S1212" t="str">
            <v>https://antoine.corp.waycom.net/#/link/CO-ZBXUC</v>
          </cell>
          <cell r="T1212" t="str">
            <v>IDKIDS 2021</v>
          </cell>
          <cell r="U1212" t="str">
            <v>tsalmon</v>
          </cell>
          <cell r="V1212"/>
          <cell r="W1212"/>
          <cell r="X1212" t="str">
            <v>WO-SWWFA</v>
          </cell>
          <cell r="Y1212" t="str">
            <v>Lien Telecom - International - Lien Telecom FTTH Espagne</v>
          </cell>
          <cell r="Z1212" t="str">
            <v>new</v>
          </cell>
          <cell r="AA1212" t="str">
            <v>https://antoine.corp.waycom.net/#/link/WO-SWWFA</v>
          </cell>
          <cell r="AB1212" t="str">
            <v>1.0000</v>
          </cell>
          <cell r="AC1212" t="str">
            <v>lkowal</v>
          </cell>
          <cell r="AD1212" t="str">
            <v>09/10/2021</v>
          </cell>
          <cell r="AE1212" t="str">
            <v>09/10/2021</v>
          </cell>
          <cell r="AF1212" t="str">
            <v>TREPAGNE</v>
          </cell>
          <cell r="AG1212" t="str">
            <v>P-CQIJD</v>
          </cell>
          <cell r="AH1212" t="str">
            <v>Lien nu générique – international</v>
          </cell>
          <cell r="AI1212" t="str">
            <v>manual</v>
          </cell>
          <cell r="AJ1212" t="str">
            <v>new</v>
          </cell>
          <cell r="AK1212"/>
          <cell r="AL1212"/>
          <cell r="AM1212"/>
          <cell r="AN1212"/>
          <cell r="AO1212"/>
        </row>
        <row r="1213">
          <cell r="A1213" t="str">
            <v>WOI-PHXFA</v>
          </cell>
          <cell r="B1213" t="str">
            <v>Lien Telecom - International - Lien Telecom FTTH Espagne</v>
          </cell>
          <cell r="C1213"/>
          <cell r="D1213"/>
          <cell r="E1213" t="str">
            <v>https://antoine.corp.waycom.net/#/link/WOI-PHXFA</v>
          </cell>
          <cell r="F1213" t="str">
            <v>C-EFQDA</v>
          </cell>
          <cell r="G1213" t="str">
            <v>oka0510</v>
          </cell>
          <cell r="H1213" t="str">
            <v>OKAIDI</v>
          </cell>
          <cell r="I1213" t="str">
            <v>Avinguda de Gabriel Roca 54
CC Porto Pi Centro</v>
          </cell>
          <cell r="J1213" t="str">
            <v>PALMA</v>
          </cell>
          <cell r="K1213" t="str">
            <v>7015</v>
          </cell>
          <cell r="L1213" t="str">
            <v>ES</v>
          </cell>
          <cell r="M1213" t="str">
            <v>https://antoine.corp.waycom.net/#/link/C-EFQDA</v>
          </cell>
          <cell r="N1213" t="str">
            <v>C-BDFXA</v>
          </cell>
          <cell r="O1213" t="str">
            <v>IDK Group</v>
          </cell>
          <cell r="P1213" t="str">
            <v>DE037446</v>
          </cell>
          <cell r="Q1213" t="str">
            <v>CO-ZBXUC</v>
          </cell>
          <cell r="R1213" t="str">
            <v>unconfirmed</v>
          </cell>
          <cell r="S1213" t="str">
            <v>https://antoine.corp.waycom.net/#/link/CO-ZBXUC</v>
          </cell>
          <cell r="T1213" t="str">
            <v>IDKIDS 2021</v>
          </cell>
          <cell r="U1213" t="str">
            <v>tsalmon</v>
          </cell>
          <cell r="V1213"/>
          <cell r="W1213"/>
          <cell r="X1213" t="str">
            <v>WO-SWWFA</v>
          </cell>
          <cell r="Y1213" t="str">
            <v>Lien Telecom - International - Lien Telecom FTTH Espagne</v>
          </cell>
          <cell r="Z1213" t="str">
            <v>new</v>
          </cell>
          <cell r="AA1213" t="str">
            <v>https://antoine.corp.waycom.net/#/link/WO-SWWFA</v>
          </cell>
          <cell r="AB1213" t="str">
            <v>1.0000</v>
          </cell>
          <cell r="AC1213" t="str">
            <v>lkowal</v>
          </cell>
          <cell r="AD1213" t="str">
            <v>09/10/2021</v>
          </cell>
          <cell r="AE1213" t="str">
            <v>09/10/2021</v>
          </cell>
          <cell r="AF1213" t="str">
            <v>TREPAGNE</v>
          </cell>
          <cell r="AG1213" t="str">
            <v>P-PQTIM</v>
          </cell>
          <cell r="AH1213" t="str">
            <v>Recette de lien livré</v>
          </cell>
          <cell r="AI1213" t="str">
            <v>manual</v>
          </cell>
          <cell r="AJ1213" t="str">
            <v>new</v>
          </cell>
          <cell r="AK1213"/>
          <cell r="AL1213"/>
          <cell r="AM1213"/>
          <cell r="AN1213"/>
          <cell r="AO1213"/>
        </row>
        <row r="1214">
          <cell r="A1214" t="str">
            <v>WOI-SYBZS</v>
          </cell>
          <cell r="B1214" t="str">
            <v>Lien Telecom - International - Lien Telecom FTTH Espagne</v>
          </cell>
          <cell r="C1214"/>
          <cell r="D1214"/>
          <cell r="E1214" t="str">
            <v>https://antoine.corp.waycom.net/#/link/WOI-SYBZS</v>
          </cell>
          <cell r="F1214" t="str">
            <v>C-GZNOR</v>
          </cell>
          <cell r="G1214" t="str">
            <v>oka0389</v>
          </cell>
          <cell r="H1214" t="str">
            <v>OKAIDI Valence</v>
          </cell>
          <cell r="I1214" t="str">
            <v>Calle Alcalde José Puertes
Centro Commercial MN4</v>
          </cell>
          <cell r="J1214" t="str">
            <v>Valence</v>
          </cell>
          <cell r="K1214" t="str">
            <v>46910</v>
          </cell>
          <cell r="L1214" t="str">
            <v>ES</v>
          </cell>
          <cell r="M1214" t="str">
            <v>https://antoine.corp.waycom.net/#/link/C-GZNOR</v>
          </cell>
          <cell r="N1214" t="str">
            <v>C-BDFXA</v>
          </cell>
          <cell r="O1214" t="str">
            <v>IDK Group</v>
          </cell>
          <cell r="P1214" t="str">
            <v>DE037446</v>
          </cell>
          <cell r="Q1214" t="str">
            <v>CO-ZBXUC</v>
          </cell>
          <cell r="R1214" t="str">
            <v>unconfirmed</v>
          </cell>
          <cell r="S1214" t="str">
            <v>https://antoine.corp.waycom.net/#/link/CO-ZBXUC</v>
          </cell>
          <cell r="T1214" t="str">
            <v>IDKIDS 2021</v>
          </cell>
          <cell r="U1214" t="str">
            <v>tsalmon</v>
          </cell>
          <cell r="V1214"/>
          <cell r="W1214"/>
          <cell r="X1214" t="str">
            <v>WO-JTXOC</v>
          </cell>
          <cell r="Y1214" t="str">
            <v>Lien Telecom - International - Lien Telecom FTTH Espagne</v>
          </cell>
          <cell r="Z1214" t="str">
            <v>new</v>
          </cell>
          <cell r="AA1214" t="str">
            <v>https://antoine.corp.waycom.net/#/link/WO-JTXOC</v>
          </cell>
          <cell r="AB1214" t="str">
            <v>1.0000</v>
          </cell>
          <cell r="AC1214" t="str">
            <v>lkowal</v>
          </cell>
          <cell r="AD1214" t="str">
            <v>09/10/2021</v>
          </cell>
          <cell r="AE1214" t="str">
            <v>09/10/2021</v>
          </cell>
          <cell r="AF1214" t="str">
            <v>TREPAGNE</v>
          </cell>
          <cell r="AG1214" t="str">
            <v>P-CQIJD</v>
          </cell>
          <cell r="AH1214" t="str">
            <v>Lien nu générique – international</v>
          </cell>
          <cell r="AI1214" t="str">
            <v>manual</v>
          </cell>
          <cell r="AJ1214" t="str">
            <v>new</v>
          </cell>
          <cell r="AK1214"/>
          <cell r="AL1214"/>
          <cell r="AM1214"/>
          <cell r="AN1214"/>
          <cell r="AO1214"/>
        </row>
        <row r="1215">
          <cell r="A1215" t="str">
            <v>WOI-YOKGQ</v>
          </cell>
          <cell r="B1215" t="str">
            <v>Lien Telecom - International - Lien Telecom FTTH Espagne</v>
          </cell>
          <cell r="C1215"/>
          <cell r="D1215"/>
          <cell r="E1215" t="str">
            <v>https://antoine.corp.waycom.net/#/link/WOI-YOKGQ</v>
          </cell>
          <cell r="F1215" t="str">
            <v>C-GZNOR</v>
          </cell>
          <cell r="G1215" t="str">
            <v>oka0389</v>
          </cell>
          <cell r="H1215" t="str">
            <v>OKAIDI Valence</v>
          </cell>
          <cell r="I1215" t="str">
            <v>Calle Alcalde José Puertes
Centro Commercial MN4</v>
          </cell>
          <cell r="J1215" t="str">
            <v>Valence</v>
          </cell>
          <cell r="K1215" t="str">
            <v>46910</v>
          </cell>
          <cell r="L1215" t="str">
            <v>ES</v>
          </cell>
          <cell r="M1215" t="str">
            <v>https://antoine.corp.waycom.net/#/link/C-GZNOR</v>
          </cell>
          <cell r="N1215" t="str">
            <v>C-BDFXA</v>
          </cell>
          <cell r="O1215" t="str">
            <v>IDK Group</v>
          </cell>
          <cell r="P1215" t="str">
            <v>DE037446</v>
          </cell>
          <cell r="Q1215" t="str">
            <v>CO-ZBXUC</v>
          </cell>
          <cell r="R1215" t="str">
            <v>unconfirmed</v>
          </cell>
          <cell r="S1215" t="str">
            <v>https://antoine.corp.waycom.net/#/link/CO-ZBXUC</v>
          </cell>
          <cell r="T1215" t="str">
            <v>IDKIDS 2021</v>
          </cell>
          <cell r="U1215" t="str">
            <v>tsalmon</v>
          </cell>
          <cell r="V1215"/>
          <cell r="W1215"/>
          <cell r="X1215" t="str">
            <v>WO-JTXOC</v>
          </cell>
          <cell r="Y1215" t="str">
            <v>Lien Telecom - International - Lien Telecom FTTH Espagne</v>
          </cell>
          <cell r="Z1215" t="str">
            <v>new</v>
          </cell>
          <cell r="AA1215" t="str">
            <v>https://antoine.corp.waycom.net/#/link/WO-JTXOC</v>
          </cell>
          <cell r="AB1215" t="str">
            <v>1.0000</v>
          </cell>
          <cell r="AC1215" t="str">
            <v>lkowal</v>
          </cell>
          <cell r="AD1215" t="str">
            <v>09/10/2021</v>
          </cell>
          <cell r="AE1215" t="str">
            <v>09/10/2021</v>
          </cell>
          <cell r="AF1215" t="str">
            <v>TREPAGNE</v>
          </cell>
          <cell r="AG1215" t="str">
            <v>P-PQTIM</v>
          </cell>
          <cell r="AH1215" t="str">
            <v>Recette de lien livré</v>
          </cell>
          <cell r="AI1215" t="str">
            <v>manual</v>
          </cell>
          <cell r="AJ1215" t="str">
            <v>new</v>
          </cell>
          <cell r="AK1215"/>
          <cell r="AL1215"/>
          <cell r="AM1215"/>
          <cell r="AN1215"/>
          <cell r="AO1215"/>
        </row>
        <row r="1216">
          <cell r="A1216" t="str">
            <v>WOI-STAVB</v>
          </cell>
          <cell r="B1216" t="str">
            <v>Lien Telecom - International - Lien Telecom FTTH Espagne</v>
          </cell>
          <cell r="C1216"/>
          <cell r="D1216"/>
          <cell r="E1216" t="str">
            <v>https://antoine.corp.waycom.net/#/link/WOI-STAVB</v>
          </cell>
          <cell r="F1216" t="str">
            <v>C-WGFPQ</v>
          </cell>
          <cell r="G1216" t="str">
            <v>oka0387</v>
          </cell>
          <cell r="H1216" t="str">
            <v>MANRESA CV ANGEL GUIMERA</v>
          </cell>
          <cell r="I1216" t="str">
            <v>Carrer d'Àngel Guimerà 8-12</v>
          </cell>
          <cell r="J1216" t="str">
            <v>Manresa</v>
          </cell>
          <cell r="K1216" t="str">
            <v>8241</v>
          </cell>
          <cell r="L1216" t="str">
            <v>ES</v>
          </cell>
          <cell r="M1216" t="str">
            <v>https://antoine.corp.waycom.net/#/link/C-WGFPQ</v>
          </cell>
          <cell r="N1216" t="str">
            <v>C-BDFXA</v>
          </cell>
          <cell r="O1216" t="str">
            <v>IDK Group</v>
          </cell>
          <cell r="P1216" t="str">
            <v>DE037446</v>
          </cell>
          <cell r="Q1216" t="str">
            <v>CO-ZBXUC</v>
          </cell>
          <cell r="R1216" t="str">
            <v>unconfirmed</v>
          </cell>
          <cell r="S1216" t="str">
            <v>https://antoine.corp.waycom.net/#/link/CO-ZBXUC</v>
          </cell>
          <cell r="T1216" t="str">
            <v>IDKIDS 2021</v>
          </cell>
          <cell r="U1216" t="str">
            <v>tsalmon</v>
          </cell>
          <cell r="V1216"/>
          <cell r="W1216"/>
          <cell r="X1216" t="str">
            <v>WO-TVIWN</v>
          </cell>
          <cell r="Y1216" t="str">
            <v>Lien Telecom - International - Lien Telecom FTTH Espagne</v>
          </cell>
          <cell r="Z1216" t="str">
            <v>new</v>
          </cell>
          <cell r="AA1216" t="str">
            <v>https://antoine.corp.waycom.net/#/link/WO-TVIWN</v>
          </cell>
          <cell r="AB1216" t="str">
            <v>1.0000</v>
          </cell>
          <cell r="AC1216" t="str">
            <v>lkowal</v>
          </cell>
          <cell r="AD1216" t="str">
            <v>09/10/2021</v>
          </cell>
          <cell r="AE1216" t="str">
            <v>09/10/2021</v>
          </cell>
          <cell r="AF1216" t="str">
            <v>Responsable</v>
          </cell>
          <cell r="AG1216" t="str">
            <v>P-CQIJD</v>
          </cell>
          <cell r="AH1216" t="str">
            <v>Lien nu générique – international</v>
          </cell>
          <cell r="AI1216" t="str">
            <v>manual</v>
          </cell>
          <cell r="AJ1216" t="str">
            <v>new</v>
          </cell>
          <cell r="AK1216"/>
          <cell r="AL1216"/>
          <cell r="AM1216"/>
          <cell r="AN1216"/>
          <cell r="AO1216"/>
        </row>
        <row r="1217">
          <cell r="A1217" t="str">
            <v>WOI-JPRHA</v>
          </cell>
          <cell r="B1217" t="str">
            <v>Lien Telecom - International - Lien Telecom FTTH Espagne</v>
          </cell>
          <cell r="C1217"/>
          <cell r="D1217"/>
          <cell r="E1217" t="str">
            <v>https://antoine.corp.waycom.net/#/link/WOI-JPRHA</v>
          </cell>
          <cell r="F1217" t="str">
            <v>C-WGFPQ</v>
          </cell>
          <cell r="G1217" t="str">
            <v>oka0387</v>
          </cell>
          <cell r="H1217" t="str">
            <v>MANRESA CV ANGEL GUIMERA</v>
          </cell>
          <cell r="I1217" t="str">
            <v>Carrer d'Àngel Guimerà 8-12</v>
          </cell>
          <cell r="J1217" t="str">
            <v>Manresa</v>
          </cell>
          <cell r="K1217" t="str">
            <v>8241</v>
          </cell>
          <cell r="L1217" t="str">
            <v>ES</v>
          </cell>
          <cell r="M1217" t="str">
            <v>https://antoine.corp.waycom.net/#/link/C-WGFPQ</v>
          </cell>
          <cell r="N1217" t="str">
            <v>C-BDFXA</v>
          </cell>
          <cell r="O1217" t="str">
            <v>IDK Group</v>
          </cell>
          <cell r="P1217" t="str">
            <v>DE037446</v>
          </cell>
          <cell r="Q1217" t="str">
            <v>CO-ZBXUC</v>
          </cell>
          <cell r="R1217" t="str">
            <v>unconfirmed</v>
          </cell>
          <cell r="S1217" t="str">
            <v>https://antoine.corp.waycom.net/#/link/CO-ZBXUC</v>
          </cell>
          <cell r="T1217" t="str">
            <v>IDKIDS 2021</v>
          </cell>
          <cell r="U1217" t="str">
            <v>tsalmon</v>
          </cell>
          <cell r="V1217"/>
          <cell r="W1217"/>
          <cell r="X1217" t="str">
            <v>WO-TVIWN</v>
          </cell>
          <cell r="Y1217" t="str">
            <v>Lien Telecom - International - Lien Telecom FTTH Espagne</v>
          </cell>
          <cell r="Z1217" t="str">
            <v>new</v>
          </cell>
          <cell r="AA1217" t="str">
            <v>https://antoine.corp.waycom.net/#/link/WO-TVIWN</v>
          </cell>
          <cell r="AB1217" t="str">
            <v>1.0000</v>
          </cell>
          <cell r="AC1217" t="str">
            <v>lkowal</v>
          </cell>
          <cell r="AD1217" t="str">
            <v>09/10/2021</v>
          </cell>
          <cell r="AE1217" t="str">
            <v>09/10/2021</v>
          </cell>
          <cell r="AF1217" t="str">
            <v>Responsable</v>
          </cell>
          <cell r="AG1217" t="str">
            <v>P-PQTIM</v>
          </cell>
          <cell r="AH1217" t="str">
            <v>Recette de lien livré</v>
          </cell>
          <cell r="AI1217" t="str">
            <v>manual</v>
          </cell>
          <cell r="AJ1217" t="str">
            <v>new</v>
          </cell>
          <cell r="AK1217"/>
          <cell r="AL1217"/>
          <cell r="AM1217"/>
          <cell r="AN1217"/>
          <cell r="AO1217"/>
        </row>
        <row r="1218">
          <cell r="A1218" t="str">
            <v>WOI-YGADO</v>
          </cell>
          <cell r="B1218" t="str">
            <v>Lien Telecom - International - Lien Telecom FTTH Espagne</v>
          </cell>
          <cell r="C1218"/>
          <cell r="D1218"/>
          <cell r="E1218" t="str">
            <v>https://antoine.corp.waycom.net/#/link/WOI-YGADO</v>
          </cell>
          <cell r="F1218" t="str">
            <v>C-QNQXJ</v>
          </cell>
          <cell r="G1218" t="str">
            <v>oka0311</v>
          </cell>
          <cell r="H1218" t="str">
            <v>GIRONA CV JOAN BAUTISTA</v>
          </cell>
          <cell r="I1218" t="str">
            <v>Carrer de Sant Joan Bta. la Salle 20
N20 et 22</v>
          </cell>
          <cell r="J1218" t="str">
            <v>Girona</v>
          </cell>
          <cell r="K1218" t="str">
            <v>17002</v>
          </cell>
          <cell r="L1218" t="str">
            <v>ES</v>
          </cell>
          <cell r="M1218" t="str">
            <v>https://antoine.corp.waycom.net/#/link/C-QNQXJ</v>
          </cell>
          <cell r="N1218" t="str">
            <v>C-BDFXA</v>
          </cell>
          <cell r="O1218" t="str">
            <v>IDK Group</v>
          </cell>
          <cell r="P1218" t="str">
            <v>DE037446</v>
          </cell>
          <cell r="Q1218" t="str">
            <v>CO-ZBXUC</v>
          </cell>
          <cell r="R1218" t="str">
            <v>unconfirmed</v>
          </cell>
          <cell r="S1218" t="str">
            <v>https://antoine.corp.waycom.net/#/link/CO-ZBXUC</v>
          </cell>
          <cell r="T1218" t="str">
            <v>IDKIDS 2021</v>
          </cell>
          <cell r="U1218" t="str">
            <v>tsalmon</v>
          </cell>
          <cell r="V1218"/>
          <cell r="W1218"/>
          <cell r="X1218" t="str">
            <v>WO-ZUBHG</v>
          </cell>
          <cell r="Y1218" t="str">
            <v>Lien Telecom - International - Lien Telecom FTTH Espagne</v>
          </cell>
          <cell r="Z1218" t="str">
            <v>new</v>
          </cell>
          <cell r="AA1218" t="str">
            <v>https://antoine.corp.waycom.net/#/link/WO-ZUBHG</v>
          </cell>
          <cell r="AB1218" t="str">
            <v>1.0000</v>
          </cell>
          <cell r="AC1218" t="str">
            <v>lkowal</v>
          </cell>
          <cell r="AD1218" t="str">
            <v>09/10/2021</v>
          </cell>
          <cell r="AE1218" t="str">
            <v>09/10/2021</v>
          </cell>
          <cell r="AF1218" t="str">
            <v>Responsable</v>
          </cell>
          <cell r="AG1218" t="str">
            <v>P-CQIJD</v>
          </cell>
          <cell r="AH1218" t="str">
            <v>Lien nu générique – international</v>
          </cell>
          <cell r="AI1218" t="str">
            <v>manual</v>
          </cell>
          <cell r="AJ1218" t="str">
            <v>new</v>
          </cell>
          <cell r="AK1218"/>
          <cell r="AL1218"/>
          <cell r="AM1218"/>
          <cell r="AN1218"/>
          <cell r="AO1218"/>
        </row>
        <row r="1219">
          <cell r="A1219" t="str">
            <v>WOI-EZKIY</v>
          </cell>
          <cell r="B1219" t="str">
            <v>Lien Telecom - International - Lien Telecom FTTH Espagne</v>
          </cell>
          <cell r="C1219"/>
          <cell r="D1219"/>
          <cell r="E1219" t="str">
            <v>https://antoine.corp.waycom.net/#/link/WOI-EZKIY</v>
          </cell>
          <cell r="F1219" t="str">
            <v>C-QNQXJ</v>
          </cell>
          <cell r="G1219" t="str">
            <v>oka0311</v>
          </cell>
          <cell r="H1219" t="str">
            <v>GIRONA CV JOAN BAUTISTA</v>
          </cell>
          <cell r="I1219" t="str">
            <v>Carrer de Sant Joan Bta. la Salle 20
N20 et 22</v>
          </cell>
          <cell r="J1219" t="str">
            <v>Girona</v>
          </cell>
          <cell r="K1219" t="str">
            <v>17002</v>
          </cell>
          <cell r="L1219" t="str">
            <v>ES</v>
          </cell>
          <cell r="M1219" t="str">
            <v>https://antoine.corp.waycom.net/#/link/C-QNQXJ</v>
          </cell>
          <cell r="N1219" t="str">
            <v>C-BDFXA</v>
          </cell>
          <cell r="O1219" t="str">
            <v>IDK Group</v>
          </cell>
          <cell r="P1219" t="str">
            <v>DE037446</v>
          </cell>
          <cell r="Q1219" t="str">
            <v>CO-ZBXUC</v>
          </cell>
          <cell r="R1219" t="str">
            <v>unconfirmed</v>
          </cell>
          <cell r="S1219" t="str">
            <v>https://antoine.corp.waycom.net/#/link/CO-ZBXUC</v>
          </cell>
          <cell r="T1219" t="str">
            <v>IDKIDS 2021</v>
          </cell>
          <cell r="U1219" t="str">
            <v>tsalmon</v>
          </cell>
          <cell r="V1219"/>
          <cell r="W1219"/>
          <cell r="X1219" t="str">
            <v>WO-ZUBHG</v>
          </cell>
          <cell r="Y1219" t="str">
            <v>Lien Telecom - International - Lien Telecom FTTH Espagne</v>
          </cell>
          <cell r="Z1219" t="str">
            <v>new</v>
          </cell>
          <cell r="AA1219" t="str">
            <v>https://antoine.corp.waycom.net/#/link/WO-ZUBHG</v>
          </cell>
          <cell r="AB1219" t="str">
            <v>1.0000</v>
          </cell>
          <cell r="AC1219" t="str">
            <v>lkowal</v>
          </cell>
          <cell r="AD1219" t="str">
            <v>09/10/2021</v>
          </cell>
          <cell r="AE1219" t="str">
            <v>09/10/2021</v>
          </cell>
          <cell r="AF1219" t="str">
            <v>Responsable</v>
          </cell>
          <cell r="AG1219" t="str">
            <v>P-PQTIM</v>
          </cell>
          <cell r="AH1219" t="str">
            <v>Recette de lien livré</v>
          </cell>
          <cell r="AI1219" t="str">
            <v>manual</v>
          </cell>
          <cell r="AJ1219" t="str">
            <v>new</v>
          </cell>
          <cell r="AK1219"/>
          <cell r="AL1219"/>
          <cell r="AM1219"/>
          <cell r="AN1219"/>
          <cell r="AO1219"/>
        </row>
        <row r="1220">
          <cell r="A1220" t="str">
            <v>WOI-GUBPG</v>
          </cell>
          <cell r="B1220" t="str">
            <v>Lien Telecom - International - Lien Telecom ADSL Espagne</v>
          </cell>
          <cell r="C1220"/>
          <cell r="D1220"/>
          <cell r="E1220" t="str">
            <v>https://antoine.corp.waycom.net/#/link/WOI-GUBPG</v>
          </cell>
          <cell r="F1220" t="str">
            <v>C-RJCFH</v>
          </cell>
          <cell r="G1220" t="str">
            <v>oka1277</v>
          </cell>
          <cell r="H1220" t="str">
            <v>OKAIDI ZARAGOZA PUERTO VENECIA</v>
          </cell>
          <cell r="I1220" t="str">
            <v>Travesía Jardines Reales 7
CC Puerto Venecia</v>
          </cell>
          <cell r="J1220" t="str">
            <v>ZARAGOZA</v>
          </cell>
          <cell r="K1220" t="str">
            <v>50021</v>
          </cell>
          <cell r="L1220" t="str">
            <v>ES</v>
          </cell>
          <cell r="M1220" t="str">
            <v>https://antoine.corp.waycom.net/#/link/C-RJCFH</v>
          </cell>
          <cell r="N1220" t="str">
            <v>C-BDFXA</v>
          </cell>
          <cell r="O1220" t="str">
            <v>IDK Group</v>
          </cell>
          <cell r="P1220" t="str">
            <v>DE037447</v>
          </cell>
          <cell r="Q1220" t="str">
            <v>CO-POPDO</v>
          </cell>
          <cell r="R1220" t="str">
            <v>unconfirmed</v>
          </cell>
          <cell r="S1220" t="str">
            <v>https://antoine.corp.waycom.net/#/link/CO-POPDO</v>
          </cell>
          <cell r="T1220" t="str">
            <v>IDKIDS 2021</v>
          </cell>
          <cell r="U1220" t="str">
            <v>tsalmon</v>
          </cell>
          <cell r="V1220"/>
          <cell r="W1220"/>
          <cell r="X1220" t="str">
            <v>WO-QRKVD</v>
          </cell>
          <cell r="Y1220" t="str">
            <v>Lien Telecom - International - Lien Telecom ADSL Espagne</v>
          </cell>
          <cell r="Z1220" t="str">
            <v>new</v>
          </cell>
          <cell r="AA1220" t="str">
            <v>https://antoine.corp.waycom.net/#/link/WO-QRKVD</v>
          </cell>
          <cell r="AB1220" t="str">
            <v>1.0000</v>
          </cell>
          <cell r="AC1220" t="str">
            <v>lkowal</v>
          </cell>
          <cell r="AD1220" t="str">
            <v>09/10/2021</v>
          </cell>
          <cell r="AE1220" t="str">
            <v>09/10/2021</v>
          </cell>
          <cell r="AF1220" t="str">
            <v>TREPAGNE</v>
          </cell>
          <cell r="AG1220" t="str">
            <v>P-CQIJD</v>
          </cell>
          <cell r="AH1220" t="str">
            <v>Lien nu générique – international</v>
          </cell>
          <cell r="AI1220" t="str">
            <v>manual</v>
          </cell>
          <cell r="AJ1220" t="str">
            <v>new</v>
          </cell>
          <cell r="AK1220"/>
          <cell r="AL1220"/>
          <cell r="AM1220"/>
          <cell r="AN1220"/>
          <cell r="AO1220"/>
        </row>
        <row r="1221">
          <cell r="A1221" t="str">
            <v>WOI-DIPHE</v>
          </cell>
          <cell r="B1221" t="str">
            <v>Lien Telecom - International - Lien Telecom ADSL Espagne</v>
          </cell>
          <cell r="C1221"/>
          <cell r="D1221"/>
          <cell r="E1221" t="str">
            <v>https://antoine.corp.waycom.net/#/link/WOI-DIPHE</v>
          </cell>
          <cell r="F1221" t="str">
            <v>C-RJCFH</v>
          </cell>
          <cell r="G1221" t="str">
            <v>oka1277</v>
          </cell>
          <cell r="H1221" t="str">
            <v>OKAIDI ZARAGOZA PUERTO VENECIA</v>
          </cell>
          <cell r="I1221" t="str">
            <v>Travesía Jardines Reales 7
CC Puerto Venecia</v>
          </cell>
          <cell r="J1221" t="str">
            <v>ZARAGOZA</v>
          </cell>
          <cell r="K1221" t="str">
            <v>50021</v>
          </cell>
          <cell r="L1221" t="str">
            <v>ES</v>
          </cell>
          <cell r="M1221" t="str">
            <v>https://antoine.corp.waycom.net/#/link/C-RJCFH</v>
          </cell>
          <cell r="N1221" t="str">
            <v>C-BDFXA</v>
          </cell>
          <cell r="O1221" t="str">
            <v>IDK Group</v>
          </cell>
          <cell r="P1221" t="str">
            <v>DE037447</v>
          </cell>
          <cell r="Q1221" t="str">
            <v>CO-POPDO</v>
          </cell>
          <cell r="R1221" t="str">
            <v>unconfirmed</v>
          </cell>
          <cell r="S1221" t="str">
            <v>https://antoine.corp.waycom.net/#/link/CO-POPDO</v>
          </cell>
          <cell r="T1221" t="str">
            <v>IDKIDS 2021</v>
          </cell>
          <cell r="U1221" t="str">
            <v>tsalmon</v>
          </cell>
          <cell r="V1221"/>
          <cell r="W1221"/>
          <cell r="X1221" t="str">
            <v>WO-QRKVD</v>
          </cell>
          <cell r="Y1221" t="str">
            <v>Lien Telecom - International - Lien Telecom ADSL Espagne</v>
          </cell>
          <cell r="Z1221" t="str">
            <v>new</v>
          </cell>
          <cell r="AA1221" t="str">
            <v>https://antoine.corp.waycom.net/#/link/WO-QRKVD</v>
          </cell>
          <cell r="AB1221" t="str">
            <v>1.0000</v>
          </cell>
          <cell r="AC1221" t="str">
            <v>lkowal</v>
          </cell>
          <cell r="AD1221" t="str">
            <v>09/10/2021</v>
          </cell>
          <cell r="AE1221" t="str">
            <v>09/10/2021</v>
          </cell>
          <cell r="AF1221" t="str">
            <v>TREPAGNE</v>
          </cell>
          <cell r="AG1221" t="str">
            <v>P-PQTIM</v>
          </cell>
          <cell r="AH1221" t="str">
            <v>Recette de lien livré</v>
          </cell>
          <cell r="AI1221" t="str">
            <v>manual</v>
          </cell>
          <cell r="AJ1221" t="str">
            <v>new</v>
          </cell>
          <cell r="AK1221"/>
          <cell r="AL1221"/>
          <cell r="AM1221"/>
          <cell r="AN1221"/>
          <cell r="AO1221"/>
        </row>
        <row r="1222">
          <cell r="A1222" t="str">
            <v>WOI-VQXVQ</v>
          </cell>
          <cell r="B1222" t="str">
            <v>Lien Telecom - International - Lien Telecom ADSL Espagne</v>
          </cell>
          <cell r="C1222"/>
          <cell r="D1222"/>
          <cell r="E1222" t="str">
            <v>https://antoine.corp.waycom.net/#/link/WOI-VQXVQ</v>
          </cell>
          <cell r="F1222" t="str">
            <v>C-ZCBUP</v>
          </cell>
          <cell r="G1222" t="str">
            <v>oka0914</v>
          </cell>
          <cell r="H1222" t="str">
            <v>OKAIDI</v>
          </cell>
          <cell r="I1222" t="str">
            <v>Carrer Baricentro
km 6.7</v>
          </cell>
          <cell r="J1222" t="str">
            <v>BARBERÀ DEL VALLÈS</v>
          </cell>
          <cell r="K1222" t="str">
            <v>8210</v>
          </cell>
          <cell r="L1222" t="str">
            <v>ES</v>
          </cell>
          <cell r="M1222" t="str">
            <v>https://antoine.corp.waycom.net/#/link/C-ZCBUP</v>
          </cell>
          <cell r="N1222" t="str">
            <v>C-BDFXA</v>
          </cell>
          <cell r="O1222" t="str">
            <v>IDK Group</v>
          </cell>
          <cell r="P1222" t="str">
            <v>DE037447</v>
          </cell>
          <cell r="Q1222" t="str">
            <v>CO-POPDO</v>
          </cell>
          <cell r="R1222" t="str">
            <v>unconfirmed</v>
          </cell>
          <cell r="S1222" t="str">
            <v>https://antoine.corp.waycom.net/#/link/CO-POPDO</v>
          </cell>
          <cell r="T1222" t="str">
            <v>IDKIDS 2021</v>
          </cell>
          <cell r="U1222" t="str">
            <v>tsalmon</v>
          </cell>
          <cell r="V1222"/>
          <cell r="W1222"/>
          <cell r="X1222" t="str">
            <v>WO-IRNFN</v>
          </cell>
          <cell r="Y1222" t="str">
            <v>Lien Telecom - International - Lien Telecom ADSL Espagne</v>
          </cell>
          <cell r="Z1222" t="str">
            <v>new</v>
          </cell>
          <cell r="AA1222" t="str">
            <v>https://antoine.corp.waycom.net/#/link/WO-IRNFN</v>
          </cell>
          <cell r="AB1222" t="str">
            <v>1.0000</v>
          </cell>
          <cell r="AC1222" t="str">
            <v>lkowal</v>
          </cell>
          <cell r="AD1222" t="str">
            <v>09/10/2021</v>
          </cell>
          <cell r="AE1222" t="str">
            <v>09/10/2021</v>
          </cell>
          <cell r="AF1222" t="str">
            <v>TREPAGNE</v>
          </cell>
          <cell r="AG1222" t="str">
            <v>P-CQIJD</v>
          </cell>
          <cell r="AH1222" t="str">
            <v>Lien nu générique – international</v>
          </cell>
          <cell r="AI1222" t="str">
            <v>manual</v>
          </cell>
          <cell r="AJ1222" t="str">
            <v>new</v>
          </cell>
          <cell r="AK1222"/>
          <cell r="AL1222"/>
          <cell r="AM1222"/>
          <cell r="AN1222"/>
          <cell r="AO1222"/>
        </row>
        <row r="1223">
          <cell r="A1223" t="str">
            <v>WOI-ZMQJT</v>
          </cell>
          <cell r="B1223" t="str">
            <v>Lien Telecom - International - Lien Telecom ADSL Espagne</v>
          </cell>
          <cell r="C1223"/>
          <cell r="D1223"/>
          <cell r="E1223" t="str">
            <v>https://antoine.corp.waycom.net/#/link/WOI-ZMQJT</v>
          </cell>
          <cell r="F1223" t="str">
            <v>C-ZCBUP</v>
          </cell>
          <cell r="G1223" t="str">
            <v>oka0914</v>
          </cell>
          <cell r="H1223" t="str">
            <v>OKAIDI</v>
          </cell>
          <cell r="I1223" t="str">
            <v>Carrer Baricentro
km 6.7</v>
          </cell>
          <cell r="J1223" t="str">
            <v>BARBERÀ DEL VALLÈS</v>
          </cell>
          <cell r="K1223" t="str">
            <v>8210</v>
          </cell>
          <cell r="L1223" t="str">
            <v>ES</v>
          </cell>
          <cell r="M1223" t="str">
            <v>https://antoine.corp.waycom.net/#/link/C-ZCBUP</v>
          </cell>
          <cell r="N1223" t="str">
            <v>C-BDFXA</v>
          </cell>
          <cell r="O1223" t="str">
            <v>IDK Group</v>
          </cell>
          <cell r="P1223" t="str">
            <v>DE037447</v>
          </cell>
          <cell r="Q1223" t="str">
            <v>CO-POPDO</v>
          </cell>
          <cell r="R1223" t="str">
            <v>unconfirmed</v>
          </cell>
          <cell r="S1223" t="str">
            <v>https://antoine.corp.waycom.net/#/link/CO-POPDO</v>
          </cell>
          <cell r="T1223" t="str">
            <v>IDKIDS 2021</v>
          </cell>
          <cell r="U1223" t="str">
            <v>tsalmon</v>
          </cell>
          <cell r="V1223"/>
          <cell r="W1223"/>
          <cell r="X1223" t="str">
            <v>WO-IRNFN</v>
          </cell>
          <cell r="Y1223" t="str">
            <v>Lien Telecom - International - Lien Telecom ADSL Espagne</v>
          </cell>
          <cell r="Z1223" t="str">
            <v>new</v>
          </cell>
          <cell r="AA1223" t="str">
            <v>https://antoine.corp.waycom.net/#/link/WO-IRNFN</v>
          </cell>
          <cell r="AB1223" t="str">
            <v>1.0000</v>
          </cell>
          <cell r="AC1223" t="str">
            <v>lkowal</v>
          </cell>
          <cell r="AD1223" t="str">
            <v>09/10/2021</v>
          </cell>
          <cell r="AE1223" t="str">
            <v>09/10/2021</v>
          </cell>
          <cell r="AF1223" t="str">
            <v>TREPAGNE</v>
          </cell>
          <cell r="AG1223" t="str">
            <v>P-PQTIM</v>
          </cell>
          <cell r="AH1223" t="str">
            <v>Recette de lien livré</v>
          </cell>
          <cell r="AI1223" t="str">
            <v>manual</v>
          </cell>
          <cell r="AJ1223" t="str">
            <v>new</v>
          </cell>
          <cell r="AK1223"/>
          <cell r="AL1223"/>
          <cell r="AM1223"/>
          <cell r="AN1223"/>
          <cell r="AO1223"/>
        </row>
        <row r="1224">
          <cell r="A1224" t="str">
            <v>WOI-LKCGV</v>
          </cell>
          <cell r="B1224" t="str">
            <v>Lien Telecom - International - Lien Telecom ADSL Espagne</v>
          </cell>
          <cell r="C1224"/>
          <cell r="D1224"/>
          <cell r="E1224" t="str">
            <v>https://antoine.corp.waycom.net/#/link/WOI-LKCGV</v>
          </cell>
          <cell r="F1224" t="str">
            <v>C-HCWSM</v>
          </cell>
          <cell r="G1224" t="str">
            <v>oka1200</v>
          </cell>
          <cell r="H1224" t="str">
            <v>CORNELLA CC SPLAU</v>
          </cell>
          <cell r="I1224" t="str">
            <v>Avinguda del Baix Llobregat
Cc Splau Local 14</v>
          </cell>
          <cell r="J1224" t="str">
            <v>Cornellà de Llobregat</v>
          </cell>
          <cell r="K1224" t="str">
            <v>8940</v>
          </cell>
          <cell r="L1224" t="str">
            <v>ES</v>
          </cell>
          <cell r="M1224" t="str">
            <v>https://antoine.corp.waycom.net/#/link/C-HCWSM</v>
          </cell>
          <cell r="N1224" t="str">
            <v>C-BDFXA</v>
          </cell>
          <cell r="O1224" t="str">
            <v>IDK Group</v>
          </cell>
          <cell r="P1224" t="str">
            <v>DE037447</v>
          </cell>
          <cell r="Q1224" t="str">
            <v>CO-POPDO</v>
          </cell>
          <cell r="R1224" t="str">
            <v>unconfirmed</v>
          </cell>
          <cell r="S1224" t="str">
            <v>https://antoine.corp.waycom.net/#/link/CO-POPDO</v>
          </cell>
          <cell r="T1224" t="str">
            <v>IDKIDS 2021</v>
          </cell>
          <cell r="U1224" t="str">
            <v>tsalmon</v>
          </cell>
          <cell r="V1224"/>
          <cell r="W1224"/>
          <cell r="X1224" t="str">
            <v>WO-KVYVW</v>
          </cell>
          <cell r="Y1224" t="str">
            <v>Lien Telecom - International - Lien Telecom ADSL Espagne</v>
          </cell>
          <cell r="Z1224" t="str">
            <v>new</v>
          </cell>
          <cell r="AA1224" t="str">
            <v>https://antoine.corp.waycom.net/#/link/WO-KVYVW</v>
          </cell>
          <cell r="AB1224" t="str">
            <v>1.0000</v>
          </cell>
          <cell r="AC1224" t="str">
            <v>lkowal</v>
          </cell>
          <cell r="AD1224" t="str">
            <v>09/10/2021</v>
          </cell>
          <cell r="AE1224" t="str">
            <v>09/10/2021</v>
          </cell>
          <cell r="AF1224" t="str">
            <v>Responsable</v>
          </cell>
          <cell r="AG1224" t="str">
            <v>P-CQIJD</v>
          </cell>
          <cell r="AH1224" t="str">
            <v>Lien nu générique – international</v>
          </cell>
          <cell r="AI1224" t="str">
            <v>manual</v>
          </cell>
          <cell r="AJ1224" t="str">
            <v>new</v>
          </cell>
          <cell r="AK1224"/>
          <cell r="AL1224"/>
          <cell r="AM1224"/>
          <cell r="AN1224"/>
          <cell r="AO1224"/>
        </row>
        <row r="1225">
          <cell r="A1225" t="str">
            <v>WOI-VDQNA</v>
          </cell>
          <cell r="B1225" t="str">
            <v>Lien Telecom - International - Lien Telecom ADSL Espagne</v>
          </cell>
          <cell r="C1225"/>
          <cell r="D1225"/>
          <cell r="E1225" t="str">
            <v>https://antoine.corp.waycom.net/#/link/WOI-VDQNA</v>
          </cell>
          <cell r="F1225" t="str">
            <v>C-HCWSM</v>
          </cell>
          <cell r="G1225" t="str">
            <v>oka1200</v>
          </cell>
          <cell r="H1225" t="str">
            <v>CORNELLA CC SPLAU</v>
          </cell>
          <cell r="I1225" t="str">
            <v>Avinguda del Baix Llobregat
Cc Splau Local 14</v>
          </cell>
          <cell r="J1225" t="str">
            <v>Cornellà de Llobregat</v>
          </cell>
          <cell r="K1225" t="str">
            <v>8940</v>
          </cell>
          <cell r="L1225" t="str">
            <v>ES</v>
          </cell>
          <cell r="M1225" t="str">
            <v>https://antoine.corp.waycom.net/#/link/C-HCWSM</v>
          </cell>
          <cell r="N1225" t="str">
            <v>C-BDFXA</v>
          </cell>
          <cell r="O1225" t="str">
            <v>IDK Group</v>
          </cell>
          <cell r="P1225" t="str">
            <v>DE037447</v>
          </cell>
          <cell r="Q1225" t="str">
            <v>CO-POPDO</v>
          </cell>
          <cell r="R1225" t="str">
            <v>unconfirmed</v>
          </cell>
          <cell r="S1225" t="str">
            <v>https://antoine.corp.waycom.net/#/link/CO-POPDO</v>
          </cell>
          <cell r="T1225" t="str">
            <v>IDKIDS 2021</v>
          </cell>
          <cell r="U1225" t="str">
            <v>tsalmon</v>
          </cell>
          <cell r="V1225"/>
          <cell r="W1225"/>
          <cell r="X1225" t="str">
            <v>WO-KVYVW</v>
          </cell>
          <cell r="Y1225" t="str">
            <v>Lien Telecom - International - Lien Telecom ADSL Espagne</v>
          </cell>
          <cell r="Z1225" t="str">
            <v>new</v>
          </cell>
          <cell r="AA1225" t="str">
            <v>https://antoine.corp.waycom.net/#/link/WO-KVYVW</v>
          </cell>
          <cell r="AB1225" t="str">
            <v>1.0000</v>
          </cell>
          <cell r="AC1225" t="str">
            <v>lkowal</v>
          </cell>
          <cell r="AD1225" t="str">
            <v>09/10/2021</v>
          </cell>
          <cell r="AE1225" t="str">
            <v>09/10/2021</v>
          </cell>
          <cell r="AF1225" t="str">
            <v>Responsable</v>
          </cell>
          <cell r="AG1225" t="str">
            <v>P-PQTIM</v>
          </cell>
          <cell r="AH1225" t="str">
            <v>Recette de lien livré</v>
          </cell>
          <cell r="AI1225" t="str">
            <v>manual</v>
          </cell>
          <cell r="AJ1225" t="str">
            <v>new</v>
          </cell>
          <cell r="AK1225"/>
          <cell r="AL1225"/>
          <cell r="AM1225"/>
          <cell r="AN1225"/>
          <cell r="AO1225"/>
        </row>
        <row r="1226">
          <cell r="A1226" t="str">
            <v>WOI-MDUXN</v>
          </cell>
          <cell r="B1226" t="str">
            <v>Lien Telecom - International - Lien Telecom ADSL Espagne</v>
          </cell>
          <cell r="C1226"/>
          <cell r="D1226"/>
          <cell r="E1226" t="str">
            <v>https://antoine.corp.waycom.net/#/link/WOI-MDUXN</v>
          </cell>
          <cell r="F1226" t="str">
            <v>C-XUQNV</v>
          </cell>
          <cell r="G1226" t="str">
            <v>oka1011</v>
          </cell>
          <cell r="H1226" t="str">
            <v>GRANOLLERS CV</v>
          </cell>
          <cell r="I1226" t="str">
            <v>Carrer Anselm Clavé 64</v>
          </cell>
          <cell r="J1226" t="str">
            <v>Granollers</v>
          </cell>
          <cell r="K1226" t="str">
            <v>8401</v>
          </cell>
          <cell r="L1226" t="str">
            <v>ES</v>
          </cell>
          <cell r="M1226" t="str">
            <v>https://antoine.corp.waycom.net/#/link/C-XUQNV</v>
          </cell>
          <cell r="N1226" t="str">
            <v>C-BDFXA</v>
          </cell>
          <cell r="O1226" t="str">
            <v>IDK Group</v>
          </cell>
          <cell r="P1226" t="str">
            <v>DE037447</v>
          </cell>
          <cell r="Q1226" t="str">
            <v>CO-POPDO</v>
          </cell>
          <cell r="R1226" t="str">
            <v>unconfirmed</v>
          </cell>
          <cell r="S1226" t="str">
            <v>https://antoine.corp.waycom.net/#/link/CO-POPDO</v>
          </cell>
          <cell r="T1226" t="str">
            <v>IDKIDS 2021</v>
          </cell>
          <cell r="U1226" t="str">
            <v>tsalmon</v>
          </cell>
          <cell r="V1226"/>
          <cell r="W1226"/>
          <cell r="X1226" t="str">
            <v>WO-FKCCE</v>
          </cell>
          <cell r="Y1226" t="str">
            <v>Lien Telecom - International - Lien Telecom ADSL Espagne</v>
          </cell>
          <cell r="Z1226" t="str">
            <v>new</v>
          </cell>
          <cell r="AA1226" t="str">
            <v>https://antoine.corp.waycom.net/#/link/WO-FKCCE</v>
          </cell>
          <cell r="AB1226" t="str">
            <v>1.0000</v>
          </cell>
          <cell r="AC1226" t="str">
            <v>lkowal</v>
          </cell>
          <cell r="AD1226" t="str">
            <v>09/10/2021</v>
          </cell>
          <cell r="AE1226" t="str">
            <v>09/10/2021</v>
          </cell>
          <cell r="AF1226" t="str">
            <v>Responsable</v>
          </cell>
          <cell r="AG1226" t="str">
            <v>P-CQIJD</v>
          </cell>
          <cell r="AH1226" t="str">
            <v>Lien nu générique – international</v>
          </cell>
          <cell r="AI1226" t="str">
            <v>manual</v>
          </cell>
          <cell r="AJ1226" t="str">
            <v>new</v>
          </cell>
          <cell r="AK1226"/>
          <cell r="AL1226"/>
          <cell r="AM1226"/>
          <cell r="AN1226"/>
          <cell r="AO1226"/>
        </row>
        <row r="1227">
          <cell r="A1227" t="str">
            <v>WOI-UQNEY</v>
          </cell>
          <cell r="B1227" t="str">
            <v>Lien Telecom - International - Lien Telecom ADSL Espagne</v>
          </cell>
          <cell r="C1227"/>
          <cell r="D1227"/>
          <cell r="E1227" t="str">
            <v>https://antoine.corp.waycom.net/#/link/WOI-UQNEY</v>
          </cell>
          <cell r="F1227" t="str">
            <v>C-XUQNV</v>
          </cell>
          <cell r="G1227" t="str">
            <v>oka1011</v>
          </cell>
          <cell r="H1227" t="str">
            <v>GRANOLLERS CV</v>
          </cell>
          <cell r="I1227" t="str">
            <v>Carrer Anselm Clavé 64</v>
          </cell>
          <cell r="J1227" t="str">
            <v>Granollers</v>
          </cell>
          <cell r="K1227" t="str">
            <v>8401</v>
          </cell>
          <cell r="L1227" t="str">
            <v>ES</v>
          </cell>
          <cell r="M1227" t="str">
            <v>https://antoine.corp.waycom.net/#/link/C-XUQNV</v>
          </cell>
          <cell r="N1227" t="str">
            <v>C-BDFXA</v>
          </cell>
          <cell r="O1227" t="str">
            <v>IDK Group</v>
          </cell>
          <cell r="P1227" t="str">
            <v>DE037447</v>
          </cell>
          <cell r="Q1227" t="str">
            <v>CO-POPDO</v>
          </cell>
          <cell r="R1227" t="str">
            <v>unconfirmed</v>
          </cell>
          <cell r="S1227" t="str">
            <v>https://antoine.corp.waycom.net/#/link/CO-POPDO</v>
          </cell>
          <cell r="T1227" t="str">
            <v>IDKIDS 2021</v>
          </cell>
          <cell r="U1227" t="str">
            <v>tsalmon</v>
          </cell>
          <cell r="V1227"/>
          <cell r="W1227"/>
          <cell r="X1227" t="str">
            <v>WO-FKCCE</v>
          </cell>
          <cell r="Y1227" t="str">
            <v>Lien Telecom - International - Lien Telecom ADSL Espagne</v>
          </cell>
          <cell r="Z1227" t="str">
            <v>new</v>
          </cell>
          <cell r="AA1227" t="str">
            <v>https://antoine.corp.waycom.net/#/link/WO-FKCCE</v>
          </cell>
          <cell r="AB1227" t="str">
            <v>1.0000</v>
          </cell>
          <cell r="AC1227" t="str">
            <v>lkowal</v>
          </cell>
          <cell r="AD1227" t="str">
            <v>09/10/2021</v>
          </cell>
          <cell r="AE1227" t="str">
            <v>09/10/2021</v>
          </cell>
          <cell r="AF1227" t="str">
            <v>Responsable</v>
          </cell>
          <cell r="AG1227" t="str">
            <v>P-PQTIM</v>
          </cell>
          <cell r="AH1227" t="str">
            <v>Recette de lien livré</v>
          </cell>
          <cell r="AI1227" t="str">
            <v>manual</v>
          </cell>
          <cell r="AJ1227" t="str">
            <v>new</v>
          </cell>
          <cell r="AK1227"/>
          <cell r="AL1227"/>
          <cell r="AM1227"/>
          <cell r="AN1227"/>
          <cell r="AO1227"/>
        </row>
        <row r="1228">
          <cell r="A1228" t="str">
            <v>WOI-NQYAW</v>
          </cell>
          <cell r="B1228" t="str">
            <v>Lien Telecom - International - Lien Telecom ADSL Espagne</v>
          </cell>
          <cell r="C1228"/>
          <cell r="D1228"/>
          <cell r="E1228" t="str">
            <v>https://antoine.corp.waycom.net/#/link/WOI-NQYAW</v>
          </cell>
          <cell r="F1228" t="str">
            <v>C-QRIYX</v>
          </cell>
          <cell r="G1228" t="str">
            <v>oka0967</v>
          </cell>
          <cell r="H1228" t="str">
            <v>TARRAGONA CV AGUSTIN</v>
          </cell>
          <cell r="I1228" t="str">
            <v>Carrer de Sant Agustí 10</v>
          </cell>
          <cell r="J1228" t="str">
            <v>Tarragona</v>
          </cell>
          <cell r="K1228" t="str">
            <v>43003</v>
          </cell>
          <cell r="L1228" t="str">
            <v>ES</v>
          </cell>
          <cell r="M1228" t="str">
            <v>https://antoine.corp.waycom.net/#/link/C-QRIYX</v>
          </cell>
          <cell r="N1228" t="str">
            <v>C-BDFXA</v>
          </cell>
          <cell r="O1228" t="str">
            <v>IDK Group</v>
          </cell>
          <cell r="P1228" t="str">
            <v>DE037447</v>
          </cell>
          <cell r="Q1228" t="str">
            <v>CO-POPDO</v>
          </cell>
          <cell r="R1228" t="str">
            <v>unconfirmed</v>
          </cell>
          <cell r="S1228" t="str">
            <v>https://antoine.corp.waycom.net/#/link/CO-POPDO</v>
          </cell>
          <cell r="T1228" t="str">
            <v>IDKIDS 2021</v>
          </cell>
          <cell r="U1228" t="str">
            <v>tsalmon</v>
          </cell>
          <cell r="V1228"/>
          <cell r="W1228"/>
          <cell r="X1228" t="str">
            <v>WO-DIPBN</v>
          </cell>
          <cell r="Y1228" t="str">
            <v>Lien Telecom - International - Lien Telecom ADSL Espagne</v>
          </cell>
          <cell r="Z1228" t="str">
            <v>new</v>
          </cell>
          <cell r="AA1228" t="str">
            <v>https://antoine.corp.waycom.net/#/link/WO-DIPBN</v>
          </cell>
          <cell r="AB1228" t="str">
            <v>1.0000</v>
          </cell>
          <cell r="AC1228" t="str">
            <v>lkowal</v>
          </cell>
          <cell r="AD1228" t="str">
            <v>09/10/2021</v>
          </cell>
          <cell r="AE1228" t="str">
            <v>09/10/2021</v>
          </cell>
          <cell r="AF1228" t="str">
            <v>Responsable</v>
          </cell>
          <cell r="AG1228" t="str">
            <v>P-CQIJD</v>
          </cell>
          <cell r="AH1228" t="str">
            <v>Lien nu générique – international</v>
          </cell>
          <cell r="AI1228" t="str">
            <v>manual</v>
          </cell>
          <cell r="AJ1228" t="str">
            <v>new</v>
          </cell>
          <cell r="AK1228"/>
          <cell r="AL1228"/>
          <cell r="AM1228"/>
          <cell r="AN1228"/>
          <cell r="AO1228"/>
        </row>
        <row r="1229">
          <cell r="A1229" t="str">
            <v>WOI-EDFIT</v>
          </cell>
          <cell r="B1229" t="str">
            <v>Lien Telecom - International - Lien Telecom ADSL Espagne</v>
          </cell>
          <cell r="C1229"/>
          <cell r="D1229"/>
          <cell r="E1229" t="str">
            <v>https://antoine.corp.waycom.net/#/link/WOI-EDFIT</v>
          </cell>
          <cell r="F1229" t="str">
            <v>C-QRIYX</v>
          </cell>
          <cell r="G1229" t="str">
            <v>oka0967</v>
          </cell>
          <cell r="H1229" t="str">
            <v>TARRAGONA CV AGUSTIN</v>
          </cell>
          <cell r="I1229" t="str">
            <v>Carrer de Sant Agustí 10</v>
          </cell>
          <cell r="J1229" t="str">
            <v>Tarragona</v>
          </cell>
          <cell r="K1229" t="str">
            <v>43003</v>
          </cell>
          <cell r="L1229" t="str">
            <v>ES</v>
          </cell>
          <cell r="M1229" t="str">
            <v>https://antoine.corp.waycom.net/#/link/C-QRIYX</v>
          </cell>
          <cell r="N1229" t="str">
            <v>C-BDFXA</v>
          </cell>
          <cell r="O1229" t="str">
            <v>IDK Group</v>
          </cell>
          <cell r="P1229" t="str">
            <v>DE037447</v>
          </cell>
          <cell r="Q1229" t="str">
            <v>CO-POPDO</v>
          </cell>
          <cell r="R1229" t="str">
            <v>unconfirmed</v>
          </cell>
          <cell r="S1229" t="str">
            <v>https://antoine.corp.waycom.net/#/link/CO-POPDO</v>
          </cell>
          <cell r="T1229" t="str">
            <v>IDKIDS 2021</v>
          </cell>
          <cell r="U1229" t="str">
            <v>tsalmon</v>
          </cell>
          <cell r="V1229"/>
          <cell r="W1229"/>
          <cell r="X1229" t="str">
            <v>WO-DIPBN</v>
          </cell>
          <cell r="Y1229" t="str">
            <v>Lien Telecom - International - Lien Telecom ADSL Espagne</v>
          </cell>
          <cell r="Z1229" t="str">
            <v>new</v>
          </cell>
          <cell r="AA1229" t="str">
            <v>https://antoine.corp.waycom.net/#/link/WO-DIPBN</v>
          </cell>
          <cell r="AB1229" t="str">
            <v>1.0000</v>
          </cell>
          <cell r="AC1229" t="str">
            <v>lkowal</v>
          </cell>
          <cell r="AD1229" t="str">
            <v>09/10/2021</v>
          </cell>
          <cell r="AE1229" t="str">
            <v>09/10/2021</v>
          </cell>
          <cell r="AF1229" t="str">
            <v>Responsable</v>
          </cell>
          <cell r="AG1229" t="str">
            <v>P-PQTIM</v>
          </cell>
          <cell r="AH1229" t="str">
            <v>Recette de lien livré</v>
          </cell>
          <cell r="AI1229" t="str">
            <v>manual</v>
          </cell>
          <cell r="AJ1229" t="str">
            <v>new</v>
          </cell>
          <cell r="AK1229"/>
          <cell r="AL1229"/>
          <cell r="AM1229"/>
          <cell r="AN1229"/>
          <cell r="AO1229"/>
        </row>
        <row r="1230">
          <cell r="A1230" t="str">
            <v>WOI-IBXOW</v>
          </cell>
          <cell r="B1230" t="str">
            <v>Lien Telecom - International - Lien Telecom ADSL Espagne</v>
          </cell>
          <cell r="C1230"/>
          <cell r="D1230"/>
          <cell r="E1230" t="str">
            <v>https://antoine.corp.waycom.net/#/link/WOI-IBXOW</v>
          </cell>
          <cell r="F1230" t="str">
            <v>C-IAABO</v>
          </cell>
          <cell r="G1230" t="str">
            <v>oka0698</v>
          </cell>
          <cell r="H1230" t="str">
            <v>OKAIDI</v>
          </cell>
          <cell r="I1230" t="str">
            <v>Carrer Estrasburg 5
MataroPark CC</v>
          </cell>
          <cell r="J1230" t="str">
            <v>MATARO BARCELONA</v>
          </cell>
          <cell r="K1230" t="str">
            <v>8304</v>
          </cell>
          <cell r="L1230" t="str">
            <v>ES</v>
          </cell>
          <cell r="M1230" t="str">
            <v>https://antoine.corp.waycom.net/#/link/C-IAABO</v>
          </cell>
          <cell r="N1230" t="str">
            <v>C-BDFXA</v>
          </cell>
          <cell r="O1230" t="str">
            <v>IDK Group</v>
          </cell>
          <cell r="P1230" t="str">
            <v>DE037447</v>
          </cell>
          <cell r="Q1230" t="str">
            <v>CO-POPDO</v>
          </cell>
          <cell r="R1230" t="str">
            <v>unconfirmed</v>
          </cell>
          <cell r="S1230" t="str">
            <v>https://antoine.corp.waycom.net/#/link/CO-POPDO</v>
          </cell>
          <cell r="T1230" t="str">
            <v>IDKIDS 2021</v>
          </cell>
          <cell r="U1230" t="str">
            <v>tsalmon</v>
          </cell>
          <cell r="V1230"/>
          <cell r="W1230"/>
          <cell r="X1230" t="str">
            <v>WO-WSWKK</v>
          </cell>
          <cell r="Y1230" t="str">
            <v>Lien Telecom - International - Lien Telecom ADSL Espagne</v>
          </cell>
          <cell r="Z1230" t="str">
            <v>new</v>
          </cell>
          <cell r="AA1230" t="str">
            <v>https://antoine.corp.waycom.net/#/link/WO-WSWKK</v>
          </cell>
          <cell r="AB1230" t="str">
            <v>1.0000</v>
          </cell>
          <cell r="AC1230" t="str">
            <v>lkowal</v>
          </cell>
          <cell r="AD1230" t="str">
            <v>09/10/2021</v>
          </cell>
          <cell r="AE1230" t="str">
            <v>09/10/2021</v>
          </cell>
          <cell r="AF1230"/>
          <cell r="AG1230" t="str">
            <v>P-CQIJD</v>
          </cell>
          <cell r="AH1230" t="str">
            <v>Lien nu générique – international</v>
          </cell>
          <cell r="AI1230" t="str">
            <v>manual</v>
          </cell>
          <cell r="AJ1230" t="str">
            <v>new</v>
          </cell>
          <cell r="AK1230"/>
          <cell r="AL1230"/>
          <cell r="AM1230"/>
          <cell r="AN1230"/>
          <cell r="AO1230"/>
        </row>
        <row r="1231">
          <cell r="A1231" t="str">
            <v>WOI-XQCRV</v>
          </cell>
          <cell r="B1231" t="str">
            <v>Lien Telecom - International - Lien Telecom ADSL Espagne</v>
          </cell>
          <cell r="C1231"/>
          <cell r="D1231"/>
          <cell r="E1231" t="str">
            <v>https://antoine.corp.waycom.net/#/link/WOI-XQCRV</v>
          </cell>
          <cell r="F1231" t="str">
            <v>C-IAABO</v>
          </cell>
          <cell r="G1231" t="str">
            <v>oka0698</v>
          </cell>
          <cell r="H1231" t="str">
            <v>OKAIDI</v>
          </cell>
          <cell r="I1231" t="str">
            <v>Carrer Estrasburg 5
MataroPark CC</v>
          </cell>
          <cell r="J1231" t="str">
            <v>MATARO BARCELONA</v>
          </cell>
          <cell r="K1231" t="str">
            <v>8304</v>
          </cell>
          <cell r="L1231" t="str">
            <v>ES</v>
          </cell>
          <cell r="M1231" t="str">
            <v>https://antoine.corp.waycom.net/#/link/C-IAABO</v>
          </cell>
          <cell r="N1231" t="str">
            <v>C-BDFXA</v>
          </cell>
          <cell r="O1231" t="str">
            <v>IDK Group</v>
          </cell>
          <cell r="P1231" t="str">
            <v>DE037447</v>
          </cell>
          <cell r="Q1231" t="str">
            <v>CO-POPDO</v>
          </cell>
          <cell r="R1231" t="str">
            <v>unconfirmed</v>
          </cell>
          <cell r="S1231" t="str">
            <v>https://antoine.corp.waycom.net/#/link/CO-POPDO</v>
          </cell>
          <cell r="T1231" t="str">
            <v>IDKIDS 2021</v>
          </cell>
          <cell r="U1231" t="str">
            <v>tsalmon</v>
          </cell>
          <cell r="V1231"/>
          <cell r="W1231"/>
          <cell r="X1231" t="str">
            <v>WO-WSWKK</v>
          </cell>
          <cell r="Y1231" t="str">
            <v>Lien Telecom - International - Lien Telecom ADSL Espagne</v>
          </cell>
          <cell r="Z1231" t="str">
            <v>new</v>
          </cell>
          <cell r="AA1231" t="str">
            <v>https://antoine.corp.waycom.net/#/link/WO-WSWKK</v>
          </cell>
          <cell r="AB1231" t="str">
            <v>1.0000</v>
          </cell>
          <cell r="AC1231" t="str">
            <v>lkowal</v>
          </cell>
          <cell r="AD1231" t="str">
            <v>09/10/2021</v>
          </cell>
          <cell r="AE1231" t="str">
            <v>09/10/2021</v>
          </cell>
          <cell r="AF1231"/>
          <cell r="AG1231" t="str">
            <v>P-PQTIM</v>
          </cell>
          <cell r="AH1231" t="str">
            <v>Recette de lien livré</v>
          </cell>
          <cell r="AI1231" t="str">
            <v>manual</v>
          </cell>
          <cell r="AJ1231" t="str">
            <v>new</v>
          </cell>
          <cell r="AK1231"/>
          <cell r="AL1231"/>
          <cell r="AM1231"/>
          <cell r="AN1231"/>
          <cell r="AO1231"/>
        </row>
        <row r="1232">
          <cell r="A1232" t="str">
            <v>WOI-GRRME</v>
          </cell>
          <cell r="B1232" t="str">
            <v>Lien Telecom - International - Lien Telecom ADSL Espagne</v>
          </cell>
          <cell r="C1232"/>
          <cell r="D1232"/>
          <cell r="E1232" t="str">
            <v>https://antoine.corp.waycom.net/#/link/WOI-GRRME</v>
          </cell>
          <cell r="F1232" t="str">
            <v>C-NNLSH</v>
          </cell>
          <cell r="G1232" t="str">
            <v>oka0530</v>
          </cell>
          <cell r="H1232" t="str">
            <v>OKAIDI</v>
          </cell>
          <cell r="I1232" t="str">
            <v>Calle Aracne s/n
CC Plenilunio Park</v>
          </cell>
          <cell r="J1232" t="str">
            <v>MADRID</v>
          </cell>
          <cell r="K1232" t="str">
            <v>28022</v>
          </cell>
          <cell r="L1232" t="str">
            <v>ES</v>
          </cell>
          <cell r="M1232" t="str">
            <v>https://antoine.corp.waycom.net/#/link/C-NNLSH</v>
          </cell>
          <cell r="N1232" t="str">
            <v>C-BDFXA</v>
          </cell>
          <cell r="O1232" t="str">
            <v>IDK Group</v>
          </cell>
          <cell r="P1232" t="str">
            <v>DE037447</v>
          </cell>
          <cell r="Q1232" t="str">
            <v>CO-POPDO</v>
          </cell>
          <cell r="R1232" t="str">
            <v>unconfirmed</v>
          </cell>
          <cell r="S1232" t="str">
            <v>https://antoine.corp.waycom.net/#/link/CO-POPDO</v>
          </cell>
          <cell r="T1232" t="str">
            <v>IDKIDS 2021</v>
          </cell>
          <cell r="U1232" t="str">
            <v>tsalmon</v>
          </cell>
          <cell r="V1232"/>
          <cell r="W1232"/>
          <cell r="X1232" t="str">
            <v>WO-WALTA</v>
          </cell>
          <cell r="Y1232" t="str">
            <v>Lien Telecom - International - Lien Telecom ADSL Espagne</v>
          </cell>
          <cell r="Z1232" t="str">
            <v>new</v>
          </cell>
          <cell r="AA1232" t="str">
            <v>https://antoine.corp.waycom.net/#/link/WO-WALTA</v>
          </cell>
          <cell r="AB1232" t="str">
            <v>1.0000</v>
          </cell>
          <cell r="AC1232" t="str">
            <v>lkowal</v>
          </cell>
          <cell r="AD1232" t="str">
            <v>09/10/2021</v>
          </cell>
          <cell r="AE1232" t="str">
            <v>09/10/2021</v>
          </cell>
          <cell r="AF1232"/>
          <cell r="AG1232" t="str">
            <v>P-CQIJD</v>
          </cell>
          <cell r="AH1232" t="str">
            <v>Lien nu générique – international</v>
          </cell>
          <cell r="AI1232" t="str">
            <v>manual</v>
          </cell>
          <cell r="AJ1232" t="str">
            <v>new</v>
          </cell>
          <cell r="AK1232"/>
          <cell r="AL1232"/>
          <cell r="AM1232"/>
          <cell r="AN1232"/>
          <cell r="AO1232"/>
        </row>
        <row r="1233">
          <cell r="A1233" t="str">
            <v>WOI-HYGLC</v>
          </cell>
          <cell r="B1233" t="str">
            <v>Lien Telecom - International - Lien Telecom ADSL Espagne</v>
          </cell>
          <cell r="C1233"/>
          <cell r="D1233"/>
          <cell r="E1233" t="str">
            <v>https://antoine.corp.waycom.net/#/link/WOI-HYGLC</v>
          </cell>
          <cell r="F1233" t="str">
            <v>C-NNLSH</v>
          </cell>
          <cell r="G1233" t="str">
            <v>oka0530</v>
          </cell>
          <cell r="H1233" t="str">
            <v>OKAIDI</v>
          </cell>
          <cell r="I1233" t="str">
            <v>Calle Aracne s/n
CC Plenilunio Park</v>
          </cell>
          <cell r="J1233" t="str">
            <v>MADRID</v>
          </cell>
          <cell r="K1233" t="str">
            <v>28022</v>
          </cell>
          <cell r="L1233" t="str">
            <v>ES</v>
          </cell>
          <cell r="M1233" t="str">
            <v>https://antoine.corp.waycom.net/#/link/C-NNLSH</v>
          </cell>
          <cell r="N1233" t="str">
            <v>C-BDFXA</v>
          </cell>
          <cell r="O1233" t="str">
            <v>IDK Group</v>
          </cell>
          <cell r="P1233" t="str">
            <v>DE037447</v>
          </cell>
          <cell r="Q1233" t="str">
            <v>CO-POPDO</v>
          </cell>
          <cell r="R1233" t="str">
            <v>unconfirmed</v>
          </cell>
          <cell r="S1233" t="str">
            <v>https://antoine.corp.waycom.net/#/link/CO-POPDO</v>
          </cell>
          <cell r="T1233" t="str">
            <v>IDKIDS 2021</v>
          </cell>
          <cell r="U1233" t="str">
            <v>tsalmon</v>
          </cell>
          <cell r="V1233"/>
          <cell r="W1233"/>
          <cell r="X1233" t="str">
            <v>WO-WALTA</v>
          </cell>
          <cell r="Y1233" t="str">
            <v>Lien Telecom - International - Lien Telecom ADSL Espagne</v>
          </cell>
          <cell r="Z1233" t="str">
            <v>new</v>
          </cell>
          <cell r="AA1233" t="str">
            <v>https://antoine.corp.waycom.net/#/link/WO-WALTA</v>
          </cell>
          <cell r="AB1233" t="str">
            <v>1.0000</v>
          </cell>
          <cell r="AC1233" t="str">
            <v>lkowal</v>
          </cell>
          <cell r="AD1233" t="str">
            <v>09/10/2021</v>
          </cell>
          <cell r="AE1233" t="str">
            <v>09/10/2021</v>
          </cell>
          <cell r="AF1233"/>
          <cell r="AG1233" t="str">
            <v>P-PQTIM</v>
          </cell>
          <cell r="AH1233" t="str">
            <v>Recette de lien livré</v>
          </cell>
          <cell r="AI1233" t="str">
            <v>manual</v>
          </cell>
          <cell r="AJ1233" t="str">
            <v>new</v>
          </cell>
          <cell r="AK1233"/>
          <cell r="AL1233"/>
          <cell r="AM1233"/>
          <cell r="AN1233"/>
          <cell r="AO1233"/>
        </row>
        <row r="1234">
          <cell r="A1234" t="str">
            <v>WOI-SVZYH</v>
          </cell>
          <cell r="B1234" t="str">
            <v>Lien Telecom - International - Lien Telecom ADSL Espagne</v>
          </cell>
          <cell r="C1234"/>
          <cell r="D1234"/>
          <cell r="E1234" t="str">
            <v>https://antoine.corp.waycom.net/#/link/WOI-SVZYH</v>
          </cell>
          <cell r="F1234" t="str">
            <v>C-QPWQB</v>
          </cell>
          <cell r="G1234" t="str">
            <v>oka0527</v>
          </cell>
          <cell r="H1234" t="str">
            <v>BARCELONA CV SANTS</v>
          </cell>
          <cell r="I1234" t="str">
            <v>Carrer de Sants 31</v>
          </cell>
          <cell r="J1234" t="str">
            <v>Barcelona</v>
          </cell>
          <cell r="K1234" t="str">
            <v>8014</v>
          </cell>
          <cell r="L1234" t="str">
            <v>ES</v>
          </cell>
          <cell r="M1234" t="str">
            <v>https://antoine.corp.waycom.net/#/link/C-QPWQB</v>
          </cell>
          <cell r="N1234" t="str">
            <v>C-BDFXA</v>
          </cell>
          <cell r="O1234" t="str">
            <v>IDK Group</v>
          </cell>
          <cell r="P1234" t="str">
            <v>DE037447</v>
          </cell>
          <cell r="Q1234" t="str">
            <v>CO-POPDO</v>
          </cell>
          <cell r="R1234" t="str">
            <v>unconfirmed</v>
          </cell>
          <cell r="S1234" t="str">
            <v>https://antoine.corp.waycom.net/#/link/CO-POPDO</v>
          </cell>
          <cell r="T1234" t="str">
            <v>IDKIDS 2021</v>
          </cell>
          <cell r="U1234" t="str">
            <v>tsalmon</v>
          </cell>
          <cell r="V1234"/>
          <cell r="W1234"/>
          <cell r="X1234" t="str">
            <v>WO-ORCOY</v>
          </cell>
          <cell r="Y1234" t="str">
            <v>Lien Telecom - International - Lien Telecom ADSL Espagne</v>
          </cell>
          <cell r="Z1234" t="str">
            <v>new</v>
          </cell>
          <cell r="AA1234" t="str">
            <v>https://antoine.corp.waycom.net/#/link/WO-ORCOY</v>
          </cell>
          <cell r="AB1234" t="str">
            <v>1.0000</v>
          </cell>
          <cell r="AC1234" t="str">
            <v>lkowal</v>
          </cell>
          <cell r="AD1234" t="str">
            <v>09/10/2021</v>
          </cell>
          <cell r="AE1234" t="str">
            <v>09/10/2021</v>
          </cell>
          <cell r="AF1234" t="str">
            <v>Responsable</v>
          </cell>
          <cell r="AG1234" t="str">
            <v>P-CQIJD</v>
          </cell>
          <cell r="AH1234" t="str">
            <v>Lien nu générique – international</v>
          </cell>
          <cell r="AI1234" t="str">
            <v>manual</v>
          </cell>
          <cell r="AJ1234" t="str">
            <v>new</v>
          </cell>
          <cell r="AK1234"/>
          <cell r="AL1234"/>
          <cell r="AM1234"/>
          <cell r="AN1234"/>
          <cell r="AO1234"/>
        </row>
        <row r="1235">
          <cell r="A1235" t="str">
            <v>WOI-QYOQE</v>
          </cell>
          <cell r="B1235" t="str">
            <v>Lien Telecom - International - Lien Telecom ADSL Espagne</v>
          </cell>
          <cell r="C1235"/>
          <cell r="D1235"/>
          <cell r="E1235" t="str">
            <v>https://antoine.corp.waycom.net/#/link/WOI-QYOQE</v>
          </cell>
          <cell r="F1235" t="str">
            <v>C-QPWQB</v>
          </cell>
          <cell r="G1235" t="str">
            <v>oka0527</v>
          </cell>
          <cell r="H1235" t="str">
            <v>BARCELONA CV SANTS</v>
          </cell>
          <cell r="I1235" t="str">
            <v>Carrer de Sants 31</v>
          </cell>
          <cell r="J1235" t="str">
            <v>Barcelona</v>
          </cell>
          <cell r="K1235" t="str">
            <v>8014</v>
          </cell>
          <cell r="L1235" t="str">
            <v>ES</v>
          </cell>
          <cell r="M1235" t="str">
            <v>https://antoine.corp.waycom.net/#/link/C-QPWQB</v>
          </cell>
          <cell r="N1235" t="str">
            <v>C-BDFXA</v>
          </cell>
          <cell r="O1235" t="str">
            <v>IDK Group</v>
          </cell>
          <cell r="P1235" t="str">
            <v>DE037447</v>
          </cell>
          <cell r="Q1235" t="str">
            <v>CO-POPDO</v>
          </cell>
          <cell r="R1235" t="str">
            <v>unconfirmed</v>
          </cell>
          <cell r="S1235" t="str">
            <v>https://antoine.corp.waycom.net/#/link/CO-POPDO</v>
          </cell>
          <cell r="T1235" t="str">
            <v>IDKIDS 2021</v>
          </cell>
          <cell r="U1235" t="str">
            <v>tsalmon</v>
          </cell>
          <cell r="V1235"/>
          <cell r="W1235"/>
          <cell r="X1235" t="str">
            <v>WO-ORCOY</v>
          </cell>
          <cell r="Y1235" t="str">
            <v>Lien Telecom - International - Lien Telecom ADSL Espagne</v>
          </cell>
          <cell r="Z1235" t="str">
            <v>new</v>
          </cell>
          <cell r="AA1235" t="str">
            <v>https://antoine.corp.waycom.net/#/link/WO-ORCOY</v>
          </cell>
          <cell r="AB1235" t="str">
            <v>1.0000</v>
          </cell>
          <cell r="AC1235" t="str">
            <v>lkowal</v>
          </cell>
          <cell r="AD1235" t="str">
            <v>09/10/2021</v>
          </cell>
          <cell r="AE1235" t="str">
            <v>09/10/2021</v>
          </cell>
          <cell r="AF1235" t="str">
            <v>Responsable</v>
          </cell>
          <cell r="AG1235" t="str">
            <v>P-PQTIM</v>
          </cell>
          <cell r="AH1235" t="str">
            <v>Recette de lien livré</v>
          </cell>
          <cell r="AI1235" t="str">
            <v>manual</v>
          </cell>
          <cell r="AJ1235" t="str">
            <v>new</v>
          </cell>
          <cell r="AK1235"/>
          <cell r="AL1235"/>
          <cell r="AM1235"/>
          <cell r="AN1235"/>
          <cell r="AO1235"/>
        </row>
        <row r="1236">
          <cell r="A1236" t="str">
            <v>WOI-CRYDU</v>
          </cell>
          <cell r="B1236" t="str">
            <v>Lien Telecom - International - Lien Telecom ADSL Espagne</v>
          </cell>
          <cell r="C1236"/>
          <cell r="D1236"/>
          <cell r="E1236" t="str">
            <v>https://antoine.corp.waycom.net/#/link/WOI-CRYDU</v>
          </cell>
          <cell r="F1236" t="str">
            <v>C-NUGKU</v>
          </cell>
          <cell r="G1236" t="str">
            <v>oka0504</v>
          </cell>
          <cell r="H1236" t="str">
            <v>OKAIDI</v>
          </cell>
          <cell r="I1236" t="str">
            <v>Carrer de Potosí 2
Centro comercial la Maquinista</v>
          </cell>
          <cell r="J1236" t="str">
            <v>Barcelone</v>
          </cell>
          <cell r="K1236" t="str">
            <v>8030</v>
          </cell>
          <cell r="L1236" t="str">
            <v>ES</v>
          </cell>
          <cell r="M1236" t="str">
            <v>https://antoine.corp.waycom.net/#/link/C-NUGKU</v>
          </cell>
          <cell r="N1236" t="str">
            <v>C-BDFXA</v>
          </cell>
          <cell r="O1236" t="str">
            <v>IDK Group</v>
          </cell>
          <cell r="P1236" t="str">
            <v>DE037447</v>
          </cell>
          <cell r="Q1236" t="str">
            <v>CO-POPDO</v>
          </cell>
          <cell r="R1236" t="str">
            <v>unconfirmed</v>
          </cell>
          <cell r="S1236" t="str">
            <v>https://antoine.corp.waycom.net/#/link/CO-POPDO</v>
          </cell>
          <cell r="T1236" t="str">
            <v>IDKIDS 2021</v>
          </cell>
          <cell r="U1236" t="str">
            <v>tsalmon</v>
          </cell>
          <cell r="V1236"/>
          <cell r="W1236"/>
          <cell r="X1236" t="str">
            <v>WO-RYVUG</v>
          </cell>
          <cell r="Y1236" t="str">
            <v>Lien Telecom - International - Lien Telecom ADSL Espagne</v>
          </cell>
          <cell r="Z1236" t="str">
            <v>new</v>
          </cell>
          <cell r="AA1236" t="str">
            <v>https://antoine.corp.waycom.net/#/link/WO-RYVUG</v>
          </cell>
          <cell r="AB1236" t="str">
            <v>1.0000</v>
          </cell>
          <cell r="AC1236" t="str">
            <v>lkowal</v>
          </cell>
          <cell r="AD1236" t="str">
            <v>09/10/2021</v>
          </cell>
          <cell r="AE1236" t="str">
            <v>09/10/2021</v>
          </cell>
          <cell r="AF1236" t="str">
            <v>TREPAGNE</v>
          </cell>
          <cell r="AG1236" t="str">
            <v>P-CQIJD</v>
          </cell>
          <cell r="AH1236" t="str">
            <v>Lien nu générique – international</v>
          </cell>
          <cell r="AI1236" t="str">
            <v>manual</v>
          </cell>
          <cell r="AJ1236" t="str">
            <v>new</v>
          </cell>
          <cell r="AK1236"/>
          <cell r="AL1236"/>
          <cell r="AM1236"/>
          <cell r="AN1236"/>
          <cell r="AO1236"/>
        </row>
        <row r="1237">
          <cell r="A1237" t="str">
            <v>WOI-RGGAT</v>
          </cell>
          <cell r="B1237" t="str">
            <v>Lien Telecom - International - Lien Telecom ADSL Espagne</v>
          </cell>
          <cell r="C1237"/>
          <cell r="D1237"/>
          <cell r="E1237" t="str">
            <v>https://antoine.corp.waycom.net/#/link/WOI-RGGAT</v>
          </cell>
          <cell r="F1237" t="str">
            <v>C-NUGKU</v>
          </cell>
          <cell r="G1237" t="str">
            <v>oka0504</v>
          </cell>
          <cell r="H1237" t="str">
            <v>OKAIDI</v>
          </cell>
          <cell r="I1237" t="str">
            <v>Carrer de Potosí 2
Centro comercial la Maquinista</v>
          </cell>
          <cell r="J1237" t="str">
            <v>Barcelone</v>
          </cell>
          <cell r="K1237" t="str">
            <v>8030</v>
          </cell>
          <cell r="L1237" t="str">
            <v>ES</v>
          </cell>
          <cell r="M1237" t="str">
            <v>https://antoine.corp.waycom.net/#/link/C-NUGKU</v>
          </cell>
          <cell r="N1237" t="str">
            <v>C-BDFXA</v>
          </cell>
          <cell r="O1237" t="str">
            <v>IDK Group</v>
          </cell>
          <cell r="P1237" t="str">
            <v>DE037447</v>
          </cell>
          <cell r="Q1237" t="str">
            <v>CO-POPDO</v>
          </cell>
          <cell r="R1237" t="str">
            <v>unconfirmed</v>
          </cell>
          <cell r="S1237" t="str">
            <v>https://antoine.corp.waycom.net/#/link/CO-POPDO</v>
          </cell>
          <cell r="T1237" t="str">
            <v>IDKIDS 2021</v>
          </cell>
          <cell r="U1237" t="str">
            <v>tsalmon</v>
          </cell>
          <cell r="V1237"/>
          <cell r="W1237"/>
          <cell r="X1237" t="str">
            <v>WO-RYVUG</v>
          </cell>
          <cell r="Y1237" t="str">
            <v>Lien Telecom - International - Lien Telecom ADSL Espagne</v>
          </cell>
          <cell r="Z1237" t="str">
            <v>new</v>
          </cell>
          <cell r="AA1237" t="str">
            <v>https://antoine.corp.waycom.net/#/link/WO-RYVUG</v>
          </cell>
          <cell r="AB1237" t="str">
            <v>1.0000</v>
          </cell>
          <cell r="AC1237" t="str">
            <v>lkowal</v>
          </cell>
          <cell r="AD1237" t="str">
            <v>09/10/2021</v>
          </cell>
          <cell r="AE1237" t="str">
            <v>09/10/2021</v>
          </cell>
          <cell r="AF1237" t="str">
            <v>TREPAGNE</v>
          </cell>
          <cell r="AG1237" t="str">
            <v>P-PQTIM</v>
          </cell>
          <cell r="AH1237" t="str">
            <v>Recette de lien livré</v>
          </cell>
          <cell r="AI1237" t="str">
            <v>manual</v>
          </cell>
          <cell r="AJ1237" t="str">
            <v>new</v>
          </cell>
          <cell r="AK1237"/>
          <cell r="AL1237"/>
          <cell r="AM1237"/>
          <cell r="AN1237"/>
          <cell r="AO1237"/>
        </row>
        <row r="1238">
          <cell r="A1238" t="str">
            <v>WOI-SOSVD</v>
          </cell>
          <cell r="B1238" t="str">
            <v>Lien Telecom - International - Lien Telecom ADSL Espagne</v>
          </cell>
          <cell r="C1238"/>
          <cell r="D1238"/>
          <cell r="E1238" t="str">
            <v>https://antoine.corp.waycom.net/#/link/WOI-SOSVD</v>
          </cell>
          <cell r="F1238" t="str">
            <v>C-BLSJN</v>
          </cell>
          <cell r="G1238" t="str">
            <v>oka0329</v>
          </cell>
          <cell r="H1238" t="str">
            <v>ADEJE CC SAFARI</v>
          </cell>
          <cell r="I1238" t="str">
            <v>Avenida las Américas
Planta Baja  Adeje CC Safari</v>
          </cell>
          <cell r="J1238" t="str">
            <v>Adeje</v>
          </cell>
          <cell r="K1238" t="str">
            <v>38670</v>
          </cell>
          <cell r="L1238" t="str">
            <v>ES</v>
          </cell>
          <cell r="M1238" t="str">
            <v>https://antoine.corp.waycom.net/#/link/C-BLSJN</v>
          </cell>
          <cell r="N1238" t="str">
            <v>C-BDFXA</v>
          </cell>
          <cell r="O1238" t="str">
            <v>IDK Group</v>
          </cell>
          <cell r="P1238" t="str">
            <v>DE037447</v>
          </cell>
          <cell r="Q1238" t="str">
            <v>CO-POPDO</v>
          </cell>
          <cell r="R1238" t="str">
            <v>unconfirmed</v>
          </cell>
          <cell r="S1238" t="str">
            <v>https://antoine.corp.waycom.net/#/link/CO-POPDO</v>
          </cell>
          <cell r="T1238" t="str">
            <v>IDKIDS 2021</v>
          </cell>
          <cell r="U1238" t="str">
            <v>tsalmon</v>
          </cell>
          <cell r="V1238"/>
          <cell r="W1238"/>
          <cell r="X1238" t="str">
            <v>WO-GMVTL</v>
          </cell>
          <cell r="Y1238" t="str">
            <v>Lien Telecom - International - Lien Telecom ADSL Espagne</v>
          </cell>
          <cell r="Z1238" t="str">
            <v>new</v>
          </cell>
          <cell r="AA1238" t="str">
            <v>https://antoine.corp.waycom.net/#/link/WO-GMVTL</v>
          </cell>
          <cell r="AB1238" t="str">
            <v>1.0000</v>
          </cell>
          <cell r="AC1238" t="str">
            <v>lkowal</v>
          </cell>
          <cell r="AD1238" t="str">
            <v>09/10/2021</v>
          </cell>
          <cell r="AE1238" t="str">
            <v>09/10/2021</v>
          </cell>
          <cell r="AF1238" t="str">
            <v>Responsable</v>
          </cell>
          <cell r="AG1238" t="str">
            <v>P-CQIJD</v>
          </cell>
          <cell r="AH1238" t="str">
            <v>Lien nu générique – international</v>
          </cell>
          <cell r="AI1238" t="str">
            <v>manual</v>
          </cell>
          <cell r="AJ1238" t="str">
            <v>new</v>
          </cell>
          <cell r="AK1238"/>
          <cell r="AL1238"/>
          <cell r="AM1238"/>
          <cell r="AN1238"/>
          <cell r="AO1238"/>
        </row>
        <row r="1239">
          <cell r="A1239" t="str">
            <v>WOI-ECWTZ</v>
          </cell>
          <cell r="B1239" t="str">
            <v>Lien Telecom - International - Lien Telecom ADSL Espagne</v>
          </cell>
          <cell r="C1239"/>
          <cell r="D1239"/>
          <cell r="E1239" t="str">
            <v>https://antoine.corp.waycom.net/#/link/WOI-ECWTZ</v>
          </cell>
          <cell r="F1239" t="str">
            <v>C-BLSJN</v>
          </cell>
          <cell r="G1239" t="str">
            <v>oka0329</v>
          </cell>
          <cell r="H1239" t="str">
            <v>ADEJE CC SAFARI</v>
          </cell>
          <cell r="I1239" t="str">
            <v>Avenida las Américas
Planta Baja  Adeje CC Safari</v>
          </cell>
          <cell r="J1239" t="str">
            <v>Adeje</v>
          </cell>
          <cell r="K1239" t="str">
            <v>38670</v>
          </cell>
          <cell r="L1239" t="str">
            <v>ES</v>
          </cell>
          <cell r="M1239" t="str">
            <v>https://antoine.corp.waycom.net/#/link/C-BLSJN</v>
          </cell>
          <cell r="N1239" t="str">
            <v>C-BDFXA</v>
          </cell>
          <cell r="O1239" t="str">
            <v>IDK Group</v>
          </cell>
          <cell r="P1239" t="str">
            <v>DE037447</v>
          </cell>
          <cell r="Q1239" t="str">
            <v>CO-POPDO</v>
          </cell>
          <cell r="R1239" t="str">
            <v>unconfirmed</v>
          </cell>
          <cell r="S1239" t="str">
            <v>https://antoine.corp.waycom.net/#/link/CO-POPDO</v>
          </cell>
          <cell r="T1239" t="str">
            <v>IDKIDS 2021</v>
          </cell>
          <cell r="U1239" t="str">
            <v>tsalmon</v>
          </cell>
          <cell r="V1239"/>
          <cell r="W1239"/>
          <cell r="X1239" t="str">
            <v>WO-GMVTL</v>
          </cell>
          <cell r="Y1239" t="str">
            <v>Lien Telecom - International - Lien Telecom ADSL Espagne</v>
          </cell>
          <cell r="Z1239" t="str">
            <v>new</v>
          </cell>
          <cell r="AA1239" t="str">
            <v>https://antoine.corp.waycom.net/#/link/WO-GMVTL</v>
          </cell>
          <cell r="AB1239" t="str">
            <v>1.0000</v>
          </cell>
          <cell r="AC1239" t="str">
            <v>lkowal</v>
          </cell>
          <cell r="AD1239" t="str">
            <v>09/10/2021</v>
          </cell>
          <cell r="AE1239" t="str">
            <v>09/10/2021</v>
          </cell>
          <cell r="AF1239" t="str">
            <v>Responsable</v>
          </cell>
          <cell r="AG1239" t="str">
            <v>P-PQTIM</v>
          </cell>
          <cell r="AH1239" t="str">
            <v>Recette de lien livré</v>
          </cell>
          <cell r="AI1239" t="str">
            <v>manual</v>
          </cell>
          <cell r="AJ1239" t="str">
            <v>new</v>
          </cell>
          <cell r="AK1239"/>
          <cell r="AL1239"/>
          <cell r="AM1239"/>
          <cell r="AN1239"/>
          <cell r="AO1239"/>
        </row>
        <row r="1240">
          <cell r="A1240" t="str">
            <v>WOI-BKQZQ</v>
          </cell>
          <cell r="B1240" t="str">
            <v>Lien Telecom - International - Lien Telecom ADSL Espagne</v>
          </cell>
          <cell r="C1240"/>
          <cell r="D1240"/>
          <cell r="E1240" t="str">
            <v>https://antoine.corp.waycom.net/#/link/WOI-BKQZQ</v>
          </cell>
          <cell r="F1240" t="str">
            <v>C-RNIBZ</v>
          </cell>
          <cell r="G1240" t="str">
            <v>oka0214</v>
          </cell>
          <cell r="H1240" t="str">
            <v>LANZAROTE CC BIOSFERA</v>
          </cell>
          <cell r="I1240" t="str">
            <v>Calle Juan Carlos I 35
Centro Com. Biosfera Plaza</v>
          </cell>
          <cell r="J1240" t="str">
            <v>Puerto del Carmen</v>
          </cell>
          <cell r="K1240" t="str">
            <v>35572</v>
          </cell>
          <cell r="L1240" t="str">
            <v>ES</v>
          </cell>
          <cell r="M1240" t="str">
            <v>https://antoine.corp.waycom.net/#/link/C-RNIBZ</v>
          </cell>
          <cell r="N1240" t="str">
            <v>C-BDFXA</v>
          </cell>
          <cell r="O1240" t="str">
            <v>IDK Group</v>
          </cell>
          <cell r="P1240" t="str">
            <v>DE037447</v>
          </cell>
          <cell r="Q1240" t="str">
            <v>CO-POPDO</v>
          </cell>
          <cell r="R1240" t="str">
            <v>unconfirmed</v>
          </cell>
          <cell r="S1240" t="str">
            <v>https://antoine.corp.waycom.net/#/link/CO-POPDO</v>
          </cell>
          <cell r="T1240" t="str">
            <v>IDKIDS 2021</v>
          </cell>
          <cell r="U1240" t="str">
            <v>tsalmon</v>
          </cell>
          <cell r="V1240"/>
          <cell r="W1240"/>
          <cell r="X1240" t="str">
            <v>WO-NWOBY</v>
          </cell>
          <cell r="Y1240" t="str">
            <v>Lien Telecom - International - Lien Telecom ADSL Espagne</v>
          </cell>
          <cell r="Z1240" t="str">
            <v>new</v>
          </cell>
          <cell r="AA1240" t="str">
            <v>https://antoine.corp.waycom.net/#/link/WO-NWOBY</v>
          </cell>
          <cell r="AB1240" t="str">
            <v>1.0000</v>
          </cell>
          <cell r="AC1240" t="str">
            <v>lkowal</v>
          </cell>
          <cell r="AD1240" t="str">
            <v>09/10/2021</v>
          </cell>
          <cell r="AE1240" t="str">
            <v>09/10/2021</v>
          </cell>
          <cell r="AF1240" t="str">
            <v>Responsable</v>
          </cell>
          <cell r="AG1240" t="str">
            <v>P-CQIJD</v>
          </cell>
          <cell r="AH1240" t="str">
            <v>Lien nu générique – international</v>
          </cell>
          <cell r="AI1240" t="str">
            <v>manual</v>
          </cell>
          <cell r="AJ1240" t="str">
            <v>new</v>
          </cell>
          <cell r="AK1240"/>
          <cell r="AL1240"/>
          <cell r="AM1240"/>
          <cell r="AN1240"/>
          <cell r="AO1240"/>
        </row>
        <row r="1241">
          <cell r="A1241" t="str">
            <v>WOI-UBNMK</v>
          </cell>
          <cell r="B1241" t="str">
            <v>Lien Telecom - International - Lien Telecom ADSL Espagne</v>
          </cell>
          <cell r="C1241"/>
          <cell r="D1241"/>
          <cell r="E1241" t="str">
            <v>https://antoine.corp.waycom.net/#/link/WOI-UBNMK</v>
          </cell>
          <cell r="F1241" t="str">
            <v>C-RNIBZ</v>
          </cell>
          <cell r="G1241" t="str">
            <v>oka0214</v>
          </cell>
          <cell r="H1241" t="str">
            <v>LANZAROTE CC BIOSFERA</v>
          </cell>
          <cell r="I1241" t="str">
            <v>Calle Juan Carlos I 35
Centro Com. Biosfera Plaza</v>
          </cell>
          <cell r="J1241" t="str">
            <v>Puerto del Carmen</v>
          </cell>
          <cell r="K1241" t="str">
            <v>35572</v>
          </cell>
          <cell r="L1241" t="str">
            <v>ES</v>
          </cell>
          <cell r="M1241" t="str">
            <v>https://antoine.corp.waycom.net/#/link/C-RNIBZ</v>
          </cell>
          <cell r="N1241" t="str">
            <v>C-BDFXA</v>
          </cell>
          <cell r="O1241" t="str">
            <v>IDK Group</v>
          </cell>
          <cell r="P1241" t="str">
            <v>DE037447</v>
          </cell>
          <cell r="Q1241" t="str">
            <v>CO-POPDO</v>
          </cell>
          <cell r="R1241" t="str">
            <v>unconfirmed</v>
          </cell>
          <cell r="S1241" t="str">
            <v>https://antoine.corp.waycom.net/#/link/CO-POPDO</v>
          </cell>
          <cell r="T1241" t="str">
            <v>IDKIDS 2021</v>
          </cell>
          <cell r="U1241" t="str">
            <v>tsalmon</v>
          </cell>
          <cell r="V1241"/>
          <cell r="W1241"/>
          <cell r="X1241" t="str">
            <v>WO-NWOBY</v>
          </cell>
          <cell r="Y1241" t="str">
            <v>Lien Telecom - International - Lien Telecom ADSL Espagne</v>
          </cell>
          <cell r="Z1241" t="str">
            <v>new</v>
          </cell>
          <cell r="AA1241" t="str">
            <v>https://antoine.corp.waycom.net/#/link/WO-NWOBY</v>
          </cell>
          <cell r="AB1241" t="str">
            <v>1.0000</v>
          </cell>
          <cell r="AC1241" t="str">
            <v>lkowal</v>
          </cell>
          <cell r="AD1241" t="str">
            <v>09/10/2021</v>
          </cell>
          <cell r="AE1241" t="str">
            <v>09/10/2021</v>
          </cell>
          <cell r="AF1241" t="str">
            <v>Responsable</v>
          </cell>
          <cell r="AG1241" t="str">
            <v>P-PQTIM</v>
          </cell>
          <cell r="AH1241" t="str">
            <v>Recette de lien livré</v>
          </cell>
          <cell r="AI1241" t="str">
            <v>manual</v>
          </cell>
          <cell r="AJ1241" t="str">
            <v>new</v>
          </cell>
          <cell r="AK1241"/>
          <cell r="AL1241"/>
          <cell r="AM1241"/>
          <cell r="AN1241"/>
          <cell r="AO1241"/>
        </row>
        <row r="1242">
          <cell r="A1242" t="str">
            <v>WOI-PDSRZ</v>
          </cell>
          <cell r="B1242" t="str">
            <v>Lien Telecom - International - Lien Telecom FTTH Espagne</v>
          </cell>
          <cell r="C1242"/>
          <cell r="D1242"/>
          <cell r="E1242" t="str">
            <v>https://antoine.corp.waycom.net/#/link/WOI-PDSRZ</v>
          </cell>
          <cell r="F1242" t="str">
            <v>C-BTGGO</v>
          </cell>
          <cell r="G1242" t="str">
            <v>oka0491</v>
          </cell>
          <cell r="H1242" t="str">
            <v>OKAIDI</v>
          </cell>
          <cell r="I1242" t="str">
            <v>Rambla Principal 65</v>
          </cell>
          <cell r="J1242" t="str">
            <v>Vilanova i la Geltru, Barcelone</v>
          </cell>
          <cell r="K1242" t="str">
            <v>8800</v>
          </cell>
          <cell r="L1242" t="str">
            <v>ES</v>
          </cell>
          <cell r="M1242" t="str">
            <v>https://antoine.corp.waycom.net/#/link/C-BTGGO</v>
          </cell>
          <cell r="N1242" t="str">
            <v>C-BDFXA</v>
          </cell>
          <cell r="O1242" t="str">
            <v>IDK Group</v>
          </cell>
          <cell r="P1242" t="str">
            <v>DE037447</v>
          </cell>
          <cell r="Q1242" t="str">
            <v>CO-POPDO</v>
          </cell>
          <cell r="R1242" t="str">
            <v>unconfirmed</v>
          </cell>
          <cell r="S1242" t="str">
            <v>https://antoine.corp.waycom.net/#/link/CO-POPDO</v>
          </cell>
          <cell r="T1242" t="str">
            <v>IDKIDS 2021</v>
          </cell>
          <cell r="U1242" t="str">
            <v>tsalmon</v>
          </cell>
          <cell r="V1242"/>
          <cell r="W1242"/>
          <cell r="X1242" t="str">
            <v>WO-XTFSW</v>
          </cell>
          <cell r="Y1242" t="str">
            <v>Lien Telecom - International - Lien Telecom FTTH Espagne</v>
          </cell>
          <cell r="Z1242" t="str">
            <v>new</v>
          </cell>
          <cell r="AA1242" t="str">
            <v>https://antoine.corp.waycom.net/#/link/WO-XTFSW</v>
          </cell>
          <cell r="AB1242" t="str">
            <v>1.0000</v>
          </cell>
          <cell r="AC1242" t="str">
            <v>lkowal</v>
          </cell>
          <cell r="AD1242" t="str">
            <v>09/10/2021</v>
          </cell>
          <cell r="AE1242" t="str">
            <v>09/10/2021</v>
          </cell>
          <cell r="AF1242" t="str">
            <v>TREPAGNE</v>
          </cell>
          <cell r="AG1242" t="str">
            <v>P-CQIJD</v>
          </cell>
          <cell r="AH1242" t="str">
            <v>Lien nu générique – international</v>
          </cell>
          <cell r="AI1242" t="str">
            <v>manual</v>
          </cell>
          <cell r="AJ1242" t="str">
            <v>new</v>
          </cell>
          <cell r="AK1242"/>
          <cell r="AL1242"/>
          <cell r="AM1242"/>
          <cell r="AN1242"/>
          <cell r="AO1242"/>
        </row>
        <row r="1243">
          <cell r="A1243" t="str">
            <v>WOI-EODRT</v>
          </cell>
          <cell r="B1243" t="str">
            <v>Lien Telecom - International - Lien Telecom FTTH Espagne</v>
          </cell>
          <cell r="C1243"/>
          <cell r="D1243"/>
          <cell r="E1243" t="str">
            <v>https://antoine.corp.waycom.net/#/link/WOI-EODRT</v>
          </cell>
          <cell r="F1243" t="str">
            <v>C-BTGGO</v>
          </cell>
          <cell r="G1243" t="str">
            <v>oka0491</v>
          </cell>
          <cell r="H1243" t="str">
            <v>OKAIDI</v>
          </cell>
          <cell r="I1243" t="str">
            <v>Rambla Principal 65</v>
          </cell>
          <cell r="J1243" t="str">
            <v>Vilanova i la Geltru, Barcelone</v>
          </cell>
          <cell r="K1243" t="str">
            <v>8800</v>
          </cell>
          <cell r="L1243" t="str">
            <v>ES</v>
          </cell>
          <cell r="M1243" t="str">
            <v>https://antoine.corp.waycom.net/#/link/C-BTGGO</v>
          </cell>
          <cell r="N1243" t="str">
            <v>C-BDFXA</v>
          </cell>
          <cell r="O1243" t="str">
            <v>IDK Group</v>
          </cell>
          <cell r="P1243" t="str">
            <v>DE037447</v>
          </cell>
          <cell r="Q1243" t="str">
            <v>CO-POPDO</v>
          </cell>
          <cell r="R1243" t="str">
            <v>unconfirmed</v>
          </cell>
          <cell r="S1243" t="str">
            <v>https://antoine.corp.waycom.net/#/link/CO-POPDO</v>
          </cell>
          <cell r="T1243" t="str">
            <v>IDKIDS 2021</v>
          </cell>
          <cell r="U1243" t="str">
            <v>tsalmon</v>
          </cell>
          <cell r="V1243"/>
          <cell r="W1243"/>
          <cell r="X1243" t="str">
            <v>WO-XTFSW</v>
          </cell>
          <cell r="Y1243" t="str">
            <v>Lien Telecom - International - Lien Telecom FTTH Espagne</v>
          </cell>
          <cell r="Z1243" t="str">
            <v>new</v>
          </cell>
          <cell r="AA1243" t="str">
            <v>https://antoine.corp.waycom.net/#/link/WO-XTFSW</v>
          </cell>
          <cell r="AB1243" t="str">
            <v>1.0000</v>
          </cell>
          <cell r="AC1243" t="str">
            <v>lkowal</v>
          </cell>
          <cell r="AD1243" t="str">
            <v>09/10/2021</v>
          </cell>
          <cell r="AE1243" t="str">
            <v>09/10/2021</v>
          </cell>
          <cell r="AF1243" t="str">
            <v>TREPAGNE</v>
          </cell>
          <cell r="AG1243" t="str">
            <v>P-PQTIM</v>
          </cell>
          <cell r="AH1243" t="str">
            <v>Recette de lien livré</v>
          </cell>
          <cell r="AI1243" t="str">
            <v>manual</v>
          </cell>
          <cell r="AJ1243" t="str">
            <v>new</v>
          </cell>
          <cell r="AK1243"/>
          <cell r="AL1243"/>
          <cell r="AM1243"/>
          <cell r="AN1243"/>
          <cell r="AO1243"/>
        </row>
        <row r="1244">
          <cell r="A1244" t="str">
            <v>WOI-DXIZK</v>
          </cell>
          <cell r="B1244" t="str">
            <v>Lien Telecom FTTH - France - Lien Telecom FTTH 1 Gbps France</v>
          </cell>
          <cell r="C1244"/>
          <cell r="D1244"/>
          <cell r="E1244" t="str">
            <v>https://antoine.corp.waycom.net/#/link/WOI-DXIZK</v>
          </cell>
          <cell r="F1244" t="str">
            <v>C-CQTTD</v>
          </cell>
          <cell r="G1244" t="str">
            <v>oka0029</v>
          </cell>
          <cell r="H1244" t="str">
            <v>OKAIDI MANTES LA JOLIE CC</v>
          </cell>
          <cell r="I1244" t="str">
            <v>Rue de l'Ouest
Aushopping Mantes Buchelay</v>
          </cell>
          <cell r="J1244" t="str">
            <v>MANTES LA JOLIE</v>
          </cell>
          <cell r="K1244" t="str">
            <v>78200</v>
          </cell>
          <cell r="L1244" t="str">
            <v>FR</v>
          </cell>
          <cell r="M1244" t="str">
            <v>https://antoine.corp.waycom.net/#/link/C-CQTTD</v>
          </cell>
          <cell r="N1244" t="str">
            <v>C-BDFXA</v>
          </cell>
          <cell r="O1244" t="str">
            <v>IDK Group</v>
          </cell>
          <cell r="P1244" t="str">
            <v>DE037440</v>
          </cell>
          <cell r="Q1244" t="str">
            <v>CO-BMEVQ</v>
          </cell>
          <cell r="R1244" t="str">
            <v>in-progress</v>
          </cell>
          <cell r="S1244" t="str">
            <v>https://antoine.corp.waycom.net/#/link/CO-BMEVQ</v>
          </cell>
          <cell r="T1244" t="str">
            <v>IDKIDS 2021</v>
          </cell>
          <cell r="U1244" t="str">
            <v>tsalmon</v>
          </cell>
          <cell r="V1244"/>
          <cell r="W1244"/>
          <cell r="X1244" t="str">
            <v>WO-ESIVN</v>
          </cell>
          <cell r="Y1244" t="str">
            <v>Lien Telecom FTTH - France - Lien Telecom FTTH 1 Gbps France</v>
          </cell>
          <cell r="Z1244" t="str">
            <v>new</v>
          </cell>
          <cell r="AA1244" t="str">
            <v>https://antoine.corp.waycom.net/#/link/WO-ESIVN</v>
          </cell>
          <cell r="AB1244" t="str">
            <v>1.0000</v>
          </cell>
          <cell r="AC1244" t="str">
            <v>lkowal</v>
          </cell>
          <cell r="AD1244" t="str">
            <v>08/10/2021</v>
          </cell>
          <cell r="AE1244" t="str">
            <v>08/10/2021</v>
          </cell>
          <cell r="AF1244"/>
          <cell r="AG1244" t="str">
            <v>P-PQTIM</v>
          </cell>
          <cell r="AH1244" t="str">
            <v>Recette de lien livré</v>
          </cell>
          <cell r="AI1244" t="str">
            <v>manual</v>
          </cell>
          <cell r="AJ1244" t="str">
            <v>new</v>
          </cell>
          <cell r="AK1244"/>
          <cell r="AL1244"/>
          <cell r="AM1244"/>
          <cell r="AN1244"/>
          <cell r="AO1244"/>
        </row>
        <row r="1245">
          <cell r="A1245" t="str">
            <v>WOI-RIIKM</v>
          </cell>
          <cell r="B1245" t="str">
            <v>Lien Telecom ADSL France dégroupage total</v>
          </cell>
          <cell r="C1245"/>
          <cell r="D1245" t="str">
            <v>lboignet</v>
          </cell>
          <cell r="E1245" t="str">
            <v>https://antoine.corp.waycom.net/#/link/WOI-RIIKM</v>
          </cell>
          <cell r="F1245" t="str">
            <v>C-QUPOZ</v>
          </cell>
          <cell r="G1245" t="str">
            <v>oka0033</v>
          </cell>
          <cell r="H1245" t="str">
            <v>OKAIDI</v>
          </cell>
          <cell r="I1245" t="str">
            <v>Route de Saint-Omer
Aushopping Boulogne Côte d'Opale  Route Nationale 42</v>
          </cell>
          <cell r="J1245" t="str">
            <v>ST MARTIN BOULOGNE</v>
          </cell>
          <cell r="K1245" t="str">
            <v>62280</v>
          </cell>
          <cell r="L1245" t="str">
            <v>FR</v>
          </cell>
          <cell r="M1245" t="str">
            <v>https://antoine.corp.waycom.net/#/link/C-QUPOZ</v>
          </cell>
          <cell r="N1245" t="str">
            <v>C-BDFXA</v>
          </cell>
          <cell r="O1245" t="str">
            <v>IDK Group</v>
          </cell>
          <cell r="P1245" t="str">
            <v>DE037442</v>
          </cell>
          <cell r="Q1245" t="str">
            <v>CO-ZNHJR</v>
          </cell>
          <cell r="R1245" t="str">
            <v>unconfirmed</v>
          </cell>
          <cell r="S1245" t="str">
            <v>https://antoine.corp.waycom.net/#/link/CO-ZNHJR</v>
          </cell>
          <cell r="T1245" t="str">
            <v>IDKIDS 2021</v>
          </cell>
          <cell r="U1245" t="str">
            <v>tsalmon</v>
          </cell>
          <cell r="V1245"/>
          <cell r="W1245"/>
          <cell r="X1245" t="str">
            <v>WO-PTGXG</v>
          </cell>
          <cell r="Y1245" t="str">
            <v>Lien Telecom ADSL - France - Lien Telecom ADSL France dégroupage total</v>
          </cell>
          <cell r="Z1245" t="str">
            <v>new</v>
          </cell>
          <cell r="AA1245" t="str">
            <v>https://antoine.corp.waycom.net/#/link/WO-PTGXG</v>
          </cell>
          <cell r="AB1245" t="str">
            <v>1.0000</v>
          </cell>
          <cell r="AC1245" t="str">
            <v>lkowal</v>
          </cell>
          <cell r="AD1245" t="str">
            <v>08/10/2021</v>
          </cell>
          <cell r="AE1245" t="str">
            <v>11/10/2021</v>
          </cell>
          <cell r="AF1245"/>
          <cell r="AG1245" t="str">
            <v>P-LINKS</v>
          </cell>
          <cell r="AH1245" t="str">
            <v>Lien opérateur nu</v>
          </cell>
          <cell r="AI1245" t="str">
            <v>automatic</v>
          </cell>
          <cell r="AJ1245" t="str">
            <v>new</v>
          </cell>
          <cell r="AK1245"/>
          <cell r="AL1245"/>
          <cell r="AM1245"/>
          <cell r="AN1245"/>
          <cell r="AO1245"/>
        </row>
        <row r="1246">
          <cell r="A1246" t="str">
            <v>WOI-KRNVR</v>
          </cell>
          <cell r="B1246" t="str">
            <v>Lien Telecom ADSL - France - Lien Telecom ADSL France dégroupage total</v>
          </cell>
          <cell r="C1246"/>
          <cell r="D1246"/>
          <cell r="E1246" t="str">
            <v>https://antoine.corp.waycom.net/#/link/WOI-KRNVR</v>
          </cell>
          <cell r="F1246" t="str">
            <v>C-QUPOZ</v>
          </cell>
          <cell r="G1246" t="str">
            <v>oka0033</v>
          </cell>
          <cell r="H1246" t="str">
            <v>OKAIDI</v>
          </cell>
          <cell r="I1246" t="str">
            <v>Route de Saint-Omer
Aushopping Boulogne Côte d'Opale  Route Nationale 42</v>
          </cell>
          <cell r="J1246" t="str">
            <v>ST MARTIN BOULOGNE</v>
          </cell>
          <cell r="K1246" t="str">
            <v>62280</v>
          </cell>
          <cell r="L1246" t="str">
            <v>FR</v>
          </cell>
          <cell r="M1246" t="str">
            <v>https://antoine.corp.waycom.net/#/link/C-QUPOZ</v>
          </cell>
          <cell r="N1246" t="str">
            <v>C-BDFXA</v>
          </cell>
          <cell r="O1246" t="str">
            <v>IDK Group</v>
          </cell>
          <cell r="P1246" t="str">
            <v>DE037442</v>
          </cell>
          <cell r="Q1246" t="str">
            <v>CO-ZNHJR</v>
          </cell>
          <cell r="R1246" t="str">
            <v>unconfirmed</v>
          </cell>
          <cell r="S1246" t="str">
            <v>https://antoine.corp.waycom.net/#/link/CO-ZNHJR</v>
          </cell>
          <cell r="T1246" t="str">
            <v>IDKIDS 2021</v>
          </cell>
          <cell r="U1246" t="str">
            <v>tsalmon</v>
          </cell>
          <cell r="V1246"/>
          <cell r="W1246"/>
          <cell r="X1246" t="str">
            <v>WO-PTGXG</v>
          </cell>
          <cell r="Y1246" t="str">
            <v>Lien Telecom ADSL - France - Lien Telecom ADSL France dégroupage total</v>
          </cell>
          <cell r="Z1246" t="str">
            <v>new</v>
          </cell>
          <cell r="AA1246" t="str">
            <v>https://antoine.corp.waycom.net/#/link/WO-PTGXG</v>
          </cell>
          <cell r="AB1246" t="str">
            <v>1.0000</v>
          </cell>
          <cell r="AC1246" t="str">
            <v>lkowal</v>
          </cell>
          <cell r="AD1246" t="str">
            <v>08/10/2021</v>
          </cell>
          <cell r="AE1246" t="str">
            <v>08/10/2021</v>
          </cell>
          <cell r="AF1246"/>
          <cell r="AG1246" t="str">
            <v>P-PQTIM</v>
          </cell>
          <cell r="AH1246" t="str">
            <v>Recette de lien livré</v>
          </cell>
          <cell r="AI1246" t="str">
            <v>manual</v>
          </cell>
          <cell r="AJ1246" t="str">
            <v>new</v>
          </cell>
          <cell r="AK1246"/>
          <cell r="AL1246"/>
          <cell r="AM1246"/>
          <cell r="AN1246"/>
          <cell r="AO1246"/>
        </row>
        <row r="1247">
          <cell r="A1247" t="str">
            <v>WOI-GNSGK</v>
          </cell>
          <cell r="B1247" t="str">
            <v>Lien Telecom ADSL France dégroupage total</v>
          </cell>
          <cell r="C1247"/>
          <cell r="D1247" t="str">
            <v>lboignet</v>
          </cell>
          <cell r="E1247" t="str">
            <v>https://antoine.corp.waycom.net/#/link/WOI-GNSGK</v>
          </cell>
          <cell r="F1247" t="str">
            <v>C-QUPOZ</v>
          </cell>
          <cell r="G1247" t="str">
            <v>oka0033</v>
          </cell>
          <cell r="H1247" t="str">
            <v>OKAIDI</v>
          </cell>
          <cell r="I1247" t="str">
            <v>Route de Saint-Omer
Aushopping Boulogne Côte d'Opale  Route Nationale 42</v>
          </cell>
          <cell r="J1247" t="str">
            <v>ST MARTIN BOULOGNE</v>
          </cell>
          <cell r="K1247" t="str">
            <v>62280</v>
          </cell>
          <cell r="L1247" t="str">
            <v>FR</v>
          </cell>
          <cell r="M1247" t="str">
            <v>https://antoine.corp.waycom.net/#/link/C-QUPOZ</v>
          </cell>
          <cell r="N1247" t="str">
            <v>C-BDFXA</v>
          </cell>
          <cell r="O1247" t="str">
            <v>IDK Group</v>
          </cell>
          <cell r="P1247" t="str">
            <v>DE037443</v>
          </cell>
          <cell r="Q1247" t="str">
            <v>CO-ZTEAT</v>
          </cell>
          <cell r="R1247" t="str">
            <v>unconfirmed</v>
          </cell>
          <cell r="S1247" t="str">
            <v>https://antoine.corp.waycom.net/#/link/CO-ZTEAT</v>
          </cell>
          <cell r="T1247" t="str">
            <v>IDKIDS 2021</v>
          </cell>
          <cell r="U1247" t="str">
            <v>tsalmon</v>
          </cell>
          <cell r="V1247"/>
          <cell r="W1247"/>
          <cell r="X1247" t="str">
            <v>WO-MITYO</v>
          </cell>
          <cell r="Y1247" t="str">
            <v>Lien Telecom ADSL - France - Lien Telecom ADSL France dégroupage total</v>
          </cell>
          <cell r="Z1247" t="str">
            <v>new</v>
          </cell>
          <cell r="AA1247" t="str">
            <v>https://antoine.corp.waycom.net/#/link/WO-MITYO</v>
          </cell>
          <cell r="AB1247" t="str">
            <v>1.0000</v>
          </cell>
          <cell r="AC1247" t="str">
            <v>lkowal</v>
          </cell>
          <cell r="AD1247" t="str">
            <v>08/10/2021</v>
          </cell>
          <cell r="AE1247" t="str">
            <v>11/10/2021</v>
          </cell>
          <cell r="AF1247"/>
          <cell r="AG1247" t="str">
            <v>P-LINKS</v>
          </cell>
          <cell r="AH1247" t="str">
            <v>Lien opérateur nu</v>
          </cell>
          <cell r="AI1247" t="str">
            <v>automatic</v>
          </cell>
          <cell r="AJ1247" t="str">
            <v>new</v>
          </cell>
          <cell r="AK1247"/>
          <cell r="AL1247"/>
          <cell r="AM1247"/>
          <cell r="AN1247"/>
          <cell r="AO1247"/>
        </row>
        <row r="1248">
          <cell r="A1248" t="str">
            <v>WOI-SJYHO</v>
          </cell>
          <cell r="B1248" t="str">
            <v>Lien Telecom ADSL - France - Lien Telecom ADSL France dégroupage total</v>
          </cell>
          <cell r="C1248"/>
          <cell r="D1248"/>
          <cell r="E1248" t="str">
            <v>https://antoine.corp.waycom.net/#/link/WOI-SJYHO</v>
          </cell>
          <cell r="F1248" t="str">
            <v>C-QUPOZ</v>
          </cell>
          <cell r="G1248" t="str">
            <v>oka0033</v>
          </cell>
          <cell r="H1248" t="str">
            <v>OKAIDI</v>
          </cell>
          <cell r="I1248" t="str">
            <v>Route de Saint-Omer
Aushopping Boulogne Côte d'Opale  Route Nationale 42</v>
          </cell>
          <cell r="J1248" t="str">
            <v>ST MARTIN BOULOGNE</v>
          </cell>
          <cell r="K1248" t="str">
            <v>62280</v>
          </cell>
          <cell r="L1248" t="str">
            <v>FR</v>
          </cell>
          <cell r="M1248" t="str">
            <v>https://antoine.corp.waycom.net/#/link/C-QUPOZ</v>
          </cell>
          <cell r="N1248" t="str">
            <v>C-BDFXA</v>
          </cell>
          <cell r="O1248" t="str">
            <v>IDK Group</v>
          </cell>
          <cell r="P1248" t="str">
            <v>DE037443</v>
          </cell>
          <cell r="Q1248" t="str">
            <v>CO-ZTEAT</v>
          </cell>
          <cell r="R1248" t="str">
            <v>unconfirmed</v>
          </cell>
          <cell r="S1248" t="str">
            <v>https://antoine.corp.waycom.net/#/link/CO-ZTEAT</v>
          </cell>
          <cell r="T1248" t="str">
            <v>IDKIDS 2021</v>
          </cell>
          <cell r="U1248" t="str">
            <v>tsalmon</v>
          </cell>
          <cell r="V1248"/>
          <cell r="W1248"/>
          <cell r="X1248" t="str">
            <v>WO-MITYO</v>
          </cell>
          <cell r="Y1248" t="str">
            <v>Lien Telecom ADSL - France - Lien Telecom ADSL France dégroupage total</v>
          </cell>
          <cell r="Z1248" t="str">
            <v>new</v>
          </cell>
          <cell r="AA1248" t="str">
            <v>https://antoine.corp.waycom.net/#/link/WO-MITYO</v>
          </cell>
          <cell r="AB1248" t="str">
            <v>1.0000</v>
          </cell>
          <cell r="AC1248" t="str">
            <v>lkowal</v>
          </cell>
          <cell r="AD1248" t="str">
            <v>08/10/2021</v>
          </cell>
          <cell r="AE1248" t="str">
            <v>08/10/2021</v>
          </cell>
          <cell r="AF1248"/>
          <cell r="AG1248" t="str">
            <v>P-PQTIM</v>
          </cell>
          <cell r="AH1248" t="str">
            <v>Recette de lien livré</v>
          </cell>
          <cell r="AI1248" t="str">
            <v>manual</v>
          </cell>
          <cell r="AJ1248" t="str">
            <v>new</v>
          </cell>
          <cell r="AK1248"/>
          <cell r="AL1248"/>
          <cell r="AM1248"/>
          <cell r="AN1248"/>
          <cell r="AO1248"/>
        </row>
        <row r="1249">
          <cell r="A1249" t="str">
            <v>WOI-XUMPU</v>
          </cell>
          <cell r="B1249" t="str">
            <v>Lien Telecom - International - Lien Telecom VDSL Italie</v>
          </cell>
          <cell r="C1249"/>
          <cell r="D1249"/>
          <cell r="E1249" t="str">
            <v>https://antoine.corp.waycom.net/#/link/WOI-XUMPU</v>
          </cell>
          <cell r="F1249" t="str">
            <v>C-WZYTK</v>
          </cell>
          <cell r="G1249" t="str">
            <v>oka0290</v>
          </cell>
          <cell r="H1249" t="str">
            <v>OKAIDI</v>
          </cell>
          <cell r="I1249" t="str">
            <v>Via Guglielmo Marconi 51D</v>
          </cell>
          <cell r="J1249" t="str">
            <v>Bologna</v>
          </cell>
          <cell r="K1249" t="str">
            <v>40122</v>
          </cell>
          <cell r="L1249" t="str">
            <v>IT</v>
          </cell>
          <cell r="M1249" t="str">
            <v>https://antoine.corp.waycom.net/#/link/C-WZYTK</v>
          </cell>
          <cell r="N1249" t="str">
            <v>C-BDFXA</v>
          </cell>
          <cell r="O1249" t="str">
            <v>IDK Group</v>
          </cell>
          <cell r="P1249" t="str">
            <v>DE036793</v>
          </cell>
          <cell r="Q1249" t="str">
            <v>CO-FVAWX</v>
          </cell>
          <cell r="R1249" t="str">
            <v>unconfirmed</v>
          </cell>
          <cell r="S1249" t="str">
            <v>https://antoine.corp.waycom.net/#/link/CO-FVAWX</v>
          </cell>
          <cell r="T1249" t="str">
            <v>IDKIDS 2021</v>
          </cell>
          <cell r="U1249" t="str">
            <v>tsalmon</v>
          </cell>
          <cell r="V1249"/>
          <cell r="W1249"/>
          <cell r="X1249" t="str">
            <v>WO-OZPDD</v>
          </cell>
          <cell r="Y1249" t="str">
            <v>Lien Telecom - International - Lien Telecom VDSL Italie</v>
          </cell>
          <cell r="Z1249" t="str">
            <v>new</v>
          </cell>
          <cell r="AA1249" t="str">
            <v>https://antoine.corp.waycom.net/#/link/WO-OZPDD</v>
          </cell>
          <cell r="AB1249" t="str">
            <v>1.0000</v>
          </cell>
          <cell r="AC1249" t="str">
            <v>amorales</v>
          </cell>
          <cell r="AD1249" t="str">
            <v>10/09/2021</v>
          </cell>
          <cell r="AE1249" t="str">
            <v>10/10/2021</v>
          </cell>
          <cell r="AF1249" t="str">
            <v>ADRIANI</v>
          </cell>
          <cell r="AG1249" t="str">
            <v>P-CQIJD</v>
          </cell>
          <cell r="AH1249" t="str">
            <v>Lien nu générique – international</v>
          </cell>
          <cell r="AI1249" t="str">
            <v>manual</v>
          </cell>
          <cell r="AJ1249" t="str">
            <v>new</v>
          </cell>
          <cell r="AK1249"/>
          <cell r="AL1249"/>
          <cell r="AM1249"/>
          <cell r="AN1249"/>
          <cell r="AO1249"/>
        </row>
        <row r="1250">
          <cell r="A1250" t="str">
            <v>WOI-NKQJE</v>
          </cell>
          <cell r="B1250" t="str">
            <v>Lien Telecom - International - Lien Telecom VDSL Italie</v>
          </cell>
          <cell r="C1250"/>
          <cell r="D1250"/>
          <cell r="E1250" t="str">
            <v>https://antoine.corp.waycom.net/#/link/WOI-NKQJE</v>
          </cell>
          <cell r="F1250" t="str">
            <v>C-WZYTK</v>
          </cell>
          <cell r="G1250" t="str">
            <v>oka0290</v>
          </cell>
          <cell r="H1250" t="str">
            <v>OKAIDI</v>
          </cell>
          <cell r="I1250" t="str">
            <v>Via Guglielmo Marconi 51D</v>
          </cell>
          <cell r="J1250" t="str">
            <v>Bologna</v>
          </cell>
          <cell r="K1250" t="str">
            <v>40122</v>
          </cell>
          <cell r="L1250" t="str">
            <v>IT</v>
          </cell>
          <cell r="M1250" t="str">
            <v>https://antoine.corp.waycom.net/#/link/C-WZYTK</v>
          </cell>
          <cell r="N1250" t="str">
            <v>C-BDFXA</v>
          </cell>
          <cell r="O1250" t="str">
            <v>IDK Group</v>
          </cell>
          <cell r="P1250" t="str">
            <v>DE036793</v>
          </cell>
          <cell r="Q1250" t="str">
            <v>CO-FVAWX</v>
          </cell>
          <cell r="R1250" t="str">
            <v>unconfirmed</v>
          </cell>
          <cell r="S1250" t="str">
            <v>https://antoine.corp.waycom.net/#/link/CO-FVAWX</v>
          </cell>
          <cell r="T1250" t="str">
            <v>IDKIDS 2021</v>
          </cell>
          <cell r="U1250" t="str">
            <v>tsalmon</v>
          </cell>
          <cell r="V1250"/>
          <cell r="W1250"/>
          <cell r="X1250" t="str">
            <v>WO-OZPDD</v>
          </cell>
          <cell r="Y1250" t="str">
            <v>Lien Telecom - International - Lien Telecom VDSL Italie</v>
          </cell>
          <cell r="Z1250" t="str">
            <v>new</v>
          </cell>
          <cell r="AA1250" t="str">
            <v>https://antoine.corp.waycom.net/#/link/WO-OZPDD</v>
          </cell>
          <cell r="AB1250" t="str">
            <v>1.0000</v>
          </cell>
          <cell r="AC1250" t="str">
            <v>amorales</v>
          </cell>
          <cell r="AD1250" t="str">
            <v>10/09/2021</v>
          </cell>
          <cell r="AE1250" t="str">
            <v>10/09/2021</v>
          </cell>
          <cell r="AF1250" t="str">
            <v>ADRIANI</v>
          </cell>
          <cell r="AG1250" t="str">
            <v>P-PQTIM</v>
          </cell>
          <cell r="AH1250" t="str">
            <v>Recette de lien livré</v>
          </cell>
          <cell r="AI1250" t="str">
            <v>manual</v>
          </cell>
          <cell r="AJ1250" t="str">
            <v>new</v>
          </cell>
          <cell r="AK1250"/>
          <cell r="AL1250"/>
          <cell r="AM1250"/>
          <cell r="AN1250"/>
          <cell r="AO1250"/>
        </row>
        <row r="1251">
          <cell r="A1251" t="str">
            <v>WOI-JCQUJ</v>
          </cell>
          <cell r="B1251" t="str">
            <v>Lien Telecom - International - Lien Telecom VDSL Allemagne</v>
          </cell>
          <cell r="C1251"/>
          <cell r="D1251"/>
          <cell r="E1251" t="str">
            <v>https://antoine.corp.waycom.net/#/link/WOI-JCQUJ</v>
          </cell>
          <cell r="F1251" t="str">
            <v>C-VOTSC</v>
          </cell>
          <cell r="G1251" t="str">
            <v>oka1179</v>
          </cell>
          <cell r="H1251" t="str">
            <v>OKAIDI</v>
          </cell>
          <cell r="I1251" t="str">
            <v>Heegbarg 31
Alstertal-Einkaufszentrum</v>
          </cell>
          <cell r="J1251" t="str">
            <v>HAMBOURG</v>
          </cell>
          <cell r="K1251" t="str">
            <v>22391</v>
          </cell>
          <cell r="L1251" t="str">
            <v>DE</v>
          </cell>
          <cell r="M1251" t="str">
            <v>https://antoine.corp.waycom.net/#/link/C-VOTSC</v>
          </cell>
          <cell r="N1251" t="str">
            <v>C-BDFXA</v>
          </cell>
          <cell r="O1251" t="str">
            <v>IDK Group</v>
          </cell>
          <cell r="P1251" t="str">
            <v>DE036794</v>
          </cell>
          <cell r="Q1251" t="str">
            <v>CO-HHMMZ</v>
          </cell>
          <cell r="R1251" t="str">
            <v>unconfirmed</v>
          </cell>
          <cell r="S1251" t="str">
            <v>https://antoine.corp.waycom.net/#/link/CO-HHMMZ</v>
          </cell>
          <cell r="T1251" t="str">
            <v>IDKIDS 2021</v>
          </cell>
          <cell r="U1251" t="str">
            <v>tsalmon</v>
          </cell>
          <cell r="V1251"/>
          <cell r="W1251"/>
          <cell r="X1251" t="str">
            <v>WO-SRNNH</v>
          </cell>
          <cell r="Y1251" t="str">
            <v>Lien Telecom - International - Lien Telecom VDSL Allemagne</v>
          </cell>
          <cell r="Z1251" t="str">
            <v>new</v>
          </cell>
          <cell r="AA1251" t="str">
            <v>https://antoine.corp.waycom.net/#/link/WO-SRNNH</v>
          </cell>
          <cell r="AB1251" t="str">
            <v>1.0000</v>
          </cell>
          <cell r="AC1251" t="str">
            <v>amorales</v>
          </cell>
          <cell r="AD1251" t="str">
            <v>10/09/2021</v>
          </cell>
          <cell r="AE1251" t="str">
            <v>10/09/2021</v>
          </cell>
          <cell r="AF1251" t="str">
            <v>ADRIANI</v>
          </cell>
          <cell r="AG1251" t="str">
            <v>P-PQTIM</v>
          </cell>
          <cell r="AH1251" t="str">
            <v>Recette de lien livré</v>
          </cell>
          <cell r="AI1251" t="str">
            <v>manual</v>
          </cell>
          <cell r="AJ1251" t="str">
            <v>new</v>
          </cell>
          <cell r="AK1251"/>
          <cell r="AL1251"/>
          <cell r="AM1251"/>
          <cell r="AN1251"/>
          <cell r="AO1251"/>
        </row>
        <row r="1252">
          <cell r="A1252" t="str">
            <v>WOI-BZYBV</v>
          </cell>
          <cell r="B1252" t="str">
            <v>Lien Telecom - International - Lien Telecom VDSL Allemagne</v>
          </cell>
          <cell r="C1252"/>
          <cell r="D1252"/>
          <cell r="E1252" t="str">
            <v>https://antoine.corp.waycom.net/#/link/WOI-BZYBV</v>
          </cell>
          <cell r="F1252" t="str">
            <v>C-VOTSC</v>
          </cell>
          <cell r="G1252" t="str">
            <v>oka1179</v>
          </cell>
          <cell r="H1252" t="str">
            <v>OKAIDI</v>
          </cell>
          <cell r="I1252" t="str">
            <v>Heegbarg 31
Alstertal-Einkaufszentrum</v>
          </cell>
          <cell r="J1252" t="str">
            <v>HAMBOURG</v>
          </cell>
          <cell r="K1252" t="str">
            <v>22391</v>
          </cell>
          <cell r="L1252" t="str">
            <v>DE</v>
          </cell>
          <cell r="M1252" t="str">
            <v>https://antoine.corp.waycom.net/#/link/C-VOTSC</v>
          </cell>
          <cell r="N1252" t="str">
            <v>C-BDFXA</v>
          </cell>
          <cell r="O1252" t="str">
            <v>IDK Group</v>
          </cell>
          <cell r="P1252" t="str">
            <v>DE036794</v>
          </cell>
          <cell r="Q1252" t="str">
            <v>CO-HHMMZ</v>
          </cell>
          <cell r="R1252" t="str">
            <v>unconfirmed</v>
          </cell>
          <cell r="S1252" t="str">
            <v>https://antoine.corp.waycom.net/#/link/CO-HHMMZ</v>
          </cell>
          <cell r="T1252" t="str">
            <v>IDKIDS 2021</v>
          </cell>
          <cell r="U1252" t="str">
            <v>tsalmon</v>
          </cell>
          <cell r="V1252"/>
          <cell r="W1252"/>
          <cell r="X1252" t="str">
            <v>WO-SRNNH</v>
          </cell>
          <cell r="Y1252" t="str">
            <v>Lien Telecom - International - Lien Telecom VDSL Allemagne</v>
          </cell>
          <cell r="Z1252" t="str">
            <v>new</v>
          </cell>
          <cell r="AA1252" t="str">
            <v>https://antoine.corp.waycom.net/#/link/WO-SRNNH</v>
          </cell>
          <cell r="AB1252" t="str">
            <v>1.0000</v>
          </cell>
          <cell r="AC1252" t="str">
            <v>amorales</v>
          </cell>
          <cell r="AD1252" t="str">
            <v>10/09/2021</v>
          </cell>
          <cell r="AE1252" t="str">
            <v>10/09/2021</v>
          </cell>
          <cell r="AF1252" t="str">
            <v>ADRIANI</v>
          </cell>
          <cell r="AG1252" t="str">
            <v>P-CQIJD</v>
          </cell>
          <cell r="AH1252" t="str">
            <v>Lien nu générique – international</v>
          </cell>
          <cell r="AI1252" t="str">
            <v>manual</v>
          </cell>
          <cell r="AJ1252" t="str">
            <v>new</v>
          </cell>
          <cell r="AK1252"/>
          <cell r="AL1252"/>
          <cell r="AM1252"/>
          <cell r="AN1252"/>
          <cell r="AO1252"/>
        </row>
        <row r="1253">
          <cell r="A1253" t="str">
            <v>WOI-DVBQK</v>
          </cell>
          <cell r="B1253" t="str">
            <v>Lien Telecom - International - Lien Telecom VDSL Belgique</v>
          </cell>
          <cell r="C1253"/>
          <cell r="D1253"/>
          <cell r="E1253" t="str">
            <v>https://antoine.corp.waycom.net/#/link/WOI-DVBQK</v>
          </cell>
          <cell r="F1253" t="str">
            <v>C-VXJHK</v>
          </cell>
          <cell r="G1253" t="str">
            <v>idk1654</v>
          </cell>
          <cell r="H1253" t="str">
            <v>ID KIDS</v>
          </cell>
          <cell r="I1253" t="str">
            <v>Avenue Chêne Saint Jean 69</v>
          </cell>
          <cell r="J1253" t="str">
            <v>GOSSELIES</v>
          </cell>
          <cell r="K1253" t="str">
            <v>6041</v>
          </cell>
          <cell r="L1253" t="str">
            <v>BE</v>
          </cell>
          <cell r="M1253" t="str">
            <v>https://antoine.corp.waycom.net/#/link/C-VXJHK</v>
          </cell>
          <cell r="N1253" t="str">
            <v>C-BDFXA</v>
          </cell>
          <cell r="O1253" t="str">
            <v>IDK Group</v>
          </cell>
          <cell r="P1253" t="str">
            <v>DE036796</v>
          </cell>
          <cell r="Q1253" t="str">
            <v>CO-WBSYE</v>
          </cell>
          <cell r="R1253" t="str">
            <v>unconfirmed</v>
          </cell>
          <cell r="S1253" t="str">
            <v>https://antoine.corp.waycom.net/#/link/CO-WBSYE</v>
          </cell>
          <cell r="T1253" t="str">
            <v>IDKIDS 2021</v>
          </cell>
          <cell r="U1253" t="str">
            <v>tsalmon</v>
          </cell>
          <cell r="V1253"/>
          <cell r="W1253"/>
          <cell r="X1253" t="str">
            <v>WO-JLTPE</v>
          </cell>
          <cell r="Y1253" t="str">
            <v>Lien Telecom - International - Lien Telecom VDSL Belgique</v>
          </cell>
          <cell r="Z1253" t="str">
            <v>new</v>
          </cell>
          <cell r="AA1253" t="str">
            <v>https://antoine.corp.waycom.net/#/link/WO-JLTPE</v>
          </cell>
          <cell r="AB1253" t="str">
            <v>1.0000</v>
          </cell>
          <cell r="AC1253" t="str">
            <v>amorales</v>
          </cell>
          <cell r="AD1253" t="str">
            <v>10/09/2021</v>
          </cell>
          <cell r="AE1253" t="str">
            <v>05/10/2021</v>
          </cell>
          <cell r="AF1253"/>
          <cell r="AG1253" t="str">
            <v>P-CQIJD</v>
          </cell>
          <cell r="AH1253" t="str">
            <v>Lien nu générique – international</v>
          </cell>
          <cell r="AI1253" t="str">
            <v>manual</v>
          </cell>
          <cell r="AJ1253" t="str">
            <v>new</v>
          </cell>
          <cell r="AK1253" t="str">
            <v>05/10/2021 00:00:00</v>
          </cell>
          <cell r="AL1253"/>
          <cell r="AM1253"/>
          <cell r="AN1253"/>
          <cell r="AO1253"/>
        </row>
        <row r="1254">
          <cell r="A1254" t="str">
            <v>WOI-AHLDU</v>
          </cell>
          <cell r="B1254" t="str">
            <v>Lien Telecom - International - Lien Telecom VDSL Belgique</v>
          </cell>
          <cell r="C1254"/>
          <cell r="D1254"/>
          <cell r="E1254" t="str">
            <v>https://antoine.corp.waycom.net/#/link/WOI-AHLDU</v>
          </cell>
          <cell r="F1254" t="str">
            <v>C-VXJHK</v>
          </cell>
          <cell r="G1254" t="str">
            <v>idk1654</v>
          </cell>
          <cell r="H1254" t="str">
            <v>ID KIDS</v>
          </cell>
          <cell r="I1254" t="str">
            <v>Avenue Chêne Saint Jean 69</v>
          </cell>
          <cell r="J1254" t="str">
            <v>GOSSELIES</v>
          </cell>
          <cell r="K1254" t="str">
            <v>6041</v>
          </cell>
          <cell r="L1254" t="str">
            <v>BE</v>
          </cell>
          <cell r="M1254" t="str">
            <v>https://antoine.corp.waycom.net/#/link/C-VXJHK</v>
          </cell>
          <cell r="N1254" t="str">
            <v>C-BDFXA</v>
          </cell>
          <cell r="O1254" t="str">
            <v>IDK Group</v>
          </cell>
          <cell r="P1254" t="str">
            <v>DE036796</v>
          </cell>
          <cell r="Q1254" t="str">
            <v>CO-WBSYE</v>
          </cell>
          <cell r="R1254" t="str">
            <v>unconfirmed</v>
          </cell>
          <cell r="S1254" t="str">
            <v>https://antoine.corp.waycom.net/#/link/CO-WBSYE</v>
          </cell>
          <cell r="T1254" t="str">
            <v>IDKIDS 2021</v>
          </cell>
          <cell r="U1254" t="str">
            <v>tsalmon</v>
          </cell>
          <cell r="V1254"/>
          <cell r="W1254"/>
          <cell r="X1254" t="str">
            <v>WO-JLTPE</v>
          </cell>
          <cell r="Y1254" t="str">
            <v>Lien Telecom - International - Lien Telecom VDSL Belgique</v>
          </cell>
          <cell r="Z1254" t="str">
            <v>new</v>
          </cell>
          <cell r="AA1254" t="str">
            <v>https://antoine.corp.waycom.net/#/link/WO-JLTPE</v>
          </cell>
          <cell r="AB1254" t="str">
            <v>1.0000</v>
          </cell>
          <cell r="AC1254" t="str">
            <v>amorales</v>
          </cell>
          <cell r="AD1254" t="str">
            <v>10/09/2021</v>
          </cell>
          <cell r="AE1254" t="str">
            <v>10/09/2021</v>
          </cell>
          <cell r="AF1254"/>
          <cell r="AG1254" t="str">
            <v>P-PQTIM</v>
          </cell>
          <cell r="AH1254" t="str">
            <v>Recette de lien livré</v>
          </cell>
          <cell r="AI1254" t="str">
            <v>manual</v>
          </cell>
          <cell r="AJ1254" t="str">
            <v>new</v>
          </cell>
          <cell r="AK1254"/>
          <cell r="AL1254"/>
          <cell r="AM1254"/>
          <cell r="AN1254"/>
          <cell r="AO1254"/>
        </row>
        <row r="1255">
          <cell r="A1255" t="str">
            <v>WOI-HXNNH</v>
          </cell>
          <cell r="B1255" t="str">
            <v>Lien Telecom - International - Lien Telecom ADSL Autriche</v>
          </cell>
          <cell r="C1255"/>
          <cell r="D1255"/>
          <cell r="E1255" t="str">
            <v>https://antoine.corp.waycom.net/#/link/WOI-HXNNH</v>
          </cell>
          <cell r="F1255" t="str">
            <v>C-ODCBI</v>
          </cell>
          <cell r="G1255" t="str">
            <v>jac0704</v>
          </cell>
          <cell r="H1255" t="str">
            <v>JACADI WIEN WAHRINGER</v>
          </cell>
          <cell r="I1255" t="str">
            <v>Währinger Straße 117-119</v>
          </cell>
          <cell r="J1255" t="str">
            <v>WIEN</v>
          </cell>
          <cell r="K1255" t="str">
            <v>1180</v>
          </cell>
          <cell r="L1255" t="str">
            <v>AT</v>
          </cell>
          <cell r="M1255" t="str">
            <v>https://antoine.corp.waycom.net/#/link/C-ODCBI</v>
          </cell>
          <cell r="N1255" t="str">
            <v>C-BDFXA</v>
          </cell>
          <cell r="O1255" t="str">
            <v>IDK Group</v>
          </cell>
          <cell r="P1255" t="str">
            <v>DE036797</v>
          </cell>
          <cell r="Q1255" t="str">
            <v>CO-FSHUH</v>
          </cell>
          <cell r="R1255" t="str">
            <v>unconfirmed</v>
          </cell>
          <cell r="S1255" t="str">
            <v>https://antoine.corp.waycom.net/#/link/CO-FSHUH</v>
          </cell>
          <cell r="T1255" t="str">
            <v>IDKIDS 2021</v>
          </cell>
          <cell r="U1255" t="str">
            <v>tsalmon</v>
          </cell>
          <cell r="V1255"/>
          <cell r="W1255"/>
          <cell r="X1255" t="str">
            <v>WO-JAXFK</v>
          </cell>
          <cell r="Y1255" t="str">
            <v>Lien Telecom - International - Lien Telecom ADSL Autriche</v>
          </cell>
          <cell r="Z1255" t="str">
            <v>new</v>
          </cell>
          <cell r="AA1255" t="str">
            <v>https://antoine.corp.waycom.net/#/link/WO-JAXFK</v>
          </cell>
          <cell r="AB1255" t="str">
            <v>1.0000</v>
          </cell>
          <cell r="AC1255" t="str">
            <v>amorales</v>
          </cell>
          <cell r="AD1255" t="str">
            <v>10/09/2021</v>
          </cell>
          <cell r="AE1255" t="str">
            <v>10/09/2021</v>
          </cell>
          <cell r="AF1255"/>
          <cell r="AG1255" t="str">
            <v>P-PQTIM</v>
          </cell>
          <cell r="AH1255" t="str">
            <v>Recette de lien livré</v>
          </cell>
          <cell r="AI1255" t="str">
            <v>manual</v>
          </cell>
          <cell r="AJ1255" t="str">
            <v>new</v>
          </cell>
          <cell r="AK1255"/>
          <cell r="AL1255"/>
          <cell r="AM1255"/>
          <cell r="AN1255"/>
          <cell r="AO1255"/>
        </row>
        <row r="1256">
          <cell r="A1256" t="str">
            <v>WOI-BKXKM</v>
          </cell>
          <cell r="B1256" t="str">
            <v>Lien Telecom - International - Lien Telecom ADSL Autriche</v>
          </cell>
          <cell r="C1256"/>
          <cell r="D1256"/>
          <cell r="E1256" t="str">
            <v>https://antoine.corp.waycom.net/#/link/WOI-BKXKM</v>
          </cell>
          <cell r="F1256" t="str">
            <v>C-ODCBI</v>
          </cell>
          <cell r="G1256" t="str">
            <v>jac0704</v>
          </cell>
          <cell r="H1256" t="str">
            <v>JACADI WIEN WAHRINGER</v>
          </cell>
          <cell r="I1256" t="str">
            <v>Währinger Straße 117-119</v>
          </cell>
          <cell r="J1256" t="str">
            <v>WIEN</v>
          </cell>
          <cell r="K1256" t="str">
            <v>1180</v>
          </cell>
          <cell r="L1256" t="str">
            <v>AT</v>
          </cell>
          <cell r="M1256" t="str">
            <v>https://antoine.corp.waycom.net/#/link/C-ODCBI</v>
          </cell>
          <cell r="N1256" t="str">
            <v>C-BDFXA</v>
          </cell>
          <cell r="O1256" t="str">
            <v>IDK Group</v>
          </cell>
          <cell r="P1256" t="str">
            <v>DE036797</v>
          </cell>
          <cell r="Q1256" t="str">
            <v>CO-FSHUH</v>
          </cell>
          <cell r="R1256" t="str">
            <v>unconfirmed</v>
          </cell>
          <cell r="S1256" t="str">
            <v>https://antoine.corp.waycom.net/#/link/CO-FSHUH</v>
          </cell>
          <cell r="T1256" t="str">
            <v>IDKIDS 2021</v>
          </cell>
          <cell r="U1256" t="str">
            <v>tsalmon</v>
          </cell>
          <cell r="V1256"/>
          <cell r="W1256"/>
          <cell r="X1256" t="str">
            <v>WO-JAXFK</v>
          </cell>
          <cell r="Y1256" t="str">
            <v>Lien Telecom - International - Lien Telecom ADSL Autriche</v>
          </cell>
          <cell r="Z1256" t="str">
            <v>new</v>
          </cell>
          <cell r="AA1256" t="str">
            <v>https://antoine.corp.waycom.net/#/link/WO-JAXFK</v>
          </cell>
          <cell r="AB1256" t="str">
            <v>1.0000</v>
          </cell>
          <cell r="AC1256" t="str">
            <v>amorales</v>
          </cell>
          <cell r="AD1256" t="str">
            <v>10/09/2021</v>
          </cell>
          <cell r="AE1256" t="str">
            <v>10/09/2021</v>
          </cell>
          <cell r="AF1256"/>
          <cell r="AG1256" t="str">
            <v>P-CQIJD</v>
          </cell>
          <cell r="AH1256" t="str">
            <v>Lien nu générique – international</v>
          </cell>
          <cell r="AI1256" t="str">
            <v>manual</v>
          </cell>
          <cell r="AJ1256" t="str">
            <v>new</v>
          </cell>
          <cell r="AK1256"/>
          <cell r="AL1256"/>
          <cell r="AM1256"/>
          <cell r="AN1256"/>
          <cell r="AO1256"/>
        </row>
        <row r="1257">
          <cell r="A1257" t="str">
            <v>WOI-WQADJ</v>
          </cell>
          <cell r="B1257" t="str">
            <v>Lien Telecom - International - Lien Telecom VDSL Autriche</v>
          </cell>
          <cell r="C1257"/>
          <cell r="D1257"/>
          <cell r="E1257" t="str">
            <v>https://antoine.corp.waycom.net/#/link/WOI-WQADJ</v>
          </cell>
          <cell r="F1257" t="str">
            <v>C-ODCBI</v>
          </cell>
          <cell r="G1257" t="str">
            <v>jac0704</v>
          </cell>
          <cell r="H1257" t="str">
            <v>JACADI WIEN WAHRINGER</v>
          </cell>
          <cell r="I1257" t="str">
            <v>Währinger Straße 117-119</v>
          </cell>
          <cell r="J1257" t="str">
            <v>WIEN</v>
          </cell>
          <cell r="K1257" t="str">
            <v>1180</v>
          </cell>
          <cell r="L1257" t="str">
            <v>AT</v>
          </cell>
          <cell r="M1257" t="str">
            <v>https://antoine.corp.waycom.net/#/link/C-ODCBI</v>
          </cell>
          <cell r="N1257" t="str">
            <v>C-BDFXA</v>
          </cell>
          <cell r="O1257" t="str">
            <v>IDK Group</v>
          </cell>
          <cell r="P1257" t="str">
            <v>DE036797</v>
          </cell>
          <cell r="Q1257" t="str">
            <v>CO-FSHUH</v>
          </cell>
          <cell r="R1257" t="str">
            <v>unconfirmed</v>
          </cell>
          <cell r="S1257" t="str">
            <v>https://antoine.corp.waycom.net/#/link/CO-FSHUH</v>
          </cell>
          <cell r="T1257" t="str">
            <v>IDKIDS 2021</v>
          </cell>
          <cell r="U1257" t="str">
            <v>tsalmon</v>
          </cell>
          <cell r="V1257"/>
          <cell r="W1257"/>
          <cell r="X1257" t="str">
            <v>WO-YESWB</v>
          </cell>
          <cell r="Y1257" t="str">
            <v>Lien Telecom - International - Lien Telecom VDSL Autriche</v>
          </cell>
          <cell r="Z1257" t="str">
            <v>new</v>
          </cell>
          <cell r="AA1257" t="str">
            <v>https://antoine.corp.waycom.net/#/link/WO-YESWB</v>
          </cell>
          <cell r="AB1257" t="str">
            <v>1.0000</v>
          </cell>
          <cell r="AC1257" t="str">
            <v>amorales</v>
          </cell>
          <cell r="AD1257" t="str">
            <v>10/09/2021</v>
          </cell>
          <cell r="AE1257" t="str">
            <v>10/09/2021</v>
          </cell>
          <cell r="AF1257"/>
          <cell r="AG1257" t="str">
            <v>P-PQTIM</v>
          </cell>
          <cell r="AH1257" t="str">
            <v>Recette de lien livré</v>
          </cell>
          <cell r="AI1257" t="str">
            <v>manual</v>
          </cell>
          <cell r="AJ1257" t="str">
            <v>new</v>
          </cell>
          <cell r="AK1257"/>
          <cell r="AL1257"/>
          <cell r="AM1257"/>
          <cell r="AN1257"/>
          <cell r="AO1257"/>
        </row>
        <row r="1258">
          <cell r="A1258" t="str">
            <v>WOI-FJEAI</v>
          </cell>
          <cell r="B1258" t="str">
            <v>Lien Telecom - International - Lien Telecom VDSL Autriche</v>
          </cell>
          <cell r="C1258"/>
          <cell r="D1258"/>
          <cell r="E1258" t="str">
            <v>https://antoine.corp.waycom.net/#/link/WOI-FJEAI</v>
          </cell>
          <cell r="F1258" t="str">
            <v>C-ODCBI</v>
          </cell>
          <cell r="G1258" t="str">
            <v>jac0704</v>
          </cell>
          <cell r="H1258" t="str">
            <v>JACADI WIEN WAHRINGER</v>
          </cell>
          <cell r="I1258" t="str">
            <v>Währinger Straße 117-119</v>
          </cell>
          <cell r="J1258" t="str">
            <v>WIEN</v>
          </cell>
          <cell r="K1258" t="str">
            <v>1180</v>
          </cell>
          <cell r="L1258" t="str">
            <v>AT</v>
          </cell>
          <cell r="M1258" t="str">
            <v>https://antoine.corp.waycom.net/#/link/C-ODCBI</v>
          </cell>
          <cell r="N1258" t="str">
            <v>C-BDFXA</v>
          </cell>
          <cell r="O1258" t="str">
            <v>IDK Group</v>
          </cell>
          <cell r="P1258" t="str">
            <v>DE036797</v>
          </cell>
          <cell r="Q1258" t="str">
            <v>CO-FSHUH</v>
          </cell>
          <cell r="R1258" t="str">
            <v>unconfirmed</v>
          </cell>
          <cell r="S1258" t="str">
            <v>https://antoine.corp.waycom.net/#/link/CO-FSHUH</v>
          </cell>
          <cell r="T1258" t="str">
            <v>IDKIDS 2021</v>
          </cell>
          <cell r="U1258" t="str">
            <v>tsalmon</v>
          </cell>
          <cell r="V1258"/>
          <cell r="W1258"/>
          <cell r="X1258" t="str">
            <v>WO-YESWB</v>
          </cell>
          <cell r="Y1258" t="str">
            <v>Lien Telecom - International - Lien Telecom VDSL Autriche</v>
          </cell>
          <cell r="Z1258" t="str">
            <v>new</v>
          </cell>
          <cell r="AA1258" t="str">
            <v>https://antoine.corp.waycom.net/#/link/WO-YESWB</v>
          </cell>
          <cell r="AB1258" t="str">
            <v>1.0000</v>
          </cell>
          <cell r="AC1258" t="str">
            <v>amorales</v>
          </cell>
          <cell r="AD1258" t="str">
            <v>10/09/2021</v>
          </cell>
          <cell r="AE1258" t="str">
            <v>10/09/2021</v>
          </cell>
          <cell r="AF1258"/>
          <cell r="AG1258" t="str">
            <v>P-CQIJD</v>
          </cell>
          <cell r="AH1258" t="str">
            <v>Lien nu générique – international</v>
          </cell>
          <cell r="AI1258" t="str">
            <v>manual</v>
          </cell>
          <cell r="AJ1258" t="str">
            <v>new</v>
          </cell>
          <cell r="AK1258"/>
          <cell r="AL1258"/>
          <cell r="AM1258"/>
          <cell r="AN1258"/>
          <cell r="AO1258"/>
        </row>
        <row r="1259">
          <cell r="A1259" t="str">
            <v>WOI-BDDRT</v>
          </cell>
          <cell r="B1259" t="str">
            <v>Routeur 4G France avec 50 Go de consommation</v>
          </cell>
          <cell r="C1259"/>
          <cell r="D1259" t="str">
            <v>lboignet</v>
          </cell>
          <cell r="E1259" t="str">
            <v>https://antoine.corp.waycom.net/#/link/WOI-BDDRT</v>
          </cell>
          <cell r="F1259" t="str">
            <v>C-DWGTS</v>
          </cell>
          <cell r="G1259" t="str">
            <v>oka2065</v>
          </cell>
          <cell r="H1259" t="str">
            <v>OKAIDI</v>
          </cell>
          <cell r="I1259" t="str">
            <v>9 Quai Châtelier
Marques Avenue  N°85</v>
          </cell>
          <cell r="J1259" t="str">
            <v>L’ILE SAINT DENIS</v>
          </cell>
          <cell r="K1259" t="str">
            <v>93450</v>
          </cell>
          <cell r="L1259" t="str">
            <v>FR</v>
          </cell>
          <cell r="M1259" t="str">
            <v>https://antoine.corp.waycom.net/#/link/C-DWGTS</v>
          </cell>
          <cell r="N1259" t="str">
            <v>C-BDFXA</v>
          </cell>
          <cell r="O1259" t="str">
            <v>IDK Group</v>
          </cell>
          <cell r="P1259" t="str">
            <v>DE037293</v>
          </cell>
          <cell r="Q1259" t="str">
            <v>CO-NWLZQ</v>
          </cell>
          <cell r="R1259" t="str">
            <v>in-progress</v>
          </cell>
          <cell r="S1259" t="str">
            <v>https://antoine.corp.waycom.net/#/link/CO-NWLZQ</v>
          </cell>
          <cell r="T1259" t="str">
            <v>IDKIDS 2021</v>
          </cell>
          <cell r="U1259" t="str">
            <v>tsalmon</v>
          </cell>
          <cell r="V1259"/>
          <cell r="W1259"/>
          <cell r="X1259" t="str">
            <v>WO-KFWDI</v>
          </cell>
          <cell r="Y1259" t="str">
            <v>Routeur 4G - Routeur 4G France avec 50 Go de consommation</v>
          </cell>
          <cell r="Z1259" t="str">
            <v>new</v>
          </cell>
          <cell r="AA1259" t="str">
            <v>https://antoine.corp.waycom.net/#/link/WO-KFWDI</v>
          </cell>
          <cell r="AB1259" t="str">
            <v>1.0000</v>
          </cell>
          <cell r="AC1259" t="str">
            <v>amorales</v>
          </cell>
          <cell r="AD1259" t="str">
            <v>05/10/2021</v>
          </cell>
          <cell r="AE1259" t="str">
            <v>06/10/2021</v>
          </cell>
          <cell r="AF1259" t="str">
            <v>PREVOST</v>
          </cell>
          <cell r="AG1259" t="str">
            <v>P-LINKS</v>
          </cell>
          <cell r="AH1259" t="str">
            <v>Lien opérateur nu</v>
          </cell>
          <cell r="AI1259" t="str">
            <v>automatic</v>
          </cell>
          <cell r="AJ1259" t="str">
            <v>new</v>
          </cell>
          <cell r="AK1259" t="str">
            <v>14/10/2021 23:59:59</v>
          </cell>
          <cell r="AL1259"/>
          <cell r="AM1259"/>
          <cell r="AN1259" t="str">
            <v>12/10/2021 00:00:00</v>
          </cell>
          <cell r="AO1259"/>
        </row>
        <row r="1260">
          <cell r="A1260" t="str">
            <v>WOI-LJYWA</v>
          </cell>
          <cell r="B1260" t="str">
            <v xml:space="preserve">Routeur Only </v>
          </cell>
          <cell r="C1260"/>
          <cell r="D1260"/>
          <cell r="E1260" t="str">
            <v>https://antoine.corp.waycom.net/#/link/WOI-LJYWA</v>
          </cell>
          <cell r="F1260" t="str">
            <v>C-MYUSH</v>
          </cell>
          <cell r="G1260" t="str">
            <v>oka2101</v>
          </cell>
          <cell r="H1260" t="str">
            <v>OKAIDI</v>
          </cell>
          <cell r="I1260" t="str">
            <v>ZÜRICH LETZIPARK
Baslerstrasse 50 Einkaufszentrum Letzipark</v>
          </cell>
          <cell r="J1260" t="str">
            <v>ZÜRICH</v>
          </cell>
          <cell r="K1260" t="str">
            <v>8048</v>
          </cell>
          <cell r="L1260" t="str">
            <v>CH</v>
          </cell>
          <cell r="M1260" t="str">
            <v>https://antoine.corp.waycom.net/#/link/C-MYUSH</v>
          </cell>
          <cell r="N1260" t="str">
            <v>C-BDFXA</v>
          </cell>
          <cell r="O1260" t="str">
            <v>IDK Group</v>
          </cell>
          <cell r="P1260" t="str">
            <v>DE037288</v>
          </cell>
          <cell r="Q1260" t="str">
            <v>CO-COTFI</v>
          </cell>
          <cell r="R1260" t="str">
            <v>unconfirmed</v>
          </cell>
          <cell r="S1260" t="str">
            <v>https://antoine.corp.waycom.net/#/link/CO-COTFI</v>
          </cell>
          <cell r="T1260" t="str">
            <v>IDKIDS 2021</v>
          </cell>
          <cell r="U1260" t="str">
            <v>tsalmon</v>
          </cell>
          <cell r="V1260"/>
          <cell r="W1260"/>
          <cell r="X1260" t="str">
            <v>WO-PZOIL</v>
          </cell>
          <cell r="Y1260" t="str">
            <v xml:space="preserve">Service Réseaux Récurrent - Routeur Only </v>
          </cell>
          <cell r="Z1260" t="str">
            <v>new</v>
          </cell>
          <cell r="AA1260" t="str">
            <v>https://antoine.corp.waycom.net/#/link/WO-PZOIL</v>
          </cell>
          <cell r="AB1260" t="str">
            <v>1.0000</v>
          </cell>
          <cell r="AC1260" t="str">
            <v>amorales</v>
          </cell>
          <cell r="AD1260" t="str">
            <v>05/10/2021</v>
          </cell>
          <cell r="AE1260" t="str">
            <v>06/10/2021</v>
          </cell>
          <cell r="AF1260" t="str">
            <v>Rediger</v>
          </cell>
          <cell r="AG1260" t="str">
            <v>P-LINKS</v>
          </cell>
          <cell r="AH1260" t="str">
            <v>Lien opérateur nu</v>
          </cell>
          <cell r="AI1260" t="str">
            <v>automatic</v>
          </cell>
          <cell r="AJ1260" t="str">
            <v>new</v>
          </cell>
          <cell r="AK1260" t="str">
            <v>06/10/2021 23:59:59</v>
          </cell>
          <cell r="AL1260"/>
          <cell r="AM1260"/>
          <cell r="AN1260"/>
          <cell r="AO1260"/>
        </row>
        <row r="1261">
          <cell r="A1261" t="str">
            <v>WOI-ANMJN</v>
          </cell>
          <cell r="B1261" t="str">
            <v xml:space="preserve">Routeur Only </v>
          </cell>
          <cell r="C1261"/>
          <cell r="D1261"/>
          <cell r="E1261" t="str">
            <v>https://antoine.corp.waycom.net/#/link/WOI-ANMJN</v>
          </cell>
          <cell r="F1261" t="str">
            <v>C-IRQHM</v>
          </cell>
          <cell r="G1261" t="str">
            <v>oka2059</v>
          </cell>
          <cell r="H1261" t="str">
            <v>OKAIDI</v>
          </cell>
          <cell r="I1261" t="str">
            <v>VIA CORSICA 160</v>
          </cell>
          <cell r="J1261" t="str">
            <v>TERMOLI</v>
          </cell>
          <cell r="K1261" t="str">
            <v>86039</v>
          </cell>
          <cell r="L1261" t="str">
            <v>IT</v>
          </cell>
          <cell r="M1261" t="str">
            <v>https://antoine.corp.waycom.net/#/link/C-IRQHM</v>
          </cell>
          <cell r="N1261" t="str">
            <v>C-BDFXA</v>
          </cell>
          <cell r="O1261" t="str">
            <v>IDK Group</v>
          </cell>
          <cell r="P1261" t="str">
            <v>DE037289</v>
          </cell>
          <cell r="Q1261" t="str">
            <v>CO-JENAO</v>
          </cell>
          <cell r="R1261" t="str">
            <v>unconfirmed</v>
          </cell>
          <cell r="S1261" t="str">
            <v>https://antoine.corp.waycom.net/#/link/CO-JENAO</v>
          </cell>
          <cell r="T1261" t="str">
            <v>IDKIDS 2021</v>
          </cell>
          <cell r="U1261" t="str">
            <v>tsalmon</v>
          </cell>
          <cell r="V1261"/>
          <cell r="W1261"/>
          <cell r="X1261" t="str">
            <v>WO-CNJFW</v>
          </cell>
          <cell r="Y1261" t="str">
            <v xml:space="preserve">Service Réseaux Récurrent - Routeur Only </v>
          </cell>
          <cell r="Z1261" t="str">
            <v>new</v>
          </cell>
          <cell r="AA1261" t="str">
            <v>https://antoine.corp.waycom.net/#/link/WO-CNJFW</v>
          </cell>
          <cell r="AB1261" t="str">
            <v>1.0000</v>
          </cell>
          <cell r="AC1261" t="str">
            <v>amorales</v>
          </cell>
          <cell r="AD1261" t="str">
            <v>05/10/2021</v>
          </cell>
          <cell r="AE1261" t="str">
            <v>06/10/2021</v>
          </cell>
          <cell r="AF1261" t="str">
            <v>campitelli</v>
          </cell>
          <cell r="AG1261" t="str">
            <v>P-LINKS</v>
          </cell>
          <cell r="AH1261" t="str">
            <v>Lien opérateur nu</v>
          </cell>
          <cell r="AI1261" t="str">
            <v>automatic</v>
          </cell>
          <cell r="AJ1261" t="str">
            <v>new</v>
          </cell>
          <cell r="AK1261" t="str">
            <v>14/10/2021 23:59:59</v>
          </cell>
          <cell r="AL1261"/>
          <cell r="AM1261"/>
          <cell r="AN1261"/>
          <cell r="AO1261"/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5" xr16:uid="{515306E2-1F01-416B-AE57-26C62D2CB891}" autoFormatId="16" applyNumberFormats="0" applyBorderFormats="0" applyFontFormats="0" applyPatternFormats="0" applyAlignmentFormats="0" applyWidthHeightFormats="0">
  <queryTableRefresh nextId="23">
    <queryTableFields count="21">
      <queryTableField id="1" name="Entite_code" tableColumnId="1"/>
      <queryTableField id="2" name="Entite_ref" tableColumnId="2"/>
      <queryTableField id="3" name="Entite_nom" tableColumnId="3"/>
      <queryTableField id="4" name="Entite_ville" tableColumnId="4"/>
      <queryTableField id="5" name="Entite_pays" tableColumnId="5"/>
      <queryTableField id="6" name="WOI_Code" tableColumnId="6"/>
      <queryTableField id="7" name="WOI_config" tableColumnId="7"/>
      <queryTableField id="8" name="WOI_statut" tableColumnId="8"/>
      <queryTableField id="9" name="WOI_DateDemandee" tableColumnId="9"/>
      <queryTableField id="10" name="WOI_DatePrévueLe" tableColumnId="10"/>
      <queryTableField id="11" name="WOI_DateFinLe" tableColumnId="11"/>
      <queryTableField id="12" name="WO_code" tableColumnId="12"/>
      <queryTableField id="13" name="CO_code" tableColumnId="13"/>
      <queryTableField id="14" name="CO_DateCréation" tableColumnId="14"/>
      <queryTableField id="15" name="Projet_Nom" tableColumnId="15"/>
      <queryTableField id="16" name="Produit_code" tableColumnId="16"/>
      <queryTableField id="21" name="Produit_Nom" tableColumnId="21"/>
      <queryTableField id="17" name="Produit_desc" tableColumnId="17"/>
      <queryTableField id="18" name="WOI_Metadata" tableColumnId="18"/>
      <queryTableField id="19" name="WOI_OL" tableColumnId="19"/>
      <queryTableField id="20" name="TAG_nom" tableColumnId="20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connectionId="6" xr16:uid="{8DEFE022-9C49-4A49-83D8-590219364B2F}" autoFormatId="16" applyNumberFormats="0" applyBorderFormats="0" applyFontFormats="0" applyPatternFormats="0" applyAlignmentFormats="0" applyWidthHeightFormats="0">
  <queryTableRefresh nextId="23">
    <queryTableFields count="21">
      <queryTableField id="1" name="Entite_code" tableColumnId="1"/>
      <queryTableField id="2" name="Entite_ref" tableColumnId="2"/>
      <queryTableField id="3" name="Entite_nom" tableColumnId="3"/>
      <queryTableField id="4" name="Entite_ville" tableColumnId="4"/>
      <queryTableField id="5" name="Entite_pays" tableColumnId="5"/>
      <queryTableField id="6" name="WOI_Code" tableColumnId="6"/>
      <queryTableField id="7" name="WOI_config" tableColumnId="7"/>
      <queryTableField id="8" name="WOI_statut" tableColumnId="8"/>
      <queryTableField id="9" name="WOI_DateDemandee" tableColumnId="9"/>
      <queryTableField id="10" name="WOI_DatePrévueLe" tableColumnId="10"/>
      <queryTableField id="11" name="WOI_DateFinLe" tableColumnId="11"/>
      <queryTableField id="12" name="WO_code" tableColumnId="12"/>
      <queryTableField id="13" name="CO_code" tableColumnId="13"/>
      <queryTableField id="14" name="CO_DateCréation" tableColumnId="14"/>
      <queryTableField id="15" name="Projet_Nom" tableColumnId="15"/>
      <queryTableField id="16" name="Produit_code" tableColumnId="16"/>
      <queryTableField id="21" name="Produit_Nom" tableColumnId="21"/>
      <queryTableField id="17" name="Produit_desc" tableColumnId="17"/>
      <queryTableField id="18" name="WOI_Metadata" tableColumnId="18"/>
      <queryTableField id="19" name="WOI_OL" tableColumnId="19"/>
      <queryTableField id="20" name="TAG_nom" tableColumnId="20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A3484C-0C6C-40BA-BB1D-47B282C6ABC2}" name="Tableau1" displayName="Tableau1" ref="A1:Q441" totalsRowShown="0" dataDxfId="60">
  <autoFilter ref="A1:Q441" xr:uid="{D1A3484C-0C6C-40BA-BB1D-47B282C6ABC2}"/>
  <tableColumns count="17">
    <tableColumn id="1" xr3:uid="{D3C90AA4-C0EB-473F-B65A-C4A3BA5348F6}" name="REF MAG" dataDxfId="59"/>
    <tableColumn id="2" xr3:uid="{A8E92415-4D05-4012-94EB-A1B30E0870A0}" name="REF" dataDxfId="58"/>
    <tableColumn id="4" xr3:uid="{8C21FE2A-C4B0-441A-B291-2691C967C55B}" name="SHOP NAME" dataDxfId="3"/>
    <tableColumn id="11" xr3:uid="{ECB23CBB-C5EB-4ACC-B7EA-985674702D2D}" name="catégore" dataDxfId="2"/>
    <tableColumn id="9" xr3:uid="{B30D3A66-B7F6-43EF-8E58-B031CDAABB7E}" name="PRIO" dataDxfId="1"/>
    <tableColumn id="10" xr3:uid="{1D49AF7C-7233-4670-9D65-09CC365F252B}" name="ENSEIGNE" dataDxfId="0"/>
    <tableColumn id="14" xr3:uid="{B9E14F54-6916-4D2B-8330-030146B863DF}" name="WAN1/2" dataDxfId="57">
      <calculatedColumnFormula>VLOOKUP(B2,'teamap-lien-2'!A:U,21,0)</calculatedColumnFormula>
    </tableColumn>
    <tableColumn id="12" xr3:uid="{A530845F-3917-4EAC-A010-C3ADC09422CD}" name="type lien 1" dataDxfId="56"/>
    <tableColumn id="17" xr3:uid="{8A82BF48-B0F3-4B5B-ACCF-226C508CF7E0}" name="SQL type lien " dataDxfId="55">
      <calculatedColumnFormula>VLOOKUP(Tableau1[[#This Row],[REF]],'teamap-lien-1'!A:K,7,FALSE)</calculatedColumnFormula>
    </tableColumn>
    <tableColumn id="16" xr3:uid="{863F9F3A-101F-4DF4-8C48-A1ABEAC4F5E2}" name="SQL Réf tache Antoine (WOI) " dataDxfId="54">
      <calculatedColumnFormula>VLOOKUP(Tableau1[[#This Row],[REF]],'teamap-lien-1'!A:K,6,FALSE)</calculatedColumnFormula>
    </tableColumn>
    <tableColumn id="25" xr3:uid="{4A67E476-21E5-4BBE-8065-FCD30479A847}" name="SQL statut lien " dataDxfId="53">
      <calculatedColumnFormula>VLOOKUP(Tableau1[[#This Row],[REF]],'teamap-lien-1'!A:K,8,FALSE)</calculatedColumnFormula>
    </tableColumn>
    <tableColumn id="29" xr3:uid="{E7282DFB-30C7-49D5-A49E-7D270095133D}" name="SQL Commanteires ATT " dataDxfId="52">
      <calculatedColumnFormula>VLOOKUP(J2,#REF!,3,FALSE)</calculatedColumnFormula>
    </tableColumn>
    <tableColumn id="30" xr3:uid="{CC067CC3-BB32-44F3-98D9-BA0B44BFDE8E}" name="SQL Date envoi commande " dataDxfId="51">
      <calculatedColumnFormula>VLOOKUP(Tableau1[[#This Row],[REF]],'teamap-lien-1'!A:K,9,FALSE)</calculatedColumnFormula>
    </tableColumn>
    <tableColumn id="31" xr3:uid="{99F9F8C6-9777-4FD5-B51C-7883762CEC0C}" name="Date du RDV (date prévue le) " dataDxfId="50"/>
    <tableColumn id="32" xr3:uid="{B33FC184-BEA3-48E8-9127-53757358A644}" name="SQL Date du RDV (date prévue le) " dataDxfId="49">
      <calculatedColumnFormula>VLOOKUP(Tableau1[[#This Row],[REF]],'teamap-lien-1'!A:K,10,FALSE)</calculatedColumnFormula>
    </tableColumn>
    <tableColumn id="18" xr3:uid="{F342BB11-17C3-4D81-8FF3-B45ECDBF6669}" name="Date de de mise en service " dataDxfId="48"/>
    <tableColumn id="33" xr3:uid="{D7A1EBC3-778B-45E6-8C97-48651BFCEA13}" name="SQL Date de de mise en service " dataDxfId="47">
      <calculatedColumnFormula>VLOOKUP(Tableau1[[#This Row],[REF]],'teamap-lien-1'!A:K,11,FALSE)</calculatedColumnFormula>
    </tableColumn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12CBA3E-697B-4EB8-9B5A-4975EDE153C0}" name="teamap_lien_1" displayName="teamap_lien_1" ref="A1:U435" tableType="queryTable" totalsRowShown="0">
  <autoFilter ref="A1:U435" xr:uid="{512CBA3E-697B-4EB8-9B5A-4975EDE153C0}"/>
  <tableColumns count="21">
    <tableColumn id="1" xr3:uid="{28581F53-28F1-4D17-8285-A199B0EDCD76}" uniqueName="1" name="Entite_code" queryTableFieldId="1" dataDxfId="45"/>
    <tableColumn id="2" xr3:uid="{702426BB-399E-4C9A-A43E-13678404FB61}" uniqueName="2" name="Entite_ref" queryTableFieldId="2" dataDxfId="44"/>
    <tableColumn id="3" xr3:uid="{E3372A24-5947-4AA2-9320-7573BED3C375}" uniqueName="3" name="Entite_nom" queryTableFieldId="3" dataDxfId="43"/>
    <tableColumn id="4" xr3:uid="{B4D42682-3D91-4230-9A33-1882B088EE9F}" uniqueName="4" name="Entite_ville" queryTableFieldId="4" dataDxfId="42"/>
    <tableColumn id="5" xr3:uid="{8526588F-91D1-4E4C-9136-747A9A108A77}" uniqueName="5" name="Entite_pays" queryTableFieldId="5" dataDxfId="41"/>
    <tableColumn id="6" xr3:uid="{A2E4E654-B04F-4E55-9113-1B9589EE004E}" uniqueName="6" name="WOI_Code" queryTableFieldId="6" dataDxfId="40"/>
    <tableColumn id="7" xr3:uid="{1D5DE9B2-7A7C-4478-A996-AAA56E27D499}" uniqueName="7" name="WOI_config" queryTableFieldId="7" dataDxfId="39"/>
    <tableColumn id="8" xr3:uid="{45B0584C-3A07-4F07-8CE9-80E5AC48FDBD}" uniqueName="8" name="WOI_statut" queryTableFieldId="8" dataDxfId="38"/>
    <tableColumn id="9" xr3:uid="{9E2F6170-918E-4BBB-A6FA-37B2C1E2D9F6}" uniqueName="9" name="WOI_DateDemandee" queryTableFieldId="9" dataDxfId="37"/>
    <tableColumn id="10" xr3:uid="{2725C4B3-D3A0-41F3-87DE-32A6D0DD5FB8}" uniqueName="10" name="WOI_DatePrévueLe" queryTableFieldId="10" dataDxfId="36"/>
    <tableColumn id="11" xr3:uid="{C94E7774-9EF2-4151-A517-8569058E1CC0}" uniqueName="11" name="WOI_DateFinLe" queryTableFieldId="11" dataDxfId="35"/>
    <tableColumn id="12" xr3:uid="{EEB804AF-8C31-41D6-AF7E-1454635719DB}" uniqueName="12" name="WO_code" queryTableFieldId="12" dataDxfId="34"/>
    <tableColumn id="13" xr3:uid="{E91546C3-EA84-4B0F-A560-DD459BDCDC03}" uniqueName="13" name="CO_code" queryTableFieldId="13" dataDxfId="33"/>
    <tableColumn id="14" xr3:uid="{658D20DD-B0D0-4DA5-B541-033DBDD79553}" uniqueName="14" name="CO_DateCréation" queryTableFieldId="14" dataDxfId="32"/>
    <tableColumn id="15" xr3:uid="{2ECEBB81-028B-4F42-B05E-9DCAA92E31FD}" uniqueName="15" name="Projet_Nom" queryTableFieldId="15" dataDxfId="31"/>
    <tableColumn id="16" xr3:uid="{A4CEBEC9-309F-4C93-9957-C8F156842123}" uniqueName="16" name="Produit_code" queryTableFieldId="16" dataDxfId="30"/>
    <tableColumn id="21" xr3:uid="{2E9655C1-3169-41BE-992E-471DF3F65B6A}" uniqueName="21" name="Produit_Nom" queryTableFieldId="21" dataDxfId="29"/>
    <tableColumn id="17" xr3:uid="{3089C9AA-3710-4472-A577-7E3DBA9A380A}" uniqueName="17" name="Produit_desc" queryTableFieldId="17" dataDxfId="28"/>
    <tableColumn id="18" xr3:uid="{E8C98855-A1C1-488D-94FA-A8538CFD57B9}" uniqueName="18" name="WOI_Metadata" queryTableFieldId="18" dataDxfId="27"/>
    <tableColumn id="19" xr3:uid="{BD4E21E7-972F-4E25-A75A-FE2C6677D0F6}" uniqueName="19" name="WOI_OL" queryTableFieldId="19" dataDxfId="26"/>
    <tableColumn id="20" xr3:uid="{6658546D-195A-408B-80F6-8EE10B778389}" uniqueName="20" name="TAG_nom" queryTableFieldId="20" dataDxfId="25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24485EC-F913-4109-BF9C-3DED3D9B0655}" name="teamap_lien_2" displayName="teamap_lien_2" ref="A1:U284" tableType="queryTable" totalsRowShown="0">
  <autoFilter ref="A1:U284" xr:uid="{024485EC-F913-4109-BF9C-3DED3D9B0655}"/>
  <tableColumns count="21">
    <tableColumn id="1" xr3:uid="{DDD8A158-8895-4113-B42C-31EBBB56D11D}" uniqueName="1" name="Entite_code" queryTableFieldId="1" dataDxfId="24"/>
    <tableColumn id="2" xr3:uid="{3C1C9F4C-F42F-40E0-AD23-EF036C05ED00}" uniqueName="2" name="Entite_ref" queryTableFieldId="2" dataDxfId="8"/>
    <tableColumn id="3" xr3:uid="{78EC94C1-4D3E-4F69-943A-90339090D53D}" uniqueName="3" name="Entite_nom" queryTableFieldId="3" dataDxfId="7"/>
    <tableColumn id="4" xr3:uid="{3A873577-BFB5-4262-9840-F05F83A39CF7}" uniqueName="4" name="Entite_ville" queryTableFieldId="4" dataDxfId="6"/>
    <tableColumn id="5" xr3:uid="{48258F3D-7E52-45CC-8CBE-402011199E66}" uniqueName="5" name="Entite_pays" queryTableFieldId="5" dataDxfId="5"/>
    <tableColumn id="6" xr3:uid="{C7F4271F-53BB-4C8C-A446-1C3FFF75FF25}" uniqueName="6" name="WOI_Code" queryTableFieldId="6" dataDxfId="4"/>
    <tableColumn id="7" xr3:uid="{ED3D551E-E92B-4818-8F21-2E56569AE2BF}" uniqueName="7" name="WOI_config" queryTableFieldId="7" dataDxfId="23"/>
    <tableColumn id="8" xr3:uid="{98EB3CA6-017B-402B-8197-413868A7F0BE}" uniqueName="8" name="WOI_statut" queryTableFieldId="8" dataDxfId="22"/>
    <tableColumn id="9" xr3:uid="{1C24181C-4026-479E-A051-EF621C53BE79}" uniqueName="9" name="WOI_DateDemandee" queryTableFieldId="9" dataDxfId="21"/>
    <tableColumn id="10" xr3:uid="{D79679DB-AA88-495E-B9DF-C13B3DD50BB0}" uniqueName="10" name="WOI_DatePrévueLe" queryTableFieldId="10" dataDxfId="20"/>
    <tableColumn id="11" xr3:uid="{51E96F88-6914-4CD2-96E9-B504E7BFD1AE}" uniqueName="11" name="WOI_DateFinLe" queryTableFieldId="11" dataDxfId="19"/>
    <tableColumn id="12" xr3:uid="{DAB8D402-F4F1-4DFF-88C3-E0033A6482AC}" uniqueName="12" name="WO_code" queryTableFieldId="12" dataDxfId="18"/>
    <tableColumn id="13" xr3:uid="{753C713B-5E6A-4F7A-8215-AE8ECDB66A04}" uniqueName="13" name="CO_code" queryTableFieldId="13" dataDxfId="17"/>
    <tableColumn id="14" xr3:uid="{738882FB-EE43-496A-BE30-4F4C23950A46}" uniqueName="14" name="CO_DateCréation" queryTableFieldId="14" dataDxfId="16"/>
    <tableColumn id="15" xr3:uid="{4730E79F-5FDC-4FB9-B2ED-EC901AEFA156}" uniqueName="15" name="Projet_Nom" queryTableFieldId="15" dataDxfId="15"/>
    <tableColumn id="16" xr3:uid="{A1FEBEBE-B608-4905-976B-D6A935489D03}" uniqueName="16" name="Produit_code" queryTableFieldId="16" dataDxfId="14"/>
    <tableColumn id="21" xr3:uid="{6EC1DF0C-7ACA-4F56-BD28-DB93E6B60602}" uniqueName="21" name="Produit_Nom" queryTableFieldId="21" dataDxfId="13"/>
    <tableColumn id="17" xr3:uid="{96C0BF23-6337-4729-8D32-AF039BE279D7}" uniqueName="17" name="Produit_desc" queryTableFieldId="17" dataDxfId="12"/>
    <tableColumn id="18" xr3:uid="{8AF07F8A-1065-4F35-94E9-BDD512A9A7FA}" uniqueName="18" name="WOI_Metadata" queryTableFieldId="18" dataDxfId="11"/>
    <tableColumn id="19" xr3:uid="{8496BA75-BA43-4D7D-AB0A-090CA37909E4}" uniqueName="19" name="WOI_OL" queryTableFieldId="19" dataDxfId="10"/>
    <tableColumn id="20" xr3:uid="{82F6C4F4-4032-4742-84F5-8B4782A8E0E0}" uniqueName="20" name="TAG_nom" queryTableFieldId="20" dataDxf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48463"/>
  <sheetViews>
    <sheetView topLeftCell="J34" workbookViewId="0">
      <selection activeCell="I5" sqref="I5"/>
    </sheetView>
  </sheetViews>
  <sheetFormatPr baseColWidth="10" defaultColWidth="9.140625" defaultRowHeight="15" x14ac:dyDescent="0.25"/>
  <cols>
    <col min="1" max="3" width="16.42578125" customWidth="1"/>
    <col min="4" max="4" width="5.85546875" customWidth="1"/>
    <col min="5" max="6" width="16.42578125" customWidth="1"/>
    <col min="7" max="7" width="16.42578125" hidden="1" customWidth="1"/>
    <col min="8" max="8" width="25" hidden="1" customWidth="1"/>
    <col min="9" max="9" width="47" style="6" customWidth="1"/>
    <col min="10" max="10" width="30.5703125" style="6" bestFit="1" customWidth="1"/>
    <col min="11" max="11" width="17.42578125" style="6" bestFit="1" customWidth="1"/>
    <col min="12" max="12" width="47" style="6" customWidth="1"/>
    <col min="13" max="13" width="32.5703125" style="7" customWidth="1"/>
    <col min="14" max="14" width="30.7109375" customWidth="1"/>
    <col min="15" max="15" width="30.7109375" style="7" customWidth="1"/>
    <col min="16" max="16" width="25.42578125" customWidth="1"/>
    <col min="17" max="17" width="25.42578125" style="7" customWidth="1"/>
  </cols>
  <sheetData>
    <row r="1" spans="1:19" ht="27.75" customHeight="1" x14ac:dyDescent="0.25">
      <c r="A1" t="s">
        <v>0</v>
      </c>
      <c r="B1" t="s">
        <v>2814</v>
      </c>
      <c r="C1" t="s">
        <v>1</v>
      </c>
      <c r="D1" t="s">
        <v>2</v>
      </c>
      <c r="E1" t="s">
        <v>3</v>
      </c>
      <c r="F1" t="s">
        <v>2192</v>
      </c>
      <c r="G1" t="s">
        <v>2725</v>
      </c>
      <c r="H1" t="s">
        <v>4</v>
      </c>
      <c r="I1" s="8" t="s">
        <v>2726</v>
      </c>
      <c r="J1" s="8" t="s">
        <v>2804</v>
      </c>
      <c r="K1" s="8" t="s">
        <v>2805</v>
      </c>
      <c r="L1" s="8" t="s">
        <v>2806</v>
      </c>
      <c r="M1" s="9" t="s">
        <v>2807</v>
      </c>
      <c r="N1" s="17" t="s">
        <v>2808</v>
      </c>
      <c r="O1" s="18" t="s">
        <v>2809</v>
      </c>
      <c r="P1" s="17" t="s">
        <v>8</v>
      </c>
      <c r="Q1" s="18" t="s">
        <v>2810</v>
      </c>
      <c r="S1" t="s">
        <v>2803</v>
      </c>
    </row>
    <row r="2" spans="1:19" ht="75.75" customHeight="1" x14ac:dyDescent="0.25">
      <c r="A2" s="2" t="s">
        <v>173</v>
      </c>
      <c r="B2" s="1" t="s">
        <v>174</v>
      </c>
      <c r="C2" s="1" t="s">
        <v>2816</v>
      </c>
      <c r="D2" s="1" t="s">
        <v>2816</v>
      </c>
      <c r="E2" s="1" t="s">
        <v>2816</v>
      </c>
      <c r="F2" s="1" t="s">
        <v>2816</v>
      </c>
      <c r="G2" s="1" t="e">
        <f>VLOOKUP(B2,'teamap-lien-2'!A:U,21,0)</f>
        <v>#N/A</v>
      </c>
      <c r="H2" s="1" t="s">
        <v>11</v>
      </c>
      <c r="I2" s="15" t="str">
        <f>VLOOKUP(Tableau1[[#This Row],[REF]],'teamap-lien-1'!A:K,7,FALSE)</f>
        <v>Lien Telecom FTTH 1 Gbps France</v>
      </c>
      <c r="J2" s="11" t="str">
        <f>VLOOKUP(Tableau1[[#This Row],[REF]],'teamap-lien-1'!A:K,6,FALSE)</f>
        <v>XXX</v>
      </c>
      <c r="K2" s="11" t="str">
        <f>VLOOKUP(Tableau1[[#This Row],[REF]],'teamap-lien-1'!A:K,8,FALSE)</f>
        <v>new</v>
      </c>
      <c r="L2" s="11" t="e">
        <f>VLOOKUP(J2,#REF!,3,FALSE)</f>
        <v>#REF!</v>
      </c>
      <c r="M2" s="12">
        <f>VLOOKUP(Tableau1[[#This Row],[REF]],'teamap-lien-1'!A:K,9,FALSE)</f>
        <v>0</v>
      </c>
      <c r="N2" s="11" t="e">
        <f>VLOOKUP(#REF!,[1]Sheet!$A:$AL,38,0)</f>
        <v>#REF!</v>
      </c>
      <c r="O2" s="12">
        <f>VLOOKUP(Tableau1[[#This Row],[REF]],'teamap-lien-1'!A:K,10,FALSE)</f>
        <v>0</v>
      </c>
      <c r="P2" s="11"/>
      <c r="Q2" s="12">
        <f>VLOOKUP(Tableau1[[#This Row],[REF]],'teamap-lien-1'!A:K,11,FALSE)</f>
        <v>0</v>
      </c>
      <c r="S2">
        <f>COUNTIF(K:K,"done")</f>
        <v>13</v>
      </c>
    </row>
    <row r="3" spans="1:19" ht="75.75" customHeight="1" x14ac:dyDescent="0.25">
      <c r="A3" s="2" t="s">
        <v>187</v>
      </c>
      <c r="B3" s="1" t="s">
        <v>188</v>
      </c>
      <c r="C3" s="1" t="s">
        <v>2816</v>
      </c>
      <c r="D3" s="1" t="s">
        <v>2816</v>
      </c>
      <c r="E3" s="1" t="s">
        <v>2816</v>
      </c>
      <c r="F3" s="1" t="s">
        <v>2816</v>
      </c>
      <c r="G3" s="1" t="e">
        <f>VLOOKUP(B3,'teamap-lien-2'!A:U,21,0)</f>
        <v>#N/A</v>
      </c>
      <c r="H3" s="1" t="s">
        <v>57</v>
      </c>
      <c r="I3" s="15" t="str">
        <f>VLOOKUP(Tableau1[[#This Row],[REF]],'teamap-lien-1'!A:K,7,FALSE)</f>
        <v>Lien Telecom FTTH 1 Gbps France</v>
      </c>
      <c r="J3" s="11" t="str">
        <f>VLOOKUP(Tableau1[[#This Row],[REF]],'teamap-lien-1'!A:K,6,FALSE)</f>
        <v>XXX</v>
      </c>
      <c r="K3" s="11" t="str">
        <f>VLOOKUP(Tableau1[[#This Row],[REF]],'teamap-lien-1'!A:K,8,FALSE)</f>
        <v>new</v>
      </c>
      <c r="L3" s="11" t="e">
        <f>VLOOKUP(J3,#REF!,3,FALSE)</f>
        <v>#REF!</v>
      </c>
      <c r="M3" s="12">
        <f>VLOOKUP(Tableau1[[#This Row],[REF]],'teamap-lien-1'!A:K,9,FALSE)</f>
        <v>0</v>
      </c>
      <c r="N3" s="11" t="e">
        <f>VLOOKUP(#REF!,[1]Sheet!$A:$AL,38,0)</f>
        <v>#REF!</v>
      </c>
      <c r="O3" s="12">
        <f>VLOOKUP(Tableau1[[#This Row],[REF]],'teamap-lien-1'!A:K,10,FALSE)</f>
        <v>0</v>
      </c>
      <c r="P3" s="11"/>
      <c r="Q3" s="12">
        <f>VLOOKUP(Tableau1[[#This Row],[REF]],'teamap-lien-1'!A:K,11,FALSE)</f>
        <v>0</v>
      </c>
    </row>
    <row r="4" spans="1:19" ht="75.75" customHeight="1" x14ac:dyDescent="0.25">
      <c r="A4" s="2" t="s">
        <v>193</v>
      </c>
      <c r="B4" s="1" t="s">
        <v>194</v>
      </c>
      <c r="C4" s="1" t="s">
        <v>2816</v>
      </c>
      <c r="D4" s="1" t="s">
        <v>2816</v>
      </c>
      <c r="E4" s="1" t="s">
        <v>2816</v>
      </c>
      <c r="F4" s="1" t="s">
        <v>2816</v>
      </c>
      <c r="G4" s="1" t="e">
        <f>VLOOKUP(B4,'teamap-lien-2'!A:U,21,0)</f>
        <v>#N/A</v>
      </c>
      <c r="H4" s="1" t="s">
        <v>57</v>
      </c>
      <c r="I4" s="15" t="str">
        <f>VLOOKUP(Tableau1[[#This Row],[REF]],'teamap-lien-1'!A:K,7,FALSE)</f>
        <v>Lien Telecom FTTH 1 Gbps France</v>
      </c>
      <c r="J4" s="11" t="str">
        <f>VLOOKUP(Tableau1[[#This Row],[REF]],'teamap-lien-1'!A:K,6,FALSE)</f>
        <v>XXX</v>
      </c>
      <c r="K4" s="11" t="str">
        <f>VLOOKUP(Tableau1[[#This Row],[REF]],'teamap-lien-1'!A:K,8,FALSE)</f>
        <v>new</v>
      </c>
      <c r="L4" s="11" t="e">
        <f>VLOOKUP(J4,#REF!,3,FALSE)</f>
        <v>#REF!</v>
      </c>
      <c r="M4" s="12">
        <f>VLOOKUP(Tableau1[[#This Row],[REF]],'teamap-lien-1'!A:K,9,FALSE)</f>
        <v>0</v>
      </c>
      <c r="N4" s="11" t="e">
        <f>VLOOKUP(#REF!,[1]Sheet!$A:$AL,38,0)</f>
        <v>#REF!</v>
      </c>
      <c r="O4" s="12">
        <f>VLOOKUP(Tableau1[[#This Row],[REF]],'teamap-lien-1'!A:K,10,FALSE)</f>
        <v>0</v>
      </c>
      <c r="P4" s="11"/>
      <c r="Q4" s="12">
        <f>VLOOKUP(Tableau1[[#This Row],[REF]],'teamap-lien-1'!A:K,11,FALSE)</f>
        <v>0</v>
      </c>
    </row>
    <row r="5" spans="1:19" ht="75.75" customHeight="1" x14ac:dyDescent="0.25">
      <c r="A5" s="2" t="s">
        <v>211</v>
      </c>
      <c r="B5" s="1" t="s">
        <v>212</v>
      </c>
      <c r="C5" s="1" t="s">
        <v>2816</v>
      </c>
      <c r="D5" s="1" t="s">
        <v>2816</v>
      </c>
      <c r="E5" s="1" t="s">
        <v>2816</v>
      </c>
      <c r="F5" s="1" t="s">
        <v>2816</v>
      </c>
      <c r="G5" s="1" t="e">
        <f>VLOOKUP(B5,'teamap-lien-2'!A:U,21,0)</f>
        <v>#N/A</v>
      </c>
      <c r="H5" s="1" t="s">
        <v>11</v>
      </c>
      <c r="I5" s="15" t="str">
        <f>VLOOKUP(Tableau1[[#This Row],[REF]],'teamap-lien-1'!A:K,7,FALSE)</f>
        <v>Lien Telecom FTTH 1 Gbps France</v>
      </c>
      <c r="J5" s="11" t="str">
        <f>VLOOKUP(Tableau1[[#This Row],[REF]],'teamap-lien-1'!A:K,6,FALSE)</f>
        <v>XXX</v>
      </c>
      <c r="K5" s="11" t="str">
        <f>VLOOKUP(Tableau1[[#This Row],[REF]],'teamap-lien-1'!A:K,8,FALSE)</f>
        <v>new</v>
      </c>
      <c r="L5" s="11" t="e">
        <f>VLOOKUP(J5,#REF!,3,FALSE)</f>
        <v>#REF!</v>
      </c>
      <c r="M5" s="12">
        <f>VLOOKUP(Tableau1[[#This Row],[REF]],'teamap-lien-1'!A:K,9,FALSE)</f>
        <v>0</v>
      </c>
      <c r="N5" s="11" t="e">
        <f>VLOOKUP(#REF!,[1]Sheet!$A:$AL,38,0)</f>
        <v>#REF!</v>
      </c>
      <c r="O5" s="12">
        <f>VLOOKUP(Tableau1[[#This Row],[REF]],'teamap-lien-1'!A:K,10,FALSE)</f>
        <v>0</v>
      </c>
      <c r="P5" s="11"/>
      <c r="Q5" s="12">
        <f>VLOOKUP(Tableau1[[#This Row],[REF]],'teamap-lien-1'!A:K,11,FALSE)</f>
        <v>0</v>
      </c>
    </row>
    <row r="6" spans="1:19" ht="75.75" customHeight="1" x14ac:dyDescent="0.25">
      <c r="A6" s="2" t="s">
        <v>223</v>
      </c>
      <c r="B6" s="1" t="s">
        <v>224</v>
      </c>
      <c r="C6" s="1" t="s">
        <v>2816</v>
      </c>
      <c r="D6" s="1" t="s">
        <v>2816</v>
      </c>
      <c r="E6" s="1" t="s">
        <v>2816</v>
      </c>
      <c r="F6" s="1" t="s">
        <v>2816</v>
      </c>
      <c r="G6" s="1" t="e">
        <f>VLOOKUP(B6,'teamap-lien-2'!A:U,21,0)</f>
        <v>#N/A</v>
      </c>
      <c r="H6" s="1" t="s">
        <v>11</v>
      </c>
      <c r="I6" s="15" t="str">
        <f>VLOOKUP(Tableau1[[#This Row],[REF]],'teamap-lien-1'!A:K,7,FALSE)</f>
        <v>Lien Telecom FTTH 1 Gbps France</v>
      </c>
      <c r="J6" s="11" t="str">
        <f>VLOOKUP(Tableau1[[#This Row],[REF]],'teamap-lien-1'!A:K,6,FALSE)</f>
        <v>XXX</v>
      </c>
      <c r="K6" s="11" t="str">
        <f>VLOOKUP(Tableau1[[#This Row],[REF]],'teamap-lien-1'!A:K,8,FALSE)</f>
        <v>new</v>
      </c>
      <c r="L6" s="11" t="e">
        <f>VLOOKUP(J6,#REF!,3,FALSE)</f>
        <v>#REF!</v>
      </c>
      <c r="M6" s="12">
        <f>VLOOKUP(Tableau1[[#This Row],[REF]],'teamap-lien-1'!A:K,9,FALSE)</f>
        <v>0</v>
      </c>
      <c r="N6" s="11" t="e">
        <f>VLOOKUP(#REF!,[1]Sheet!$A:$AL,38,0)</f>
        <v>#REF!</v>
      </c>
      <c r="O6" s="12">
        <f>VLOOKUP(Tableau1[[#This Row],[REF]],'teamap-lien-1'!A:K,10,FALSE)</f>
        <v>0</v>
      </c>
      <c r="P6" s="11"/>
      <c r="Q6" s="12">
        <f>VLOOKUP(Tableau1[[#This Row],[REF]],'teamap-lien-1'!A:K,11,FALSE)</f>
        <v>0</v>
      </c>
    </row>
    <row r="7" spans="1:19" ht="75.75" customHeight="1" x14ac:dyDescent="0.25">
      <c r="A7" s="2" t="s">
        <v>225</v>
      </c>
      <c r="B7" s="1" t="s">
        <v>226</v>
      </c>
      <c r="C7" s="1" t="s">
        <v>2816</v>
      </c>
      <c r="D7" s="1" t="s">
        <v>2816</v>
      </c>
      <c r="E7" s="1" t="s">
        <v>2816</v>
      </c>
      <c r="F7" s="1" t="s">
        <v>2816</v>
      </c>
      <c r="G7" s="1" t="e">
        <f>VLOOKUP(B7,'teamap-lien-2'!A:U,21,0)</f>
        <v>#N/A</v>
      </c>
      <c r="H7" s="1" t="s">
        <v>54</v>
      </c>
      <c r="I7" s="15" t="str">
        <f>VLOOKUP(Tableau1[[#This Row],[REF]],'teamap-lien-1'!A:K,7,FALSE)</f>
        <v>Lien Telecom FTTH 500 Mbps France</v>
      </c>
      <c r="J7" s="11" t="str">
        <f>VLOOKUP(Tableau1[[#This Row],[REF]],'teamap-lien-1'!A:K,6,FALSE)</f>
        <v>XXX</v>
      </c>
      <c r="K7" s="11" t="str">
        <f>VLOOKUP(Tableau1[[#This Row],[REF]],'teamap-lien-1'!A:K,8,FALSE)</f>
        <v>new</v>
      </c>
      <c r="L7" s="11" t="e">
        <f>VLOOKUP(J7,#REF!,3,FALSE)</f>
        <v>#REF!</v>
      </c>
      <c r="M7" s="12">
        <f>VLOOKUP(Tableau1[[#This Row],[REF]],'teamap-lien-1'!A:K,9,FALSE)</f>
        <v>0</v>
      </c>
      <c r="N7" s="11" t="e">
        <f>VLOOKUP(#REF!,[1]Sheet!$A:$AL,38,0)</f>
        <v>#REF!</v>
      </c>
      <c r="O7" s="12">
        <f>VLOOKUP(Tableau1[[#This Row],[REF]],'teamap-lien-1'!A:K,10,FALSE)</f>
        <v>0</v>
      </c>
      <c r="P7" s="11"/>
      <c r="Q7" s="12">
        <f>VLOOKUP(Tableau1[[#This Row],[REF]],'teamap-lien-1'!A:K,11,FALSE)</f>
        <v>0</v>
      </c>
    </row>
    <row r="8" spans="1:19" ht="75.75" customHeight="1" x14ac:dyDescent="0.25">
      <c r="A8" s="2" t="s">
        <v>229</v>
      </c>
      <c r="B8" s="1" t="s">
        <v>230</v>
      </c>
      <c r="C8" s="1" t="s">
        <v>2816</v>
      </c>
      <c r="D8" s="1" t="s">
        <v>2816</v>
      </c>
      <c r="E8" s="1" t="s">
        <v>2816</v>
      </c>
      <c r="F8" s="1" t="s">
        <v>2816</v>
      </c>
      <c r="G8" s="1" t="e">
        <f>VLOOKUP(B8,'teamap-lien-2'!A:U,21,0)</f>
        <v>#N/A</v>
      </c>
      <c r="H8" s="1" t="s">
        <v>7</v>
      </c>
      <c r="I8" s="15" t="str">
        <f>VLOOKUP(Tableau1[[#This Row],[REF]],'teamap-lien-1'!A:K,7,FALSE)</f>
        <v>Lien Telecom ADSL France dégroupage total</v>
      </c>
      <c r="J8" s="11" t="str">
        <f>VLOOKUP(Tableau1[[#This Row],[REF]],'teamap-lien-1'!A:K,6,FALSE)</f>
        <v>XXX</v>
      </c>
      <c r="K8" s="11" t="str">
        <f>VLOOKUP(Tableau1[[#This Row],[REF]],'teamap-lien-1'!A:K,8,FALSE)</f>
        <v>new</v>
      </c>
      <c r="L8" s="11" t="e">
        <f>VLOOKUP(J8,#REF!,3,FALSE)</f>
        <v>#REF!</v>
      </c>
      <c r="M8" s="12">
        <f>VLOOKUP(Tableau1[[#This Row],[REF]],'teamap-lien-1'!A:K,9,FALSE)</f>
        <v>0</v>
      </c>
      <c r="N8" s="11" t="e">
        <f>VLOOKUP(#REF!,[1]Sheet!$A:$AL,38,0)</f>
        <v>#REF!</v>
      </c>
      <c r="O8" s="12">
        <f>VLOOKUP(Tableau1[[#This Row],[REF]],'teamap-lien-1'!A:K,10,FALSE)</f>
        <v>0</v>
      </c>
      <c r="P8" s="11"/>
      <c r="Q8" s="12">
        <f>VLOOKUP(Tableau1[[#This Row],[REF]],'teamap-lien-1'!A:K,11,FALSE)</f>
        <v>0</v>
      </c>
    </row>
    <row r="9" spans="1:19" ht="75.75" customHeight="1" x14ac:dyDescent="0.25">
      <c r="A9" s="2" t="s">
        <v>231</v>
      </c>
      <c r="B9" s="1" t="s">
        <v>232</v>
      </c>
      <c r="C9" s="1" t="s">
        <v>2816</v>
      </c>
      <c r="D9" s="1" t="s">
        <v>2816</v>
      </c>
      <c r="E9" s="1" t="s">
        <v>2816</v>
      </c>
      <c r="F9" s="1" t="s">
        <v>2816</v>
      </c>
      <c r="G9" s="1" t="e">
        <f>VLOOKUP(B9,'teamap-lien-2'!A:U,21,0)</f>
        <v>#N/A</v>
      </c>
      <c r="H9" s="1" t="s">
        <v>233</v>
      </c>
      <c r="I9" s="15" t="str">
        <f>VLOOKUP(Tableau1[[#This Row],[REF]],'teamap-lien-1'!A:K,7,FALSE)</f>
        <v>Lien Telecom FTTH 1 Gbps France</v>
      </c>
      <c r="J9" s="11" t="str">
        <f>VLOOKUP(Tableau1[[#This Row],[REF]],'teamap-lien-1'!A:K,6,FALSE)</f>
        <v>XXX</v>
      </c>
      <c r="K9" s="11" t="str">
        <f>VLOOKUP(Tableau1[[#This Row],[REF]],'teamap-lien-1'!A:K,8,FALSE)</f>
        <v>new</v>
      </c>
      <c r="L9" s="11" t="e">
        <f>VLOOKUP(J9,#REF!,3,FALSE)</f>
        <v>#REF!</v>
      </c>
      <c r="M9" s="12">
        <f>VLOOKUP(Tableau1[[#This Row],[REF]],'teamap-lien-1'!A:K,9,FALSE)</f>
        <v>0</v>
      </c>
      <c r="N9" s="11" t="e">
        <f>VLOOKUP(#REF!,[1]Sheet!$A:$AL,38,0)</f>
        <v>#REF!</v>
      </c>
      <c r="O9" s="12">
        <f>VLOOKUP(Tableau1[[#This Row],[REF]],'teamap-lien-1'!A:K,10,FALSE)</f>
        <v>0</v>
      </c>
      <c r="P9" s="11"/>
      <c r="Q9" s="12">
        <f>VLOOKUP(Tableau1[[#This Row],[REF]],'teamap-lien-1'!A:K,11,FALSE)</f>
        <v>0</v>
      </c>
    </row>
    <row r="10" spans="1:19" ht="75.75" customHeight="1" x14ac:dyDescent="0.25">
      <c r="A10" s="2" t="s">
        <v>234</v>
      </c>
      <c r="B10" s="1" t="s">
        <v>235</v>
      </c>
      <c r="C10" s="1" t="s">
        <v>2816</v>
      </c>
      <c r="D10" s="1" t="s">
        <v>2816</v>
      </c>
      <c r="E10" s="1" t="s">
        <v>2816</v>
      </c>
      <c r="F10" s="1" t="s">
        <v>2816</v>
      </c>
      <c r="G10" s="1" t="e">
        <f>VLOOKUP(B10,'teamap-lien-2'!A:U,21,0)</f>
        <v>#N/A</v>
      </c>
      <c r="H10" s="1" t="s">
        <v>11</v>
      </c>
      <c r="I10" s="15" t="str">
        <f>VLOOKUP(Tableau1[[#This Row],[REF]],'teamap-lien-1'!A:K,7,FALSE)</f>
        <v>Lien Telecom FTTH 1 Gbps France</v>
      </c>
      <c r="J10" s="11" t="str">
        <f>VLOOKUP(Tableau1[[#This Row],[REF]],'teamap-lien-1'!A:K,6,FALSE)</f>
        <v>XXX</v>
      </c>
      <c r="K10" s="11" t="str">
        <f>VLOOKUP(Tableau1[[#This Row],[REF]],'teamap-lien-1'!A:K,8,FALSE)</f>
        <v>new</v>
      </c>
      <c r="L10" s="11" t="e">
        <f>VLOOKUP(J10,#REF!,3,FALSE)</f>
        <v>#REF!</v>
      </c>
      <c r="M10" s="12">
        <f>VLOOKUP(Tableau1[[#This Row],[REF]],'teamap-lien-1'!A:K,9,FALSE)</f>
        <v>0</v>
      </c>
      <c r="N10" s="11" t="e">
        <f>VLOOKUP(#REF!,[1]Sheet!$A:$AL,38,0)</f>
        <v>#REF!</v>
      </c>
      <c r="O10" s="12">
        <f>VLOOKUP(Tableau1[[#This Row],[REF]],'teamap-lien-1'!A:K,10,FALSE)</f>
        <v>0</v>
      </c>
      <c r="P10" s="11"/>
      <c r="Q10" s="12">
        <f>VLOOKUP(Tableau1[[#This Row],[REF]],'teamap-lien-1'!A:K,11,FALSE)</f>
        <v>0</v>
      </c>
    </row>
    <row r="11" spans="1:19" ht="75.75" customHeight="1" x14ac:dyDescent="0.25">
      <c r="A11" s="2" t="s">
        <v>244</v>
      </c>
      <c r="B11" s="1" t="s">
        <v>245</v>
      </c>
      <c r="C11" s="1" t="s">
        <v>2816</v>
      </c>
      <c r="D11" s="1" t="s">
        <v>2816</v>
      </c>
      <c r="E11" s="1" t="s">
        <v>2816</v>
      </c>
      <c r="F11" s="1" t="s">
        <v>2816</v>
      </c>
      <c r="G11" s="1" t="e">
        <f>VLOOKUP(B11,'teamap-lien-2'!A:U,21,0)</f>
        <v>#N/A</v>
      </c>
      <c r="H11" s="1" t="s">
        <v>57</v>
      </c>
      <c r="I11" s="15" t="str">
        <f>VLOOKUP(Tableau1[[#This Row],[REF]],'teamap-lien-1'!A:K,7,FALSE)</f>
        <v>Lien Telecom FTTH 1 Gbps France</v>
      </c>
      <c r="J11" s="11" t="str">
        <f>VLOOKUP(Tableau1[[#This Row],[REF]],'teamap-lien-1'!A:K,6,FALSE)</f>
        <v>XXX</v>
      </c>
      <c r="K11" s="11" t="str">
        <f>VLOOKUP(Tableau1[[#This Row],[REF]],'teamap-lien-1'!A:K,8,FALSE)</f>
        <v>new</v>
      </c>
      <c r="L11" s="11" t="e">
        <f>VLOOKUP(J11,#REF!,3,FALSE)</f>
        <v>#REF!</v>
      </c>
      <c r="M11" s="12">
        <f>VLOOKUP(Tableau1[[#This Row],[REF]],'teamap-lien-1'!A:K,9,FALSE)</f>
        <v>0</v>
      </c>
      <c r="N11" s="11" t="e">
        <f>VLOOKUP(#REF!,[1]Sheet!$A:$AL,38,0)</f>
        <v>#REF!</v>
      </c>
      <c r="O11" s="12">
        <f>VLOOKUP(Tableau1[[#This Row],[REF]],'teamap-lien-1'!A:K,10,FALSE)</f>
        <v>0</v>
      </c>
      <c r="P11" s="11"/>
      <c r="Q11" s="12">
        <f>VLOOKUP(Tableau1[[#This Row],[REF]],'teamap-lien-1'!A:K,11,FALSE)</f>
        <v>0</v>
      </c>
    </row>
    <row r="12" spans="1:19" ht="75.75" customHeight="1" x14ac:dyDescent="0.25">
      <c r="A12" s="2" t="s">
        <v>246</v>
      </c>
      <c r="B12" s="1" t="s">
        <v>247</v>
      </c>
      <c r="C12" s="1" t="s">
        <v>2816</v>
      </c>
      <c r="D12" s="1" t="s">
        <v>2816</v>
      </c>
      <c r="E12" s="1" t="s">
        <v>2816</v>
      </c>
      <c r="F12" s="1" t="s">
        <v>2816</v>
      </c>
      <c r="G12" s="1" t="e">
        <f>VLOOKUP(B12,'teamap-lien-2'!A:U,21,0)</f>
        <v>#N/A</v>
      </c>
      <c r="H12" s="1" t="s">
        <v>248</v>
      </c>
      <c r="I12" s="15" t="str">
        <f>VLOOKUP(Tableau1[[#This Row],[REF]],'teamap-lien-1'!A:K,7,FALSE)</f>
        <v>Lien Telecom ADSL France dégroupage total</v>
      </c>
      <c r="J12" s="11" t="str">
        <f>VLOOKUP(Tableau1[[#This Row],[REF]],'teamap-lien-1'!A:K,6,FALSE)</f>
        <v>XXX</v>
      </c>
      <c r="K12" s="11" t="str">
        <f>VLOOKUP(Tableau1[[#This Row],[REF]],'teamap-lien-1'!A:K,8,FALSE)</f>
        <v>new</v>
      </c>
      <c r="L12" s="11" t="e">
        <f>VLOOKUP(J12,#REF!,3,FALSE)</f>
        <v>#REF!</v>
      </c>
      <c r="M12" s="12">
        <f>VLOOKUP(Tableau1[[#This Row],[REF]],'teamap-lien-1'!A:K,9,FALSE)</f>
        <v>0</v>
      </c>
      <c r="N12" s="11" t="e">
        <f>VLOOKUP(#REF!,[1]Sheet!$A:$AL,38,0)</f>
        <v>#REF!</v>
      </c>
      <c r="O12" s="12">
        <f>VLOOKUP(Tableau1[[#This Row],[REF]],'teamap-lien-1'!A:K,10,FALSE)</f>
        <v>0</v>
      </c>
      <c r="P12" s="11"/>
      <c r="Q12" s="12">
        <f>VLOOKUP(Tableau1[[#This Row],[REF]],'teamap-lien-1'!A:K,11,FALSE)</f>
        <v>0</v>
      </c>
    </row>
    <row r="13" spans="1:19" ht="75.75" customHeight="1" x14ac:dyDescent="0.25">
      <c r="A13" s="2" t="s">
        <v>269</v>
      </c>
      <c r="B13" s="1" t="s">
        <v>270</v>
      </c>
      <c r="C13" s="1" t="s">
        <v>2816</v>
      </c>
      <c r="D13" s="1" t="s">
        <v>2816</v>
      </c>
      <c r="E13" s="1" t="s">
        <v>2816</v>
      </c>
      <c r="F13" s="1" t="s">
        <v>2816</v>
      </c>
      <c r="G13" s="1" t="e">
        <f>VLOOKUP(B13,'teamap-lien-2'!A:U,21,0)</f>
        <v>#N/A</v>
      </c>
      <c r="H13" s="1" t="s">
        <v>57</v>
      </c>
      <c r="I13" s="15" t="str">
        <f>VLOOKUP(Tableau1[[#This Row],[REF]],'teamap-lien-1'!A:K,7,FALSE)</f>
        <v>Lien Telecom FTTH 1 Gbps France</v>
      </c>
      <c r="J13" s="11" t="str">
        <f>VLOOKUP(Tableau1[[#This Row],[REF]],'teamap-lien-1'!A:K,6,FALSE)</f>
        <v>XXX</v>
      </c>
      <c r="K13" s="11" t="str">
        <f>VLOOKUP(Tableau1[[#This Row],[REF]],'teamap-lien-1'!A:K,8,FALSE)</f>
        <v>new</v>
      </c>
      <c r="L13" s="11" t="e">
        <f>VLOOKUP(J13,#REF!,3,FALSE)</f>
        <v>#REF!</v>
      </c>
      <c r="M13" s="12">
        <f>VLOOKUP(Tableau1[[#This Row],[REF]],'teamap-lien-1'!A:K,9,FALSE)</f>
        <v>0</v>
      </c>
      <c r="N13" s="11" t="e">
        <f>VLOOKUP(#REF!,[1]Sheet!$A:$AL,38,0)</f>
        <v>#REF!</v>
      </c>
      <c r="O13" s="12">
        <f>VLOOKUP(Tableau1[[#This Row],[REF]],'teamap-lien-1'!A:K,10,FALSE)</f>
        <v>0</v>
      </c>
      <c r="P13" s="11"/>
      <c r="Q13" s="12">
        <f>VLOOKUP(Tableau1[[#This Row],[REF]],'teamap-lien-1'!A:K,11,FALSE)</f>
        <v>0</v>
      </c>
    </row>
    <row r="14" spans="1:19" ht="75.75" customHeight="1" x14ac:dyDescent="0.25">
      <c r="A14" s="2" t="s">
        <v>277</v>
      </c>
      <c r="B14" s="1" t="s">
        <v>278</v>
      </c>
      <c r="C14" s="1" t="s">
        <v>2816</v>
      </c>
      <c r="D14" s="1" t="s">
        <v>2816</v>
      </c>
      <c r="E14" s="1" t="s">
        <v>2816</v>
      </c>
      <c r="F14" s="1" t="s">
        <v>2816</v>
      </c>
      <c r="G14" s="1" t="e">
        <f>VLOOKUP(B14,'teamap-lien-2'!A:U,21,0)</f>
        <v>#N/A</v>
      </c>
      <c r="H14" s="1" t="s">
        <v>11</v>
      </c>
      <c r="I14" s="15" t="str">
        <f>VLOOKUP(Tableau1[[#This Row],[REF]],'teamap-lien-1'!A:K,7,FALSE)</f>
        <v>Lien Telecom FTTH 1 Gbps France</v>
      </c>
      <c r="J14" s="11" t="str">
        <f>VLOOKUP(Tableau1[[#This Row],[REF]],'teamap-lien-1'!A:K,6,FALSE)</f>
        <v>XXX</v>
      </c>
      <c r="K14" s="11" t="str">
        <f>VLOOKUP(Tableau1[[#This Row],[REF]],'teamap-lien-1'!A:K,8,FALSE)</f>
        <v>new</v>
      </c>
      <c r="L14" s="11" t="e">
        <f>VLOOKUP(J14,#REF!,3,FALSE)</f>
        <v>#REF!</v>
      </c>
      <c r="M14" s="12">
        <f>VLOOKUP(Tableau1[[#This Row],[REF]],'teamap-lien-1'!A:K,9,FALSE)</f>
        <v>0</v>
      </c>
      <c r="N14" s="11" t="e">
        <f>VLOOKUP(#REF!,[1]Sheet!$A:$AL,38,0)</f>
        <v>#REF!</v>
      </c>
      <c r="O14" s="12">
        <f>VLOOKUP(Tableau1[[#This Row],[REF]],'teamap-lien-1'!A:K,10,FALSE)</f>
        <v>0</v>
      </c>
      <c r="P14" s="11"/>
      <c r="Q14" s="12">
        <f>VLOOKUP(Tableau1[[#This Row],[REF]],'teamap-lien-1'!A:K,11,FALSE)</f>
        <v>0</v>
      </c>
    </row>
    <row r="15" spans="1:19" ht="75.75" customHeight="1" x14ac:dyDescent="0.25">
      <c r="A15" s="2" t="s">
        <v>283</v>
      </c>
      <c r="B15" s="1" t="s">
        <v>284</v>
      </c>
      <c r="C15" s="1" t="s">
        <v>2816</v>
      </c>
      <c r="D15" s="1" t="s">
        <v>2816</v>
      </c>
      <c r="E15" s="1" t="s">
        <v>2816</v>
      </c>
      <c r="F15" s="1" t="s">
        <v>2816</v>
      </c>
      <c r="G15" s="1" t="e">
        <f>VLOOKUP(B15,'teamap-lien-2'!A:U,21,0)</f>
        <v>#N/A</v>
      </c>
      <c r="H15" s="1" t="s">
        <v>54</v>
      </c>
      <c r="I15" s="15" t="str">
        <f>VLOOKUP(Tableau1[[#This Row],[REF]],'teamap-lien-1'!A:K,7,FALSE)</f>
        <v>Lien Telecom FTTH 500 Mbps France</v>
      </c>
      <c r="J15" s="11" t="str">
        <f>VLOOKUP(Tableau1[[#This Row],[REF]],'teamap-lien-1'!A:K,6,FALSE)</f>
        <v>XXX</v>
      </c>
      <c r="K15" s="11" t="str">
        <f>VLOOKUP(Tableau1[[#This Row],[REF]],'teamap-lien-1'!A:K,8,FALSE)</f>
        <v>new</v>
      </c>
      <c r="L15" s="11" t="e">
        <f>VLOOKUP(J15,#REF!,3,FALSE)</f>
        <v>#REF!</v>
      </c>
      <c r="M15" s="12">
        <f>VLOOKUP(Tableau1[[#This Row],[REF]],'teamap-lien-1'!A:K,9,FALSE)</f>
        <v>0</v>
      </c>
      <c r="N15" s="11" t="e">
        <f>VLOOKUP(#REF!,[1]Sheet!$A:$AL,38,0)</f>
        <v>#REF!</v>
      </c>
      <c r="O15" s="12">
        <f>VLOOKUP(Tableau1[[#This Row],[REF]],'teamap-lien-1'!A:K,10,FALSE)</f>
        <v>0</v>
      </c>
      <c r="P15" s="11"/>
      <c r="Q15" s="12">
        <f>VLOOKUP(Tableau1[[#This Row],[REF]],'teamap-lien-1'!A:K,11,FALSE)</f>
        <v>0</v>
      </c>
    </row>
    <row r="16" spans="1:19" ht="75.75" customHeight="1" x14ac:dyDescent="0.25">
      <c r="A16" s="2" t="s">
        <v>285</v>
      </c>
      <c r="B16" s="1" t="s">
        <v>286</v>
      </c>
      <c r="C16" s="1" t="s">
        <v>2816</v>
      </c>
      <c r="D16" s="1" t="s">
        <v>2816</v>
      </c>
      <c r="E16" s="1" t="s">
        <v>2816</v>
      </c>
      <c r="F16" s="1" t="s">
        <v>2816</v>
      </c>
      <c r="G16" s="1" t="e">
        <f>VLOOKUP(B16,'teamap-lien-2'!A:U,21,0)</f>
        <v>#N/A</v>
      </c>
      <c r="H16" s="1" t="s">
        <v>11</v>
      </c>
      <c r="I16" s="15" t="str">
        <f>VLOOKUP(Tableau1[[#This Row],[REF]],'teamap-lien-1'!A:K,7,FALSE)</f>
        <v>Lien Telecom FTTH 1 Gbps France</v>
      </c>
      <c r="J16" s="11" t="str">
        <f>VLOOKUP(Tableau1[[#This Row],[REF]],'teamap-lien-1'!A:K,6,FALSE)</f>
        <v>XXX</v>
      </c>
      <c r="K16" s="11" t="str">
        <f>VLOOKUP(Tableau1[[#This Row],[REF]],'teamap-lien-1'!A:K,8,FALSE)</f>
        <v>new</v>
      </c>
      <c r="L16" s="11" t="e">
        <f>VLOOKUP(J16,#REF!,3,FALSE)</f>
        <v>#REF!</v>
      </c>
      <c r="M16" s="12">
        <f>VLOOKUP(Tableau1[[#This Row],[REF]],'teamap-lien-1'!A:K,9,FALSE)</f>
        <v>0</v>
      </c>
      <c r="N16" s="11" t="e">
        <f>VLOOKUP(#REF!,[1]Sheet!$A:$AL,38,0)</f>
        <v>#REF!</v>
      </c>
      <c r="O16" s="12">
        <f>VLOOKUP(Tableau1[[#This Row],[REF]],'teamap-lien-1'!A:K,10,FALSE)</f>
        <v>0</v>
      </c>
      <c r="P16" s="11"/>
      <c r="Q16" s="12">
        <f>VLOOKUP(Tableau1[[#This Row],[REF]],'teamap-lien-1'!A:K,11,FALSE)</f>
        <v>0</v>
      </c>
    </row>
    <row r="17" spans="1:17" ht="75.75" customHeight="1" x14ac:dyDescent="0.25">
      <c r="A17" s="2" t="s">
        <v>287</v>
      </c>
      <c r="B17" s="1" t="s">
        <v>288</v>
      </c>
      <c r="C17" s="1" t="s">
        <v>2816</v>
      </c>
      <c r="D17" s="1" t="s">
        <v>2816</v>
      </c>
      <c r="E17" s="1" t="s">
        <v>2816</v>
      </c>
      <c r="F17" s="1" t="s">
        <v>2816</v>
      </c>
      <c r="G17" s="1" t="e">
        <f>VLOOKUP(B17,'teamap-lien-2'!A:U,21,0)</f>
        <v>#N/A</v>
      </c>
      <c r="H17" s="1" t="s">
        <v>11</v>
      </c>
      <c r="I17" s="15" t="str">
        <f>VLOOKUP(Tableau1[[#This Row],[REF]],'teamap-lien-1'!A:K,7,FALSE)</f>
        <v>Lien Telecom FTTH 1 Gbps France</v>
      </c>
      <c r="J17" s="11" t="str">
        <f>VLOOKUP(Tableau1[[#This Row],[REF]],'teamap-lien-1'!A:K,6,FALSE)</f>
        <v>XXX</v>
      </c>
      <c r="K17" s="11" t="str">
        <f>VLOOKUP(Tableau1[[#This Row],[REF]],'teamap-lien-1'!A:K,8,FALSE)</f>
        <v>new</v>
      </c>
      <c r="L17" s="11" t="e">
        <f>VLOOKUP(J17,#REF!,3,FALSE)</f>
        <v>#REF!</v>
      </c>
      <c r="M17" s="12">
        <f>VLOOKUP(Tableau1[[#This Row],[REF]],'teamap-lien-1'!A:K,9,FALSE)</f>
        <v>0</v>
      </c>
      <c r="N17" s="11" t="e">
        <f>VLOOKUP(#REF!,[1]Sheet!$A:$AL,38,0)</f>
        <v>#REF!</v>
      </c>
      <c r="O17" s="12">
        <f>VLOOKUP(Tableau1[[#This Row],[REF]],'teamap-lien-1'!A:K,10,FALSE)</f>
        <v>0</v>
      </c>
      <c r="P17" s="11"/>
      <c r="Q17" s="12">
        <f>VLOOKUP(Tableau1[[#This Row],[REF]],'teamap-lien-1'!A:K,11,FALSE)</f>
        <v>0</v>
      </c>
    </row>
    <row r="18" spans="1:17" ht="75.75" customHeight="1" x14ac:dyDescent="0.25">
      <c r="A18" s="2" t="s">
        <v>289</v>
      </c>
      <c r="B18" s="1" t="s">
        <v>290</v>
      </c>
      <c r="C18" s="1" t="s">
        <v>2816</v>
      </c>
      <c r="D18" s="1" t="s">
        <v>2816</v>
      </c>
      <c r="E18" s="1" t="s">
        <v>2816</v>
      </c>
      <c r="F18" s="1" t="s">
        <v>2816</v>
      </c>
      <c r="G18" s="1" t="e">
        <f>VLOOKUP(B18,'teamap-lien-2'!A:U,21,0)</f>
        <v>#N/A</v>
      </c>
      <c r="H18" s="1" t="s">
        <v>11</v>
      </c>
      <c r="I18" s="15" t="str">
        <f>VLOOKUP(Tableau1[[#This Row],[REF]],'teamap-lien-1'!A:K,7,FALSE)</f>
        <v>Lien Telecom FTTH 1 Gbps France</v>
      </c>
      <c r="J18" s="11" t="str">
        <f>VLOOKUP(Tableau1[[#This Row],[REF]],'teamap-lien-1'!A:K,6,FALSE)</f>
        <v>XXX</v>
      </c>
      <c r="K18" s="11" t="str">
        <f>VLOOKUP(Tableau1[[#This Row],[REF]],'teamap-lien-1'!A:K,8,FALSE)</f>
        <v>new</v>
      </c>
      <c r="L18" s="11" t="e">
        <f>VLOOKUP(J18,#REF!,3,FALSE)</f>
        <v>#REF!</v>
      </c>
      <c r="M18" s="12">
        <f>VLOOKUP(Tableau1[[#This Row],[REF]],'teamap-lien-1'!A:K,9,FALSE)</f>
        <v>0</v>
      </c>
      <c r="N18" s="11" t="e">
        <f>VLOOKUP(#REF!,[1]Sheet!$A:$AL,38,0)</f>
        <v>#REF!</v>
      </c>
      <c r="O18" s="12">
        <f>VLOOKUP(Tableau1[[#This Row],[REF]],'teamap-lien-1'!A:K,10,FALSE)</f>
        <v>0</v>
      </c>
      <c r="P18" s="11"/>
      <c r="Q18" s="12">
        <f>VLOOKUP(Tableau1[[#This Row],[REF]],'teamap-lien-1'!A:K,11,FALSE)</f>
        <v>0</v>
      </c>
    </row>
    <row r="19" spans="1:17" ht="75.75" customHeight="1" x14ac:dyDescent="0.25">
      <c r="A19" s="2" t="s">
        <v>291</v>
      </c>
      <c r="B19" s="1" t="s">
        <v>292</v>
      </c>
      <c r="C19" s="1" t="s">
        <v>2816</v>
      </c>
      <c r="D19" s="1" t="s">
        <v>2816</v>
      </c>
      <c r="E19" s="1" t="s">
        <v>2816</v>
      </c>
      <c r="F19" s="1" t="s">
        <v>2816</v>
      </c>
      <c r="G19" s="1" t="e">
        <f>VLOOKUP(B19,'teamap-lien-2'!A:U,21,0)</f>
        <v>#N/A</v>
      </c>
      <c r="H19" s="1" t="s">
        <v>11</v>
      </c>
      <c r="I19" s="15" t="str">
        <f>VLOOKUP(Tableau1[[#This Row],[REF]],'teamap-lien-1'!A:K,7,FALSE)</f>
        <v>Lien Telecom FTTH 1 Gbps France</v>
      </c>
      <c r="J19" s="11" t="str">
        <f>VLOOKUP(Tableau1[[#This Row],[REF]],'teamap-lien-1'!A:K,6,FALSE)</f>
        <v>XXX</v>
      </c>
      <c r="K19" s="11" t="str">
        <f>VLOOKUP(Tableau1[[#This Row],[REF]],'teamap-lien-1'!A:K,8,FALSE)</f>
        <v>new</v>
      </c>
      <c r="L19" s="11" t="e">
        <f>VLOOKUP(J19,#REF!,3,FALSE)</f>
        <v>#REF!</v>
      </c>
      <c r="M19" s="12">
        <f>VLOOKUP(Tableau1[[#This Row],[REF]],'teamap-lien-1'!A:K,9,FALSE)</f>
        <v>0</v>
      </c>
      <c r="N19" s="11" t="e">
        <f>VLOOKUP(#REF!,[1]Sheet!$A:$AL,38,0)</f>
        <v>#REF!</v>
      </c>
      <c r="O19" s="12">
        <f>VLOOKUP(Tableau1[[#This Row],[REF]],'teamap-lien-1'!A:K,10,FALSE)</f>
        <v>0</v>
      </c>
      <c r="P19" s="11"/>
      <c r="Q19" s="12">
        <f>VLOOKUP(Tableau1[[#This Row],[REF]],'teamap-lien-1'!A:K,11,FALSE)</f>
        <v>0</v>
      </c>
    </row>
    <row r="20" spans="1:17" ht="75.75" customHeight="1" x14ac:dyDescent="0.25">
      <c r="A20" s="2" t="s">
        <v>293</v>
      </c>
      <c r="B20" s="1" t="s">
        <v>294</v>
      </c>
      <c r="C20" s="1" t="s">
        <v>2816</v>
      </c>
      <c r="D20" s="1" t="s">
        <v>2816</v>
      </c>
      <c r="E20" s="1" t="s">
        <v>2816</v>
      </c>
      <c r="F20" s="1" t="s">
        <v>2816</v>
      </c>
      <c r="G20" s="1" t="e">
        <f>VLOOKUP(B20,'teamap-lien-2'!A:U,21,0)</f>
        <v>#N/A</v>
      </c>
      <c r="H20" s="1" t="s">
        <v>11</v>
      </c>
      <c r="I20" s="15" t="str">
        <f>VLOOKUP(Tableau1[[#This Row],[REF]],'teamap-lien-1'!A:K,7,FALSE)</f>
        <v>Lien Telecom FTTH 1 Gbps France</v>
      </c>
      <c r="J20" s="11" t="str">
        <f>VLOOKUP(Tableau1[[#This Row],[REF]],'teamap-lien-1'!A:K,6,FALSE)</f>
        <v>XXX</v>
      </c>
      <c r="K20" s="11" t="str">
        <f>VLOOKUP(Tableau1[[#This Row],[REF]],'teamap-lien-1'!A:K,8,FALSE)</f>
        <v>new</v>
      </c>
      <c r="L20" s="11" t="e">
        <f>VLOOKUP(J20,#REF!,3,FALSE)</f>
        <v>#REF!</v>
      </c>
      <c r="M20" s="12">
        <f>VLOOKUP(Tableau1[[#This Row],[REF]],'teamap-lien-1'!A:K,9,FALSE)</f>
        <v>0</v>
      </c>
      <c r="N20" s="11" t="e">
        <f>VLOOKUP(#REF!,[1]Sheet!$A:$AL,38,0)</f>
        <v>#REF!</v>
      </c>
      <c r="O20" s="12">
        <f>VLOOKUP(Tableau1[[#This Row],[REF]],'teamap-lien-1'!A:K,10,FALSE)</f>
        <v>0</v>
      </c>
      <c r="P20" s="11"/>
      <c r="Q20" s="12">
        <f>VLOOKUP(Tableau1[[#This Row],[REF]],'teamap-lien-1'!A:K,11,FALSE)</f>
        <v>0</v>
      </c>
    </row>
    <row r="21" spans="1:17" ht="75.75" customHeight="1" x14ac:dyDescent="0.25">
      <c r="A21" s="2" t="s">
        <v>297</v>
      </c>
      <c r="B21" s="1" t="s">
        <v>298</v>
      </c>
      <c r="C21" s="1" t="s">
        <v>2816</v>
      </c>
      <c r="D21" s="1" t="s">
        <v>2816</v>
      </c>
      <c r="E21" s="1" t="s">
        <v>2816</v>
      </c>
      <c r="F21" s="1" t="s">
        <v>2816</v>
      </c>
      <c r="G21" s="1" t="e">
        <f>VLOOKUP(B21,'teamap-lien-2'!A:U,21,0)</f>
        <v>#N/A</v>
      </c>
      <c r="H21" s="1" t="s">
        <v>299</v>
      </c>
      <c r="I21" s="15" t="str">
        <f>VLOOKUP(Tableau1[[#This Row],[REF]],'teamap-lien-1'!A:K,7,FALSE)</f>
        <v>Lien Telecom FTTH 1 Gbps France</v>
      </c>
      <c r="J21" s="11" t="str">
        <f>VLOOKUP(Tableau1[[#This Row],[REF]],'teamap-lien-1'!A:K,6,FALSE)</f>
        <v>XXX</v>
      </c>
      <c r="K21" s="11" t="str">
        <f>VLOOKUP(Tableau1[[#This Row],[REF]],'teamap-lien-1'!A:K,8,FALSE)</f>
        <v>new</v>
      </c>
      <c r="L21" s="11" t="e">
        <f>VLOOKUP(J21,#REF!,3,FALSE)</f>
        <v>#REF!</v>
      </c>
      <c r="M21" s="12">
        <f>VLOOKUP(Tableau1[[#This Row],[REF]],'teamap-lien-1'!A:K,9,FALSE)</f>
        <v>0</v>
      </c>
      <c r="N21" s="11" t="e">
        <f>VLOOKUP(#REF!,[1]Sheet!$A:$AL,38,0)</f>
        <v>#REF!</v>
      </c>
      <c r="O21" s="12">
        <f>VLOOKUP(Tableau1[[#This Row],[REF]],'teamap-lien-1'!A:K,10,FALSE)</f>
        <v>0</v>
      </c>
      <c r="P21" s="11"/>
      <c r="Q21" s="12">
        <f>VLOOKUP(Tableau1[[#This Row],[REF]],'teamap-lien-1'!A:K,11,FALSE)</f>
        <v>0</v>
      </c>
    </row>
    <row r="22" spans="1:17" ht="75.75" customHeight="1" x14ac:dyDescent="0.25">
      <c r="A22" s="2" t="s">
        <v>300</v>
      </c>
      <c r="B22" s="1" t="s">
        <v>301</v>
      </c>
      <c r="C22" s="1" t="s">
        <v>2816</v>
      </c>
      <c r="D22" s="1" t="s">
        <v>2816</v>
      </c>
      <c r="E22" s="1" t="s">
        <v>2816</v>
      </c>
      <c r="F22" s="1" t="s">
        <v>2816</v>
      </c>
      <c r="G22" s="1" t="e">
        <f>VLOOKUP(B22,'teamap-lien-2'!A:U,21,0)</f>
        <v>#N/A</v>
      </c>
      <c r="H22" s="1" t="s">
        <v>7</v>
      </c>
      <c r="I22" s="15" t="str">
        <f>VLOOKUP(Tableau1[[#This Row],[REF]],'teamap-lien-1'!A:K,7,FALSE)</f>
        <v>Lien Telecom ADSL France dégroupage total</v>
      </c>
      <c r="J22" s="11" t="str">
        <f>VLOOKUP(Tableau1[[#This Row],[REF]],'teamap-lien-1'!A:K,6,FALSE)</f>
        <v>XXX</v>
      </c>
      <c r="K22" s="11" t="str">
        <f>VLOOKUP(Tableau1[[#This Row],[REF]],'teamap-lien-1'!A:K,8,FALSE)</f>
        <v>new</v>
      </c>
      <c r="L22" s="11" t="e">
        <f>VLOOKUP(J22,#REF!,3,FALSE)</f>
        <v>#REF!</v>
      </c>
      <c r="M22" s="12">
        <f>VLOOKUP(Tableau1[[#This Row],[REF]],'teamap-lien-1'!A:K,9,FALSE)</f>
        <v>0</v>
      </c>
      <c r="N22" s="11" t="e">
        <f>VLOOKUP(#REF!,[1]Sheet!$A:$AL,38,0)</f>
        <v>#REF!</v>
      </c>
      <c r="O22" s="12">
        <f>VLOOKUP(Tableau1[[#This Row],[REF]],'teamap-lien-1'!A:K,10,FALSE)</f>
        <v>0</v>
      </c>
      <c r="P22" s="11"/>
      <c r="Q22" s="12">
        <f>VLOOKUP(Tableau1[[#This Row],[REF]],'teamap-lien-1'!A:K,11,FALSE)</f>
        <v>0</v>
      </c>
    </row>
    <row r="23" spans="1:17" ht="75.75" customHeight="1" x14ac:dyDescent="0.25">
      <c r="A23" s="2" t="s">
        <v>302</v>
      </c>
      <c r="B23" s="1" t="s">
        <v>303</v>
      </c>
      <c r="C23" s="1" t="s">
        <v>2816</v>
      </c>
      <c r="D23" s="1" t="s">
        <v>2816</v>
      </c>
      <c r="E23" s="1" t="s">
        <v>2816</v>
      </c>
      <c r="F23" s="1" t="s">
        <v>2816</v>
      </c>
      <c r="G23" s="1" t="e">
        <f>VLOOKUP(B23,'teamap-lien-2'!A:U,21,0)</f>
        <v>#N/A</v>
      </c>
      <c r="H23" s="1" t="s">
        <v>54</v>
      </c>
      <c r="I23" s="15" t="str">
        <f>VLOOKUP(Tableau1[[#This Row],[REF]],'teamap-lien-1'!A:K,7,FALSE)</f>
        <v>Lien Telecom FTTH 1 Gbps France</v>
      </c>
      <c r="J23" s="11" t="str">
        <f>VLOOKUP(Tableau1[[#This Row],[REF]],'teamap-lien-1'!A:K,6,FALSE)</f>
        <v>XXX</v>
      </c>
      <c r="K23" s="11" t="str">
        <f>VLOOKUP(Tableau1[[#This Row],[REF]],'teamap-lien-1'!A:K,8,FALSE)</f>
        <v>new</v>
      </c>
      <c r="L23" s="11" t="e">
        <f>VLOOKUP(J23,#REF!,3,FALSE)</f>
        <v>#REF!</v>
      </c>
      <c r="M23" s="12">
        <f>VLOOKUP(Tableau1[[#This Row],[REF]],'teamap-lien-1'!A:K,9,FALSE)</f>
        <v>0</v>
      </c>
      <c r="N23" s="11" t="e">
        <f>VLOOKUP(#REF!,[1]Sheet!$A:$AL,38,0)</f>
        <v>#REF!</v>
      </c>
      <c r="O23" s="12">
        <f>VLOOKUP(Tableau1[[#This Row],[REF]],'teamap-lien-1'!A:K,10,FALSE)</f>
        <v>0</v>
      </c>
      <c r="P23" s="11"/>
      <c r="Q23" s="12">
        <f>VLOOKUP(Tableau1[[#This Row],[REF]],'teamap-lien-1'!A:K,11,FALSE)</f>
        <v>0</v>
      </c>
    </row>
    <row r="24" spans="1:17" ht="75.75" customHeight="1" x14ac:dyDescent="0.25">
      <c r="A24" s="2" t="s">
        <v>304</v>
      </c>
      <c r="B24" s="1" t="s">
        <v>305</v>
      </c>
      <c r="C24" s="1" t="s">
        <v>2816</v>
      </c>
      <c r="D24" s="1" t="s">
        <v>2816</v>
      </c>
      <c r="E24" s="1" t="s">
        <v>2816</v>
      </c>
      <c r="F24" s="1" t="s">
        <v>2816</v>
      </c>
      <c r="G24" s="1" t="e">
        <f>VLOOKUP(B24,'teamap-lien-2'!A:U,21,0)</f>
        <v>#N/A</v>
      </c>
      <c r="H24" s="1" t="s">
        <v>7</v>
      </c>
      <c r="I24" s="15" t="str">
        <f>VLOOKUP(Tableau1[[#This Row],[REF]],'teamap-lien-1'!A:K,7,FALSE)</f>
        <v>Lien Telecom ADSL France dégroupage total</v>
      </c>
      <c r="J24" s="11" t="str">
        <f>VLOOKUP(Tableau1[[#This Row],[REF]],'teamap-lien-1'!A:K,6,FALSE)</f>
        <v>XXX</v>
      </c>
      <c r="K24" s="11" t="str">
        <f>VLOOKUP(Tableau1[[#This Row],[REF]],'teamap-lien-1'!A:K,8,FALSE)</f>
        <v>new</v>
      </c>
      <c r="L24" s="11" t="e">
        <f>VLOOKUP(J24,#REF!,3,FALSE)</f>
        <v>#REF!</v>
      </c>
      <c r="M24" s="12">
        <f>VLOOKUP(Tableau1[[#This Row],[REF]],'teamap-lien-1'!A:K,9,FALSE)</f>
        <v>0</v>
      </c>
      <c r="N24" s="11" t="e">
        <f>VLOOKUP(#REF!,[1]Sheet!$A:$AL,38,0)</f>
        <v>#REF!</v>
      </c>
      <c r="O24" s="12">
        <f>VLOOKUP(Tableau1[[#This Row],[REF]],'teamap-lien-1'!A:K,10,FALSE)</f>
        <v>0</v>
      </c>
      <c r="P24" s="11"/>
      <c r="Q24" s="12">
        <f>VLOOKUP(Tableau1[[#This Row],[REF]],'teamap-lien-1'!A:K,11,FALSE)</f>
        <v>0</v>
      </c>
    </row>
    <row r="25" spans="1:17" ht="75.75" customHeight="1" x14ac:dyDescent="0.25">
      <c r="A25" s="2" t="s">
        <v>306</v>
      </c>
      <c r="B25" s="1" t="s">
        <v>307</v>
      </c>
      <c r="C25" s="1" t="s">
        <v>2816</v>
      </c>
      <c r="D25" s="1" t="s">
        <v>2816</v>
      </c>
      <c r="E25" s="1" t="s">
        <v>2816</v>
      </c>
      <c r="F25" s="1" t="s">
        <v>2816</v>
      </c>
      <c r="G25" s="1" t="e">
        <f>VLOOKUP(B25,'teamap-lien-2'!A:U,21,0)</f>
        <v>#N/A</v>
      </c>
      <c r="H25" s="1" t="s">
        <v>7</v>
      </c>
      <c r="I25" s="15" t="str">
        <f>VLOOKUP(Tableau1[[#This Row],[REF]],'teamap-lien-1'!A:K,7,FALSE)</f>
        <v>Lien Telecom ADSL France dégroupage total</v>
      </c>
      <c r="J25" s="11" t="str">
        <f>VLOOKUP(Tableau1[[#This Row],[REF]],'teamap-lien-1'!A:K,6,FALSE)</f>
        <v>XXX</v>
      </c>
      <c r="K25" s="11" t="str">
        <f>VLOOKUP(Tableau1[[#This Row],[REF]],'teamap-lien-1'!A:K,8,FALSE)</f>
        <v>new</v>
      </c>
      <c r="L25" s="11" t="e">
        <f>VLOOKUP(J25,#REF!,3,FALSE)</f>
        <v>#REF!</v>
      </c>
      <c r="M25" s="12">
        <f>VLOOKUP(Tableau1[[#This Row],[REF]],'teamap-lien-1'!A:K,9,FALSE)</f>
        <v>0</v>
      </c>
      <c r="N25" s="11" t="e">
        <f>VLOOKUP(#REF!,[1]Sheet!$A:$AL,38,0)</f>
        <v>#REF!</v>
      </c>
      <c r="O25" s="12">
        <f>VLOOKUP(Tableau1[[#This Row],[REF]],'teamap-lien-1'!A:K,10,FALSE)</f>
        <v>0</v>
      </c>
      <c r="P25" s="11"/>
      <c r="Q25" s="12">
        <f>VLOOKUP(Tableau1[[#This Row],[REF]],'teamap-lien-1'!A:K,11,FALSE)</f>
        <v>0</v>
      </c>
    </row>
    <row r="26" spans="1:17" ht="75.75" customHeight="1" x14ac:dyDescent="0.25">
      <c r="A26" s="2" t="s">
        <v>308</v>
      </c>
      <c r="B26" s="1" t="s">
        <v>309</v>
      </c>
      <c r="C26" s="1" t="s">
        <v>2816</v>
      </c>
      <c r="D26" s="1" t="s">
        <v>2816</v>
      </c>
      <c r="E26" s="1" t="s">
        <v>2816</v>
      </c>
      <c r="F26" s="1" t="s">
        <v>2816</v>
      </c>
      <c r="G26" s="1" t="e">
        <f>VLOOKUP(B26,'teamap-lien-2'!A:U,21,0)</f>
        <v>#N/A</v>
      </c>
      <c r="H26" s="1" t="s">
        <v>7</v>
      </c>
      <c r="I26" s="15" t="str">
        <f>VLOOKUP(Tableau1[[#This Row],[REF]],'teamap-lien-1'!A:K,7,FALSE)</f>
        <v>Lien Telecom ADSL France dégroupage total</v>
      </c>
      <c r="J26" s="11" t="str">
        <f>VLOOKUP(Tableau1[[#This Row],[REF]],'teamap-lien-1'!A:K,6,FALSE)</f>
        <v>XXX</v>
      </c>
      <c r="K26" s="11" t="str">
        <f>VLOOKUP(Tableau1[[#This Row],[REF]],'teamap-lien-1'!A:K,8,FALSE)</f>
        <v>new</v>
      </c>
      <c r="L26" s="11" t="e">
        <f>VLOOKUP(J26,#REF!,3,FALSE)</f>
        <v>#REF!</v>
      </c>
      <c r="M26" s="12">
        <f>VLOOKUP(Tableau1[[#This Row],[REF]],'teamap-lien-1'!A:K,9,FALSE)</f>
        <v>0</v>
      </c>
      <c r="N26" s="11" t="e">
        <f>VLOOKUP(#REF!,[1]Sheet!$A:$AL,38,0)</f>
        <v>#REF!</v>
      </c>
      <c r="O26" s="12">
        <f>VLOOKUP(Tableau1[[#This Row],[REF]],'teamap-lien-1'!A:K,10,FALSE)</f>
        <v>0</v>
      </c>
      <c r="P26" s="11"/>
      <c r="Q26" s="12">
        <f>VLOOKUP(Tableau1[[#This Row],[REF]],'teamap-lien-1'!A:K,11,FALSE)</f>
        <v>0</v>
      </c>
    </row>
    <row r="27" spans="1:17" ht="75.75" customHeight="1" x14ac:dyDescent="0.25">
      <c r="A27" s="2" t="s">
        <v>310</v>
      </c>
      <c r="B27" s="1" t="s">
        <v>311</v>
      </c>
      <c r="C27" s="1" t="s">
        <v>2816</v>
      </c>
      <c r="D27" s="1" t="s">
        <v>2816</v>
      </c>
      <c r="E27" s="1" t="s">
        <v>2816</v>
      </c>
      <c r="F27" s="1" t="s">
        <v>2816</v>
      </c>
      <c r="G27" s="1" t="e">
        <f>VLOOKUP(B27,'teamap-lien-2'!A:U,21,0)</f>
        <v>#N/A</v>
      </c>
      <c r="H27" s="1" t="s">
        <v>54</v>
      </c>
      <c r="I27" s="15" t="str">
        <f>VLOOKUP(Tableau1[[#This Row],[REF]],'teamap-lien-1'!A:K,7,FALSE)</f>
        <v>Lien Telecom FTTH 1 Gbps France</v>
      </c>
      <c r="J27" s="11" t="str">
        <f>VLOOKUP(Tableau1[[#This Row],[REF]],'teamap-lien-1'!A:K,6,FALSE)</f>
        <v>XXX</v>
      </c>
      <c r="K27" s="11" t="str">
        <f>VLOOKUP(Tableau1[[#This Row],[REF]],'teamap-lien-1'!A:K,8,FALSE)</f>
        <v>new</v>
      </c>
      <c r="L27" s="11" t="e">
        <f>VLOOKUP(J27,#REF!,3,FALSE)</f>
        <v>#REF!</v>
      </c>
      <c r="M27" s="12">
        <f>VLOOKUP(Tableau1[[#This Row],[REF]],'teamap-lien-1'!A:K,9,FALSE)</f>
        <v>0</v>
      </c>
      <c r="N27" s="11" t="e">
        <f>VLOOKUP(#REF!,[1]Sheet!$A:$AL,38,0)</f>
        <v>#REF!</v>
      </c>
      <c r="O27" s="12">
        <f>VLOOKUP(Tableau1[[#This Row],[REF]],'teamap-lien-1'!A:K,10,FALSE)</f>
        <v>0</v>
      </c>
      <c r="P27" s="11"/>
      <c r="Q27" s="12">
        <f>VLOOKUP(Tableau1[[#This Row],[REF]],'teamap-lien-1'!A:K,11,FALSE)</f>
        <v>0</v>
      </c>
    </row>
    <row r="28" spans="1:17" ht="75.75" customHeight="1" x14ac:dyDescent="0.25">
      <c r="A28" s="2" t="s">
        <v>312</v>
      </c>
      <c r="B28" s="1" t="s">
        <v>313</v>
      </c>
      <c r="C28" s="1" t="s">
        <v>2816</v>
      </c>
      <c r="D28" s="1" t="s">
        <v>2816</v>
      </c>
      <c r="E28" s="1" t="s">
        <v>2816</v>
      </c>
      <c r="F28" s="1" t="s">
        <v>2816</v>
      </c>
      <c r="G28" s="1" t="e">
        <f>VLOOKUP(B28,'teamap-lien-2'!A:U,21,0)</f>
        <v>#N/A</v>
      </c>
      <c r="H28" s="1" t="s">
        <v>7</v>
      </c>
      <c r="I28" s="15" t="str">
        <f>VLOOKUP(Tableau1[[#This Row],[REF]],'teamap-lien-1'!A:K,7,FALSE)</f>
        <v>Lien Telecom ADSL France dégroupage total</v>
      </c>
      <c r="J28" s="11" t="str">
        <f>VLOOKUP(Tableau1[[#This Row],[REF]],'teamap-lien-1'!A:K,6,FALSE)</f>
        <v>XXX</v>
      </c>
      <c r="K28" s="11" t="str">
        <f>VLOOKUP(Tableau1[[#This Row],[REF]],'teamap-lien-1'!A:K,8,FALSE)</f>
        <v>new</v>
      </c>
      <c r="L28" s="11" t="e">
        <f>VLOOKUP(J28,#REF!,3,FALSE)</f>
        <v>#REF!</v>
      </c>
      <c r="M28" s="12">
        <f>VLOOKUP(Tableau1[[#This Row],[REF]],'teamap-lien-1'!A:K,9,FALSE)</f>
        <v>0</v>
      </c>
      <c r="N28" s="11" t="e">
        <f>VLOOKUP(#REF!,[1]Sheet!$A:$AL,38,0)</f>
        <v>#REF!</v>
      </c>
      <c r="O28" s="12">
        <f>VLOOKUP(Tableau1[[#This Row],[REF]],'teamap-lien-1'!A:K,10,FALSE)</f>
        <v>0</v>
      </c>
      <c r="P28" s="11"/>
      <c r="Q28" s="12">
        <f>VLOOKUP(Tableau1[[#This Row],[REF]],'teamap-lien-1'!A:K,11,FALSE)</f>
        <v>0</v>
      </c>
    </row>
    <row r="29" spans="1:17" ht="75.75" customHeight="1" x14ac:dyDescent="0.25">
      <c r="A29" s="2" t="s">
        <v>314</v>
      </c>
      <c r="B29" s="1" t="s">
        <v>315</v>
      </c>
      <c r="C29" s="1" t="s">
        <v>2816</v>
      </c>
      <c r="D29" s="1" t="s">
        <v>2816</v>
      </c>
      <c r="E29" s="1" t="s">
        <v>2816</v>
      </c>
      <c r="F29" s="1" t="s">
        <v>2816</v>
      </c>
      <c r="G29" s="1" t="e">
        <f>VLOOKUP(B29,'teamap-lien-2'!A:U,21,0)</f>
        <v>#N/A</v>
      </c>
      <c r="H29" s="1" t="s">
        <v>7</v>
      </c>
      <c r="I29" s="15" t="str">
        <f>VLOOKUP(Tableau1[[#This Row],[REF]],'teamap-lien-1'!A:K,7,FALSE)</f>
        <v>Lien Telecom ADSL France dégroupage total</v>
      </c>
      <c r="J29" s="11" t="str">
        <f>VLOOKUP(Tableau1[[#This Row],[REF]],'teamap-lien-1'!A:K,6,FALSE)</f>
        <v>XXX</v>
      </c>
      <c r="K29" s="11" t="str">
        <f>VLOOKUP(Tableau1[[#This Row],[REF]],'teamap-lien-1'!A:K,8,FALSE)</f>
        <v>new</v>
      </c>
      <c r="L29" s="11" t="e">
        <f>VLOOKUP(J29,#REF!,3,FALSE)</f>
        <v>#REF!</v>
      </c>
      <c r="M29" s="12">
        <f>VLOOKUP(Tableau1[[#This Row],[REF]],'teamap-lien-1'!A:K,9,FALSE)</f>
        <v>0</v>
      </c>
      <c r="N29" s="11" t="e">
        <f>VLOOKUP(#REF!,[1]Sheet!$A:$AL,38,0)</f>
        <v>#REF!</v>
      </c>
      <c r="O29" s="12">
        <f>VLOOKUP(Tableau1[[#This Row],[REF]],'teamap-lien-1'!A:K,10,FALSE)</f>
        <v>0</v>
      </c>
      <c r="P29" s="11"/>
      <c r="Q29" s="12">
        <f>VLOOKUP(Tableau1[[#This Row],[REF]],'teamap-lien-1'!A:K,11,FALSE)</f>
        <v>0</v>
      </c>
    </row>
    <row r="30" spans="1:17" ht="75.75" customHeight="1" x14ac:dyDescent="0.25">
      <c r="A30" s="2" t="s">
        <v>316</v>
      </c>
      <c r="B30" s="1" t="s">
        <v>317</v>
      </c>
      <c r="C30" s="1" t="s">
        <v>2816</v>
      </c>
      <c r="D30" s="1" t="s">
        <v>2816</v>
      </c>
      <c r="E30" s="1" t="s">
        <v>2816</v>
      </c>
      <c r="F30" s="1" t="s">
        <v>2816</v>
      </c>
      <c r="G30" s="1" t="e">
        <f>VLOOKUP(B30,'teamap-lien-2'!A:U,21,0)</f>
        <v>#N/A</v>
      </c>
      <c r="H30" s="1" t="s">
        <v>11</v>
      </c>
      <c r="I30" s="15" t="str">
        <f>VLOOKUP(Tableau1[[#This Row],[REF]],'teamap-lien-1'!A:K,7,FALSE)</f>
        <v>Lien Telecom FTTH 1 Gbps France</v>
      </c>
      <c r="J30" s="11" t="str">
        <f>VLOOKUP(Tableau1[[#This Row],[REF]],'teamap-lien-1'!A:K,6,FALSE)</f>
        <v>XXX</v>
      </c>
      <c r="K30" s="11" t="str">
        <f>VLOOKUP(Tableau1[[#This Row],[REF]],'teamap-lien-1'!A:K,8,FALSE)</f>
        <v>new</v>
      </c>
      <c r="L30" s="11" t="e">
        <f>VLOOKUP(J30,#REF!,3,FALSE)</f>
        <v>#REF!</v>
      </c>
      <c r="M30" s="12">
        <f>VLOOKUP(Tableau1[[#This Row],[REF]],'teamap-lien-1'!A:K,9,FALSE)</f>
        <v>0</v>
      </c>
      <c r="N30" s="11" t="e">
        <f>VLOOKUP(#REF!,[1]Sheet!$A:$AL,38,0)</f>
        <v>#REF!</v>
      </c>
      <c r="O30" s="12">
        <f>VLOOKUP(Tableau1[[#This Row],[REF]],'teamap-lien-1'!A:K,10,FALSE)</f>
        <v>0</v>
      </c>
      <c r="P30" s="11"/>
      <c r="Q30" s="12">
        <f>VLOOKUP(Tableau1[[#This Row],[REF]],'teamap-lien-1'!A:K,11,FALSE)</f>
        <v>0</v>
      </c>
    </row>
    <row r="31" spans="1:17" ht="75.75" customHeight="1" x14ac:dyDescent="0.25">
      <c r="A31" s="2" t="s">
        <v>318</v>
      </c>
      <c r="B31" s="1" t="s">
        <v>319</v>
      </c>
      <c r="C31" s="1" t="s">
        <v>2816</v>
      </c>
      <c r="D31" s="1" t="s">
        <v>2816</v>
      </c>
      <c r="E31" s="1" t="s">
        <v>2816</v>
      </c>
      <c r="F31" s="1" t="s">
        <v>2816</v>
      </c>
      <c r="G31" s="1" t="e">
        <f>VLOOKUP(B31,'teamap-lien-2'!A:U,21,0)</f>
        <v>#N/A</v>
      </c>
      <c r="H31" s="1" t="s">
        <v>54</v>
      </c>
      <c r="I31" s="15" t="str">
        <f>VLOOKUP(Tableau1[[#This Row],[REF]],'teamap-lien-1'!A:K,7,FALSE)</f>
        <v>Lien Telecom FTTH 1 Gbps France</v>
      </c>
      <c r="J31" s="11" t="str">
        <f>VLOOKUP(Tableau1[[#This Row],[REF]],'teamap-lien-1'!A:K,6,FALSE)</f>
        <v>XXX</v>
      </c>
      <c r="K31" s="11" t="str">
        <f>VLOOKUP(Tableau1[[#This Row],[REF]],'teamap-lien-1'!A:K,8,FALSE)</f>
        <v>new</v>
      </c>
      <c r="L31" s="11" t="e">
        <f>VLOOKUP(J31,#REF!,3,FALSE)</f>
        <v>#REF!</v>
      </c>
      <c r="M31" s="12">
        <f>VLOOKUP(Tableau1[[#This Row],[REF]],'teamap-lien-1'!A:K,9,FALSE)</f>
        <v>0</v>
      </c>
      <c r="N31" s="11" t="e">
        <f>VLOOKUP(#REF!,[1]Sheet!$A:$AL,38,0)</f>
        <v>#REF!</v>
      </c>
      <c r="O31" s="12">
        <f>VLOOKUP(Tableau1[[#This Row],[REF]],'teamap-lien-1'!A:K,10,FALSE)</f>
        <v>0</v>
      </c>
      <c r="P31" s="11"/>
      <c r="Q31" s="12">
        <f>VLOOKUP(Tableau1[[#This Row],[REF]],'teamap-lien-1'!A:K,11,FALSE)</f>
        <v>0</v>
      </c>
    </row>
    <row r="32" spans="1:17" ht="75.75" customHeight="1" x14ac:dyDescent="0.25">
      <c r="A32" s="2" t="s">
        <v>320</v>
      </c>
      <c r="B32" s="1" t="s">
        <v>321</v>
      </c>
      <c r="C32" s="1" t="s">
        <v>2816</v>
      </c>
      <c r="D32" s="1" t="s">
        <v>2816</v>
      </c>
      <c r="E32" s="1" t="s">
        <v>2816</v>
      </c>
      <c r="F32" s="1" t="s">
        <v>2816</v>
      </c>
      <c r="G32" s="1" t="e">
        <f>VLOOKUP(B32,'teamap-lien-2'!A:U,21,0)</f>
        <v>#N/A</v>
      </c>
      <c r="H32" s="1" t="s">
        <v>7</v>
      </c>
      <c r="I32" s="15" t="str">
        <f>VLOOKUP(Tableau1[[#This Row],[REF]],'teamap-lien-1'!A:K,7,FALSE)</f>
        <v>Lien Telecom ADSL France dégroupage total</v>
      </c>
      <c r="J32" s="11" t="str">
        <f>VLOOKUP(Tableau1[[#This Row],[REF]],'teamap-lien-1'!A:K,6,FALSE)</f>
        <v>XXX</v>
      </c>
      <c r="K32" s="11" t="str">
        <f>VLOOKUP(Tableau1[[#This Row],[REF]],'teamap-lien-1'!A:K,8,FALSE)</f>
        <v>new</v>
      </c>
      <c r="L32" s="11" t="e">
        <f>VLOOKUP(J32,#REF!,3,FALSE)</f>
        <v>#REF!</v>
      </c>
      <c r="M32" s="12">
        <f>VLOOKUP(Tableau1[[#This Row],[REF]],'teamap-lien-1'!A:K,9,FALSE)</f>
        <v>0</v>
      </c>
      <c r="N32" s="11" t="e">
        <f>VLOOKUP(#REF!,[1]Sheet!$A:$AL,38,0)</f>
        <v>#REF!</v>
      </c>
      <c r="O32" s="12">
        <f>VLOOKUP(Tableau1[[#This Row],[REF]],'teamap-lien-1'!A:K,10,FALSE)</f>
        <v>0</v>
      </c>
      <c r="P32" s="11"/>
      <c r="Q32" s="12">
        <f>VLOOKUP(Tableau1[[#This Row],[REF]],'teamap-lien-1'!A:K,11,FALSE)</f>
        <v>0</v>
      </c>
    </row>
    <row r="33" spans="1:17" ht="75.75" customHeight="1" x14ac:dyDescent="0.25">
      <c r="A33" s="2" t="s">
        <v>322</v>
      </c>
      <c r="B33" s="1" t="s">
        <v>323</v>
      </c>
      <c r="C33" s="1" t="s">
        <v>2816</v>
      </c>
      <c r="D33" s="1" t="s">
        <v>2816</v>
      </c>
      <c r="E33" s="1" t="s">
        <v>2816</v>
      </c>
      <c r="F33" s="1" t="s">
        <v>2816</v>
      </c>
      <c r="G33" s="1" t="e">
        <f>VLOOKUP(B33,'teamap-lien-2'!A:U,21,0)</f>
        <v>#N/A</v>
      </c>
      <c r="H33" s="1" t="s">
        <v>7</v>
      </c>
      <c r="I33" s="15" t="str">
        <f>VLOOKUP(Tableau1[[#This Row],[REF]],'teamap-lien-1'!A:K,7,FALSE)</f>
        <v>Lien Telecom ADSL France dégroupage total</v>
      </c>
      <c r="J33" s="11" t="str">
        <f>VLOOKUP(Tableau1[[#This Row],[REF]],'teamap-lien-1'!A:K,6,FALSE)</f>
        <v>XXX</v>
      </c>
      <c r="K33" s="11" t="str">
        <f>VLOOKUP(Tableau1[[#This Row],[REF]],'teamap-lien-1'!A:K,8,FALSE)</f>
        <v>new</v>
      </c>
      <c r="L33" s="11" t="e">
        <f>VLOOKUP(J33,#REF!,3,FALSE)</f>
        <v>#REF!</v>
      </c>
      <c r="M33" s="12">
        <f>VLOOKUP(Tableau1[[#This Row],[REF]],'teamap-lien-1'!A:K,9,FALSE)</f>
        <v>0</v>
      </c>
      <c r="N33" s="11" t="e">
        <f>VLOOKUP(#REF!,[1]Sheet!$A:$AL,38,0)</f>
        <v>#REF!</v>
      </c>
      <c r="O33" s="12">
        <f>VLOOKUP(Tableau1[[#This Row],[REF]],'teamap-lien-1'!A:K,10,FALSE)</f>
        <v>0</v>
      </c>
      <c r="P33" s="11"/>
      <c r="Q33" s="12">
        <f>VLOOKUP(Tableau1[[#This Row],[REF]],'teamap-lien-1'!A:K,11,FALSE)</f>
        <v>0</v>
      </c>
    </row>
    <row r="34" spans="1:17" ht="75.75" customHeight="1" x14ac:dyDescent="0.25">
      <c r="A34" s="2" t="s">
        <v>324</v>
      </c>
      <c r="B34" s="1" t="s">
        <v>325</v>
      </c>
      <c r="C34" s="1" t="s">
        <v>2816</v>
      </c>
      <c r="D34" s="1" t="s">
        <v>2816</v>
      </c>
      <c r="E34" s="1" t="s">
        <v>2816</v>
      </c>
      <c r="F34" s="1" t="s">
        <v>2816</v>
      </c>
      <c r="G34" s="1" t="e">
        <f>VLOOKUP(B34,'teamap-lien-2'!A:U,21,0)</f>
        <v>#N/A</v>
      </c>
      <c r="H34" s="1" t="s">
        <v>7</v>
      </c>
      <c r="I34" s="15" t="str">
        <f>VLOOKUP(Tableau1[[#This Row],[REF]],'teamap-lien-1'!A:K,7,FALSE)</f>
        <v>Lien Telecom ADSL France dégroupage total</v>
      </c>
      <c r="J34" s="11" t="str">
        <f>VLOOKUP(Tableau1[[#This Row],[REF]],'teamap-lien-1'!A:K,6,FALSE)</f>
        <v>XXX</v>
      </c>
      <c r="K34" s="11" t="str">
        <f>VLOOKUP(Tableau1[[#This Row],[REF]],'teamap-lien-1'!A:K,8,FALSE)</f>
        <v>new</v>
      </c>
      <c r="L34" s="11" t="e">
        <f>VLOOKUP(J34,#REF!,3,FALSE)</f>
        <v>#REF!</v>
      </c>
      <c r="M34" s="12">
        <f>VLOOKUP(Tableau1[[#This Row],[REF]],'teamap-lien-1'!A:K,9,FALSE)</f>
        <v>0</v>
      </c>
      <c r="N34" s="11" t="e">
        <f>VLOOKUP(#REF!,[1]Sheet!$A:$AL,38,0)</f>
        <v>#REF!</v>
      </c>
      <c r="O34" s="12">
        <f>VLOOKUP(Tableau1[[#This Row],[REF]],'teamap-lien-1'!A:K,10,FALSE)</f>
        <v>0</v>
      </c>
      <c r="P34" s="11"/>
      <c r="Q34" s="12">
        <f>VLOOKUP(Tableau1[[#This Row],[REF]],'teamap-lien-1'!A:K,11,FALSE)</f>
        <v>0</v>
      </c>
    </row>
    <row r="35" spans="1:17" ht="75.75" customHeight="1" x14ac:dyDescent="0.25">
      <c r="A35" s="2" t="s">
        <v>326</v>
      </c>
      <c r="B35" s="1" t="s">
        <v>327</v>
      </c>
      <c r="C35" s="1" t="s">
        <v>2816</v>
      </c>
      <c r="D35" s="1" t="s">
        <v>2816</v>
      </c>
      <c r="E35" s="1" t="s">
        <v>2816</v>
      </c>
      <c r="F35" s="1" t="s">
        <v>2816</v>
      </c>
      <c r="G35" s="1" t="e">
        <f>VLOOKUP(B35,'teamap-lien-2'!A:U,21,0)</f>
        <v>#N/A</v>
      </c>
      <c r="H35" s="1" t="s">
        <v>11</v>
      </c>
      <c r="I35" s="15" t="str">
        <f>VLOOKUP(Tableau1[[#This Row],[REF]],'teamap-lien-1'!A:K,7,FALSE)</f>
        <v>Lien Telecom FTTH 1 Gbps France</v>
      </c>
      <c r="J35" s="11" t="str">
        <f>VLOOKUP(Tableau1[[#This Row],[REF]],'teamap-lien-1'!A:K,6,FALSE)</f>
        <v>XXX</v>
      </c>
      <c r="K35" s="11" t="str">
        <f>VLOOKUP(Tableau1[[#This Row],[REF]],'teamap-lien-1'!A:K,8,FALSE)</f>
        <v>new</v>
      </c>
      <c r="L35" s="11" t="e">
        <f>VLOOKUP(J35,#REF!,3,FALSE)</f>
        <v>#REF!</v>
      </c>
      <c r="M35" s="12">
        <f>VLOOKUP(Tableau1[[#This Row],[REF]],'teamap-lien-1'!A:K,9,FALSE)</f>
        <v>0</v>
      </c>
      <c r="N35" s="11" t="e">
        <f>VLOOKUP(#REF!,[1]Sheet!$A:$AL,38,0)</f>
        <v>#REF!</v>
      </c>
      <c r="O35" s="12">
        <f>VLOOKUP(Tableau1[[#This Row],[REF]],'teamap-lien-1'!A:K,10,FALSE)</f>
        <v>0</v>
      </c>
      <c r="P35" s="11"/>
      <c r="Q35" s="12">
        <f>VLOOKUP(Tableau1[[#This Row],[REF]],'teamap-lien-1'!A:K,11,FALSE)</f>
        <v>0</v>
      </c>
    </row>
    <row r="36" spans="1:17" ht="75.75" customHeight="1" x14ac:dyDescent="0.25">
      <c r="A36" s="2" t="s">
        <v>328</v>
      </c>
      <c r="B36" s="1" t="s">
        <v>329</v>
      </c>
      <c r="C36" s="1" t="s">
        <v>2816</v>
      </c>
      <c r="D36" s="1" t="s">
        <v>2816</v>
      </c>
      <c r="E36" s="1" t="s">
        <v>2816</v>
      </c>
      <c r="F36" s="1" t="s">
        <v>2816</v>
      </c>
      <c r="G36" s="1" t="e">
        <f>VLOOKUP(B36,'teamap-lien-2'!A:U,21,0)</f>
        <v>#N/A</v>
      </c>
      <c r="H36" s="1" t="s">
        <v>11</v>
      </c>
      <c r="I36" s="15" t="str">
        <f>VLOOKUP(Tableau1[[#This Row],[REF]],'teamap-lien-1'!A:K,7,FALSE)</f>
        <v>Lien Telecom FTTH 1 Gbps France</v>
      </c>
      <c r="J36" s="11" t="str">
        <f>VLOOKUP(Tableau1[[#This Row],[REF]],'teamap-lien-1'!A:K,6,FALSE)</f>
        <v>XXX</v>
      </c>
      <c r="K36" s="11" t="str">
        <f>VLOOKUP(Tableau1[[#This Row],[REF]],'teamap-lien-1'!A:K,8,FALSE)</f>
        <v>new</v>
      </c>
      <c r="L36" s="11" t="e">
        <f>VLOOKUP(J36,#REF!,3,FALSE)</f>
        <v>#REF!</v>
      </c>
      <c r="M36" s="12">
        <f>VLOOKUP(Tableau1[[#This Row],[REF]],'teamap-lien-1'!A:K,9,FALSE)</f>
        <v>0</v>
      </c>
      <c r="N36" s="11" t="e">
        <f>VLOOKUP(#REF!,[1]Sheet!$A:$AL,38,0)</f>
        <v>#REF!</v>
      </c>
      <c r="O36" s="12">
        <f>VLOOKUP(Tableau1[[#This Row],[REF]],'teamap-lien-1'!A:K,10,FALSE)</f>
        <v>0</v>
      </c>
      <c r="P36" s="11"/>
      <c r="Q36" s="12">
        <f>VLOOKUP(Tableau1[[#This Row],[REF]],'teamap-lien-1'!A:K,11,FALSE)</f>
        <v>0</v>
      </c>
    </row>
    <row r="37" spans="1:17" ht="75.75" customHeight="1" x14ac:dyDescent="0.25">
      <c r="A37" s="2" t="s">
        <v>330</v>
      </c>
      <c r="B37" s="1" t="s">
        <v>331</v>
      </c>
      <c r="C37" s="1" t="s">
        <v>2816</v>
      </c>
      <c r="D37" s="1" t="s">
        <v>2816</v>
      </c>
      <c r="E37" s="1" t="s">
        <v>2816</v>
      </c>
      <c r="F37" s="1" t="s">
        <v>2816</v>
      </c>
      <c r="G37" s="1" t="e">
        <f>VLOOKUP(B37,'teamap-lien-2'!A:U,21,0)</f>
        <v>#N/A</v>
      </c>
      <c r="H37" s="1" t="s">
        <v>11</v>
      </c>
      <c r="I37" s="15" t="str">
        <f>VLOOKUP(Tableau1[[#This Row],[REF]],'teamap-lien-1'!A:K,7,FALSE)</f>
        <v>Lien Telecom FTTH 1 Gbps France</v>
      </c>
      <c r="J37" s="11" t="str">
        <f>VLOOKUP(Tableau1[[#This Row],[REF]],'teamap-lien-1'!A:K,6,FALSE)</f>
        <v>XXX</v>
      </c>
      <c r="K37" s="11" t="str">
        <f>VLOOKUP(Tableau1[[#This Row],[REF]],'teamap-lien-1'!A:K,8,FALSE)</f>
        <v>new</v>
      </c>
      <c r="L37" s="11" t="e">
        <f>VLOOKUP(J37,#REF!,3,FALSE)</f>
        <v>#REF!</v>
      </c>
      <c r="M37" s="12">
        <f>VLOOKUP(Tableau1[[#This Row],[REF]],'teamap-lien-1'!A:K,9,FALSE)</f>
        <v>0</v>
      </c>
      <c r="N37" s="11" t="e">
        <f>VLOOKUP(#REF!,[1]Sheet!$A:$AL,38,0)</f>
        <v>#REF!</v>
      </c>
      <c r="O37" s="12">
        <f>VLOOKUP(Tableau1[[#This Row],[REF]],'teamap-lien-1'!A:K,10,FALSE)</f>
        <v>0</v>
      </c>
      <c r="P37" s="11"/>
      <c r="Q37" s="12">
        <f>VLOOKUP(Tableau1[[#This Row],[REF]],'teamap-lien-1'!A:K,11,FALSE)</f>
        <v>0</v>
      </c>
    </row>
    <row r="38" spans="1:17" ht="75.75" customHeight="1" x14ac:dyDescent="0.25">
      <c r="A38" s="2" t="s">
        <v>332</v>
      </c>
      <c r="B38" s="1" t="s">
        <v>333</v>
      </c>
      <c r="C38" s="1" t="s">
        <v>2816</v>
      </c>
      <c r="D38" s="1" t="s">
        <v>2816</v>
      </c>
      <c r="E38" s="1" t="s">
        <v>2816</v>
      </c>
      <c r="F38" s="1" t="s">
        <v>2816</v>
      </c>
      <c r="G38" s="1" t="e">
        <f>VLOOKUP(B38,'teamap-lien-2'!A:U,21,0)</f>
        <v>#N/A</v>
      </c>
      <c r="H38" s="1" t="s">
        <v>7</v>
      </c>
      <c r="I38" s="15" t="str">
        <f>VLOOKUP(Tableau1[[#This Row],[REF]],'teamap-lien-1'!A:K,7,FALSE)</f>
        <v>Lien Telecom ADSL France dégroupage total</v>
      </c>
      <c r="J38" s="11" t="str">
        <f>VLOOKUP(Tableau1[[#This Row],[REF]],'teamap-lien-1'!A:K,6,FALSE)</f>
        <v>XXX</v>
      </c>
      <c r="K38" s="11" t="str">
        <f>VLOOKUP(Tableau1[[#This Row],[REF]],'teamap-lien-1'!A:K,8,FALSE)</f>
        <v>new</v>
      </c>
      <c r="L38" s="11" t="e">
        <f>VLOOKUP(J38,#REF!,3,FALSE)</f>
        <v>#REF!</v>
      </c>
      <c r="M38" s="12">
        <f>VLOOKUP(Tableau1[[#This Row],[REF]],'teamap-lien-1'!A:K,9,FALSE)</f>
        <v>0</v>
      </c>
      <c r="N38" s="11" t="e">
        <f>VLOOKUP(#REF!,[1]Sheet!$A:$AL,38,0)</f>
        <v>#REF!</v>
      </c>
      <c r="O38" s="12">
        <f>VLOOKUP(Tableau1[[#This Row],[REF]],'teamap-lien-1'!A:K,10,FALSE)</f>
        <v>0</v>
      </c>
      <c r="P38" s="11"/>
      <c r="Q38" s="12">
        <f>VLOOKUP(Tableau1[[#This Row],[REF]],'teamap-lien-1'!A:K,11,FALSE)</f>
        <v>0</v>
      </c>
    </row>
    <row r="39" spans="1:17" ht="75.75" customHeight="1" x14ac:dyDescent="0.25">
      <c r="A39" s="2" t="s">
        <v>334</v>
      </c>
      <c r="B39" s="1" t="s">
        <v>335</v>
      </c>
      <c r="C39" s="1" t="s">
        <v>2816</v>
      </c>
      <c r="D39" s="1" t="s">
        <v>2816</v>
      </c>
      <c r="E39" s="1" t="s">
        <v>2816</v>
      </c>
      <c r="F39" s="1" t="s">
        <v>2816</v>
      </c>
      <c r="G39" s="1" t="e">
        <f>VLOOKUP(B39,'teamap-lien-2'!A:U,21,0)</f>
        <v>#N/A</v>
      </c>
      <c r="H39" s="1" t="s">
        <v>11</v>
      </c>
      <c r="I39" s="15" t="str">
        <f>VLOOKUP(Tableau1[[#This Row],[REF]],'teamap-lien-1'!A:K,7,FALSE)</f>
        <v>Lien Telecom FTTH 1 Gbps France</v>
      </c>
      <c r="J39" s="11" t="str">
        <f>VLOOKUP(Tableau1[[#This Row],[REF]],'teamap-lien-1'!A:K,6,FALSE)</f>
        <v>XXX</v>
      </c>
      <c r="K39" s="11" t="str">
        <f>VLOOKUP(Tableau1[[#This Row],[REF]],'teamap-lien-1'!A:K,8,FALSE)</f>
        <v>new</v>
      </c>
      <c r="L39" s="11" t="e">
        <f>VLOOKUP(J39,#REF!,3,FALSE)</f>
        <v>#REF!</v>
      </c>
      <c r="M39" s="12">
        <f>VLOOKUP(Tableau1[[#This Row],[REF]],'teamap-lien-1'!A:K,9,FALSE)</f>
        <v>0</v>
      </c>
      <c r="N39" s="11" t="e">
        <f>VLOOKUP(#REF!,[1]Sheet!$A:$AL,38,0)</f>
        <v>#REF!</v>
      </c>
      <c r="O39" s="12">
        <f>VLOOKUP(Tableau1[[#This Row],[REF]],'teamap-lien-1'!A:K,10,FALSE)</f>
        <v>0</v>
      </c>
      <c r="P39" s="11"/>
      <c r="Q39" s="12">
        <f>VLOOKUP(Tableau1[[#This Row],[REF]],'teamap-lien-1'!A:K,11,FALSE)</f>
        <v>0</v>
      </c>
    </row>
    <row r="40" spans="1:17" ht="75.75" customHeight="1" x14ac:dyDescent="0.25">
      <c r="A40" s="2" t="s">
        <v>336</v>
      </c>
      <c r="B40" s="1" t="s">
        <v>337</v>
      </c>
      <c r="C40" s="1" t="s">
        <v>2816</v>
      </c>
      <c r="D40" s="1" t="s">
        <v>2816</v>
      </c>
      <c r="E40" s="1" t="s">
        <v>2816</v>
      </c>
      <c r="F40" s="1" t="s">
        <v>2816</v>
      </c>
      <c r="G40" s="1" t="e">
        <f>VLOOKUP(B40,'teamap-lien-2'!A:U,21,0)</f>
        <v>#N/A</v>
      </c>
      <c r="H40" s="1" t="s">
        <v>11</v>
      </c>
      <c r="I40" s="15" t="str">
        <f>VLOOKUP(Tableau1[[#This Row],[REF]],'teamap-lien-1'!A:K,7,FALSE)</f>
        <v>Lien Telecom FTTH 1 Gbps France</v>
      </c>
      <c r="J40" s="11" t="str">
        <f>VLOOKUP(Tableau1[[#This Row],[REF]],'teamap-lien-1'!A:K,6,FALSE)</f>
        <v>XXX</v>
      </c>
      <c r="K40" s="11" t="str">
        <f>VLOOKUP(Tableau1[[#This Row],[REF]],'teamap-lien-1'!A:K,8,FALSE)</f>
        <v>new</v>
      </c>
      <c r="L40" s="11" t="e">
        <f>VLOOKUP(J40,#REF!,3,FALSE)</f>
        <v>#REF!</v>
      </c>
      <c r="M40" s="12">
        <f>VLOOKUP(Tableau1[[#This Row],[REF]],'teamap-lien-1'!A:K,9,FALSE)</f>
        <v>0</v>
      </c>
      <c r="N40" s="11" t="e">
        <f>VLOOKUP(#REF!,[1]Sheet!$A:$AL,38,0)</f>
        <v>#REF!</v>
      </c>
      <c r="O40" s="12">
        <f>VLOOKUP(Tableau1[[#This Row],[REF]],'teamap-lien-1'!A:K,10,FALSE)</f>
        <v>0</v>
      </c>
      <c r="P40" s="11"/>
      <c r="Q40" s="12">
        <f>VLOOKUP(Tableau1[[#This Row],[REF]],'teamap-lien-1'!A:K,11,FALSE)</f>
        <v>0</v>
      </c>
    </row>
    <row r="41" spans="1:17" ht="75.75" customHeight="1" x14ac:dyDescent="0.25">
      <c r="A41" s="2" t="s">
        <v>348</v>
      </c>
      <c r="B41" s="1" t="s">
        <v>349</v>
      </c>
      <c r="C41" s="1" t="s">
        <v>2816</v>
      </c>
      <c r="D41" s="1" t="s">
        <v>2816</v>
      </c>
      <c r="E41" s="1" t="s">
        <v>2816</v>
      </c>
      <c r="F41" s="1" t="s">
        <v>2816</v>
      </c>
      <c r="G41" s="1" t="e">
        <f>VLOOKUP(B41,'teamap-lien-2'!A:U,21,0)</f>
        <v>#N/A</v>
      </c>
      <c r="H41" s="1" t="s">
        <v>54</v>
      </c>
      <c r="I41" s="15" t="str">
        <f>VLOOKUP(Tableau1[[#This Row],[REF]],'teamap-lien-1'!A:K,7,FALSE)</f>
        <v>Lien Telecom FTTH 1 Gbps France</v>
      </c>
      <c r="J41" s="11" t="str">
        <f>VLOOKUP(Tableau1[[#This Row],[REF]],'teamap-lien-1'!A:K,6,FALSE)</f>
        <v>XXX</v>
      </c>
      <c r="K41" s="11" t="str">
        <f>VLOOKUP(Tableau1[[#This Row],[REF]],'teamap-lien-1'!A:K,8,FALSE)</f>
        <v>new</v>
      </c>
      <c r="L41" s="11" t="e">
        <f>VLOOKUP(J41,#REF!,3,FALSE)</f>
        <v>#REF!</v>
      </c>
      <c r="M41" s="12">
        <f>VLOOKUP(Tableau1[[#This Row],[REF]],'teamap-lien-1'!A:K,9,FALSE)</f>
        <v>0</v>
      </c>
      <c r="N41" s="11" t="e">
        <f>VLOOKUP(#REF!,[1]Sheet!$A:$AL,38,0)</f>
        <v>#REF!</v>
      </c>
      <c r="O41" s="12">
        <f>VLOOKUP(Tableau1[[#This Row],[REF]],'teamap-lien-1'!A:K,10,FALSE)</f>
        <v>0</v>
      </c>
      <c r="P41" s="11"/>
      <c r="Q41" s="12">
        <f>VLOOKUP(Tableau1[[#This Row],[REF]],'teamap-lien-1'!A:K,11,FALSE)</f>
        <v>0</v>
      </c>
    </row>
    <row r="42" spans="1:17" ht="75.75" customHeight="1" x14ac:dyDescent="0.25">
      <c r="A42" s="2" t="s">
        <v>350</v>
      </c>
      <c r="B42" s="1" t="s">
        <v>351</v>
      </c>
      <c r="C42" s="1" t="s">
        <v>2816</v>
      </c>
      <c r="D42" s="1" t="s">
        <v>2816</v>
      </c>
      <c r="E42" s="1" t="s">
        <v>2816</v>
      </c>
      <c r="F42" s="1" t="s">
        <v>2816</v>
      </c>
      <c r="G42" s="1" t="e">
        <f>VLOOKUP(B42,'teamap-lien-2'!A:U,21,0)</f>
        <v>#N/A</v>
      </c>
      <c r="H42" s="1" t="s">
        <v>124</v>
      </c>
      <c r="I42" s="15" t="str">
        <f>VLOOKUP(Tableau1[[#This Row],[REF]],'teamap-lien-1'!A:K,7,FALSE)</f>
        <v>Lien Telecom FTTH 1 Gbps France</v>
      </c>
      <c r="J42" s="11" t="str">
        <f>VLOOKUP(Tableau1[[#This Row],[REF]],'teamap-lien-1'!A:K,6,FALSE)</f>
        <v>XXX</v>
      </c>
      <c r="K42" s="11" t="str">
        <f>VLOOKUP(Tableau1[[#This Row],[REF]],'teamap-lien-1'!A:K,8,FALSE)</f>
        <v>new</v>
      </c>
      <c r="L42" s="11" t="e">
        <f>VLOOKUP(J42,#REF!,3,FALSE)</f>
        <v>#REF!</v>
      </c>
      <c r="M42" s="12">
        <f>VLOOKUP(Tableau1[[#This Row],[REF]],'teamap-lien-1'!A:K,9,FALSE)</f>
        <v>0</v>
      </c>
      <c r="N42" s="11" t="e">
        <f>VLOOKUP(#REF!,[1]Sheet!$A:$AL,38,0)</f>
        <v>#REF!</v>
      </c>
      <c r="O42" s="12">
        <f>VLOOKUP(Tableau1[[#This Row],[REF]],'teamap-lien-1'!A:K,10,FALSE)</f>
        <v>0</v>
      </c>
      <c r="P42" s="11"/>
      <c r="Q42" s="12">
        <f>VLOOKUP(Tableau1[[#This Row],[REF]],'teamap-lien-1'!A:K,11,FALSE)</f>
        <v>0</v>
      </c>
    </row>
    <row r="43" spans="1:17" ht="75.75" customHeight="1" x14ac:dyDescent="0.25">
      <c r="A43" s="2" t="s">
        <v>356</v>
      </c>
      <c r="B43" s="1" t="s">
        <v>357</v>
      </c>
      <c r="C43" s="1" t="s">
        <v>2816</v>
      </c>
      <c r="D43" s="1" t="s">
        <v>2816</v>
      </c>
      <c r="E43" s="1" t="s">
        <v>2816</v>
      </c>
      <c r="F43" s="1" t="s">
        <v>2816</v>
      </c>
      <c r="G43" s="1" t="e">
        <f>VLOOKUP(B43,'teamap-lien-2'!A:U,21,0)</f>
        <v>#N/A</v>
      </c>
      <c r="H43" s="1" t="s">
        <v>124</v>
      </c>
      <c r="I43" s="15" t="str">
        <f>VLOOKUP(Tableau1[[#This Row],[REF]],'teamap-lien-1'!A:K,7,FALSE)</f>
        <v>Lien Telecom FTTH 1 Gbps France</v>
      </c>
      <c r="J43" s="11" t="str">
        <f>VLOOKUP(Tableau1[[#This Row],[REF]],'teamap-lien-1'!A:K,6,FALSE)</f>
        <v>XXX</v>
      </c>
      <c r="K43" s="11" t="str">
        <f>VLOOKUP(Tableau1[[#This Row],[REF]],'teamap-lien-1'!A:K,8,FALSE)</f>
        <v>new</v>
      </c>
      <c r="L43" s="11" t="e">
        <f>VLOOKUP(J43,#REF!,3,FALSE)</f>
        <v>#REF!</v>
      </c>
      <c r="M43" s="12">
        <f>VLOOKUP(Tableau1[[#This Row],[REF]],'teamap-lien-1'!A:K,9,FALSE)</f>
        <v>0</v>
      </c>
      <c r="N43" s="11" t="e">
        <f>VLOOKUP(#REF!,[1]Sheet!$A:$AL,38,0)</f>
        <v>#REF!</v>
      </c>
      <c r="O43" s="12">
        <f>VLOOKUP(Tableau1[[#This Row],[REF]],'teamap-lien-1'!A:K,10,FALSE)</f>
        <v>0</v>
      </c>
      <c r="P43" s="11"/>
      <c r="Q43" s="12">
        <f>VLOOKUP(Tableau1[[#This Row],[REF]],'teamap-lien-1'!A:K,11,FALSE)</f>
        <v>0</v>
      </c>
    </row>
    <row r="44" spans="1:17" ht="75.75" customHeight="1" x14ac:dyDescent="0.25">
      <c r="A44" s="2" t="s">
        <v>374</v>
      </c>
      <c r="B44" s="1" t="s">
        <v>375</v>
      </c>
      <c r="C44" s="1" t="s">
        <v>2816</v>
      </c>
      <c r="D44" s="1" t="s">
        <v>2816</v>
      </c>
      <c r="E44" s="1" t="s">
        <v>2816</v>
      </c>
      <c r="F44" s="1" t="s">
        <v>2816</v>
      </c>
      <c r="G44" s="1" t="e">
        <f>VLOOKUP(B44,'teamap-lien-2'!A:U,21,0)</f>
        <v>#N/A</v>
      </c>
      <c r="H44" s="1" t="s">
        <v>124</v>
      </c>
      <c r="I44" s="15" t="str">
        <f>VLOOKUP(Tableau1[[#This Row],[REF]],'teamap-lien-1'!A:K,7,FALSE)</f>
        <v>Lien Telecom FTTH 1 Gbps France</v>
      </c>
      <c r="J44" s="11" t="str">
        <f>VLOOKUP(Tableau1[[#This Row],[REF]],'teamap-lien-1'!A:K,6,FALSE)</f>
        <v>XXX</v>
      </c>
      <c r="K44" s="11" t="str">
        <f>VLOOKUP(Tableau1[[#This Row],[REF]],'teamap-lien-1'!A:K,8,FALSE)</f>
        <v>new</v>
      </c>
      <c r="L44" s="11" t="e">
        <f>VLOOKUP(J44,#REF!,3,FALSE)</f>
        <v>#REF!</v>
      </c>
      <c r="M44" s="12">
        <f>VLOOKUP(Tableau1[[#This Row],[REF]],'teamap-lien-1'!A:K,9,FALSE)</f>
        <v>0</v>
      </c>
      <c r="N44" s="11" t="e">
        <f>VLOOKUP(#REF!,[1]Sheet!$A:$AL,38,0)</f>
        <v>#REF!</v>
      </c>
      <c r="O44" s="12">
        <f>VLOOKUP(Tableau1[[#This Row],[REF]],'teamap-lien-1'!A:K,10,FALSE)</f>
        <v>0</v>
      </c>
      <c r="P44" s="11"/>
      <c r="Q44" s="12">
        <f>VLOOKUP(Tableau1[[#This Row],[REF]],'teamap-lien-1'!A:K,11,FALSE)</f>
        <v>0</v>
      </c>
    </row>
    <row r="45" spans="1:17" ht="75.75" customHeight="1" x14ac:dyDescent="0.25">
      <c r="A45" s="2" t="s">
        <v>376</v>
      </c>
      <c r="B45" s="1" t="s">
        <v>377</v>
      </c>
      <c r="C45" s="1" t="s">
        <v>2816</v>
      </c>
      <c r="D45" s="1" t="s">
        <v>2816</v>
      </c>
      <c r="E45" s="1" t="s">
        <v>2816</v>
      </c>
      <c r="F45" s="1" t="s">
        <v>2816</v>
      </c>
      <c r="G45" s="1" t="e">
        <f>VLOOKUP(B45,'teamap-lien-2'!A:U,21,0)</f>
        <v>#N/A</v>
      </c>
      <c r="H45" s="1" t="s">
        <v>124</v>
      </c>
      <c r="I45" s="15" t="str">
        <f>VLOOKUP(Tableau1[[#This Row],[REF]],'teamap-lien-1'!A:K,7,FALSE)</f>
        <v>Lien Telecom FTTH 1 Gbps France</v>
      </c>
      <c r="J45" s="11" t="str">
        <f>VLOOKUP(Tableau1[[#This Row],[REF]],'teamap-lien-1'!A:K,6,FALSE)</f>
        <v>XXX</v>
      </c>
      <c r="K45" s="11" t="str">
        <f>VLOOKUP(Tableau1[[#This Row],[REF]],'teamap-lien-1'!A:K,8,FALSE)</f>
        <v>new</v>
      </c>
      <c r="L45" s="11" t="e">
        <f>VLOOKUP(J45,#REF!,3,FALSE)</f>
        <v>#REF!</v>
      </c>
      <c r="M45" s="12">
        <f>VLOOKUP(Tableau1[[#This Row],[REF]],'teamap-lien-1'!A:K,9,FALSE)</f>
        <v>0</v>
      </c>
      <c r="N45" s="11" t="e">
        <f>VLOOKUP(#REF!,[1]Sheet!$A:$AL,38,0)</f>
        <v>#REF!</v>
      </c>
      <c r="O45" s="12">
        <f>VLOOKUP(Tableau1[[#This Row],[REF]],'teamap-lien-1'!A:K,10,FALSE)</f>
        <v>0</v>
      </c>
      <c r="P45" s="11"/>
      <c r="Q45" s="12">
        <f>VLOOKUP(Tableau1[[#This Row],[REF]],'teamap-lien-1'!A:K,11,FALSE)</f>
        <v>0</v>
      </c>
    </row>
    <row r="46" spans="1:17" ht="75.75" customHeight="1" x14ac:dyDescent="0.25">
      <c r="A46" s="2" t="s">
        <v>378</v>
      </c>
      <c r="B46" s="1" t="s">
        <v>379</v>
      </c>
      <c r="C46" s="1" t="s">
        <v>2816</v>
      </c>
      <c r="D46" s="1" t="s">
        <v>2816</v>
      </c>
      <c r="E46" s="1" t="s">
        <v>2816</v>
      </c>
      <c r="F46" s="1" t="s">
        <v>2816</v>
      </c>
      <c r="G46" s="1" t="e">
        <f>VLOOKUP(B46,'teamap-lien-2'!A:U,21,0)</f>
        <v>#N/A</v>
      </c>
      <c r="H46" s="1" t="s">
        <v>124</v>
      </c>
      <c r="I46" s="15" t="str">
        <f>VLOOKUP(Tableau1[[#This Row],[REF]],'teamap-lien-1'!A:K,7,FALSE)</f>
        <v>Lien Telecom FTTH 1 Gbps France</v>
      </c>
      <c r="J46" s="11" t="str">
        <f>VLOOKUP(Tableau1[[#This Row],[REF]],'teamap-lien-1'!A:K,6,FALSE)</f>
        <v>XXX</v>
      </c>
      <c r="K46" s="11" t="str">
        <f>VLOOKUP(Tableau1[[#This Row],[REF]],'teamap-lien-1'!A:K,8,FALSE)</f>
        <v>new</v>
      </c>
      <c r="L46" s="11" t="e">
        <f>VLOOKUP(J46,#REF!,3,FALSE)</f>
        <v>#REF!</v>
      </c>
      <c r="M46" s="12">
        <f>VLOOKUP(Tableau1[[#This Row],[REF]],'teamap-lien-1'!A:K,9,FALSE)</f>
        <v>0</v>
      </c>
      <c r="N46" s="11" t="e">
        <f>VLOOKUP(#REF!,[1]Sheet!$A:$AL,38,0)</f>
        <v>#REF!</v>
      </c>
      <c r="O46" s="12">
        <f>VLOOKUP(Tableau1[[#This Row],[REF]],'teamap-lien-1'!A:K,10,FALSE)</f>
        <v>0</v>
      </c>
      <c r="P46" s="11"/>
      <c r="Q46" s="12">
        <f>VLOOKUP(Tableau1[[#This Row],[REF]],'teamap-lien-1'!A:K,11,FALSE)</f>
        <v>0</v>
      </c>
    </row>
    <row r="47" spans="1:17" ht="75.75" customHeight="1" x14ac:dyDescent="0.25">
      <c r="A47" s="2" t="s">
        <v>402</v>
      </c>
      <c r="B47" s="1" t="s">
        <v>403</v>
      </c>
      <c r="C47" s="1" t="s">
        <v>2816</v>
      </c>
      <c r="D47" s="1" t="s">
        <v>2816</v>
      </c>
      <c r="E47" s="1" t="s">
        <v>2816</v>
      </c>
      <c r="F47" s="1" t="s">
        <v>2816</v>
      </c>
      <c r="G47" s="1" t="e">
        <f>VLOOKUP(B47,'teamap-lien-2'!A:U,21,0)</f>
        <v>#N/A</v>
      </c>
      <c r="H47" s="1" t="s">
        <v>124</v>
      </c>
      <c r="I47" s="15" t="str">
        <f>VLOOKUP(Tableau1[[#This Row],[REF]],'teamap-lien-1'!A:K,7,FALSE)</f>
        <v>Lien Telecom FTTH 1 Gbps France</v>
      </c>
      <c r="J47" s="11" t="str">
        <f>VLOOKUP(Tableau1[[#This Row],[REF]],'teamap-lien-1'!A:K,6,FALSE)</f>
        <v>XXX</v>
      </c>
      <c r="K47" s="11" t="str">
        <f>VLOOKUP(Tableau1[[#This Row],[REF]],'teamap-lien-1'!A:K,8,FALSE)</f>
        <v>new</v>
      </c>
      <c r="L47" s="11" t="e">
        <f>VLOOKUP(J47,#REF!,3,FALSE)</f>
        <v>#REF!</v>
      </c>
      <c r="M47" s="12">
        <f>VLOOKUP(Tableau1[[#This Row],[REF]],'teamap-lien-1'!A:K,9,FALSE)</f>
        <v>0</v>
      </c>
      <c r="N47" s="11" t="e">
        <f>VLOOKUP(#REF!,[1]Sheet!$A:$AL,38,0)</f>
        <v>#REF!</v>
      </c>
      <c r="O47" s="12">
        <f>VLOOKUP(Tableau1[[#This Row],[REF]],'teamap-lien-1'!A:K,10,FALSE)</f>
        <v>0</v>
      </c>
      <c r="P47" s="11"/>
      <c r="Q47" s="12">
        <f>VLOOKUP(Tableau1[[#This Row],[REF]],'teamap-lien-1'!A:K,11,FALSE)</f>
        <v>0</v>
      </c>
    </row>
    <row r="48" spans="1:17" ht="75.75" customHeight="1" x14ac:dyDescent="0.25">
      <c r="A48" s="2" t="s">
        <v>404</v>
      </c>
      <c r="B48" s="1" t="s">
        <v>405</v>
      </c>
      <c r="C48" s="1" t="s">
        <v>2816</v>
      </c>
      <c r="D48" s="1" t="s">
        <v>2816</v>
      </c>
      <c r="E48" s="1" t="s">
        <v>2816</v>
      </c>
      <c r="F48" s="1" t="s">
        <v>2816</v>
      </c>
      <c r="G48" s="1" t="e">
        <f>VLOOKUP(B48,'teamap-lien-2'!A:U,21,0)</f>
        <v>#N/A</v>
      </c>
      <c r="H48" s="1" t="s">
        <v>124</v>
      </c>
      <c r="I48" s="15" t="str">
        <f>VLOOKUP(Tableau1[[#This Row],[REF]],'teamap-lien-1'!A:K,7,FALSE)</f>
        <v>Lien Telecom FTTH 1 Gbps France</v>
      </c>
      <c r="J48" s="11" t="str">
        <f>VLOOKUP(Tableau1[[#This Row],[REF]],'teamap-lien-1'!A:K,6,FALSE)</f>
        <v>XXX</v>
      </c>
      <c r="K48" s="11" t="str">
        <f>VLOOKUP(Tableau1[[#This Row],[REF]],'teamap-lien-1'!A:K,8,FALSE)</f>
        <v>new</v>
      </c>
      <c r="L48" s="11" t="e">
        <f>VLOOKUP(J48,#REF!,3,FALSE)</f>
        <v>#REF!</v>
      </c>
      <c r="M48" s="12">
        <f>VLOOKUP(Tableau1[[#This Row],[REF]],'teamap-lien-1'!A:K,9,FALSE)</f>
        <v>0</v>
      </c>
      <c r="N48" s="11" t="e">
        <f>VLOOKUP(#REF!,[1]Sheet!$A:$AL,38,0)</f>
        <v>#REF!</v>
      </c>
      <c r="O48" s="12">
        <f>VLOOKUP(Tableau1[[#This Row],[REF]],'teamap-lien-1'!A:K,10,FALSE)</f>
        <v>0</v>
      </c>
      <c r="P48" s="11"/>
      <c r="Q48" s="12">
        <f>VLOOKUP(Tableau1[[#This Row],[REF]],'teamap-lien-1'!A:K,11,FALSE)</f>
        <v>0</v>
      </c>
    </row>
    <row r="49" spans="1:17" ht="75.75" customHeight="1" x14ac:dyDescent="0.25">
      <c r="A49" s="2" t="s">
        <v>406</v>
      </c>
      <c r="B49" s="1" t="s">
        <v>407</v>
      </c>
      <c r="C49" s="1" t="s">
        <v>2816</v>
      </c>
      <c r="D49" s="1" t="s">
        <v>2816</v>
      </c>
      <c r="E49" s="1" t="s">
        <v>2816</v>
      </c>
      <c r="F49" s="1" t="s">
        <v>2816</v>
      </c>
      <c r="G49" s="1" t="e">
        <f>VLOOKUP(B49,'teamap-lien-2'!A:U,21,0)</f>
        <v>#N/A</v>
      </c>
      <c r="H49" s="1" t="s">
        <v>124</v>
      </c>
      <c r="I49" s="15" t="str">
        <f>VLOOKUP(Tableau1[[#This Row],[REF]],'teamap-lien-1'!A:K,7,FALSE)</f>
        <v>Lien Telecom FTTH 1 Gbps France</v>
      </c>
      <c r="J49" s="11" t="str">
        <f>VLOOKUP(Tableau1[[#This Row],[REF]],'teamap-lien-1'!A:K,6,FALSE)</f>
        <v>XXX</v>
      </c>
      <c r="K49" s="11" t="str">
        <f>VLOOKUP(Tableau1[[#This Row],[REF]],'teamap-lien-1'!A:K,8,FALSE)</f>
        <v>new</v>
      </c>
      <c r="L49" s="11" t="e">
        <f>VLOOKUP(J49,#REF!,3,FALSE)</f>
        <v>#REF!</v>
      </c>
      <c r="M49" s="12">
        <f>VLOOKUP(Tableau1[[#This Row],[REF]],'teamap-lien-1'!A:K,9,FALSE)</f>
        <v>0</v>
      </c>
      <c r="N49" s="11" t="e">
        <f>VLOOKUP(#REF!,[1]Sheet!$A:$AL,38,0)</f>
        <v>#REF!</v>
      </c>
      <c r="O49" s="12">
        <f>VLOOKUP(Tableau1[[#This Row],[REF]],'teamap-lien-1'!A:K,10,FALSE)</f>
        <v>0</v>
      </c>
      <c r="P49" s="11"/>
      <c r="Q49" s="12">
        <f>VLOOKUP(Tableau1[[#This Row],[REF]],'teamap-lien-1'!A:K,11,FALSE)</f>
        <v>0</v>
      </c>
    </row>
    <row r="50" spans="1:17" ht="75.75" customHeight="1" x14ac:dyDescent="0.25">
      <c r="A50" s="2" t="s">
        <v>408</v>
      </c>
      <c r="B50" s="1" t="s">
        <v>409</v>
      </c>
      <c r="C50" s="1" t="s">
        <v>2816</v>
      </c>
      <c r="D50" s="1" t="s">
        <v>2816</v>
      </c>
      <c r="E50" s="1" t="s">
        <v>2816</v>
      </c>
      <c r="F50" s="1" t="s">
        <v>2816</v>
      </c>
      <c r="G50" s="1" t="e">
        <f>VLOOKUP(B50,'teamap-lien-2'!A:U,21,0)</f>
        <v>#N/A</v>
      </c>
      <c r="H50" s="1" t="s">
        <v>124</v>
      </c>
      <c r="I50" s="15" t="str">
        <f>VLOOKUP(Tableau1[[#This Row],[REF]],'teamap-lien-1'!A:K,7,FALSE)</f>
        <v>Lien Telecom FTTH 1 Gbps France</v>
      </c>
      <c r="J50" s="11" t="str">
        <f>VLOOKUP(Tableau1[[#This Row],[REF]],'teamap-lien-1'!A:K,6,FALSE)</f>
        <v>XXX</v>
      </c>
      <c r="K50" s="11" t="str">
        <f>VLOOKUP(Tableau1[[#This Row],[REF]],'teamap-lien-1'!A:K,8,FALSE)</f>
        <v>new</v>
      </c>
      <c r="L50" s="11" t="e">
        <f>VLOOKUP(J50,#REF!,3,FALSE)</f>
        <v>#REF!</v>
      </c>
      <c r="M50" s="12">
        <f>VLOOKUP(Tableau1[[#This Row],[REF]],'teamap-lien-1'!A:K,9,FALSE)</f>
        <v>0</v>
      </c>
      <c r="N50" s="11" t="e">
        <f>VLOOKUP(#REF!,[1]Sheet!$A:$AL,38,0)</f>
        <v>#REF!</v>
      </c>
      <c r="O50" s="12">
        <f>VLOOKUP(Tableau1[[#This Row],[REF]],'teamap-lien-1'!A:K,10,FALSE)</f>
        <v>0</v>
      </c>
      <c r="P50" s="11"/>
      <c r="Q50" s="12">
        <f>VLOOKUP(Tableau1[[#This Row],[REF]],'teamap-lien-1'!A:K,11,FALSE)</f>
        <v>0</v>
      </c>
    </row>
    <row r="51" spans="1:17" ht="75.75" customHeight="1" x14ac:dyDescent="0.25">
      <c r="A51" s="2" t="s">
        <v>426</v>
      </c>
      <c r="B51" s="1" t="s">
        <v>427</v>
      </c>
      <c r="C51" s="1" t="s">
        <v>2816</v>
      </c>
      <c r="D51" s="1" t="s">
        <v>2816</v>
      </c>
      <c r="E51" s="1" t="s">
        <v>2816</v>
      </c>
      <c r="F51" s="1" t="s">
        <v>2816</v>
      </c>
      <c r="G51" s="1" t="e">
        <f>VLOOKUP(B51,'teamap-lien-2'!A:U,21,0)</f>
        <v>#N/A</v>
      </c>
      <c r="H51" s="1" t="s">
        <v>124</v>
      </c>
      <c r="I51" s="15" t="str">
        <f>VLOOKUP(Tableau1[[#This Row],[REF]],'teamap-lien-1'!A:K,7,FALSE)</f>
        <v>Lien Telecom FTTH 1 Gbps France</v>
      </c>
      <c r="J51" s="11" t="str">
        <f>VLOOKUP(Tableau1[[#This Row],[REF]],'teamap-lien-1'!A:K,6,FALSE)</f>
        <v>XXX</v>
      </c>
      <c r="K51" s="11" t="str">
        <f>VLOOKUP(Tableau1[[#This Row],[REF]],'teamap-lien-1'!A:K,8,FALSE)</f>
        <v>new</v>
      </c>
      <c r="L51" s="11" t="e">
        <f>VLOOKUP(J51,#REF!,3,FALSE)</f>
        <v>#REF!</v>
      </c>
      <c r="M51" s="12">
        <f>VLOOKUP(Tableau1[[#This Row],[REF]],'teamap-lien-1'!A:K,9,FALSE)</f>
        <v>0</v>
      </c>
      <c r="N51" s="11" t="e">
        <f>VLOOKUP(#REF!,[1]Sheet!$A:$AL,38,0)</f>
        <v>#REF!</v>
      </c>
      <c r="O51" s="12">
        <f>VLOOKUP(Tableau1[[#This Row],[REF]],'teamap-lien-1'!A:K,10,FALSE)</f>
        <v>0</v>
      </c>
      <c r="P51" s="11"/>
      <c r="Q51" s="12">
        <f>VLOOKUP(Tableau1[[#This Row],[REF]],'teamap-lien-1'!A:K,11,FALSE)</f>
        <v>0</v>
      </c>
    </row>
    <row r="52" spans="1:17" ht="75.75" customHeight="1" x14ac:dyDescent="0.25">
      <c r="A52" s="2" t="s">
        <v>446</v>
      </c>
      <c r="B52" s="1" t="s">
        <v>447</v>
      </c>
      <c r="C52" s="1" t="s">
        <v>2816</v>
      </c>
      <c r="D52" s="1" t="s">
        <v>2816</v>
      </c>
      <c r="E52" s="1" t="s">
        <v>2816</v>
      </c>
      <c r="F52" s="1" t="s">
        <v>2816</v>
      </c>
      <c r="G52" s="1" t="e">
        <f>VLOOKUP(B52,'teamap-lien-2'!A:U,21,0)</f>
        <v>#N/A</v>
      </c>
      <c r="H52" s="1" t="s">
        <v>124</v>
      </c>
      <c r="I52" s="15" t="str">
        <f>VLOOKUP(Tableau1[[#This Row],[REF]],'teamap-lien-1'!A:K,7,FALSE)</f>
        <v>Lien Telecom FTTH 1 Gbps France</v>
      </c>
      <c r="J52" s="11" t="str">
        <f>VLOOKUP(Tableau1[[#This Row],[REF]],'teamap-lien-1'!A:K,6,FALSE)</f>
        <v>XXX</v>
      </c>
      <c r="K52" s="11" t="str">
        <f>VLOOKUP(Tableau1[[#This Row],[REF]],'teamap-lien-1'!A:K,8,FALSE)</f>
        <v>new</v>
      </c>
      <c r="L52" s="11" t="e">
        <f>VLOOKUP(J52,#REF!,3,FALSE)</f>
        <v>#REF!</v>
      </c>
      <c r="M52" s="12">
        <f>VLOOKUP(Tableau1[[#This Row],[REF]],'teamap-lien-1'!A:K,9,FALSE)</f>
        <v>0</v>
      </c>
      <c r="N52" s="11" t="e">
        <f>VLOOKUP(#REF!,[1]Sheet!$A:$AL,38,0)</f>
        <v>#REF!</v>
      </c>
      <c r="O52" s="12">
        <f>VLOOKUP(Tableau1[[#This Row],[REF]],'teamap-lien-1'!A:K,10,FALSE)</f>
        <v>0</v>
      </c>
      <c r="P52" s="11"/>
      <c r="Q52" s="12">
        <f>VLOOKUP(Tableau1[[#This Row],[REF]],'teamap-lien-1'!A:K,11,FALSE)</f>
        <v>0</v>
      </c>
    </row>
    <row r="53" spans="1:17" ht="75.75" customHeight="1" x14ac:dyDescent="0.25">
      <c r="A53" s="2" t="s">
        <v>167</v>
      </c>
      <c r="B53" s="1" t="s">
        <v>168</v>
      </c>
      <c r="C53" s="1" t="s">
        <v>2816</v>
      </c>
      <c r="D53" s="1" t="s">
        <v>2816</v>
      </c>
      <c r="E53" s="1" t="s">
        <v>2816</v>
      </c>
      <c r="F53" s="1" t="s">
        <v>2816</v>
      </c>
      <c r="G53" s="1" t="str">
        <f>VLOOKUP(B53,'teamap-lien-2'!A:U,21,0)</f>
        <v>teamap-lien-2</v>
      </c>
      <c r="H53" s="1" t="str">
        <f>VLOOKUP(B53,'teamap-lien-2'!A:K,7,0)</f>
        <v>Lien Telecom VDSL France</v>
      </c>
      <c r="I53" s="15"/>
      <c r="J53" s="11" t="str">
        <f>VLOOKUP(B53,'teamap-lien-2'!A:K,6,0)</f>
        <v>XXX</v>
      </c>
      <c r="K53" s="11" t="str">
        <f>VLOOKUP(B53,'teamap-lien-2'!A:K,8,0)</f>
        <v>new</v>
      </c>
      <c r="L53" s="13" t="e">
        <f>VLOOKUP(J53,#REF!,3,FALSE)</f>
        <v>#REF!</v>
      </c>
      <c r="M53" s="12">
        <f>VLOOKUP(B53,'teamap-lien-2'!A:K,9,0)</f>
        <v>0</v>
      </c>
      <c r="N53" s="11"/>
      <c r="O53" s="12">
        <f>VLOOKUP(B53,'teamap-lien-2'!A:K,10,0)</f>
        <v>0</v>
      </c>
      <c r="P53" s="11"/>
      <c r="Q53" s="12">
        <f>VLOOKUP(B53,'teamap-lien-2'!A:K,11,0)</f>
        <v>0</v>
      </c>
    </row>
    <row r="54" spans="1:17" ht="75.75" customHeight="1" x14ac:dyDescent="0.25">
      <c r="A54" s="2" t="s">
        <v>346</v>
      </c>
      <c r="B54" s="1" t="s">
        <v>347</v>
      </c>
      <c r="C54" s="1" t="s">
        <v>2816</v>
      </c>
      <c r="D54" s="1" t="s">
        <v>2816</v>
      </c>
      <c r="E54" s="1" t="s">
        <v>2816</v>
      </c>
      <c r="F54" s="1" t="s">
        <v>2816</v>
      </c>
      <c r="G54" s="1" t="str">
        <f>VLOOKUP(B54,'teamap-lien-2'!A:U,21,0)</f>
        <v>teamap-lien-2</v>
      </c>
      <c r="H54" s="1" t="str">
        <f>VLOOKUP(B54,'teamap-lien-2'!A:K,7,0)</f>
        <v>Lien Telecom VDSL France</v>
      </c>
      <c r="I54" s="15"/>
      <c r="J54" s="11" t="str">
        <f>VLOOKUP(B54,'teamap-lien-2'!A:K,6,0)</f>
        <v>XXX</v>
      </c>
      <c r="K54" s="11" t="str">
        <f>VLOOKUP(B54,'teamap-lien-2'!A:K,8,0)</f>
        <v>new</v>
      </c>
      <c r="L54" s="13" t="e">
        <f>VLOOKUP(J54,#REF!,3,FALSE)</f>
        <v>#REF!</v>
      </c>
      <c r="M54" s="12">
        <f>VLOOKUP(B54,'teamap-lien-2'!A:K,9,0)</f>
        <v>0</v>
      </c>
      <c r="N54" s="11"/>
      <c r="O54" s="12">
        <f>VLOOKUP(B54,'teamap-lien-2'!A:K,10,0)</f>
        <v>0</v>
      </c>
      <c r="P54" s="11"/>
      <c r="Q54" s="12">
        <f>VLOOKUP(B54,'teamap-lien-2'!A:K,11,0)</f>
        <v>0</v>
      </c>
    </row>
    <row r="55" spans="1:17" ht="75.75" customHeight="1" x14ac:dyDescent="0.25">
      <c r="A55" s="2" t="s">
        <v>352</v>
      </c>
      <c r="B55" s="1" t="s">
        <v>353</v>
      </c>
      <c r="C55" s="1" t="s">
        <v>2816</v>
      </c>
      <c r="D55" s="1" t="s">
        <v>2816</v>
      </c>
      <c r="E55" s="1" t="s">
        <v>2816</v>
      </c>
      <c r="F55" s="1" t="s">
        <v>2816</v>
      </c>
      <c r="G55" s="1" t="str">
        <f>VLOOKUP(B55,'teamap-lien-2'!A:U,21,0)</f>
        <v>teamap-lien-2</v>
      </c>
      <c r="H55" s="1" t="str">
        <f>VLOOKUP(B55,'teamap-lien-2'!A:K,7,0)</f>
        <v>Lien Telecom VDSL France</v>
      </c>
      <c r="I55" s="15"/>
      <c r="J55" s="11" t="str">
        <f>VLOOKUP(B55,'teamap-lien-2'!A:K,6,0)</f>
        <v>XXX</v>
      </c>
      <c r="K55" s="11" t="str">
        <f>VLOOKUP(B55,'teamap-lien-2'!A:K,8,0)</f>
        <v>new</v>
      </c>
      <c r="L55" s="13" t="e">
        <f>VLOOKUP(J55,#REF!,3,FALSE)</f>
        <v>#REF!</v>
      </c>
      <c r="M55" s="12">
        <f>VLOOKUP(B55,'teamap-lien-2'!A:K,9,0)</f>
        <v>0</v>
      </c>
      <c r="N55" s="11"/>
      <c r="O55" s="12">
        <f>VLOOKUP(B55,'teamap-lien-2'!A:K,10,0)</f>
        <v>0</v>
      </c>
      <c r="P55" s="11"/>
      <c r="Q55" s="12">
        <f>VLOOKUP(B55,'teamap-lien-2'!A:K,11,0)</f>
        <v>0</v>
      </c>
    </row>
    <row r="56" spans="1:17" ht="75.75" customHeight="1" x14ac:dyDescent="0.25">
      <c r="A56" s="2" t="s">
        <v>354</v>
      </c>
      <c r="B56" s="1" t="s">
        <v>355</v>
      </c>
      <c r="C56" s="1" t="s">
        <v>2816</v>
      </c>
      <c r="D56" s="1" t="s">
        <v>2816</v>
      </c>
      <c r="E56" s="1" t="s">
        <v>2816</v>
      </c>
      <c r="F56" s="1" t="s">
        <v>2816</v>
      </c>
      <c r="G56" s="1" t="str">
        <f>VLOOKUP(B56,'teamap-lien-2'!A:U,21,0)</f>
        <v>teamap-lien-2</v>
      </c>
      <c r="H56" s="1" t="str">
        <f>VLOOKUP(B56,'teamap-lien-2'!A:K,7,0)</f>
        <v>Lien Telecom VDSL France</v>
      </c>
      <c r="I56" s="15"/>
      <c r="J56" s="11" t="str">
        <f>VLOOKUP(B56,'teamap-lien-2'!A:K,6,0)</f>
        <v>XXX</v>
      </c>
      <c r="K56" s="11" t="str">
        <f>VLOOKUP(B56,'teamap-lien-2'!A:K,8,0)</f>
        <v>new</v>
      </c>
      <c r="L56" s="13" t="e">
        <f>VLOOKUP(J56,#REF!,3,FALSE)</f>
        <v>#REF!</v>
      </c>
      <c r="M56" s="12">
        <f>VLOOKUP(B56,'teamap-lien-2'!A:K,9,0)</f>
        <v>0</v>
      </c>
      <c r="N56" s="11"/>
      <c r="O56" s="12">
        <f>VLOOKUP(B56,'teamap-lien-2'!A:K,10,0)</f>
        <v>0</v>
      </c>
      <c r="P56" s="11"/>
      <c r="Q56" s="12">
        <f>VLOOKUP(B56,'teamap-lien-2'!A:K,11,0)</f>
        <v>0</v>
      </c>
    </row>
    <row r="57" spans="1:17" ht="75.75" customHeight="1" x14ac:dyDescent="0.25">
      <c r="A57" s="2" t="s">
        <v>358</v>
      </c>
      <c r="B57" s="1" t="s">
        <v>359</v>
      </c>
      <c r="C57" s="1" t="s">
        <v>2816</v>
      </c>
      <c r="D57" s="1" t="s">
        <v>2816</v>
      </c>
      <c r="E57" s="1" t="s">
        <v>2816</v>
      </c>
      <c r="F57" s="1" t="s">
        <v>2816</v>
      </c>
      <c r="G57" s="1" t="str">
        <f>VLOOKUP(B57,'teamap-lien-2'!A:U,21,0)</f>
        <v>teamap-lien-2</v>
      </c>
      <c r="H57" s="1" t="str">
        <f>VLOOKUP(B57,'teamap-lien-2'!A:K,7,0)</f>
        <v>Lien Telecom ADSL France dégroupage total</v>
      </c>
      <c r="I57" s="15"/>
      <c r="J57" s="11" t="str">
        <f>VLOOKUP(B57,'teamap-lien-2'!A:K,6,0)</f>
        <v>XXX</v>
      </c>
      <c r="K57" s="11" t="str">
        <f>VLOOKUP(B57,'teamap-lien-2'!A:K,8,0)</f>
        <v>new</v>
      </c>
      <c r="L57" s="13" t="e">
        <f>VLOOKUP(J57,#REF!,3,FALSE)</f>
        <v>#REF!</v>
      </c>
      <c r="M57" s="12">
        <f>VLOOKUP(B57,'teamap-lien-2'!A:K,9,0)</f>
        <v>0</v>
      </c>
      <c r="N57" s="11"/>
      <c r="O57" s="12">
        <f>VLOOKUP(B57,'teamap-lien-2'!A:K,10,0)</f>
        <v>0</v>
      </c>
      <c r="P57" s="11"/>
      <c r="Q57" s="12">
        <f>VLOOKUP(B57,'teamap-lien-2'!A:K,11,0)</f>
        <v>0</v>
      </c>
    </row>
    <row r="58" spans="1:17" ht="75.75" customHeight="1" x14ac:dyDescent="0.25">
      <c r="A58" s="2" t="s">
        <v>360</v>
      </c>
      <c r="B58" s="1" t="s">
        <v>361</v>
      </c>
      <c r="C58" s="1" t="s">
        <v>2816</v>
      </c>
      <c r="D58" s="1" t="s">
        <v>2816</v>
      </c>
      <c r="E58" s="1" t="s">
        <v>2816</v>
      </c>
      <c r="F58" s="1" t="s">
        <v>2816</v>
      </c>
      <c r="G58" s="1" t="str">
        <f>VLOOKUP(B58,'teamap-lien-2'!A:U,21,0)</f>
        <v>teamap-lien-2</v>
      </c>
      <c r="H58" s="10" t="s">
        <v>7</v>
      </c>
      <c r="I58" s="15" t="str">
        <f>VLOOKUP(Tableau1[[#This Row],[REF]],'teamap-lien-1'!A:K,7,FALSE)</f>
        <v>Lien Telecom ADSL France dégroupage total</v>
      </c>
      <c r="J58" s="11" t="str">
        <f>VLOOKUP(Tableau1[[#This Row],[REF]],'teamap-lien-1'!A:K,6,FALSE)</f>
        <v>XXX</v>
      </c>
      <c r="K58" s="11" t="str">
        <f>VLOOKUP(Tableau1[[#This Row],[REF]],'teamap-lien-1'!A:K,8,FALSE)</f>
        <v>new</v>
      </c>
      <c r="L58" s="11" t="e">
        <f>VLOOKUP(J58,#REF!,3,FALSE)</f>
        <v>#REF!</v>
      </c>
      <c r="M58" s="12">
        <f>VLOOKUP(Tableau1[[#This Row],[REF]],'teamap-lien-1'!A:K,9,FALSE)</f>
        <v>0</v>
      </c>
      <c r="N58" s="11" t="e">
        <f>VLOOKUP(#REF!,[1]Sheet!$A:$AL,38,0)</f>
        <v>#REF!</v>
      </c>
      <c r="O58" s="12">
        <f>VLOOKUP(Tableau1[[#This Row],[REF]],'teamap-lien-1'!A:K,10,FALSE)</f>
        <v>0</v>
      </c>
      <c r="P58" s="11"/>
      <c r="Q58" s="12">
        <f>VLOOKUP(Tableau1[[#This Row],[REF]],'teamap-lien-1'!A:K,11,FALSE)</f>
        <v>0</v>
      </c>
    </row>
    <row r="59" spans="1:17" ht="75.75" customHeight="1" x14ac:dyDescent="0.25">
      <c r="A59" s="2" t="s">
        <v>362</v>
      </c>
      <c r="B59" s="1" t="s">
        <v>363</v>
      </c>
      <c r="C59" s="1" t="s">
        <v>2816</v>
      </c>
      <c r="D59" s="1" t="s">
        <v>2816</v>
      </c>
      <c r="E59" s="1" t="s">
        <v>2816</v>
      </c>
      <c r="F59" s="1" t="s">
        <v>2816</v>
      </c>
      <c r="G59" s="1" t="str">
        <f>VLOOKUP(B59,'teamap-lien-2'!A:U,21,0)</f>
        <v>teamap-lien-2</v>
      </c>
      <c r="H59" s="1" t="str">
        <f>VLOOKUP(B59,'teamap-lien-2'!A:K,7,0)</f>
        <v>Lien Telecom VDSL France</v>
      </c>
      <c r="I59" s="15"/>
      <c r="J59" s="11" t="str">
        <f>VLOOKUP(B59,'teamap-lien-2'!A:K,6,0)</f>
        <v>XXX</v>
      </c>
      <c r="K59" s="11" t="str">
        <f>VLOOKUP(B59,'teamap-lien-2'!A:K,8,0)</f>
        <v>new</v>
      </c>
      <c r="L59" s="13" t="e">
        <f>VLOOKUP(J59,#REF!,3,FALSE)</f>
        <v>#REF!</v>
      </c>
      <c r="M59" s="12">
        <f>VLOOKUP(B59,'teamap-lien-2'!A:K,9,0)</f>
        <v>0</v>
      </c>
      <c r="N59" s="11"/>
      <c r="O59" s="12">
        <f>VLOOKUP(B59,'teamap-lien-2'!A:K,10,0)</f>
        <v>0</v>
      </c>
      <c r="P59" s="11"/>
      <c r="Q59" s="12">
        <f>VLOOKUP(B59,'teamap-lien-2'!A:K,11,0)</f>
        <v>0</v>
      </c>
    </row>
    <row r="60" spans="1:17" ht="75.75" customHeight="1" x14ac:dyDescent="0.25">
      <c r="A60" s="2" t="s">
        <v>364</v>
      </c>
      <c r="B60" s="1" t="s">
        <v>365</v>
      </c>
      <c r="C60" s="1" t="s">
        <v>2816</v>
      </c>
      <c r="D60" s="1" t="s">
        <v>2816</v>
      </c>
      <c r="E60" s="1" t="s">
        <v>2816</v>
      </c>
      <c r="F60" s="1" t="s">
        <v>2816</v>
      </c>
      <c r="G60" s="1" t="str">
        <f>VLOOKUP(B60,'teamap-lien-2'!A:U,21,0)</f>
        <v>teamap-lien-2</v>
      </c>
      <c r="H60" s="1" t="str">
        <f>VLOOKUP(B60,'teamap-lien-2'!A:K,7,0)</f>
        <v>Lien Telecom VDSL France</v>
      </c>
      <c r="I60" s="15"/>
      <c r="J60" s="11" t="str">
        <f>VLOOKUP(B60,'teamap-lien-2'!A:K,6,0)</f>
        <v>XXX</v>
      </c>
      <c r="K60" s="11" t="str">
        <f>VLOOKUP(B60,'teamap-lien-2'!A:K,8,0)</f>
        <v>new</v>
      </c>
      <c r="L60" s="13" t="e">
        <f>VLOOKUP(J60,#REF!,3,FALSE)</f>
        <v>#REF!</v>
      </c>
      <c r="M60" s="12">
        <f>VLOOKUP(B60,'teamap-lien-2'!A:K,9,0)</f>
        <v>0</v>
      </c>
      <c r="N60" s="11"/>
      <c r="O60" s="12">
        <f>VLOOKUP(B60,'teamap-lien-2'!A:K,10,0)</f>
        <v>0</v>
      </c>
      <c r="P60" s="11"/>
      <c r="Q60" s="12">
        <f>VLOOKUP(B60,'teamap-lien-2'!A:K,11,0)</f>
        <v>0</v>
      </c>
    </row>
    <row r="61" spans="1:17" ht="75.75" customHeight="1" x14ac:dyDescent="0.25">
      <c r="A61" s="2" t="s">
        <v>366</v>
      </c>
      <c r="B61" s="1" t="s">
        <v>367</v>
      </c>
      <c r="C61" s="1" t="s">
        <v>2816</v>
      </c>
      <c r="D61" s="1" t="s">
        <v>2816</v>
      </c>
      <c r="E61" s="1" t="s">
        <v>2816</v>
      </c>
      <c r="F61" s="1" t="s">
        <v>2816</v>
      </c>
      <c r="G61" s="1" t="str">
        <f>VLOOKUP(B61,'teamap-lien-2'!A:U,21,0)</f>
        <v>teamap-lien-2</v>
      </c>
      <c r="H61" s="1" t="str">
        <f>VLOOKUP(B61,'teamap-lien-2'!A:K,7,0)</f>
        <v>Lien Telecom ADSL France dégroupage total</v>
      </c>
      <c r="I61" s="15"/>
      <c r="J61" s="11" t="str">
        <f>VLOOKUP(B61,'teamap-lien-2'!A:K,6,0)</f>
        <v>XXX</v>
      </c>
      <c r="K61" s="11" t="str">
        <f>VLOOKUP(B61,'teamap-lien-2'!A:K,8,0)</f>
        <v>new</v>
      </c>
      <c r="L61" s="13" t="e">
        <f>VLOOKUP(J61,#REF!,3,FALSE)</f>
        <v>#REF!</v>
      </c>
      <c r="M61" s="12">
        <f>VLOOKUP(B61,'teamap-lien-2'!A:K,9,0)</f>
        <v>0</v>
      </c>
      <c r="N61" s="11"/>
      <c r="O61" s="12">
        <f>VLOOKUP(B61,'teamap-lien-2'!A:K,10,0)</f>
        <v>0</v>
      </c>
      <c r="P61" s="11"/>
      <c r="Q61" s="12">
        <f>VLOOKUP(B61,'teamap-lien-2'!A:K,11,0)</f>
        <v>0</v>
      </c>
    </row>
    <row r="62" spans="1:17" ht="75.75" customHeight="1" x14ac:dyDescent="0.25">
      <c r="A62" s="2" t="s">
        <v>368</v>
      </c>
      <c r="B62" s="1" t="s">
        <v>369</v>
      </c>
      <c r="C62" s="1" t="s">
        <v>2816</v>
      </c>
      <c r="D62" s="1" t="s">
        <v>2816</v>
      </c>
      <c r="E62" s="1" t="s">
        <v>2816</v>
      </c>
      <c r="F62" s="1" t="s">
        <v>2816</v>
      </c>
      <c r="G62" s="1" t="str">
        <f>VLOOKUP(B62,'teamap-lien-2'!A:U,21,0)</f>
        <v>teamap-lien-2</v>
      </c>
      <c r="H62" s="1" t="str">
        <f>VLOOKUP(B62,'teamap-lien-2'!A:K,7,0)</f>
        <v>Lien Telecom ADSL France dégroupage total</v>
      </c>
      <c r="I62" s="15"/>
      <c r="J62" s="11" t="str">
        <f>VLOOKUP(B62,'teamap-lien-2'!A:K,6,0)</f>
        <v>XXX</v>
      </c>
      <c r="K62" s="11" t="str">
        <f>VLOOKUP(B62,'teamap-lien-2'!A:K,8,0)</f>
        <v>new</v>
      </c>
      <c r="L62" s="13" t="e">
        <f>VLOOKUP(J62,#REF!,3,FALSE)</f>
        <v>#REF!</v>
      </c>
      <c r="M62" s="12">
        <f>VLOOKUP(B62,'teamap-lien-2'!A:K,9,0)</f>
        <v>0</v>
      </c>
      <c r="N62" s="11"/>
      <c r="O62" s="12">
        <f>VLOOKUP(B62,'teamap-lien-2'!A:K,10,0)</f>
        <v>0</v>
      </c>
      <c r="P62" s="11"/>
      <c r="Q62" s="12">
        <f>VLOOKUP(B62,'teamap-lien-2'!A:K,11,0)</f>
        <v>0</v>
      </c>
    </row>
    <row r="63" spans="1:17" ht="75.75" customHeight="1" x14ac:dyDescent="0.25">
      <c r="A63" s="2" t="s">
        <v>370</v>
      </c>
      <c r="B63" s="1" t="s">
        <v>371</v>
      </c>
      <c r="C63" s="1" t="s">
        <v>2816</v>
      </c>
      <c r="D63" s="1" t="s">
        <v>2816</v>
      </c>
      <c r="E63" s="1" t="s">
        <v>2816</v>
      </c>
      <c r="F63" s="1" t="s">
        <v>2816</v>
      </c>
      <c r="G63" s="1" t="str">
        <f>VLOOKUP(B63,'teamap-lien-2'!A:U,21,0)</f>
        <v>teamap-lien-2</v>
      </c>
      <c r="H63" s="1" t="str">
        <f>VLOOKUP(B63,'teamap-lien-2'!A:K,7,0)</f>
        <v>Lien Telecom VDSL France</v>
      </c>
      <c r="I63" s="15"/>
      <c r="J63" s="11" t="str">
        <f>VLOOKUP(B63,'teamap-lien-2'!A:K,6,0)</f>
        <v>XXX</v>
      </c>
      <c r="K63" s="11" t="str">
        <f>VLOOKUP(B63,'teamap-lien-2'!A:K,8,0)</f>
        <v>new</v>
      </c>
      <c r="L63" s="13" t="e">
        <f>VLOOKUP(J63,#REF!,3,FALSE)</f>
        <v>#REF!</v>
      </c>
      <c r="M63" s="12">
        <f>VLOOKUP(B63,'teamap-lien-2'!A:K,9,0)</f>
        <v>0</v>
      </c>
      <c r="N63" s="11"/>
      <c r="O63" s="12">
        <f>VLOOKUP(B63,'teamap-lien-2'!A:K,10,0)</f>
        <v>0</v>
      </c>
      <c r="P63" s="11"/>
      <c r="Q63" s="12">
        <f>VLOOKUP(B63,'teamap-lien-2'!A:K,11,0)</f>
        <v>0</v>
      </c>
    </row>
    <row r="64" spans="1:17" ht="75.75" customHeight="1" x14ac:dyDescent="0.25">
      <c r="A64" s="2" t="s">
        <v>372</v>
      </c>
      <c r="B64" s="1" t="s">
        <v>373</v>
      </c>
      <c r="C64" s="1" t="s">
        <v>2816</v>
      </c>
      <c r="D64" s="1" t="s">
        <v>2816</v>
      </c>
      <c r="E64" s="1" t="s">
        <v>2816</v>
      </c>
      <c r="F64" s="1" t="s">
        <v>2816</v>
      </c>
      <c r="G64" s="1" t="str">
        <f>VLOOKUP(B64,'teamap-lien-2'!A:U,21,0)</f>
        <v>teamap-lien-2</v>
      </c>
      <c r="H64" s="1" t="str">
        <f>VLOOKUP(B64,'teamap-lien-2'!A:K,7,0)</f>
        <v>Lien Telecom VDSL France</v>
      </c>
      <c r="I64" s="15"/>
      <c r="J64" s="11" t="str">
        <f>VLOOKUP(B64,'teamap-lien-2'!A:K,6,0)</f>
        <v>XXX</v>
      </c>
      <c r="K64" s="11" t="str">
        <f>VLOOKUP(B64,'teamap-lien-2'!A:K,8,0)</f>
        <v>new</v>
      </c>
      <c r="L64" s="13" t="e">
        <f>VLOOKUP(J64,#REF!,3,FALSE)</f>
        <v>#REF!</v>
      </c>
      <c r="M64" s="12">
        <f>VLOOKUP(B64,'teamap-lien-2'!A:K,9,0)</f>
        <v>0</v>
      </c>
      <c r="N64" s="11"/>
      <c r="O64" s="12">
        <f>VLOOKUP(B64,'teamap-lien-2'!A:K,10,0)</f>
        <v>0</v>
      </c>
      <c r="P64" s="11"/>
      <c r="Q64" s="12">
        <f>VLOOKUP(B64,'teamap-lien-2'!A:K,11,0)</f>
        <v>0</v>
      </c>
    </row>
    <row r="65" spans="1:17" ht="75.75" customHeight="1" x14ac:dyDescent="0.25">
      <c r="A65" s="2" t="s">
        <v>380</v>
      </c>
      <c r="B65" s="1" t="s">
        <v>381</v>
      </c>
      <c r="C65" s="1" t="s">
        <v>2816</v>
      </c>
      <c r="D65" s="1" t="s">
        <v>2816</v>
      </c>
      <c r="E65" s="1" t="s">
        <v>2816</v>
      </c>
      <c r="F65" s="1" t="s">
        <v>2816</v>
      </c>
      <c r="G65" s="1" t="str">
        <f>VLOOKUP(B65,'teamap-lien-2'!A:U,21,0)</f>
        <v>teamap-lien-2</v>
      </c>
      <c r="H65" s="1" t="str">
        <f>VLOOKUP(B65,'teamap-lien-2'!A:K,7,0)</f>
        <v>Lien Telecom VDSL France</v>
      </c>
      <c r="I65" s="15"/>
      <c r="J65" s="11" t="str">
        <f>VLOOKUP(B65,'teamap-lien-2'!A:K,6,0)</f>
        <v>XXX</v>
      </c>
      <c r="K65" s="11" t="str">
        <f>VLOOKUP(B65,'teamap-lien-2'!A:K,8,0)</f>
        <v>new</v>
      </c>
      <c r="L65" s="13" t="e">
        <f>VLOOKUP(J65,#REF!,3,FALSE)</f>
        <v>#REF!</v>
      </c>
      <c r="M65" s="12">
        <f>VLOOKUP(B65,'teamap-lien-2'!A:K,9,0)</f>
        <v>0</v>
      </c>
      <c r="N65" s="11"/>
      <c r="O65" s="12">
        <f>VLOOKUP(B65,'teamap-lien-2'!A:K,10,0)</f>
        <v>0</v>
      </c>
      <c r="P65" s="11"/>
      <c r="Q65" s="12">
        <f>VLOOKUP(B65,'teamap-lien-2'!A:K,11,0)</f>
        <v>0</v>
      </c>
    </row>
    <row r="66" spans="1:17" ht="75.75" customHeight="1" x14ac:dyDescent="0.25">
      <c r="A66" s="2" t="s">
        <v>384</v>
      </c>
      <c r="B66" s="1" t="s">
        <v>385</v>
      </c>
      <c r="C66" s="1" t="s">
        <v>2816</v>
      </c>
      <c r="D66" s="1" t="s">
        <v>2816</v>
      </c>
      <c r="E66" s="1" t="s">
        <v>2816</v>
      </c>
      <c r="F66" s="1" t="s">
        <v>2816</v>
      </c>
      <c r="G66" s="1" t="str">
        <f>VLOOKUP(B66,'teamap-lien-2'!A:U,21,0)</f>
        <v>teamap-lien-2</v>
      </c>
      <c r="H66" s="1" t="str">
        <f>VLOOKUP(B66,'teamap-lien-2'!A:K,7,0)</f>
        <v>Lien Telecom ADSL France dégroupage total</v>
      </c>
      <c r="I66" s="15"/>
      <c r="J66" s="11" t="str">
        <f>VLOOKUP(B66,'teamap-lien-2'!A:K,6,0)</f>
        <v>XXX</v>
      </c>
      <c r="K66" s="11" t="str">
        <f>VLOOKUP(B66,'teamap-lien-2'!A:K,8,0)</f>
        <v>new</v>
      </c>
      <c r="L66" s="13" t="e">
        <f>VLOOKUP(J66,#REF!,3,FALSE)</f>
        <v>#REF!</v>
      </c>
      <c r="M66" s="12">
        <f>VLOOKUP(B66,'teamap-lien-2'!A:K,9,0)</f>
        <v>0</v>
      </c>
      <c r="N66" s="11"/>
      <c r="O66" s="12">
        <f>VLOOKUP(B66,'teamap-lien-2'!A:K,10,0)</f>
        <v>0</v>
      </c>
      <c r="P66" s="11"/>
      <c r="Q66" s="12">
        <f>VLOOKUP(B66,'teamap-lien-2'!A:K,11,0)</f>
        <v>0</v>
      </c>
    </row>
    <row r="67" spans="1:17" ht="75.75" customHeight="1" x14ac:dyDescent="0.25">
      <c r="A67" s="2" t="s">
        <v>386</v>
      </c>
      <c r="B67" s="1" t="s">
        <v>387</v>
      </c>
      <c r="C67" s="1" t="s">
        <v>2816</v>
      </c>
      <c r="D67" s="1" t="s">
        <v>2816</v>
      </c>
      <c r="E67" s="1" t="s">
        <v>2816</v>
      </c>
      <c r="F67" s="1" t="s">
        <v>2816</v>
      </c>
      <c r="G67" s="1" t="str">
        <f>VLOOKUP(B67,'teamap-lien-2'!A:U,21,0)</f>
        <v>teamap-lien-2</v>
      </c>
      <c r="H67" s="1" t="str">
        <f>VLOOKUP(B67,'teamap-lien-2'!A:K,7,0)</f>
        <v>Lien Telecom VDSL France</v>
      </c>
      <c r="I67" s="15"/>
      <c r="J67" s="11" t="str">
        <f>VLOOKUP(B67,'teamap-lien-2'!A:K,6,0)</f>
        <v>XXX</v>
      </c>
      <c r="K67" s="11" t="str">
        <f>VLOOKUP(B67,'teamap-lien-2'!A:K,8,0)</f>
        <v>new</v>
      </c>
      <c r="L67" s="13" t="e">
        <f>VLOOKUP(J67,#REF!,3,FALSE)</f>
        <v>#REF!</v>
      </c>
      <c r="M67" s="12">
        <f>VLOOKUP(B67,'teamap-lien-2'!A:K,9,0)</f>
        <v>0</v>
      </c>
      <c r="N67" s="11"/>
      <c r="O67" s="12">
        <f>VLOOKUP(B67,'teamap-lien-2'!A:K,10,0)</f>
        <v>0</v>
      </c>
      <c r="P67" s="11"/>
      <c r="Q67" s="12">
        <f>VLOOKUP(B67,'teamap-lien-2'!A:K,11,0)</f>
        <v>0</v>
      </c>
    </row>
    <row r="68" spans="1:17" ht="75.75" customHeight="1" x14ac:dyDescent="0.25">
      <c r="A68" s="2" t="s">
        <v>388</v>
      </c>
      <c r="B68" s="1" t="s">
        <v>389</v>
      </c>
      <c r="C68" s="1" t="s">
        <v>2816</v>
      </c>
      <c r="D68" s="1" t="s">
        <v>2816</v>
      </c>
      <c r="E68" s="1" t="s">
        <v>2816</v>
      </c>
      <c r="F68" s="1" t="s">
        <v>2816</v>
      </c>
      <c r="G68" s="1" t="str">
        <f>VLOOKUP(B68,'teamap-lien-2'!A:U,21,0)</f>
        <v>teamap-lien-2</v>
      </c>
      <c r="H68" s="1" t="str">
        <f>VLOOKUP(B68,'teamap-lien-2'!A:K,7,0)</f>
        <v>Lien Telecom ADSL France dégroupage total</v>
      </c>
      <c r="I68" s="15"/>
      <c r="J68" s="11" t="str">
        <f>VLOOKUP(B68,'teamap-lien-2'!A:K,6,0)</f>
        <v>XXX</v>
      </c>
      <c r="K68" s="11" t="str">
        <f>VLOOKUP(B68,'teamap-lien-2'!A:K,8,0)</f>
        <v>new</v>
      </c>
      <c r="L68" s="13" t="e">
        <f>VLOOKUP(J68,#REF!,3,FALSE)</f>
        <v>#REF!</v>
      </c>
      <c r="M68" s="12">
        <f>VLOOKUP(B68,'teamap-lien-2'!A:K,9,0)</f>
        <v>0</v>
      </c>
      <c r="N68" s="11"/>
      <c r="O68" s="12">
        <f>VLOOKUP(B68,'teamap-lien-2'!A:K,10,0)</f>
        <v>0</v>
      </c>
      <c r="P68" s="11"/>
      <c r="Q68" s="12">
        <f>VLOOKUP(B68,'teamap-lien-2'!A:K,11,0)</f>
        <v>0</v>
      </c>
    </row>
    <row r="69" spans="1:17" ht="75.75" customHeight="1" x14ac:dyDescent="0.25">
      <c r="A69" s="2" t="s">
        <v>394</v>
      </c>
      <c r="B69" s="1" t="s">
        <v>395</v>
      </c>
      <c r="C69" s="1" t="s">
        <v>2816</v>
      </c>
      <c r="D69" s="1" t="s">
        <v>2816</v>
      </c>
      <c r="E69" s="1" t="s">
        <v>2816</v>
      </c>
      <c r="F69" s="1" t="s">
        <v>2816</v>
      </c>
      <c r="G69" s="1" t="str">
        <f>VLOOKUP(B69,'teamap-lien-2'!A:U,21,0)</f>
        <v>teamap-lien-2</v>
      </c>
      <c r="H69" s="1" t="str">
        <f>VLOOKUP(B69,'teamap-lien-2'!A:K,7,0)</f>
        <v>Lien Telecom ADSL France dégroupage total</v>
      </c>
      <c r="I69" s="15"/>
      <c r="J69" s="11" t="str">
        <f>VLOOKUP(B69,'teamap-lien-2'!A:K,6,0)</f>
        <v>XXX</v>
      </c>
      <c r="K69" s="11" t="str">
        <f>VLOOKUP(B69,'teamap-lien-2'!A:K,8,0)</f>
        <v>new</v>
      </c>
      <c r="L69" s="13" t="e">
        <f>VLOOKUP(J69,#REF!,3,FALSE)</f>
        <v>#REF!</v>
      </c>
      <c r="M69" s="12">
        <f>VLOOKUP(B69,'teamap-lien-2'!A:K,9,0)</f>
        <v>0</v>
      </c>
      <c r="N69" s="11"/>
      <c r="O69" s="12">
        <f>VLOOKUP(B69,'teamap-lien-2'!A:K,10,0)</f>
        <v>0</v>
      </c>
      <c r="P69" s="11"/>
      <c r="Q69" s="12">
        <f>VLOOKUP(B69,'teamap-lien-2'!A:K,11,0)</f>
        <v>0</v>
      </c>
    </row>
    <row r="70" spans="1:17" ht="75.75" customHeight="1" x14ac:dyDescent="0.25">
      <c r="A70" s="2" t="s">
        <v>396</v>
      </c>
      <c r="B70" s="1" t="s">
        <v>397</v>
      </c>
      <c r="C70" s="1" t="s">
        <v>2816</v>
      </c>
      <c r="D70" s="1" t="s">
        <v>2816</v>
      </c>
      <c r="E70" s="1" t="s">
        <v>2816</v>
      </c>
      <c r="F70" s="1" t="s">
        <v>2816</v>
      </c>
      <c r="G70" s="1" t="str">
        <f>VLOOKUP(B70,'teamap-lien-2'!A:U,21,0)</f>
        <v>teamap-lien-2</v>
      </c>
      <c r="H70" s="1" t="str">
        <f>VLOOKUP(B70,'teamap-lien-2'!A:K,7,0)</f>
        <v>Lien Telecom VDSL France</v>
      </c>
      <c r="I70" s="15"/>
      <c r="J70" s="11" t="str">
        <f>VLOOKUP(B70,'teamap-lien-2'!A:K,6,0)</f>
        <v>XXX</v>
      </c>
      <c r="K70" s="11" t="str">
        <f>VLOOKUP(B70,'teamap-lien-2'!A:K,8,0)</f>
        <v>new</v>
      </c>
      <c r="L70" s="13" t="e">
        <f>VLOOKUP(J70,#REF!,3,FALSE)</f>
        <v>#REF!</v>
      </c>
      <c r="M70" s="12">
        <f>VLOOKUP(B70,'teamap-lien-2'!A:K,9,0)</f>
        <v>0</v>
      </c>
      <c r="N70" s="11"/>
      <c r="O70" s="12">
        <f>VLOOKUP(B70,'teamap-lien-2'!A:K,10,0)</f>
        <v>0</v>
      </c>
      <c r="P70" s="11"/>
      <c r="Q70" s="12">
        <f>VLOOKUP(B70,'teamap-lien-2'!A:K,11,0)</f>
        <v>0</v>
      </c>
    </row>
    <row r="71" spans="1:17" ht="75.75" customHeight="1" x14ac:dyDescent="0.25">
      <c r="A71" s="2" t="s">
        <v>398</v>
      </c>
      <c r="B71" s="1" t="s">
        <v>399</v>
      </c>
      <c r="C71" s="1" t="s">
        <v>2816</v>
      </c>
      <c r="D71" s="1" t="s">
        <v>2816</v>
      </c>
      <c r="E71" s="1" t="s">
        <v>2816</v>
      </c>
      <c r="F71" s="1" t="s">
        <v>2816</v>
      </c>
      <c r="G71" s="1" t="str">
        <f>VLOOKUP(B71,'teamap-lien-2'!A:U,21,0)</f>
        <v>teamap-lien-2</v>
      </c>
      <c r="H71" s="1" t="str">
        <f>VLOOKUP(B71,'teamap-lien-2'!A:K,7,0)</f>
        <v>Lien Telecom ADSL France dégroupage total</v>
      </c>
      <c r="I71" s="15"/>
      <c r="J71" s="11" t="str">
        <f>VLOOKUP(B71,'teamap-lien-2'!A:K,6,0)</f>
        <v>XXX</v>
      </c>
      <c r="K71" s="11" t="str">
        <f>VLOOKUP(B71,'teamap-lien-2'!A:K,8,0)</f>
        <v>new</v>
      </c>
      <c r="L71" s="13" t="e">
        <f>VLOOKUP(J71,#REF!,3,FALSE)</f>
        <v>#REF!</v>
      </c>
      <c r="M71" s="12">
        <f>VLOOKUP(B71,'teamap-lien-2'!A:K,9,0)</f>
        <v>0</v>
      </c>
      <c r="N71" s="11"/>
      <c r="O71" s="12">
        <f>VLOOKUP(B71,'teamap-lien-2'!A:K,10,0)</f>
        <v>0</v>
      </c>
      <c r="P71" s="11"/>
      <c r="Q71" s="12">
        <f>VLOOKUP(B71,'teamap-lien-2'!A:K,11,0)</f>
        <v>0</v>
      </c>
    </row>
    <row r="72" spans="1:17" ht="75.75" customHeight="1" x14ac:dyDescent="0.25">
      <c r="A72" s="2" t="s">
        <v>400</v>
      </c>
      <c r="B72" s="1" t="s">
        <v>401</v>
      </c>
      <c r="C72" s="1" t="s">
        <v>2816</v>
      </c>
      <c r="D72" s="1" t="s">
        <v>2816</v>
      </c>
      <c r="E72" s="1" t="s">
        <v>2816</v>
      </c>
      <c r="F72" s="1" t="s">
        <v>2816</v>
      </c>
      <c r="G72" s="1" t="str">
        <f>VLOOKUP(B72,'teamap-lien-2'!A:U,21,0)</f>
        <v>teamap-lien-2</v>
      </c>
      <c r="H72" s="1" t="str">
        <f>VLOOKUP(B72,'teamap-lien-2'!A:K,7,0)</f>
        <v>Lien Telecom ADSL France dégroupage total</v>
      </c>
      <c r="I72" s="15"/>
      <c r="J72" s="11" t="str">
        <f>VLOOKUP(B72,'teamap-lien-2'!A:K,6,0)</f>
        <v>XXX</v>
      </c>
      <c r="K72" s="11" t="str">
        <f>VLOOKUP(B72,'teamap-lien-2'!A:K,8,0)</f>
        <v>new</v>
      </c>
      <c r="L72" s="13" t="e">
        <f>VLOOKUP(J72,#REF!,3,FALSE)</f>
        <v>#REF!</v>
      </c>
      <c r="M72" s="12">
        <f>VLOOKUP(B72,'teamap-lien-2'!A:K,9,0)</f>
        <v>0</v>
      </c>
      <c r="N72" s="11"/>
      <c r="O72" s="12">
        <f>VLOOKUP(B72,'teamap-lien-2'!A:K,10,0)</f>
        <v>0</v>
      </c>
      <c r="P72" s="11"/>
      <c r="Q72" s="12">
        <f>VLOOKUP(B72,'teamap-lien-2'!A:K,11,0)</f>
        <v>0</v>
      </c>
    </row>
    <row r="73" spans="1:17" ht="75.75" customHeight="1" x14ac:dyDescent="0.25">
      <c r="A73" s="2" t="s">
        <v>410</v>
      </c>
      <c r="B73" s="1" t="s">
        <v>411</v>
      </c>
      <c r="C73" s="1" t="s">
        <v>2816</v>
      </c>
      <c r="D73" s="1" t="s">
        <v>2816</v>
      </c>
      <c r="E73" s="1" t="s">
        <v>2816</v>
      </c>
      <c r="F73" s="1" t="s">
        <v>2816</v>
      </c>
      <c r="G73" s="1" t="str">
        <f>VLOOKUP(B73,'teamap-lien-2'!A:U,21,0)</f>
        <v>teamap-lien-2</v>
      </c>
      <c r="H73" s="1" t="str">
        <f>VLOOKUP(B73,'teamap-lien-2'!A:K,7,0)</f>
        <v>Lien Telecom VDSL France</v>
      </c>
      <c r="I73" s="15"/>
      <c r="J73" s="11" t="str">
        <f>VLOOKUP(B73,'teamap-lien-2'!A:K,6,0)</f>
        <v>XXX</v>
      </c>
      <c r="K73" s="11" t="str">
        <f>VLOOKUP(B73,'teamap-lien-2'!A:K,8,0)</f>
        <v>new</v>
      </c>
      <c r="L73" s="13" t="e">
        <f>VLOOKUP(J73,#REF!,3,FALSE)</f>
        <v>#REF!</v>
      </c>
      <c r="M73" s="12">
        <f>VLOOKUP(B73,'teamap-lien-2'!A:K,9,0)</f>
        <v>0</v>
      </c>
      <c r="N73" s="11"/>
      <c r="O73" s="12">
        <f>VLOOKUP(B73,'teamap-lien-2'!A:K,10,0)</f>
        <v>0</v>
      </c>
      <c r="P73" s="11"/>
      <c r="Q73" s="12">
        <f>VLOOKUP(B73,'teamap-lien-2'!A:K,11,0)</f>
        <v>0</v>
      </c>
    </row>
    <row r="74" spans="1:17" ht="75.75" customHeight="1" x14ac:dyDescent="0.25">
      <c r="A74" s="2" t="s">
        <v>412</v>
      </c>
      <c r="B74" s="1" t="s">
        <v>413</v>
      </c>
      <c r="C74" s="1" t="s">
        <v>2816</v>
      </c>
      <c r="D74" s="1" t="s">
        <v>2816</v>
      </c>
      <c r="E74" s="1" t="s">
        <v>2816</v>
      </c>
      <c r="F74" s="1" t="s">
        <v>2816</v>
      </c>
      <c r="G74" s="1" t="str">
        <f>VLOOKUP(B74,'teamap-lien-2'!A:U,21,0)</f>
        <v>teamap-lien-2</v>
      </c>
      <c r="H74" s="1" t="str">
        <f>VLOOKUP(B74,'teamap-lien-2'!A:K,7,0)</f>
        <v>Lien Telecom VDSL France</v>
      </c>
      <c r="I74" s="15"/>
      <c r="J74" s="11" t="str">
        <f>VLOOKUP(B74,'teamap-lien-2'!A:K,6,0)</f>
        <v>XXX</v>
      </c>
      <c r="K74" s="11" t="str">
        <f>VLOOKUP(B74,'teamap-lien-2'!A:K,8,0)</f>
        <v>new</v>
      </c>
      <c r="L74" s="13" t="e">
        <f>VLOOKUP(J74,#REF!,3,FALSE)</f>
        <v>#REF!</v>
      </c>
      <c r="M74" s="12">
        <f>VLOOKUP(B74,'teamap-lien-2'!A:K,9,0)</f>
        <v>0</v>
      </c>
      <c r="N74" s="11"/>
      <c r="O74" s="12">
        <f>VLOOKUP(B74,'teamap-lien-2'!A:K,10,0)</f>
        <v>0</v>
      </c>
      <c r="P74" s="11"/>
      <c r="Q74" s="12">
        <f>VLOOKUP(B74,'teamap-lien-2'!A:K,11,0)</f>
        <v>0</v>
      </c>
    </row>
    <row r="75" spans="1:17" ht="75.75" customHeight="1" x14ac:dyDescent="0.25">
      <c r="A75" s="2" t="s">
        <v>414</v>
      </c>
      <c r="B75" s="1" t="s">
        <v>415</v>
      </c>
      <c r="C75" s="1" t="s">
        <v>2816</v>
      </c>
      <c r="D75" s="1" t="s">
        <v>2816</v>
      </c>
      <c r="E75" s="1" t="s">
        <v>2816</v>
      </c>
      <c r="F75" s="1" t="s">
        <v>2816</v>
      </c>
      <c r="G75" s="1" t="str">
        <f>VLOOKUP(B75,'teamap-lien-2'!A:U,21,0)</f>
        <v>teamap-lien-2</v>
      </c>
      <c r="H75" s="1" t="str">
        <f>VLOOKUP(B75,'teamap-lien-2'!A:K,7,0)</f>
        <v>Lien Telecom ADSL France dégroupage total</v>
      </c>
      <c r="I75" s="15"/>
      <c r="J75" s="11" t="str">
        <f>VLOOKUP(B75,'teamap-lien-2'!A:K,6,0)</f>
        <v>XXX</v>
      </c>
      <c r="K75" s="11" t="str">
        <f>VLOOKUP(B75,'teamap-lien-2'!A:K,8,0)</f>
        <v>new</v>
      </c>
      <c r="L75" s="13" t="e">
        <f>VLOOKUP(J75,#REF!,3,FALSE)</f>
        <v>#REF!</v>
      </c>
      <c r="M75" s="12">
        <f>VLOOKUP(B75,'teamap-lien-2'!A:K,9,0)</f>
        <v>0</v>
      </c>
      <c r="N75" s="11"/>
      <c r="O75" s="12">
        <f>VLOOKUP(B75,'teamap-lien-2'!A:K,10,0)</f>
        <v>0</v>
      </c>
      <c r="P75" s="11"/>
      <c r="Q75" s="12">
        <f>VLOOKUP(B75,'teamap-lien-2'!A:K,11,0)</f>
        <v>0</v>
      </c>
    </row>
    <row r="76" spans="1:17" ht="75.75" customHeight="1" x14ac:dyDescent="0.25">
      <c r="A76" s="2" t="s">
        <v>418</v>
      </c>
      <c r="B76" s="1" t="s">
        <v>419</v>
      </c>
      <c r="C76" s="1" t="s">
        <v>2816</v>
      </c>
      <c r="D76" s="1" t="s">
        <v>2816</v>
      </c>
      <c r="E76" s="1" t="s">
        <v>2816</v>
      </c>
      <c r="F76" s="1" t="s">
        <v>2816</v>
      </c>
      <c r="G76" s="1" t="str">
        <f>VLOOKUP(B76,'teamap-lien-2'!A:U,21,0)</f>
        <v>teamap-lien-2</v>
      </c>
      <c r="H76" s="1" t="str">
        <f>VLOOKUP(B76,'teamap-lien-2'!A:K,7,0)</f>
        <v>Lien Telecom VDSL France</v>
      </c>
      <c r="I76" s="15"/>
      <c r="J76" s="11" t="str">
        <f>VLOOKUP(B76,'teamap-lien-2'!A:K,6,0)</f>
        <v>XXX</v>
      </c>
      <c r="K76" s="11" t="str">
        <f>VLOOKUP(B76,'teamap-lien-2'!A:K,8,0)</f>
        <v>new</v>
      </c>
      <c r="L76" s="13" t="e">
        <f>VLOOKUP(J76,#REF!,3,FALSE)</f>
        <v>#REF!</v>
      </c>
      <c r="M76" s="12">
        <f>VLOOKUP(B76,'teamap-lien-2'!A:K,9,0)</f>
        <v>0</v>
      </c>
      <c r="N76" s="11"/>
      <c r="O76" s="12">
        <f>VLOOKUP(B76,'teamap-lien-2'!A:K,10,0)</f>
        <v>0</v>
      </c>
      <c r="P76" s="11"/>
      <c r="Q76" s="12">
        <f>VLOOKUP(B76,'teamap-lien-2'!A:K,11,0)</f>
        <v>0</v>
      </c>
    </row>
    <row r="77" spans="1:17" ht="75.75" customHeight="1" x14ac:dyDescent="0.25">
      <c r="A77" s="2" t="s">
        <v>420</v>
      </c>
      <c r="B77" s="1" t="s">
        <v>421</v>
      </c>
      <c r="C77" s="1" t="s">
        <v>2816</v>
      </c>
      <c r="D77" s="1" t="s">
        <v>2816</v>
      </c>
      <c r="E77" s="1" t="s">
        <v>2816</v>
      </c>
      <c r="F77" s="1" t="s">
        <v>2816</v>
      </c>
      <c r="G77" s="1" t="str">
        <f>VLOOKUP(B77,'teamap-lien-2'!A:U,21,0)</f>
        <v>teamap-lien-2</v>
      </c>
      <c r="H77" s="1" t="str">
        <f>VLOOKUP(B77,'teamap-lien-2'!A:K,7,0)</f>
        <v>Lien Telecom VDSL France</v>
      </c>
      <c r="I77" s="15"/>
      <c r="J77" s="11" t="str">
        <f>VLOOKUP(B77,'teamap-lien-2'!A:K,6,0)</f>
        <v>XXX</v>
      </c>
      <c r="K77" s="11" t="str">
        <f>VLOOKUP(B77,'teamap-lien-2'!A:K,8,0)</f>
        <v>new</v>
      </c>
      <c r="L77" s="13" t="e">
        <f>VLOOKUP(J77,#REF!,3,FALSE)</f>
        <v>#REF!</v>
      </c>
      <c r="M77" s="12">
        <f>VLOOKUP(B77,'teamap-lien-2'!A:K,9,0)</f>
        <v>0</v>
      </c>
      <c r="N77" s="11"/>
      <c r="O77" s="12">
        <f>VLOOKUP(B77,'teamap-lien-2'!A:K,10,0)</f>
        <v>0</v>
      </c>
      <c r="P77" s="11"/>
      <c r="Q77" s="12">
        <f>VLOOKUP(B77,'teamap-lien-2'!A:K,11,0)</f>
        <v>0</v>
      </c>
    </row>
    <row r="78" spans="1:17" ht="75.75" customHeight="1" x14ac:dyDescent="0.25">
      <c r="A78" s="2" t="s">
        <v>422</v>
      </c>
      <c r="B78" s="1" t="s">
        <v>423</v>
      </c>
      <c r="C78" s="1" t="s">
        <v>2816</v>
      </c>
      <c r="D78" s="1" t="s">
        <v>2816</v>
      </c>
      <c r="E78" s="1" t="s">
        <v>2816</v>
      </c>
      <c r="F78" s="1" t="s">
        <v>2816</v>
      </c>
      <c r="G78" s="1" t="str">
        <f>VLOOKUP(B78,'teamap-lien-2'!A:U,21,0)</f>
        <v>teamap-lien-2</v>
      </c>
      <c r="H78" s="1" t="str">
        <f>VLOOKUP(B78,'teamap-lien-2'!A:K,7,0)</f>
        <v>Lien Telecom ADSL France dégroupage total</v>
      </c>
      <c r="I78" s="15"/>
      <c r="J78" s="11" t="str">
        <f>VLOOKUP(B78,'teamap-lien-2'!A:K,6,0)</f>
        <v>XXX</v>
      </c>
      <c r="K78" s="11" t="str">
        <f>VLOOKUP(B78,'teamap-lien-2'!A:K,8,0)</f>
        <v>new</v>
      </c>
      <c r="L78" s="13" t="e">
        <f>VLOOKUP(J78,#REF!,3,FALSE)</f>
        <v>#REF!</v>
      </c>
      <c r="M78" s="12">
        <f>VLOOKUP(B78,'teamap-lien-2'!A:K,9,0)</f>
        <v>0</v>
      </c>
      <c r="N78" s="11"/>
      <c r="O78" s="12">
        <f>VLOOKUP(B78,'teamap-lien-2'!A:K,10,0)</f>
        <v>0</v>
      </c>
      <c r="P78" s="11"/>
      <c r="Q78" s="12">
        <f>VLOOKUP(B78,'teamap-lien-2'!A:K,11,0)</f>
        <v>0</v>
      </c>
    </row>
    <row r="79" spans="1:17" ht="75.75" customHeight="1" x14ac:dyDescent="0.25">
      <c r="A79" s="2" t="s">
        <v>424</v>
      </c>
      <c r="B79" s="1" t="s">
        <v>425</v>
      </c>
      <c r="C79" s="1" t="s">
        <v>2816</v>
      </c>
      <c r="D79" s="1" t="s">
        <v>2816</v>
      </c>
      <c r="E79" s="1" t="s">
        <v>2816</v>
      </c>
      <c r="F79" s="1" t="s">
        <v>2816</v>
      </c>
      <c r="G79" s="1" t="str">
        <f>VLOOKUP(B79,'teamap-lien-2'!A:U,21,0)</f>
        <v>teamap-lien-2</v>
      </c>
      <c r="H79" s="1" t="str">
        <f>VLOOKUP(B79,'teamap-lien-2'!A:K,7,0)</f>
        <v>Lien Telecom ADSL France dégroupage total</v>
      </c>
      <c r="I79" s="15"/>
      <c r="J79" s="11" t="str">
        <f>VLOOKUP(B79,'teamap-lien-2'!A:K,6,0)</f>
        <v>XXX</v>
      </c>
      <c r="K79" s="11" t="str">
        <f>VLOOKUP(B79,'teamap-lien-2'!A:K,8,0)</f>
        <v>new</v>
      </c>
      <c r="L79" s="13" t="e">
        <f>VLOOKUP(J79,#REF!,3,FALSE)</f>
        <v>#REF!</v>
      </c>
      <c r="M79" s="12">
        <f>VLOOKUP(B79,'teamap-lien-2'!A:K,9,0)</f>
        <v>0</v>
      </c>
      <c r="N79" s="11"/>
      <c r="O79" s="12">
        <f>VLOOKUP(B79,'teamap-lien-2'!A:K,10,0)</f>
        <v>0</v>
      </c>
      <c r="P79" s="11"/>
      <c r="Q79" s="12">
        <f>VLOOKUP(B79,'teamap-lien-2'!A:K,11,0)</f>
        <v>0</v>
      </c>
    </row>
    <row r="80" spans="1:17" ht="75.75" customHeight="1" x14ac:dyDescent="0.25">
      <c r="A80" s="2" t="s">
        <v>428</v>
      </c>
      <c r="B80" s="1" t="s">
        <v>429</v>
      </c>
      <c r="C80" s="1" t="s">
        <v>2816</v>
      </c>
      <c r="D80" s="1" t="s">
        <v>2816</v>
      </c>
      <c r="E80" s="1" t="s">
        <v>2816</v>
      </c>
      <c r="F80" s="1" t="s">
        <v>2816</v>
      </c>
      <c r="G80" s="1" t="str">
        <f>VLOOKUP(B80,'teamap-lien-2'!A:U,21,0)</f>
        <v>teamap-lien-2</v>
      </c>
      <c r="H80" s="1" t="str">
        <f>VLOOKUP(B80,'teamap-lien-2'!A:K,7,0)</f>
        <v>Lien Telecom VDSL France</v>
      </c>
      <c r="I80" s="15"/>
      <c r="J80" s="11" t="str">
        <f>VLOOKUP(B80,'teamap-lien-2'!A:K,6,0)</f>
        <v>XXX</v>
      </c>
      <c r="K80" s="11" t="str">
        <f>VLOOKUP(B80,'teamap-lien-2'!A:K,8,0)</f>
        <v>new</v>
      </c>
      <c r="L80" s="13" t="e">
        <f>VLOOKUP(J80,#REF!,3,FALSE)</f>
        <v>#REF!</v>
      </c>
      <c r="M80" s="12">
        <f>VLOOKUP(B80,'teamap-lien-2'!A:K,9,0)</f>
        <v>0</v>
      </c>
      <c r="N80" s="11"/>
      <c r="O80" s="12">
        <f>VLOOKUP(B80,'teamap-lien-2'!A:K,10,0)</f>
        <v>0</v>
      </c>
      <c r="P80" s="11"/>
      <c r="Q80" s="12">
        <f>VLOOKUP(B80,'teamap-lien-2'!A:K,11,0)</f>
        <v>0</v>
      </c>
    </row>
    <row r="81" spans="1:17" ht="75.75" customHeight="1" x14ac:dyDescent="0.25">
      <c r="A81" s="2" t="s">
        <v>430</v>
      </c>
      <c r="B81" s="1" t="s">
        <v>431</v>
      </c>
      <c r="C81" s="1" t="s">
        <v>2816</v>
      </c>
      <c r="D81" s="1" t="s">
        <v>2816</v>
      </c>
      <c r="E81" s="1" t="s">
        <v>2816</v>
      </c>
      <c r="F81" s="1" t="s">
        <v>2816</v>
      </c>
      <c r="G81" s="1" t="str">
        <f>VLOOKUP(B81,'teamap-lien-2'!A:U,21,0)</f>
        <v>teamap-lien-2</v>
      </c>
      <c r="H81" s="1" t="str">
        <f>VLOOKUP(B81,'teamap-lien-2'!A:K,7,0)</f>
        <v>Lien Telecom ADSL France dégroupage total</v>
      </c>
      <c r="I81" s="15"/>
      <c r="J81" s="11" t="str">
        <f>VLOOKUP(B81,'teamap-lien-2'!A:K,6,0)</f>
        <v>XXX</v>
      </c>
      <c r="K81" s="11" t="str">
        <f>VLOOKUP(B81,'teamap-lien-2'!A:K,8,0)</f>
        <v>new</v>
      </c>
      <c r="L81" s="13" t="e">
        <f>VLOOKUP(J81,#REF!,3,FALSE)</f>
        <v>#REF!</v>
      </c>
      <c r="M81" s="12">
        <f>VLOOKUP(B81,'teamap-lien-2'!A:K,9,0)</f>
        <v>0</v>
      </c>
      <c r="N81" s="11"/>
      <c r="O81" s="12">
        <f>VLOOKUP(B81,'teamap-lien-2'!A:K,10,0)</f>
        <v>0</v>
      </c>
      <c r="P81" s="11"/>
      <c r="Q81" s="12">
        <f>VLOOKUP(B81,'teamap-lien-2'!A:K,11,0)</f>
        <v>0</v>
      </c>
    </row>
    <row r="82" spans="1:17" ht="75.75" customHeight="1" x14ac:dyDescent="0.25">
      <c r="A82" s="2" t="s">
        <v>432</v>
      </c>
      <c r="B82" s="1" t="s">
        <v>433</v>
      </c>
      <c r="C82" s="1" t="s">
        <v>2816</v>
      </c>
      <c r="D82" s="1" t="s">
        <v>2816</v>
      </c>
      <c r="E82" s="1" t="s">
        <v>2816</v>
      </c>
      <c r="F82" s="1" t="s">
        <v>2816</v>
      </c>
      <c r="G82" s="1" t="str">
        <f>VLOOKUP(B82,'teamap-lien-2'!A:U,21,0)</f>
        <v>teamap-lien-2</v>
      </c>
      <c r="H82" s="1" t="str">
        <f>VLOOKUP(B82,'teamap-lien-2'!A:K,7,0)</f>
        <v>Lien Telecom ADSL France dégroupage total</v>
      </c>
      <c r="I82" s="15"/>
      <c r="J82" s="11" t="str">
        <f>VLOOKUP(B82,'teamap-lien-2'!A:K,6,0)</f>
        <v>XXX</v>
      </c>
      <c r="K82" s="11" t="str">
        <f>VLOOKUP(B82,'teamap-lien-2'!A:K,8,0)</f>
        <v>new</v>
      </c>
      <c r="L82" s="13" t="e">
        <f>VLOOKUP(J82,#REF!,3,FALSE)</f>
        <v>#REF!</v>
      </c>
      <c r="M82" s="12">
        <f>VLOOKUP(B82,'teamap-lien-2'!A:K,9,0)</f>
        <v>0</v>
      </c>
      <c r="N82" s="11"/>
      <c r="O82" s="12">
        <f>VLOOKUP(B82,'teamap-lien-2'!A:K,10,0)</f>
        <v>0</v>
      </c>
      <c r="P82" s="11"/>
      <c r="Q82" s="12">
        <f>VLOOKUP(B82,'teamap-lien-2'!A:K,11,0)</f>
        <v>0</v>
      </c>
    </row>
    <row r="83" spans="1:17" ht="75.75" customHeight="1" x14ac:dyDescent="0.25">
      <c r="A83" s="2" t="s">
        <v>434</v>
      </c>
      <c r="B83" s="1" t="s">
        <v>435</v>
      </c>
      <c r="C83" s="1" t="s">
        <v>2816</v>
      </c>
      <c r="D83" s="1" t="s">
        <v>2816</v>
      </c>
      <c r="E83" s="1" t="s">
        <v>2816</v>
      </c>
      <c r="F83" s="1" t="s">
        <v>2816</v>
      </c>
      <c r="G83" s="1" t="str">
        <f>VLOOKUP(B83,'teamap-lien-2'!A:U,21,0)</f>
        <v>teamap-lien-2</v>
      </c>
      <c r="H83" s="1" t="str">
        <f>VLOOKUP(B83,'teamap-lien-2'!A:K,7,0)</f>
        <v>Lien Telecom ADSL France dégroupage total</v>
      </c>
      <c r="I83" s="15"/>
      <c r="J83" s="11" t="str">
        <f>VLOOKUP(B83,'teamap-lien-2'!A:K,6,0)</f>
        <v>XXX</v>
      </c>
      <c r="K83" s="11" t="str">
        <f>VLOOKUP(B83,'teamap-lien-2'!A:K,8,0)</f>
        <v>new</v>
      </c>
      <c r="L83" s="13" t="e">
        <f>VLOOKUP(J83,#REF!,3,FALSE)</f>
        <v>#REF!</v>
      </c>
      <c r="M83" s="12">
        <f>VLOOKUP(B83,'teamap-lien-2'!A:K,9,0)</f>
        <v>0</v>
      </c>
      <c r="N83" s="11"/>
      <c r="O83" s="12">
        <f>VLOOKUP(B83,'teamap-lien-2'!A:K,10,0)</f>
        <v>0</v>
      </c>
      <c r="P83" s="11"/>
      <c r="Q83" s="12">
        <f>VLOOKUP(B83,'teamap-lien-2'!A:K,11,0)</f>
        <v>0</v>
      </c>
    </row>
    <row r="84" spans="1:17" ht="75.75" customHeight="1" x14ac:dyDescent="0.25">
      <c r="A84" s="2" t="s">
        <v>438</v>
      </c>
      <c r="B84" s="1" t="s">
        <v>439</v>
      </c>
      <c r="C84" s="1" t="s">
        <v>2816</v>
      </c>
      <c r="D84" s="1" t="s">
        <v>2816</v>
      </c>
      <c r="E84" s="1" t="s">
        <v>2816</v>
      </c>
      <c r="F84" s="1" t="s">
        <v>2816</v>
      </c>
      <c r="G84" s="1" t="str">
        <f>VLOOKUP(B84,'teamap-lien-2'!A:U,21,0)</f>
        <v>teamap-lien-2</v>
      </c>
      <c r="H84" s="1" t="str">
        <f>VLOOKUP(B84,'teamap-lien-2'!A:K,7,0)</f>
        <v>Lien Telecom ADSL France dégroupage total</v>
      </c>
      <c r="I84" s="15"/>
      <c r="J84" s="11" t="str">
        <f>VLOOKUP(B84,'teamap-lien-2'!A:K,6,0)</f>
        <v>XXX</v>
      </c>
      <c r="K84" s="11" t="str">
        <f>VLOOKUP(B84,'teamap-lien-2'!A:K,8,0)</f>
        <v>new</v>
      </c>
      <c r="L84" s="13" t="e">
        <f>VLOOKUP(J84,#REF!,3,FALSE)</f>
        <v>#REF!</v>
      </c>
      <c r="M84" s="12">
        <f>VLOOKUP(B84,'teamap-lien-2'!A:K,9,0)</f>
        <v>0</v>
      </c>
      <c r="N84" s="11"/>
      <c r="O84" s="12">
        <f>VLOOKUP(B84,'teamap-lien-2'!A:K,10,0)</f>
        <v>0</v>
      </c>
      <c r="P84" s="11"/>
      <c r="Q84" s="12">
        <f>VLOOKUP(B84,'teamap-lien-2'!A:K,11,0)</f>
        <v>0</v>
      </c>
    </row>
    <row r="85" spans="1:17" ht="75.75" customHeight="1" x14ac:dyDescent="0.25">
      <c r="A85" s="2" t="s">
        <v>440</v>
      </c>
      <c r="B85" s="1" t="s">
        <v>441</v>
      </c>
      <c r="C85" s="1" t="s">
        <v>2816</v>
      </c>
      <c r="D85" s="1" t="s">
        <v>2816</v>
      </c>
      <c r="E85" s="1" t="s">
        <v>2816</v>
      </c>
      <c r="F85" s="1" t="s">
        <v>2816</v>
      </c>
      <c r="G85" s="1" t="str">
        <f>VLOOKUP(B85,'teamap-lien-2'!A:U,21,0)</f>
        <v>teamap-lien-2</v>
      </c>
      <c r="H85" s="1" t="str">
        <f>VLOOKUP(B85,'teamap-lien-2'!A:K,7,0)</f>
        <v>Lien Telecom ADSL France dégroupage total</v>
      </c>
      <c r="I85" s="15"/>
      <c r="J85" s="11" t="str">
        <f>VLOOKUP(B85,'teamap-lien-2'!A:K,6,0)</f>
        <v>XXX</v>
      </c>
      <c r="K85" s="11" t="str">
        <f>VLOOKUP(B85,'teamap-lien-2'!A:K,8,0)</f>
        <v>new</v>
      </c>
      <c r="L85" s="13" t="e">
        <f>VLOOKUP(J85,#REF!,3,FALSE)</f>
        <v>#REF!</v>
      </c>
      <c r="M85" s="12">
        <f>VLOOKUP(B85,'teamap-lien-2'!A:K,9,0)</f>
        <v>0</v>
      </c>
      <c r="N85" s="11"/>
      <c r="O85" s="12">
        <f>VLOOKUP(B85,'teamap-lien-2'!A:K,10,0)</f>
        <v>0</v>
      </c>
      <c r="P85" s="11"/>
      <c r="Q85" s="12">
        <f>VLOOKUP(B85,'teamap-lien-2'!A:K,11,0)</f>
        <v>0</v>
      </c>
    </row>
    <row r="86" spans="1:17" ht="75.75" customHeight="1" x14ac:dyDescent="0.25">
      <c r="A86" s="2" t="s">
        <v>442</v>
      </c>
      <c r="B86" s="1" t="s">
        <v>443</v>
      </c>
      <c r="C86" s="1" t="s">
        <v>2816</v>
      </c>
      <c r="D86" s="1" t="s">
        <v>2816</v>
      </c>
      <c r="E86" s="1" t="s">
        <v>2816</v>
      </c>
      <c r="F86" s="1" t="s">
        <v>2816</v>
      </c>
      <c r="G86" s="1" t="str">
        <f>VLOOKUP(B86,'teamap-lien-2'!A:U,21,0)</f>
        <v>teamap-lien-2</v>
      </c>
      <c r="H86" s="1" t="str">
        <f>VLOOKUP(B86,'teamap-lien-2'!A:K,7,0)</f>
        <v>Lien Telecom ADSL France dégroupage total</v>
      </c>
      <c r="I86" s="15"/>
      <c r="J86" s="11" t="str">
        <f>VLOOKUP(B86,'teamap-lien-2'!A:K,6,0)</f>
        <v>XXX</v>
      </c>
      <c r="K86" s="11" t="str">
        <f>VLOOKUP(B86,'teamap-lien-2'!A:K,8,0)</f>
        <v>new</v>
      </c>
      <c r="L86" s="13" t="e">
        <f>VLOOKUP(J86,#REF!,3,FALSE)</f>
        <v>#REF!</v>
      </c>
      <c r="M86" s="12">
        <f>VLOOKUP(B86,'teamap-lien-2'!A:K,9,0)</f>
        <v>0</v>
      </c>
      <c r="N86" s="11"/>
      <c r="O86" s="12">
        <f>VLOOKUP(B86,'teamap-lien-2'!A:K,10,0)</f>
        <v>0</v>
      </c>
      <c r="P86" s="11"/>
      <c r="Q86" s="12">
        <f>VLOOKUP(B86,'teamap-lien-2'!A:K,11,0)</f>
        <v>0</v>
      </c>
    </row>
    <row r="87" spans="1:17" ht="75.75" customHeight="1" x14ac:dyDescent="0.25">
      <c r="A87" s="2" t="s">
        <v>60</v>
      </c>
      <c r="B87" s="1" t="s">
        <v>61</v>
      </c>
      <c r="C87" s="1" t="s">
        <v>2816</v>
      </c>
      <c r="D87" s="1" t="s">
        <v>2816</v>
      </c>
      <c r="E87" s="1" t="s">
        <v>2816</v>
      </c>
      <c r="F87" s="1" t="s">
        <v>2816</v>
      </c>
      <c r="G87" s="1" t="e">
        <f>VLOOKUP(B87,'teamap-lien-2'!A:U,21,0)</f>
        <v>#N/A</v>
      </c>
      <c r="H87" s="1" t="s">
        <v>11</v>
      </c>
      <c r="I87" s="15" t="str">
        <f>VLOOKUP(Tableau1[[#This Row],[REF]],'teamap-lien-1'!A:K,7,FALSE)</f>
        <v>Lien Telecom FTTH 1 Gbps France</v>
      </c>
      <c r="J87" s="11" t="str">
        <f>VLOOKUP(Tableau1[[#This Row],[REF]],'teamap-lien-1'!A:K,6,FALSE)</f>
        <v>XXX</v>
      </c>
      <c r="K87" s="11" t="str">
        <f>VLOOKUP(Tableau1[[#This Row],[REF]],'teamap-lien-1'!A:K,8,FALSE)</f>
        <v>done</v>
      </c>
      <c r="L87" s="11" t="e">
        <f>VLOOKUP(J87,#REF!,3,FALSE)</f>
        <v>#REF!</v>
      </c>
      <c r="M87" s="12">
        <v>44467</v>
      </c>
      <c r="N87" s="11"/>
      <c r="O87" s="12">
        <v>44474</v>
      </c>
      <c r="P87" s="11"/>
      <c r="Q87" s="12">
        <v>44475.430115532406</v>
      </c>
    </row>
    <row r="88" spans="1:17" ht="75.75" customHeight="1" x14ac:dyDescent="0.25">
      <c r="A88" s="2" t="s">
        <v>664</v>
      </c>
      <c r="B88" s="1" t="s">
        <v>665</v>
      </c>
      <c r="C88" s="1" t="s">
        <v>2816</v>
      </c>
      <c r="D88" s="1" t="s">
        <v>2816</v>
      </c>
      <c r="E88" s="1" t="s">
        <v>2816</v>
      </c>
      <c r="F88" s="1" t="s">
        <v>2816</v>
      </c>
      <c r="G88" s="1" t="str">
        <f>VLOOKUP(B88,'teamap-lien-2'!A:U,21,0)</f>
        <v>teamap-lien-2</v>
      </c>
      <c r="H88" s="1" t="str">
        <f>VLOOKUP(B88,'teamap-lien-2'!A:K,7,0)</f>
        <v>Lien Telecom ADSL France dégroupage total</v>
      </c>
      <c r="I88" s="15"/>
      <c r="J88" s="11" t="str">
        <f>VLOOKUP(B88,'teamap-lien-2'!A:K,6,0)</f>
        <v>XXX</v>
      </c>
      <c r="K88" s="11" t="str">
        <f>VLOOKUP(B88,'teamap-lien-2'!A:K,8,0)</f>
        <v>waiting</v>
      </c>
      <c r="L88" s="13" t="e">
        <f>VLOOKUP(J88,#REF!,3,FALSE)</f>
        <v>#REF!</v>
      </c>
      <c r="M88" s="12">
        <f>VLOOKUP(B88,'teamap-lien-2'!A:K,9,0)</f>
        <v>44474</v>
      </c>
      <c r="N88" s="11"/>
      <c r="O88" s="12">
        <f>VLOOKUP(B88,'teamap-lien-2'!A:K,10,0)</f>
        <v>0</v>
      </c>
      <c r="P88" s="11"/>
      <c r="Q88" s="12">
        <f>VLOOKUP(B88,'teamap-lien-2'!A:K,11,0)</f>
        <v>0</v>
      </c>
    </row>
    <row r="89" spans="1:17" ht="75.75" customHeight="1" x14ac:dyDescent="0.25">
      <c r="A89" s="2" t="s">
        <v>240</v>
      </c>
      <c r="B89" s="1" t="s">
        <v>241</v>
      </c>
      <c r="C89" s="1" t="s">
        <v>2816</v>
      </c>
      <c r="D89" s="1" t="s">
        <v>2816</v>
      </c>
      <c r="E89" s="1" t="s">
        <v>2816</v>
      </c>
      <c r="F89" s="1" t="s">
        <v>2816</v>
      </c>
      <c r="G89" s="1" t="e">
        <f>VLOOKUP(B89,'teamap-lien-2'!A:U,21,0)</f>
        <v>#N/A</v>
      </c>
      <c r="H89" s="1" t="s">
        <v>7</v>
      </c>
      <c r="I89" s="15" t="str">
        <f>VLOOKUP(Tableau1[[#This Row],[REF]],'teamap-lien-1'!A:K,7,FALSE)</f>
        <v>Lien Telecom ADSL France dégroupage total</v>
      </c>
      <c r="J89" s="11" t="str">
        <f>VLOOKUP(Tableau1[[#This Row],[REF]],'teamap-lien-1'!A:K,6,FALSE)</f>
        <v>XXX</v>
      </c>
      <c r="K89" s="11" t="str">
        <f>VLOOKUP(Tableau1[[#This Row],[REF]],'teamap-lien-1'!A:K,8,FALSE)</f>
        <v>ordered</v>
      </c>
      <c r="L89" s="11" t="e">
        <f>VLOOKUP(J89,#REF!,3,FALSE)</f>
        <v>#REF!</v>
      </c>
      <c r="M89" s="12">
        <f>VLOOKUP(Tableau1[[#This Row],[REF]],'teamap-lien-1'!A:K,9,FALSE)</f>
        <v>44474</v>
      </c>
      <c r="N89" s="11" t="e">
        <f>VLOOKUP(#REF!,[1]Sheet!$A:$AL,38,0)</f>
        <v>#REF!</v>
      </c>
      <c r="O89" s="12">
        <f>VLOOKUP(Tableau1[[#This Row],[REF]],'teamap-lien-1'!A:K,10,FALSE)</f>
        <v>44484.416666666664</v>
      </c>
      <c r="P89" s="11"/>
      <c r="Q89" s="12">
        <f>VLOOKUP(Tableau1[[#This Row],[REF]],'teamap-lien-1'!A:K,11,FALSE)</f>
        <v>0</v>
      </c>
    </row>
    <row r="90" spans="1:17" ht="75.75" customHeight="1" x14ac:dyDescent="0.25">
      <c r="A90" s="2" t="s">
        <v>242</v>
      </c>
      <c r="B90" s="1" t="s">
        <v>243</v>
      </c>
      <c r="C90" s="1" t="s">
        <v>2816</v>
      </c>
      <c r="D90" s="1" t="s">
        <v>2816</v>
      </c>
      <c r="E90" s="1" t="s">
        <v>2816</v>
      </c>
      <c r="F90" s="1" t="s">
        <v>2816</v>
      </c>
      <c r="G90" s="1" t="e">
        <f>VLOOKUP(B90,'teamap-lien-2'!A:U,21,0)</f>
        <v>#N/A</v>
      </c>
      <c r="H90" s="1" t="s">
        <v>11</v>
      </c>
      <c r="I90" s="15" t="str">
        <f>VLOOKUP(Tableau1[[#This Row],[REF]],'teamap-lien-1'!A:K,7,FALSE)</f>
        <v>Lien Telecom FTTH 1 Gbps France</v>
      </c>
      <c r="J90" s="11" t="str">
        <f>VLOOKUP(Tableau1[[#This Row],[REF]],'teamap-lien-1'!A:K,6,FALSE)</f>
        <v>XXX</v>
      </c>
      <c r="K90" s="11" t="str">
        <f>VLOOKUP(Tableau1[[#This Row],[REF]],'teamap-lien-1'!A:K,8,FALSE)</f>
        <v>ordered</v>
      </c>
      <c r="L90" s="11" t="e">
        <f>VLOOKUP(J90,#REF!,3,FALSE)</f>
        <v>#REF!</v>
      </c>
      <c r="M90" s="12">
        <f>VLOOKUP(Tableau1[[#This Row],[REF]],'teamap-lien-1'!A:K,9,FALSE)</f>
        <v>44474</v>
      </c>
      <c r="N90" s="11" t="e">
        <f>VLOOKUP(#REF!,[1]Sheet!$A:$AL,38,0)</f>
        <v>#REF!</v>
      </c>
      <c r="O90" s="12">
        <f>VLOOKUP(Tableau1[[#This Row],[REF]],'teamap-lien-1'!A:K,10,FALSE)</f>
        <v>44487.541666666664</v>
      </c>
      <c r="P90" s="11"/>
      <c r="Q90" s="12">
        <f>VLOOKUP(Tableau1[[#This Row],[REF]],'teamap-lien-1'!A:K,11,FALSE)</f>
        <v>0</v>
      </c>
    </row>
    <row r="91" spans="1:17" ht="75.75" customHeight="1" x14ac:dyDescent="0.25">
      <c r="A91" s="2" t="s">
        <v>119</v>
      </c>
      <c r="B91" s="1" t="s">
        <v>120</v>
      </c>
      <c r="C91" s="1" t="s">
        <v>2816</v>
      </c>
      <c r="D91" s="1" t="s">
        <v>2816</v>
      </c>
      <c r="E91" s="1" t="s">
        <v>2816</v>
      </c>
      <c r="F91" s="1" t="s">
        <v>2816</v>
      </c>
      <c r="G91" s="1" t="e">
        <f>VLOOKUP(B91,'teamap-lien-2'!A:U,21,0)</f>
        <v>#N/A</v>
      </c>
      <c r="H91" s="1" t="s">
        <v>54</v>
      </c>
      <c r="I91" s="15" t="str">
        <f>VLOOKUP(Tableau1[[#This Row],[REF]],'teamap-lien-1'!A:K,7,FALSE)</f>
        <v>Lien Telecom FTTH 1 Gbps France</v>
      </c>
      <c r="J91" s="11" t="str">
        <f>VLOOKUP(Tableau1[[#This Row],[REF]],'teamap-lien-1'!A:K,6,FALSE)</f>
        <v>XXX</v>
      </c>
      <c r="K91" s="11" t="str">
        <f>VLOOKUP(Tableau1[[#This Row],[REF]],'teamap-lien-1'!A:K,8,FALSE)</f>
        <v>ordered</v>
      </c>
      <c r="L91" s="11" t="e">
        <f>VLOOKUP(J91,#REF!,3,FALSE)</f>
        <v>#REF!</v>
      </c>
      <c r="M91" s="12">
        <f>VLOOKUP(Tableau1[[#This Row],[REF]],'teamap-lien-1'!A:K,9,FALSE)</f>
        <v>44474</v>
      </c>
      <c r="N91" s="11" t="e">
        <f>VLOOKUP(#REF!,[1]Sheet!$A:$AL,38,0)</f>
        <v>#REF!</v>
      </c>
      <c r="O91" s="12">
        <f>VLOOKUP(Tableau1[[#This Row],[REF]],'teamap-lien-1'!A:K,10,FALSE)</f>
        <v>44490.375</v>
      </c>
      <c r="P91" s="11"/>
      <c r="Q91" s="12">
        <f>VLOOKUP(Tableau1[[#This Row],[REF]],'teamap-lien-1'!A:K,11,FALSE)</f>
        <v>0</v>
      </c>
    </row>
    <row r="92" spans="1:17" ht="75.75" customHeight="1" x14ac:dyDescent="0.25">
      <c r="A92" s="2" t="s">
        <v>844</v>
      </c>
      <c r="B92" s="1" t="s">
        <v>845</v>
      </c>
      <c r="C92" s="1" t="s">
        <v>2816</v>
      </c>
      <c r="D92" s="1" t="s">
        <v>2816</v>
      </c>
      <c r="E92" s="1" t="s">
        <v>2816</v>
      </c>
      <c r="F92" s="1" t="s">
        <v>2816</v>
      </c>
      <c r="G92" s="1" t="e">
        <f>VLOOKUP(B92,'teamap-lien-2'!A:U,21,0)</f>
        <v>#N/A</v>
      </c>
      <c r="H92" s="1" t="s">
        <v>11</v>
      </c>
      <c r="I92" s="15" t="str">
        <f>VLOOKUP(Tableau1[[#This Row],[REF]],'teamap-lien-1'!A:K,7,FALSE)</f>
        <v>Lien Telecom FTTH 1 Gbps France</v>
      </c>
      <c r="J92" s="11" t="str">
        <f>VLOOKUP(Tableau1[[#This Row],[REF]],'teamap-lien-1'!A:K,6,FALSE)</f>
        <v>XXX</v>
      </c>
      <c r="K92" s="11" t="str">
        <f>VLOOKUP(Tableau1[[#This Row],[REF]],'teamap-lien-1'!A:K,8,FALSE)</f>
        <v>ordered</v>
      </c>
      <c r="L92" s="11" t="e">
        <f>VLOOKUP(J92,#REF!,3,FALSE)</f>
        <v>#REF!</v>
      </c>
      <c r="M92" s="12">
        <f>VLOOKUP(Tableau1[[#This Row],[REF]],'teamap-lien-1'!A:K,9,FALSE)</f>
        <v>44474</v>
      </c>
      <c r="N92" s="11" t="e">
        <f>VLOOKUP(#REF!,[1]Sheet!$A:$AL,38,0)</f>
        <v>#REF!</v>
      </c>
      <c r="O92" s="12">
        <f>VLOOKUP(Tableau1[[#This Row],[REF]],'teamap-lien-1'!A:K,10,FALSE)</f>
        <v>44491.375</v>
      </c>
      <c r="P92" s="11"/>
      <c r="Q92" s="12">
        <f>VLOOKUP(Tableau1[[#This Row],[REF]],'teamap-lien-1'!A:K,11,FALSE)</f>
        <v>0</v>
      </c>
    </row>
    <row r="93" spans="1:17" ht="75.75" customHeight="1" x14ac:dyDescent="0.25">
      <c r="A93" s="2" t="s">
        <v>122</v>
      </c>
      <c r="B93" s="1" t="s">
        <v>123</v>
      </c>
      <c r="C93" s="1" t="s">
        <v>2816</v>
      </c>
      <c r="D93" s="1" t="s">
        <v>2816</v>
      </c>
      <c r="E93" s="1" t="s">
        <v>2816</v>
      </c>
      <c r="F93" s="1" t="s">
        <v>2816</v>
      </c>
      <c r="G93" s="1" t="e">
        <f>VLOOKUP(B93,'teamap-lien-2'!A:U,21,0)</f>
        <v>#N/A</v>
      </c>
      <c r="H93" s="1" t="s">
        <v>124</v>
      </c>
      <c r="I93" s="15" t="str">
        <f>VLOOKUP(Tableau1[[#This Row],[REF]],'teamap-lien-1'!A:K,7,FALSE)</f>
        <v>Lien Telecom FTTH 1 Gbps France</v>
      </c>
      <c r="J93" s="11" t="str">
        <f>VLOOKUP(Tableau1[[#This Row],[REF]],'teamap-lien-1'!A:K,6,FALSE)</f>
        <v>XXX</v>
      </c>
      <c r="K93" s="11" t="str">
        <f>VLOOKUP(Tableau1[[#This Row],[REF]],'teamap-lien-1'!A:K,8,FALSE)</f>
        <v>waiting</v>
      </c>
      <c r="L93" s="11" t="e">
        <f>VLOOKUP(J93,#REF!,3,FALSE)</f>
        <v>#REF!</v>
      </c>
      <c r="M93" s="12">
        <f>VLOOKUP(Tableau1[[#This Row],[REF]],'teamap-lien-1'!A:K,9,FALSE)</f>
        <v>44474</v>
      </c>
      <c r="N93" s="11" t="e">
        <f>VLOOKUP(#REF!,[1]Sheet!$A:$AO,38,0)</f>
        <v>#REF!</v>
      </c>
      <c r="O93" s="12">
        <f>VLOOKUP(Tableau1[[#This Row],[REF]],'teamap-lien-1'!A:K,10,FALSE)</f>
        <v>0</v>
      </c>
      <c r="P93" s="11"/>
      <c r="Q93" s="12">
        <f>VLOOKUP(Tableau1[[#This Row],[REF]],'teamap-lien-1'!A:K,11,FALSE)</f>
        <v>0</v>
      </c>
    </row>
    <row r="94" spans="1:17" ht="75.75" customHeight="1" x14ac:dyDescent="0.25">
      <c r="A94" s="2" t="s">
        <v>236</v>
      </c>
      <c r="B94" s="1" t="s">
        <v>237</v>
      </c>
      <c r="C94" s="1" t="s">
        <v>2816</v>
      </c>
      <c r="D94" s="1" t="s">
        <v>2816</v>
      </c>
      <c r="E94" s="1" t="s">
        <v>2816</v>
      </c>
      <c r="F94" s="1" t="s">
        <v>2816</v>
      </c>
      <c r="G94" s="1" t="e">
        <f>VLOOKUP(B94,'teamap-lien-2'!A:U,21,0)</f>
        <v>#N/A</v>
      </c>
      <c r="H94" s="1" t="s">
        <v>124</v>
      </c>
      <c r="I94" s="15" t="str">
        <f>VLOOKUP(Tableau1[[#This Row],[REF]],'teamap-lien-1'!A:K,7,FALSE)</f>
        <v>Lien Telecom FTTH 1 Gbps France</v>
      </c>
      <c r="J94" s="11" t="str">
        <f>VLOOKUP(Tableau1[[#This Row],[REF]],'teamap-lien-1'!A:K,6,FALSE)</f>
        <v>XXX</v>
      </c>
      <c r="K94" s="11" t="str">
        <f>VLOOKUP(Tableau1[[#This Row],[REF]],'teamap-lien-1'!A:K,8,FALSE)</f>
        <v>done</v>
      </c>
      <c r="L94" s="11" t="e">
        <f>VLOOKUP(J94,#REF!,3,FALSE)</f>
        <v>#REF!</v>
      </c>
      <c r="M94" s="12">
        <f>VLOOKUP(Tableau1[[#This Row],[REF]],'teamap-lien-1'!A:K,9,FALSE)</f>
        <v>44474</v>
      </c>
      <c r="N94" s="11" t="e">
        <f>VLOOKUP(#REF!,[1]Sheet!$A:$AO,38,0)</f>
        <v>#REF!</v>
      </c>
      <c r="O94" s="12">
        <f>VLOOKUP(Tableau1[[#This Row],[REF]],'teamap-lien-1'!A:K,10,FALSE)</f>
        <v>44482.583333333336</v>
      </c>
      <c r="P94" s="11"/>
      <c r="Q94" s="12">
        <v>44484.353934942126</v>
      </c>
    </row>
    <row r="95" spans="1:17" ht="75.75" customHeight="1" x14ac:dyDescent="0.25">
      <c r="A95" s="2" t="s">
        <v>125</v>
      </c>
      <c r="B95" s="1" t="s">
        <v>126</v>
      </c>
      <c r="C95" s="1" t="s">
        <v>2816</v>
      </c>
      <c r="D95" s="1" t="s">
        <v>2816</v>
      </c>
      <c r="E95" s="1" t="s">
        <v>2816</v>
      </c>
      <c r="F95" s="1" t="s">
        <v>2816</v>
      </c>
      <c r="G95" s="1" t="e">
        <f>VLOOKUP(B95,'teamap-lien-2'!A:U,21,0)</f>
        <v>#N/A</v>
      </c>
      <c r="H95" s="1" t="s">
        <v>11</v>
      </c>
      <c r="I95" s="15" t="str">
        <f>VLOOKUP(Tableau1[[#This Row],[REF]],'teamap-lien-1'!A:K,7,FALSE)</f>
        <v>Lien Telecom FTTH 1 Gbps France</v>
      </c>
      <c r="J95" s="11" t="str">
        <f>VLOOKUP(Tableau1[[#This Row],[REF]],'teamap-lien-1'!A:K,6,FALSE)</f>
        <v>XXX</v>
      </c>
      <c r="K95" s="11" t="str">
        <f>VLOOKUP(Tableau1[[#This Row],[REF]],'teamap-lien-1'!A:K,8,FALSE)</f>
        <v>ordered</v>
      </c>
      <c r="L95" s="11" t="e">
        <f>VLOOKUP(J95,#REF!,3,FALSE)</f>
        <v>#REF!</v>
      </c>
      <c r="M95" s="12">
        <f>VLOOKUP(Tableau1[[#This Row],[REF]],'teamap-lien-1'!A:K,9,FALSE)</f>
        <v>44474</v>
      </c>
      <c r="N95" s="11" t="e">
        <f>VLOOKUP(#REF!,[1]Sheet!$A:$AO,38,0)</f>
        <v>#REF!</v>
      </c>
      <c r="O95" s="12">
        <f>VLOOKUP(Tableau1[[#This Row],[REF]],'teamap-lien-1'!A:K,10,FALSE)</f>
        <v>44498.375</v>
      </c>
      <c r="P95" s="11"/>
      <c r="Q95" s="12">
        <f>VLOOKUP(Tableau1[[#This Row],[REF]],'teamap-lien-1'!A:K,11,FALSE)</f>
        <v>0</v>
      </c>
    </row>
    <row r="96" spans="1:17" ht="75.75" customHeight="1" x14ac:dyDescent="0.25">
      <c r="A96" s="2" t="s">
        <v>830</v>
      </c>
      <c r="B96" s="1" t="s">
        <v>831</v>
      </c>
      <c r="C96" s="1" t="s">
        <v>2816</v>
      </c>
      <c r="D96" s="1" t="s">
        <v>2816</v>
      </c>
      <c r="E96" s="1" t="s">
        <v>2816</v>
      </c>
      <c r="F96" s="1" t="s">
        <v>2816</v>
      </c>
      <c r="G96" s="1" t="str">
        <f>VLOOKUP(B96,'teamap-lien-2'!A:U,21,0)</f>
        <v>teamap-lien-2</v>
      </c>
      <c r="H96" s="1" t="str">
        <f>VLOOKUP(B96,'teamap-lien-2'!A:K,7,0)</f>
        <v>Lien Telecom ADSL France dégroupage total</v>
      </c>
      <c r="I96" s="15"/>
      <c r="J96" s="11" t="str">
        <f>VLOOKUP(B96,'teamap-lien-2'!A:K,6,0)</f>
        <v>XXX</v>
      </c>
      <c r="K96" s="11" t="str">
        <f>VLOOKUP(B96,'teamap-lien-2'!A:K,8,0)</f>
        <v>ordered</v>
      </c>
      <c r="L96" s="13" t="e">
        <f>VLOOKUP(J96,#REF!,3,FALSE)</f>
        <v>#REF!</v>
      </c>
      <c r="M96" s="12">
        <f>VLOOKUP(B96,'teamap-lien-2'!A:K,9,0)</f>
        <v>44475</v>
      </c>
      <c r="N96" s="11"/>
      <c r="O96" s="12">
        <f>VLOOKUP(B96,'teamap-lien-2'!A:K,10,0)</f>
        <v>44489.541666666664</v>
      </c>
      <c r="P96" s="11"/>
      <c r="Q96" s="12">
        <f>VLOOKUP(B96,'teamap-lien-2'!A:K,11,0)</f>
        <v>0</v>
      </c>
    </row>
    <row r="97" spans="1:17" ht="75.75" customHeight="1" x14ac:dyDescent="0.25">
      <c r="A97" s="2" t="s">
        <v>786</v>
      </c>
      <c r="B97" s="1" t="s">
        <v>787</v>
      </c>
      <c r="C97" s="1" t="s">
        <v>2816</v>
      </c>
      <c r="D97" s="1" t="s">
        <v>2816</v>
      </c>
      <c r="E97" s="1" t="s">
        <v>2816</v>
      </c>
      <c r="F97" s="1" t="s">
        <v>2816</v>
      </c>
      <c r="G97" s="1" t="str">
        <f>VLOOKUP(B97,'teamap-lien-2'!A:U,21,0)</f>
        <v>teamap-lien-2</v>
      </c>
      <c r="H97" s="1" t="str">
        <f>VLOOKUP(B97,'teamap-lien-2'!A:K,7,0)</f>
        <v>Lien Telecom ADSL France dégroupage total</v>
      </c>
      <c r="I97" s="15"/>
      <c r="J97" s="11" t="str">
        <f>VLOOKUP(B97,'teamap-lien-2'!A:K,6,0)</f>
        <v>XXX</v>
      </c>
      <c r="K97" s="11" t="str">
        <f>VLOOKUP(B97,'teamap-lien-2'!A:K,8,0)</f>
        <v>done</v>
      </c>
      <c r="L97" s="13" t="e">
        <f>VLOOKUP(J97,#REF!,3,FALSE)</f>
        <v>#REF!</v>
      </c>
      <c r="M97" s="12">
        <f>VLOOKUP(B97,'teamap-lien-2'!A:K,9,0)</f>
        <v>44475.999988425923</v>
      </c>
      <c r="N97" s="11"/>
      <c r="O97" s="12">
        <f>VLOOKUP(B97,'teamap-lien-2'!A:K,10,0)</f>
        <v>44488.333333333336</v>
      </c>
      <c r="P97" s="11"/>
      <c r="Q97" s="12">
        <v>44491.814971516207</v>
      </c>
    </row>
    <row r="98" spans="1:17" ht="75.75" customHeight="1" x14ac:dyDescent="0.25">
      <c r="A98" s="2" t="s">
        <v>678</v>
      </c>
      <c r="B98" s="1" t="s">
        <v>679</v>
      </c>
      <c r="C98" s="1" t="s">
        <v>2816</v>
      </c>
      <c r="D98" s="1" t="s">
        <v>2816</v>
      </c>
      <c r="E98" s="1" t="s">
        <v>2816</v>
      </c>
      <c r="F98" s="1" t="s">
        <v>2816</v>
      </c>
      <c r="G98" s="1" t="str">
        <f>VLOOKUP(B98,'teamap-lien-2'!A:U,21,0)</f>
        <v>teamap-lien-2</v>
      </c>
      <c r="H98" s="1" t="str">
        <f>VLOOKUP(B98,'teamap-lien-2'!A:K,7,0)</f>
        <v>Lien Telecom ADSL France dégroupage total</v>
      </c>
      <c r="I98" s="15"/>
      <c r="J98" s="11" t="str">
        <f>VLOOKUP(B98,'teamap-lien-2'!A:K,6,0)</f>
        <v>XXX</v>
      </c>
      <c r="K98" s="11" t="str">
        <f>VLOOKUP(B98,'teamap-lien-2'!A:K,8,0)</f>
        <v>ordered</v>
      </c>
      <c r="L98" s="13" t="e">
        <f>VLOOKUP(J98,#REF!,3,FALSE)</f>
        <v>#REF!</v>
      </c>
      <c r="M98" s="12">
        <f>VLOOKUP(B98,'teamap-lien-2'!A:K,9,0)</f>
        <v>44475.999988425923</v>
      </c>
      <c r="N98" s="11"/>
      <c r="O98" s="12">
        <f>VLOOKUP(B98,'teamap-lien-2'!A:K,10,0)</f>
        <v>44494.416666666664</v>
      </c>
      <c r="P98" s="11"/>
      <c r="Q98" s="12">
        <f>VLOOKUP(B98,'teamap-lien-2'!A:K,11,0)</f>
        <v>0</v>
      </c>
    </row>
    <row r="99" spans="1:17" ht="75.75" customHeight="1" x14ac:dyDescent="0.25">
      <c r="A99" s="2" t="s">
        <v>828</v>
      </c>
      <c r="B99" s="1" t="s">
        <v>829</v>
      </c>
      <c r="C99" s="1" t="s">
        <v>2816</v>
      </c>
      <c r="D99" s="1" t="s">
        <v>2816</v>
      </c>
      <c r="E99" s="1" t="s">
        <v>2816</v>
      </c>
      <c r="F99" s="1" t="s">
        <v>2816</v>
      </c>
      <c r="G99" s="1" t="str">
        <f>VLOOKUP(B99,'teamap-lien-2'!A:U,21,0)</f>
        <v>teamap-lien-2</v>
      </c>
      <c r="H99" s="1" t="str">
        <f>VLOOKUP(B99,'teamap-lien-2'!A:K,7,0)</f>
        <v>Lien Telecom ADSL France dégroupage total</v>
      </c>
      <c r="I99" s="15"/>
      <c r="J99" s="11" t="str">
        <f>VLOOKUP(B99,'teamap-lien-2'!A:K,6,0)</f>
        <v>XXX</v>
      </c>
      <c r="K99" s="11" t="str">
        <f>VLOOKUP(B99,'teamap-lien-2'!A:K,8,0)</f>
        <v>ordered</v>
      </c>
      <c r="L99" s="13" t="e">
        <f>VLOOKUP(J99,#REF!,3,FALSE)</f>
        <v>#REF!</v>
      </c>
      <c r="M99" s="12">
        <f>VLOOKUP(B99,'teamap-lien-2'!A:K,9,0)</f>
        <v>44475.999988425923</v>
      </c>
      <c r="N99" s="11"/>
      <c r="O99" s="12">
        <f>VLOOKUP(B99,'teamap-lien-2'!A:K,10,0)</f>
        <v>44495.416666666664</v>
      </c>
      <c r="P99" s="11"/>
      <c r="Q99" s="12">
        <f>VLOOKUP(B99,'teamap-lien-2'!A:K,11,0)</f>
        <v>0</v>
      </c>
    </row>
    <row r="100" spans="1:17" ht="75.75" customHeight="1" x14ac:dyDescent="0.25">
      <c r="A100" s="2" t="s">
        <v>838</v>
      </c>
      <c r="B100" s="1" t="s">
        <v>839</v>
      </c>
      <c r="C100" s="1" t="s">
        <v>2816</v>
      </c>
      <c r="D100" s="1" t="s">
        <v>2816</v>
      </c>
      <c r="E100" s="1" t="s">
        <v>2816</v>
      </c>
      <c r="F100" s="1" t="s">
        <v>2816</v>
      </c>
      <c r="G100" s="1" t="str">
        <f>VLOOKUP(B100,'teamap-lien-2'!A:U,21,0)</f>
        <v>teamap-lien-2</v>
      </c>
      <c r="H100" s="1" t="str">
        <f>VLOOKUP(B100,'teamap-lien-2'!A:K,7,0)</f>
        <v>Lien Telecom ADSL France dégroupage total</v>
      </c>
      <c r="I100" s="15"/>
      <c r="J100" s="11" t="str">
        <f>VLOOKUP(B100,'teamap-lien-2'!A:K,6,0)</f>
        <v>XXX</v>
      </c>
      <c r="K100" s="11" t="str">
        <f>VLOOKUP(B100,'teamap-lien-2'!A:K,8,0)</f>
        <v>ordered</v>
      </c>
      <c r="L100" s="13" t="e">
        <f>VLOOKUP(J100,#REF!,3,FALSE)</f>
        <v>#REF!</v>
      </c>
      <c r="M100" s="12">
        <f>VLOOKUP(B100,'teamap-lien-2'!A:K,9,0)</f>
        <v>44475.999988425923</v>
      </c>
      <c r="N100" s="11"/>
      <c r="O100" s="12">
        <f>VLOOKUP(B100,'teamap-lien-2'!A:K,10,0)</f>
        <v>0</v>
      </c>
      <c r="P100" s="11"/>
      <c r="Q100" s="12">
        <f>VLOOKUP(B100,'teamap-lien-2'!A:K,11,0)</f>
        <v>0</v>
      </c>
    </row>
    <row r="101" spans="1:17" ht="75.75" customHeight="1" x14ac:dyDescent="0.25">
      <c r="A101" s="2" t="s">
        <v>792</v>
      </c>
      <c r="B101" s="1" t="s">
        <v>793</v>
      </c>
      <c r="C101" s="1" t="s">
        <v>2816</v>
      </c>
      <c r="D101" s="1" t="s">
        <v>2816</v>
      </c>
      <c r="E101" s="1" t="s">
        <v>2816</v>
      </c>
      <c r="F101" s="1" t="s">
        <v>2816</v>
      </c>
      <c r="G101" s="1" t="str">
        <f>VLOOKUP(B101,'teamap-lien-2'!A:U,21,0)</f>
        <v>teamap-lien-2</v>
      </c>
      <c r="H101" s="1" t="str">
        <f>VLOOKUP(B101,'teamap-lien-2'!A:K,7,0)</f>
        <v>Lien Telecom ADSL France dégroupage total</v>
      </c>
      <c r="I101" s="15"/>
      <c r="J101" s="11" t="str">
        <f>VLOOKUP(B101,'teamap-lien-2'!A:K,6,0)</f>
        <v>XXX</v>
      </c>
      <c r="K101" s="11" t="str">
        <f>VLOOKUP(B101,'teamap-lien-2'!A:K,8,0)</f>
        <v>ordered</v>
      </c>
      <c r="L101" s="13" t="e">
        <f>VLOOKUP(J101,#REF!,3,FALSE)</f>
        <v>#REF!</v>
      </c>
      <c r="M101" s="12">
        <f>VLOOKUP(B101,'teamap-lien-2'!A:K,9,0)</f>
        <v>44475.999988425923</v>
      </c>
      <c r="N101" s="11"/>
      <c r="O101" s="12">
        <f>VLOOKUP(B101,'teamap-lien-2'!A:K,10,0)</f>
        <v>0</v>
      </c>
      <c r="P101" s="11"/>
      <c r="Q101" s="12">
        <f>VLOOKUP(B101,'teamap-lien-2'!A:K,11,0)</f>
        <v>0</v>
      </c>
    </row>
    <row r="102" spans="1:17" ht="75.75" customHeight="1" x14ac:dyDescent="0.25">
      <c r="A102" s="2" t="s">
        <v>746</v>
      </c>
      <c r="B102" s="1" t="s">
        <v>747</v>
      </c>
      <c r="C102" s="1" t="s">
        <v>2816</v>
      </c>
      <c r="D102" s="1" t="s">
        <v>2816</v>
      </c>
      <c r="E102" s="1" t="s">
        <v>2816</v>
      </c>
      <c r="F102" s="1" t="s">
        <v>2816</v>
      </c>
      <c r="G102" s="1" t="str">
        <f>VLOOKUP(B102,'teamap-lien-2'!A:U,21,0)</f>
        <v>teamap-lien-2</v>
      </c>
      <c r="H102" s="1" t="str">
        <f>VLOOKUP(B102,'teamap-lien-2'!A:K,7,0)</f>
        <v>Lien Telecom ADSL France dégroupage total</v>
      </c>
      <c r="I102" s="15"/>
      <c r="J102" s="11" t="str">
        <f>VLOOKUP(B102,'teamap-lien-2'!A:K,6,0)</f>
        <v>XXX</v>
      </c>
      <c r="K102" s="11" t="str">
        <f>VLOOKUP(B102,'teamap-lien-2'!A:K,8,0)</f>
        <v>done</v>
      </c>
      <c r="L102" s="13" t="e">
        <f>VLOOKUP(J102,#REF!,3,FALSE)</f>
        <v>#REF!</v>
      </c>
      <c r="M102" s="12">
        <f>VLOOKUP(B102,'teamap-lien-2'!A:K,9,0)</f>
        <v>44475.999988425923</v>
      </c>
      <c r="N102" s="11"/>
      <c r="O102" s="12">
        <f>VLOOKUP(B102,'teamap-lien-2'!A:K,10,0)</f>
        <v>44488.416666666664</v>
      </c>
      <c r="P102" s="11"/>
      <c r="Q102" s="12">
        <v>44489.454866643522</v>
      </c>
    </row>
    <row r="103" spans="1:17" ht="75.75" customHeight="1" x14ac:dyDescent="0.25">
      <c r="A103" s="2" t="s">
        <v>754</v>
      </c>
      <c r="B103" s="1" t="s">
        <v>755</v>
      </c>
      <c r="C103" s="1" t="s">
        <v>2816</v>
      </c>
      <c r="D103" s="1" t="s">
        <v>2816</v>
      </c>
      <c r="E103" s="1" t="s">
        <v>2816</v>
      </c>
      <c r="F103" s="1" t="s">
        <v>2816</v>
      </c>
      <c r="G103" s="1" t="str">
        <f>VLOOKUP(B103,'teamap-lien-2'!A:U,21,0)</f>
        <v>teamap-lien-2</v>
      </c>
      <c r="H103" s="1" t="str">
        <f>VLOOKUP(B103,'teamap-lien-2'!A:K,7,0)</f>
        <v>Lien Telecom ADSL France dégroupage total</v>
      </c>
      <c r="I103" s="15"/>
      <c r="J103" s="11" t="str">
        <f>VLOOKUP(B103,'teamap-lien-2'!A:K,6,0)</f>
        <v>XXX</v>
      </c>
      <c r="K103" s="11" t="str">
        <f>VLOOKUP(B103,'teamap-lien-2'!A:K,8,0)</f>
        <v>ordered</v>
      </c>
      <c r="L103" s="13" t="e">
        <f>VLOOKUP(J103,#REF!,3,FALSE)</f>
        <v>#REF!</v>
      </c>
      <c r="M103" s="12">
        <f>VLOOKUP(B103,'teamap-lien-2'!A:K,9,0)</f>
        <v>44475.999988425923</v>
      </c>
      <c r="N103" s="11"/>
      <c r="O103" s="12">
        <f>VLOOKUP(B103,'teamap-lien-2'!A:K,10,0)</f>
        <v>0</v>
      </c>
      <c r="P103" s="11"/>
      <c r="Q103" s="12">
        <f>VLOOKUP(B103,'teamap-lien-2'!A:K,11,0)</f>
        <v>0</v>
      </c>
    </row>
    <row r="104" spans="1:17" ht="75.75" customHeight="1" x14ac:dyDescent="0.25">
      <c r="A104" s="2" t="s">
        <v>768</v>
      </c>
      <c r="B104" s="1" t="s">
        <v>769</v>
      </c>
      <c r="C104" s="1" t="s">
        <v>2816</v>
      </c>
      <c r="D104" s="1" t="s">
        <v>2816</v>
      </c>
      <c r="E104" s="1" t="s">
        <v>2816</v>
      </c>
      <c r="F104" s="1" t="s">
        <v>2816</v>
      </c>
      <c r="G104" s="1" t="str">
        <f>VLOOKUP(B104,'teamap-lien-2'!A:U,21,0)</f>
        <v>teamap-lien-2</v>
      </c>
      <c r="H104" s="1" t="str">
        <f>VLOOKUP(B104,'teamap-lien-2'!A:K,7,0)</f>
        <v>Lien Telecom ADSL France dégroupage total</v>
      </c>
      <c r="I104" s="15"/>
      <c r="J104" s="11" t="str">
        <f>VLOOKUP(B104,'teamap-lien-2'!A:K,6,0)</f>
        <v>XXX</v>
      </c>
      <c r="K104" s="11" t="str">
        <f>VLOOKUP(B104,'teamap-lien-2'!A:K,8,0)</f>
        <v>ordered</v>
      </c>
      <c r="L104" s="13" t="e">
        <f>VLOOKUP(J104,#REF!,3,FALSE)</f>
        <v>#REF!</v>
      </c>
      <c r="M104" s="12">
        <f>VLOOKUP(B104,'teamap-lien-2'!A:K,9,0)</f>
        <v>44475.999988425923</v>
      </c>
      <c r="N104" s="11"/>
      <c r="O104" s="12">
        <f>VLOOKUP(B104,'teamap-lien-2'!A:K,10,0)</f>
        <v>0</v>
      </c>
      <c r="P104" s="11"/>
      <c r="Q104" s="12">
        <f>VLOOKUP(B104,'teamap-lien-2'!A:K,11,0)</f>
        <v>0</v>
      </c>
    </row>
    <row r="105" spans="1:17" ht="75.75" customHeight="1" x14ac:dyDescent="0.25">
      <c r="A105" s="2" t="s">
        <v>788</v>
      </c>
      <c r="B105" s="1" t="s">
        <v>789</v>
      </c>
      <c r="C105" s="1" t="s">
        <v>2816</v>
      </c>
      <c r="D105" s="1" t="s">
        <v>2816</v>
      </c>
      <c r="E105" s="1" t="s">
        <v>2816</v>
      </c>
      <c r="F105" s="1" t="s">
        <v>2816</v>
      </c>
      <c r="G105" s="1" t="str">
        <f>VLOOKUP(B105,'teamap-lien-2'!A:U,21,0)</f>
        <v>teamap-lien-2</v>
      </c>
      <c r="H105" s="1" t="str">
        <f>VLOOKUP(B105,'teamap-lien-2'!A:K,7,0)</f>
        <v>Lien Telecom ADSL France dégroupage total</v>
      </c>
      <c r="I105" s="15"/>
      <c r="J105" s="11" t="str">
        <f>VLOOKUP(B105,'teamap-lien-2'!A:K,6,0)</f>
        <v>XXX</v>
      </c>
      <c r="K105" s="11" t="str">
        <f>VLOOKUP(B105,'teamap-lien-2'!A:K,8,0)</f>
        <v>ordered</v>
      </c>
      <c r="L105" s="13" t="e">
        <f>VLOOKUP(J105,#REF!,3,FALSE)</f>
        <v>#REF!</v>
      </c>
      <c r="M105" s="12">
        <f>VLOOKUP(B105,'teamap-lien-2'!A:K,9,0)</f>
        <v>44475.999988425923</v>
      </c>
      <c r="N105" s="11"/>
      <c r="O105" s="12">
        <f>VLOOKUP(B105,'teamap-lien-2'!A:K,10,0)</f>
        <v>44494.541666666664</v>
      </c>
      <c r="P105" s="11"/>
      <c r="Q105" s="12">
        <f>VLOOKUP(B105,'teamap-lien-2'!A:K,11,0)</f>
        <v>0</v>
      </c>
    </row>
    <row r="106" spans="1:17" ht="75.75" customHeight="1" x14ac:dyDescent="0.25">
      <c r="A106" s="2" t="s">
        <v>832</v>
      </c>
      <c r="B106" s="1" t="s">
        <v>833</v>
      </c>
      <c r="C106" s="1" t="s">
        <v>2816</v>
      </c>
      <c r="D106" s="1" t="s">
        <v>2816</v>
      </c>
      <c r="E106" s="1" t="s">
        <v>2816</v>
      </c>
      <c r="F106" s="1" t="s">
        <v>2816</v>
      </c>
      <c r="G106" s="1" t="str">
        <f>VLOOKUP(B106,'teamap-lien-2'!A:U,21,0)</f>
        <v>teamap-lien-2</v>
      </c>
      <c r="H106" s="1" t="str">
        <f>VLOOKUP(B106,'teamap-lien-2'!A:K,7,0)</f>
        <v>Lien Telecom ADSL France dégroupage total</v>
      </c>
      <c r="I106" s="15"/>
      <c r="J106" s="11" t="str">
        <f>VLOOKUP(B106,'teamap-lien-2'!A:K,6,0)</f>
        <v>XXX</v>
      </c>
      <c r="K106" s="11" t="str">
        <f>VLOOKUP(B106,'teamap-lien-2'!A:K,8,0)</f>
        <v>waiting</v>
      </c>
      <c r="L106" s="13" t="e">
        <f>VLOOKUP(J106,#REF!,3,FALSE)</f>
        <v>#REF!</v>
      </c>
      <c r="M106" s="12">
        <f>VLOOKUP(B106,'teamap-lien-2'!A:K,9,0)</f>
        <v>44475.999988425923</v>
      </c>
      <c r="N106" s="11"/>
      <c r="O106" s="12">
        <f>VLOOKUP(B106,'teamap-lien-2'!A:K,10,0)</f>
        <v>0</v>
      </c>
      <c r="P106" s="11"/>
      <c r="Q106" s="12">
        <f>VLOOKUP(B106,'teamap-lien-2'!A:K,11,0)</f>
        <v>0</v>
      </c>
    </row>
    <row r="107" spans="1:17" ht="75.75" customHeight="1" x14ac:dyDescent="0.25">
      <c r="A107" s="2" t="s">
        <v>804</v>
      </c>
      <c r="B107" s="1" t="s">
        <v>805</v>
      </c>
      <c r="C107" s="1" t="s">
        <v>2816</v>
      </c>
      <c r="D107" s="1" t="s">
        <v>2816</v>
      </c>
      <c r="E107" s="1" t="s">
        <v>2816</v>
      </c>
      <c r="F107" s="1" t="s">
        <v>2816</v>
      </c>
      <c r="G107" s="1" t="str">
        <f>VLOOKUP(B107,'teamap-lien-2'!A:U,21,0)</f>
        <v>teamap-lien-2</v>
      </c>
      <c r="H107" s="1" t="str">
        <f>VLOOKUP(B107,'teamap-lien-2'!A:K,7,0)</f>
        <v>Lien Telecom ADSL France dégroupage total</v>
      </c>
      <c r="I107" s="15"/>
      <c r="J107" s="11" t="str">
        <f>VLOOKUP(B107,'teamap-lien-2'!A:K,6,0)</f>
        <v>XXX</v>
      </c>
      <c r="K107" s="11" t="str">
        <f>VLOOKUP(B107,'teamap-lien-2'!A:K,8,0)</f>
        <v>ordered</v>
      </c>
      <c r="L107" s="13" t="e">
        <f>VLOOKUP(J107,#REF!,3,FALSE)</f>
        <v>#REF!</v>
      </c>
      <c r="M107" s="12">
        <f>VLOOKUP(B107,'teamap-lien-2'!A:K,9,0)</f>
        <v>44475.999988425923</v>
      </c>
      <c r="N107" s="11"/>
      <c r="O107" s="12">
        <f>VLOOKUP(B107,'teamap-lien-2'!A:K,10,0)</f>
        <v>44488.625</v>
      </c>
      <c r="P107" s="11"/>
      <c r="Q107" s="12">
        <f>VLOOKUP(B107,'teamap-lien-2'!A:K,11,0)</f>
        <v>0</v>
      </c>
    </row>
    <row r="108" spans="1:17" ht="75.75" customHeight="1" x14ac:dyDescent="0.25">
      <c r="A108" s="2" t="s">
        <v>774</v>
      </c>
      <c r="B108" s="1" t="s">
        <v>775</v>
      </c>
      <c r="C108" s="1" t="s">
        <v>2816</v>
      </c>
      <c r="D108" s="1" t="s">
        <v>2816</v>
      </c>
      <c r="E108" s="1" t="s">
        <v>2816</v>
      </c>
      <c r="F108" s="1" t="s">
        <v>2816</v>
      </c>
      <c r="G108" s="1" t="str">
        <f>VLOOKUP(B108,'teamap-lien-2'!A:U,21,0)</f>
        <v>teamap-lien-2</v>
      </c>
      <c r="H108" s="1" t="str">
        <f>VLOOKUP(B108,'teamap-lien-2'!A:K,7,0)</f>
        <v>Lien Telecom ADSL France dégroupage total</v>
      </c>
      <c r="I108" s="15"/>
      <c r="J108" s="11" t="str">
        <f>VLOOKUP(B108,'teamap-lien-2'!A:K,6,0)</f>
        <v>XXX</v>
      </c>
      <c r="K108" s="11" t="str">
        <f>VLOOKUP(B108,'teamap-lien-2'!A:K,8,0)</f>
        <v>ordered</v>
      </c>
      <c r="L108" s="13" t="e">
        <f>VLOOKUP(J108,#REF!,3,FALSE)</f>
        <v>#REF!</v>
      </c>
      <c r="M108" s="12">
        <f>VLOOKUP(B108,'teamap-lien-2'!A:K,9,0)</f>
        <v>44475.999988425923</v>
      </c>
      <c r="N108" s="11"/>
      <c r="O108" s="12">
        <f>VLOOKUP(B108,'teamap-lien-2'!A:K,10,0)</f>
        <v>44490.541666666664</v>
      </c>
      <c r="P108" s="11"/>
      <c r="Q108" s="12">
        <f>VLOOKUP(B108,'teamap-lien-2'!A:K,11,0)</f>
        <v>0</v>
      </c>
    </row>
    <row r="109" spans="1:17" ht="75.75" customHeight="1" x14ac:dyDescent="0.25">
      <c r="A109" s="2" t="s">
        <v>778</v>
      </c>
      <c r="B109" s="1" t="s">
        <v>779</v>
      </c>
      <c r="C109" s="1" t="s">
        <v>2816</v>
      </c>
      <c r="D109" s="1" t="s">
        <v>2816</v>
      </c>
      <c r="E109" s="1" t="s">
        <v>2816</v>
      </c>
      <c r="F109" s="1" t="s">
        <v>2816</v>
      </c>
      <c r="G109" s="1" t="str">
        <f>VLOOKUP(B109,'teamap-lien-2'!A:U,21,0)</f>
        <v>teamap-lien-2</v>
      </c>
      <c r="H109" s="1" t="str">
        <f>VLOOKUP(B109,'teamap-lien-2'!A:K,7,0)</f>
        <v>Lien Telecom ADSL France dégroupage total</v>
      </c>
      <c r="I109" s="15"/>
      <c r="J109" s="11" t="str">
        <f>VLOOKUP(B109,'teamap-lien-2'!A:K,6,0)</f>
        <v>XXX</v>
      </c>
      <c r="K109" s="11" t="str">
        <f>VLOOKUP(B109,'teamap-lien-2'!A:K,8,0)</f>
        <v>ordered</v>
      </c>
      <c r="L109" s="13" t="e">
        <f>VLOOKUP(J109,#REF!,3,FALSE)</f>
        <v>#REF!</v>
      </c>
      <c r="M109" s="12">
        <f>VLOOKUP(B109,'teamap-lien-2'!A:K,9,0)</f>
        <v>44475.999988425923</v>
      </c>
      <c r="N109" s="11"/>
      <c r="O109" s="12">
        <f>VLOOKUP(B109,'teamap-lien-2'!A:K,10,0)</f>
        <v>44490.625</v>
      </c>
      <c r="P109" s="11"/>
      <c r="Q109" s="12">
        <f>VLOOKUP(B109,'teamap-lien-2'!A:K,11,0)</f>
        <v>0</v>
      </c>
    </row>
    <row r="110" spans="1:17" ht="75.75" customHeight="1" x14ac:dyDescent="0.25">
      <c r="A110" s="2" t="s">
        <v>652</v>
      </c>
      <c r="B110" s="1" t="s">
        <v>653</v>
      </c>
      <c r="C110" s="1" t="s">
        <v>2816</v>
      </c>
      <c r="D110" s="1" t="s">
        <v>2816</v>
      </c>
      <c r="E110" s="1" t="s">
        <v>2816</v>
      </c>
      <c r="F110" s="1" t="s">
        <v>2816</v>
      </c>
      <c r="G110" s="1" t="str">
        <f>VLOOKUP(B110,'teamap-lien-2'!A:U,21,0)</f>
        <v>teamap-lien-2</v>
      </c>
      <c r="H110" s="1" t="str">
        <f>VLOOKUP(B110,'teamap-lien-2'!A:K,7,0)</f>
        <v>Lien Telecom ADSL France dégroupage total</v>
      </c>
      <c r="I110" s="15"/>
      <c r="J110" s="11" t="str">
        <f>VLOOKUP(B110,'teamap-lien-2'!A:K,6,0)</f>
        <v>XXX</v>
      </c>
      <c r="K110" s="11" t="str">
        <f>VLOOKUP(B110,'teamap-lien-2'!A:K,8,0)</f>
        <v>ordered</v>
      </c>
      <c r="L110" s="13" t="e">
        <f>VLOOKUP(J110,#REF!,3,FALSE)</f>
        <v>#REF!</v>
      </c>
      <c r="M110" s="12">
        <f>VLOOKUP(B110,'teamap-lien-2'!A:K,9,0)</f>
        <v>44475.999988425923</v>
      </c>
      <c r="N110" s="11"/>
      <c r="O110" s="12">
        <f>VLOOKUP(B110,'teamap-lien-2'!A:K,10,0)</f>
        <v>44491.416666666664</v>
      </c>
      <c r="P110" s="11"/>
      <c r="Q110" s="12">
        <f>VLOOKUP(B110,'teamap-lien-2'!A:K,11,0)</f>
        <v>0</v>
      </c>
    </row>
    <row r="111" spans="1:17" ht="75.75" customHeight="1" x14ac:dyDescent="0.25">
      <c r="A111" s="2" t="s">
        <v>822</v>
      </c>
      <c r="B111" s="1" t="s">
        <v>823</v>
      </c>
      <c r="C111" s="1" t="s">
        <v>2816</v>
      </c>
      <c r="D111" s="1" t="s">
        <v>2816</v>
      </c>
      <c r="E111" s="1" t="s">
        <v>2816</v>
      </c>
      <c r="F111" s="1" t="s">
        <v>2816</v>
      </c>
      <c r="G111" s="1" t="str">
        <f>VLOOKUP(B111,'teamap-lien-2'!A:U,21,0)</f>
        <v>teamap-lien-2</v>
      </c>
      <c r="H111" s="1" t="str">
        <f>VLOOKUP(B111,'teamap-lien-2'!A:K,7,0)</f>
        <v>Lien Telecom ADSL France dégroupage total</v>
      </c>
      <c r="I111" s="15"/>
      <c r="J111" s="11" t="str">
        <f>VLOOKUP(B111,'teamap-lien-2'!A:K,6,0)</f>
        <v>XXX</v>
      </c>
      <c r="K111" s="11" t="str">
        <f>VLOOKUP(B111,'teamap-lien-2'!A:K,8,0)</f>
        <v>ordered</v>
      </c>
      <c r="L111" s="13" t="e">
        <f>VLOOKUP(J111,#REF!,3,FALSE)</f>
        <v>#REF!</v>
      </c>
      <c r="M111" s="12">
        <f>VLOOKUP(B111,'teamap-lien-2'!A:K,9,0)</f>
        <v>44475.999988425923</v>
      </c>
      <c r="N111" s="11"/>
      <c r="O111" s="12">
        <f>VLOOKUP(B111,'teamap-lien-2'!A:K,10,0)</f>
        <v>44504</v>
      </c>
      <c r="P111" s="11"/>
      <c r="Q111" s="12">
        <f>VLOOKUP(B111,'teamap-lien-2'!A:K,11,0)</f>
        <v>0</v>
      </c>
    </row>
    <row r="112" spans="1:17" ht="75.75" customHeight="1" x14ac:dyDescent="0.25">
      <c r="A112" s="2" t="s">
        <v>764</v>
      </c>
      <c r="B112" s="1" t="s">
        <v>765</v>
      </c>
      <c r="C112" s="1" t="s">
        <v>2816</v>
      </c>
      <c r="D112" s="1" t="s">
        <v>2816</v>
      </c>
      <c r="E112" s="1" t="s">
        <v>2816</v>
      </c>
      <c r="F112" s="1" t="s">
        <v>2816</v>
      </c>
      <c r="G112" s="1" t="str">
        <f>VLOOKUP(B112,'teamap-lien-2'!A:U,21,0)</f>
        <v>teamap-lien-2</v>
      </c>
      <c r="H112" s="1" t="str">
        <f>VLOOKUP(B112,'teamap-lien-2'!A:K,7,0)</f>
        <v>Lien Telecom ADSL France dégroupage total</v>
      </c>
      <c r="I112" s="15"/>
      <c r="J112" s="11" t="str">
        <f>VLOOKUP(B112,'teamap-lien-2'!A:K,6,0)</f>
        <v>XXX</v>
      </c>
      <c r="K112" s="11" t="str">
        <f>VLOOKUP(B112,'teamap-lien-2'!A:K,8,0)</f>
        <v>done</v>
      </c>
      <c r="L112" s="13" t="e">
        <f>VLOOKUP(J112,#REF!,3,FALSE)</f>
        <v>#REF!</v>
      </c>
      <c r="M112" s="12">
        <f>VLOOKUP(B112,'teamap-lien-2'!A:K,9,0)</f>
        <v>44476.999988425923</v>
      </c>
      <c r="N112" s="11"/>
      <c r="O112" s="12">
        <f>VLOOKUP(B112,'teamap-lien-2'!A:K,10,0)</f>
        <v>44488.416666666664</v>
      </c>
      <c r="P112" s="11"/>
      <c r="Q112" s="12">
        <v>44491.810438148146</v>
      </c>
    </row>
    <row r="113" spans="1:17" ht="75.75" customHeight="1" x14ac:dyDescent="0.25">
      <c r="A113" s="2" t="s">
        <v>772</v>
      </c>
      <c r="B113" s="1" t="s">
        <v>773</v>
      </c>
      <c r="C113" s="1" t="s">
        <v>2816</v>
      </c>
      <c r="D113" s="1" t="s">
        <v>2816</v>
      </c>
      <c r="E113" s="1" t="s">
        <v>2816</v>
      </c>
      <c r="F113" s="1" t="s">
        <v>2816</v>
      </c>
      <c r="G113" s="1" t="str">
        <f>VLOOKUP(B113,'teamap-lien-2'!A:U,21,0)</f>
        <v>teamap-lien-2</v>
      </c>
      <c r="H113" s="1" t="str">
        <f>VLOOKUP(B113,'teamap-lien-2'!A:K,7,0)</f>
        <v>Lien Telecom ADSL France dégroupage total</v>
      </c>
      <c r="I113" s="15"/>
      <c r="J113" s="11" t="str">
        <f>VLOOKUP(B113,'teamap-lien-2'!A:K,6,0)</f>
        <v>XXX</v>
      </c>
      <c r="K113" s="11" t="str">
        <f>VLOOKUP(B113,'teamap-lien-2'!A:K,8,0)</f>
        <v>done</v>
      </c>
      <c r="L113" s="13" t="e">
        <f>VLOOKUP(J113,#REF!,3,FALSE)</f>
        <v>#REF!</v>
      </c>
      <c r="M113" s="12">
        <f>VLOOKUP(B113,'teamap-lien-2'!A:K,9,0)</f>
        <v>44476.999988425923</v>
      </c>
      <c r="N113" s="11"/>
      <c r="O113" s="12">
        <f>VLOOKUP(B113,'teamap-lien-2'!A:K,10,0)</f>
        <v>44488.416666666664</v>
      </c>
      <c r="P113" s="11"/>
      <c r="Q113" s="12">
        <v>44489.459983726854</v>
      </c>
    </row>
    <row r="114" spans="1:17" ht="75.75" customHeight="1" x14ac:dyDescent="0.25">
      <c r="A114" s="2" t="s">
        <v>582</v>
      </c>
      <c r="B114" s="1" t="s">
        <v>583</v>
      </c>
      <c r="C114" s="1" t="s">
        <v>2816</v>
      </c>
      <c r="D114" s="1" t="s">
        <v>2816</v>
      </c>
      <c r="E114" s="1" t="s">
        <v>2816</v>
      </c>
      <c r="F114" s="1" t="s">
        <v>2816</v>
      </c>
      <c r="G114" s="1" t="str">
        <f>VLOOKUP(B114,'teamap-lien-2'!A:U,21,0)</f>
        <v>teamap-lien-2</v>
      </c>
      <c r="H114" s="1" t="str">
        <f>VLOOKUP(B114,'teamap-lien-2'!A:K,7,0)</f>
        <v>Lien Telecom ADSL France dégroupage total</v>
      </c>
      <c r="I114" s="15"/>
      <c r="J114" s="11" t="str">
        <f>VLOOKUP(B114,'teamap-lien-2'!A:K,6,0)</f>
        <v>XXX</v>
      </c>
      <c r="K114" s="11" t="str">
        <f>VLOOKUP(B114,'teamap-lien-2'!A:K,8,0)</f>
        <v>ordered</v>
      </c>
      <c r="L114" s="13" t="e">
        <f>VLOOKUP(J114,#REF!,3,FALSE)</f>
        <v>#REF!</v>
      </c>
      <c r="M114" s="12">
        <f>VLOOKUP(B114,'teamap-lien-2'!A:K,9,0)</f>
        <v>44476.999988425923</v>
      </c>
      <c r="N114" s="11"/>
      <c r="O114" s="12">
        <f>VLOOKUP(B114,'teamap-lien-2'!A:K,10,0)</f>
        <v>44488.416666666664</v>
      </c>
      <c r="P114" s="11"/>
      <c r="Q114" s="12">
        <f>VLOOKUP(B114,'teamap-lien-2'!A:K,11,0)</f>
        <v>0</v>
      </c>
    </row>
    <row r="115" spans="1:17" ht="75.75" customHeight="1" x14ac:dyDescent="0.25">
      <c r="A115" s="2" t="s">
        <v>756</v>
      </c>
      <c r="B115" s="1" t="s">
        <v>757</v>
      </c>
      <c r="C115" s="1" t="s">
        <v>2816</v>
      </c>
      <c r="D115" s="1" t="s">
        <v>2816</v>
      </c>
      <c r="E115" s="1" t="s">
        <v>2816</v>
      </c>
      <c r="F115" s="1" t="s">
        <v>2816</v>
      </c>
      <c r="G115" s="1" t="str">
        <f>VLOOKUP(B115,'teamap-lien-2'!A:U,21,0)</f>
        <v>teamap-lien-2</v>
      </c>
      <c r="H115" s="1" t="str">
        <f>VLOOKUP(B115,'teamap-lien-2'!A:K,7,0)</f>
        <v>Lien Telecom ADSL France dégroupage total</v>
      </c>
      <c r="I115" s="15"/>
      <c r="J115" s="11" t="str">
        <f>VLOOKUP(B115,'teamap-lien-2'!A:K,6,0)</f>
        <v>XXX</v>
      </c>
      <c r="K115" s="11" t="str">
        <f>VLOOKUP(B115,'teamap-lien-2'!A:K,8,0)</f>
        <v>done</v>
      </c>
      <c r="L115" s="13" t="e">
        <f>VLOOKUP(J115,#REF!,3,FALSE)</f>
        <v>#REF!</v>
      </c>
      <c r="M115" s="12">
        <f>VLOOKUP(B115,'teamap-lien-2'!A:K,9,0)</f>
        <v>44476.999988425923</v>
      </c>
      <c r="N115" s="11"/>
      <c r="O115" s="12">
        <f>VLOOKUP(B115,'teamap-lien-2'!A:K,10,0)</f>
        <v>44488.541666666664</v>
      </c>
      <c r="P115" s="11"/>
      <c r="Q115" s="12">
        <v>44489.468782719909</v>
      </c>
    </row>
    <row r="116" spans="1:17" ht="75.75" customHeight="1" x14ac:dyDescent="0.25">
      <c r="A116" s="2" t="s">
        <v>530</v>
      </c>
      <c r="B116" s="1" t="s">
        <v>531</v>
      </c>
      <c r="C116" s="1" t="s">
        <v>2816</v>
      </c>
      <c r="D116" s="1" t="s">
        <v>2816</v>
      </c>
      <c r="E116" s="1" t="s">
        <v>2816</v>
      </c>
      <c r="F116" s="1" t="s">
        <v>2816</v>
      </c>
      <c r="G116" s="1" t="str">
        <f>VLOOKUP(B116,'teamap-lien-2'!A:U,21,0)</f>
        <v>teamap-lien-2</v>
      </c>
      <c r="H116" s="1" t="str">
        <f>VLOOKUP(B116,'teamap-lien-2'!A:K,7,0)</f>
        <v>Lien Telecom ADSL France dégroupage total</v>
      </c>
      <c r="I116" s="15"/>
      <c r="J116" s="11" t="str">
        <f>VLOOKUP(B116,'teamap-lien-2'!A:K,6,0)</f>
        <v>XXX</v>
      </c>
      <c r="K116" s="11" t="str">
        <f>VLOOKUP(B116,'teamap-lien-2'!A:K,8,0)</f>
        <v>ordered</v>
      </c>
      <c r="L116" s="13" t="e">
        <f>VLOOKUP(J116,#REF!,3,FALSE)</f>
        <v>#REF!</v>
      </c>
      <c r="M116" s="12">
        <f>VLOOKUP(B116,'teamap-lien-2'!A:K,9,0)</f>
        <v>44476.999988425923</v>
      </c>
      <c r="N116" s="11"/>
      <c r="O116" s="12">
        <f>VLOOKUP(B116,'teamap-lien-2'!A:K,10,0)</f>
        <v>44508.416666666664</v>
      </c>
      <c r="P116" s="11"/>
      <c r="Q116" s="12">
        <f>VLOOKUP(B116,'teamap-lien-2'!A:K,11,0)</f>
        <v>0</v>
      </c>
    </row>
    <row r="117" spans="1:17" ht="75.75" customHeight="1" x14ac:dyDescent="0.25">
      <c r="A117" s="2" t="s">
        <v>656</v>
      </c>
      <c r="B117" s="1" t="s">
        <v>657</v>
      </c>
      <c r="C117" s="1" t="s">
        <v>2816</v>
      </c>
      <c r="D117" s="1" t="s">
        <v>2816</v>
      </c>
      <c r="E117" s="1" t="s">
        <v>2816</v>
      </c>
      <c r="F117" s="1" t="s">
        <v>2816</v>
      </c>
      <c r="G117" s="1" t="str">
        <f>VLOOKUP(B117,'teamap-lien-2'!A:U,21,0)</f>
        <v>teamap-lien-2</v>
      </c>
      <c r="H117" s="1" t="str">
        <f>VLOOKUP(B117,'teamap-lien-2'!A:K,7,0)</f>
        <v>Lien Telecom ADSL France dégroupage total</v>
      </c>
      <c r="I117" s="15"/>
      <c r="J117" s="11" t="str">
        <f>VLOOKUP(B117,'teamap-lien-2'!A:K,6,0)</f>
        <v>XXX</v>
      </c>
      <c r="K117" s="11" t="str">
        <f>VLOOKUP(B117,'teamap-lien-2'!A:K,8,0)</f>
        <v>ordered</v>
      </c>
      <c r="L117" s="13" t="e">
        <f>VLOOKUP(J117,#REF!,3,FALSE)</f>
        <v>#REF!</v>
      </c>
      <c r="M117" s="12">
        <f>VLOOKUP(B117,'teamap-lien-2'!A:K,9,0)</f>
        <v>44476.999988425923</v>
      </c>
      <c r="N117" s="11"/>
      <c r="O117" s="12">
        <f>VLOOKUP(B117,'teamap-lien-2'!A:K,10,0)</f>
        <v>0</v>
      </c>
      <c r="P117" s="11"/>
      <c r="Q117" s="12">
        <f>VLOOKUP(B117,'teamap-lien-2'!A:K,11,0)</f>
        <v>0</v>
      </c>
    </row>
    <row r="118" spans="1:17" ht="75.75" customHeight="1" x14ac:dyDescent="0.25">
      <c r="A118" s="2" t="s">
        <v>680</v>
      </c>
      <c r="B118" s="1" t="s">
        <v>681</v>
      </c>
      <c r="C118" s="1" t="s">
        <v>2816</v>
      </c>
      <c r="D118" s="1" t="s">
        <v>2816</v>
      </c>
      <c r="E118" s="1" t="s">
        <v>2816</v>
      </c>
      <c r="F118" s="1" t="s">
        <v>2816</v>
      </c>
      <c r="G118" s="1" t="str">
        <f>VLOOKUP(B118,'teamap-lien-2'!A:U,21,0)</f>
        <v>teamap-lien-2</v>
      </c>
      <c r="H118" s="1" t="str">
        <f>VLOOKUP(B118,'teamap-lien-2'!A:K,7,0)</f>
        <v>Lien Telecom ADSL France dégroupage total</v>
      </c>
      <c r="I118" s="15"/>
      <c r="J118" s="11" t="str">
        <f>VLOOKUP(B118,'teamap-lien-2'!A:K,6,0)</f>
        <v>XXX</v>
      </c>
      <c r="K118" s="11" t="str">
        <f>VLOOKUP(B118,'teamap-lien-2'!A:K,8,0)</f>
        <v>ordered</v>
      </c>
      <c r="L118" s="13" t="e">
        <f>VLOOKUP(J118,#REF!,3,FALSE)</f>
        <v>#REF!</v>
      </c>
      <c r="M118" s="12">
        <f>VLOOKUP(B118,'teamap-lien-2'!A:K,9,0)</f>
        <v>44476.999988425923</v>
      </c>
      <c r="N118" s="11"/>
      <c r="O118" s="12">
        <f>VLOOKUP(B118,'teamap-lien-2'!A:K,10,0)</f>
        <v>0</v>
      </c>
      <c r="P118" s="11"/>
      <c r="Q118" s="12">
        <f>VLOOKUP(B118,'teamap-lien-2'!A:K,11,0)</f>
        <v>0</v>
      </c>
    </row>
    <row r="119" spans="1:17" ht="75.75" customHeight="1" x14ac:dyDescent="0.25">
      <c r="A119" s="2" t="s">
        <v>684</v>
      </c>
      <c r="B119" s="1" t="s">
        <v>685</v>
      </c>
      <c r="C119" s="1" t="s">
        <v>2816</v>
      </c>
      <c r="D119" s="1" t="s">
        <v>2816</v>
      </c>
      <c r="E119" s="1" t="s">
        <v>2816</v>
      </c>
      <c r="F119" s="1" t="s">
        <v>2816</v>
      </c>
      <c r="G119" s="1" t="str">
        <f>VLOOKUP(B119,'teamap-lien-2'!A:U,21,0)</f>
        <v>teamap-lien-2</v>
      </c>
      <c r="H119" s="1" t="str">
        <f>VLOOKUP(B119,'teamap-lien-2'!A:K,7,0)</f>
        <v>Lien Telecom ADSL France dégroupage total</v>
      </c>
      <c r="I119" s="15"/>
      <c r="J119" s="11" t="str">
        <f>VLOOKUP(B119,'teamap-lien-2'!A:K,6,0)</f>
        <v>XXX</v>
      </c>
      <c r="K119" s="11" t="str">
        <f>VLOOKUP(B119,'teamap-lien-2'!A:K,8,0)</f>
        <v>done</v>
      </c>
      <c r="L119" s="13" t="e">
        <f>VLOOKUP(J119,#REF!,3,FALSE)</f>
        <v>#REF!</v>
      </c>
      <c r="M119" s="12">
        <f>VLOOKUP(B119,'teamap-lien-2'!A:K,9,0)</f>
        <v>44476.999988425923</v>
      </c>
      <c r="N119" s="11"/>
      <c r="O119" s="12">
        <f>VLOOKUP(B119,'teamap-lien-2'!A:K,10,0)</f>
        <v>44489.416666666664</v>
      </c>
      <c r="P119" s="11"/>
      <c r="Q119" s="12">
        <f>VLOOKUP(B119,'teamap-lien-2'!A:K,11,0)</f>
        <v>44491.655694548608</v>
      </c>
    </row>
    <row r="120" spans="1:17" ht="75.75" customHeight="1" x14ac:dyDescent="0.25">
      <c r="A120" s="2" t="s">
        <v>730</v>
      </c>
      <c r="B120" s="1" t="s">
        <v>731</v>
      </c>
      <c r="C120" s="1" t="s">
        <v>2816</v>
      </c>
      <c r="D120" s="1" t="s">
        <v>2816</v>
      </c>
      <c r="E120" s="1" t="s">
        <v>2816</v>
      </c>
      <c r="F120" s="1" t="s">
        <v>2816</v>
      </c>
      <c r="G120" s="1" t="str">
        <f>VLOOKUP(B120,'teamap-lien-2'!A:U,21,0)</f>
        <v>teamap-lien-2</v>
      </c>
      <c r="H120" s="1" t="str">
        <f>VLOOKUP(B120,'teamap-lien-2'!A:K,7,0)</f>
        <v>Lien Telecom ADSL France dégroupage total</v>
      </c>
      <c r="I120" s="15"/>
      <c r="J120" s="11" t="str">
        <f>VLOOKUP(B120,'teamap-lien-2'!A:K,6,0)</f>
        <v>XXX</v>
      </c>
      <c r="K120" s="11" t="str">
        <f>VLOOKUP(B120,'teamap-lien-2'!A:K,8,0)</f>
        <v>cancelled</v>
      </c>
      <c r="L120" s="13" t="e">
        <f>VLOOKUP(J120,#REF!,3,FALSE)</f>
        <v>#REF!</v>
      </c>
      <c r="M120" s="12">
        <f>VLOOKUP(B120,'teamap-lien-2'!A:K,9,0)</f>
        <v>44476.999988425923</v>
      </c>
      <c r="N120" s="11"/>
      <c r="O120" s="12">
        <f>VLOOKUP(B120,'teamap-lien-2'!A:K,10,0)</f>
        <v>0</v>
      </c>
      <c r="P120" s="11"/>
      <c r="Q120" s="12">
        <f>VLOOKUP(B120,'teamap-lien-2'!A:K,11,0)</f>
        <v>0</v>
      </c>
    </row>
    <row r="121" spans="1:17" ht="75.75" customHeight="1" x14ac:dyDescent="0.25">
      <c r="A121" s="2" t="s">
        <v>562</v>
      </c>
      <c r="B121" s="1" t="s">
        <v>563</v>
      </c>
      <c r="C121" s="1" t="s">
        <v>2816</v>
      </c>
      <c r="D121" s="1" t="s">
        <v>2816</v>
      </c>
      <c r="E121" s="1" t="s">
        <v>2816</v>
      </c>
      <c r="F121" s="1" t="s">
        <v>2816</v>
      </c>
      <c r="G121" s="1" t="str">
        <f>VLOOKUP(B121,'teamap-lien-2'!A:U,21,0)</f>
        <v>teamap-lien-2</v>
      </c>
      <c r="H121" s="1" t="str">
        <f>VLOOKUP(B121,'teamap-lien-2'!A:K,7,0)</f>
        <v>Lien Telecom ADSL France dégroupage total</v>
      </c>
      <c r="I121" s="15"/>
      <c r="J121" s="11" t="str">
        <f>VLOOKUP(B121,'teamap-lien-2'!A:K,6,0)</f>
        <v>XXX</v>
      </c>
      <c r="K121" s="11" t="str">
        <f>VLOOKUP(B121,'teamap-lien-2'!A:K,8,0)</f>
        <v>cancelled</v>
      </c>
      <c r="L121" s="13" t="e">
        <f>VLOOKUP(J121,#REF!,3,FALSE)</f>
        <v>#REF!</v>
      </c>
      <c r="M121" s="12">
        <f>VLOOKUP(B121,'teamap-lien-2'!A:K,9,0)</f>
        <v>44476.999988425923</v>
      </c>
      <c r="N121" s="11"/>
      <c r="O121" s="12">
        <f>VLOOKUP(B121,'teamap-lien-2'!A:K,10,0)</f>
        <v>0</v>
      </c>
      <c r="P121" s="11"/>
      <c r="Q121" s="12">
        <f>VLOOKUP(B121,'teamap-lien-2'!A:K,11,0)</f>
        <v>0</v>
      </c>
    </row>
    <row r="122" spans="1:17" ht="75.75" customHeight="1" x14ac:dyDescent="0.25">
      <c r="A122" s="2" t="s">
        <v>588</v>
      </c>
      <c r="B122" s="1" t="s">
        <v>589</v>
      </c>
      <c r="C122" s="1" t="s">
        <v>2816</v>
      </c>
      <c r="D122" s="1" t="s">
        <v>2816</v>
      </c>
      <c r="E122" s="1" t="s">
        <v>2816</v>
      </c>
      <c r="F122" s="1" t="s">
        <v>2816</v>
      </c>
      <c r="G122" s="1" t="str">
        <f>VLOOKUP(B122,'teamap-lien-2'!A:U,21,0)</f>
        <v>teamap-lien-2</v>
      </c>
      <c r="H122" s="1" t="str">
        <f>VLOOKUP(B122,'teamap-lien-2'!A:K,7,0)</f>
        <v>Lien Telecom ADSL France dégroupage total</v>
      </c>
      <c r="I122" s="15"/>
      <c r="J122" s="11" t="str">
        <f>VLOOKUP(B122,'teamap-lien-2'!A:K,6,0)</f>
        <v>XXX</v>
      </c>
      <c r="K122" s="11" t="str">
        <f>VLOOKUP(B122,'teamap-lien-2'!A:K,8,0)</f>
        <v>ordered</v>
      </c>
      <c r="L122" s="13" t="e">
        <f>VLOOKUP(J122,#REF!,3,FALSE)</f>
        <v>#REF!</v>
      </c>
      <c r="M122" s="12">
        <f>VLOOKUP(B122,'teamap-lien-2'!A:K,9,0)</f>
        <v>44476.999988425923</v>
      </c>
      <c r="N122" s="11"/>
      <c r="O122" s="12">
        <f>VLOOKUP(B122,'teamap-lien-2'!A:K,10,0)</f>
        <v>44497.541666666664</v>
      </c>
      <c r="P122" s="11"/>
      <c r="Q122" s="12">
        <f>VLOOKUP(B122,'teamap-lien-2'!A:K,11,0)</f>
        <v>0</v>
      </c>
    </row>
    <row r="123" spans="1:17" ht="75.75" customHeight="1" x14ac:dyDescent="0.25">
      <c r="A123" s="2" t="s">
        <v>590</v>
      </c>
      <c r="B123" s="1" t="s">
        <v>591</v>
      </c>
      <c r="C123" s="1" t="s">
        <v>2816</v>
      </c>
      <c r="D123" s="1" t="s">
        <v>2816</v>
      </c>
      <c r="E123" s="1" t="s">
        <v>2816</v>
      </c>
      <c r="F123" s="1" t="s">
        <v>2816</v>
      </c>
      <c r="G123" s="1" t="str">
        <f>VLOOKUP(B123,'teamap-lien-2'!A:U,21,0)</f>
        <v>teamap-lien-2</v>
      </c>
      <c r="H123" s="1" t="str">
        <f>VLOOKUP(B123,'teamap-lien-2'!A:K,7,0)</f>
        <v>Lien Telecom ADSL France dégroupage total</v>
      </c>
      <c r="I123" s="15"/>
      <c r="J123" s="11" t="str">
        <f>VLOOKUP(B123,'teamap-lien-2'!A:K,6,0)</f>
        <v>XXX</v>
      </c>
      <c r="K123" s="11" t="str">
        <f>VLOOKUP(B123,'teamap-lien-2'!A:K,8,0)</f>
        <v>ordered</v>
      </c>
      <c r="L123" s="13" t="e">
        <f>VLOOKUP(J123,#REF!,3,FALSE)</f>
        <v>#REF!</v>
      </c>
      <c r="M123" s="12">
        <f>VLOOKUP(B123,'teamap-lien-2'!A:K,9,0)</f>
        <v>44476.999988425923</v>
      </c>
      <c r="N123" s="11"/>
      <c r="O123" s="12">
        <f>VLOOKUP(B123,'teamap-lien-2'!A:K,10,0)</f>
        <v>0</v>
      </c>
      <c r="P123" s="11"/>
      <c r="Q123" s="12">
        <f>VLOOKUP(B123,'teamap-lien-2'!A:K,11,0)</f>
        <v>0</v>
      </c>
    </row>
    <row r="124" spans="1:17" ht="75.75" customHeight="1" x14ac:dyDescent="0.25">
      <c r="A124" s="2" t="s">
        <v>596</v>
      </c>
      <c r="B124" s="1" t="s">
        <v>597</v>
      </c>
      <c r="C124" s="1" t="s">
        <v>2816</v>
      </c>
      <c r="D124" s="1" t="s">
        <v>2816</v>
      </c>
      <c r="E124" s="1" t="s">
        <v>2816</v>
      </c>
      <c r="F124" s="1" t="s">
        <v>2816</v>
      </c>
      <c r="G124" s="1" t="str">
        <f>VLOOKUP(B124,'teamap-lien-2'!A:U,21,0)</f>
        <v>teamap-lien-2</v>
      </c>
      <c r="H124" s="1" t="str">
        <f>VLOOKUP(B124,'teamap-lien-2'!A:K,7,0)</f>
        <v>Lien Telecom ADSL France dégroupage total</v>
      </c>
      <c r="I124" s="15"/>
      <c r="J124" s="11" t="str">
        <f>VLOOKUP(B124,'teamap-lien-2'!A:K,6,0)</f>
        <v>XXX</v>
      </c>
      <c r="K124" s="11" t="str">
        <f>VLOOKUP(B124,'teamap-lien-2'!A:K,8,0)</f>
        <v>ordered</v>
      </c>
      <c r="L124" s="13" t="e">
        <f>VLOOKUP(J124,#REF!,3,FALSE)</f>
        <v>#REF!</v>
      </c>
      <c r="M124" s="12">
        <f>VLOOKUP(B124,'teamap-lien-2'!A:K,9,0)</f>
        <v>44476.999988425923</v>
      </c>
      <c r="N124" s="11"/>
      <c r="O124" s="12">
        <f>VLOOKUP(B124,'teamap-lien-2'!A:K,10,0)</f>
        <v>0</v>
      </c>
      <c r="P124" s="11"/>
      <c r="Q124" s="12">
        <f>VLOOKUP(B124,'teamap-lien-2'!A:K,11,0)</f>
        <v>0</v>
      </c>
    </row>
    <row r="125" spans="1:17" ht="75.75" customHeight="1" x14ac:dyDescent="0.25">
      <c r="A125" s="2" t="s">
        <v>600</v>
      </c>
      <c r="B125" s="1" t="s">
        <v>601</v>
      </c>
      <c r="C125" s="1" t="s">
        <v>2816</v>
      </c>
      <c r="D125" s="1" t="s">
        <v>2816</v>
      </c>
      <c r="E125" s="1" t="s">
        <v>2816</v>
      </c>
      <c r="F125" s="1" t="s">
        <v>2816</v>
      </c>
      <c r="G125" s="1" t="str">
        <f>VLOOKUP(B125,'teamap-lien-2'!A:U,21,0)</f>
        <v>teamap-lien-2</v>
      </c>
      <c r="H125" s="1" t="str">
        <f>VLOOKUP(B125,'teamap-lien-2'!A:K,7,0)</f>
        <v>Lien Telecom ADSL France dégroupage total</v>
      </c>
      <c r="I125" s="15"/>
      <c r="J125" s="11" t="str">
        <f>VLOOKUP(B125,'teamap-lien-2'!A:K,6,0)</f>
        <v>XXX</v>
      </c>
      <c r="K125" s="11" t="str">
        <f>VLOOKUP(B125,'teamap-lien-2'!A:K,8,0)</f>
        <v>ordered</v>
      </c>
      <c r="L125" s="13" t="e">
        <f>VLOOKUP(J125,#REF!,3,FALSE)</f>
        <v>#REF!</v>
      </c>
      <c r="M125" s="12">
        <f>VLOOKUP(B125,'teamap-lien-2'!A:K,9,0)</f>
        <v>44476.999988425923</v>
      </c>
      <c r="N125" s="11"/>
      <c r="O125" s="12">
        <f>VLOOKUP(B125,'teamap-lien-2'!A:K,10,0)</f>
        <v>0</v>
      </c>
      <c r="P125" s="11"/>
      <c r="Q125" s="12">
        <f>VLOOKUP(B125,'teamap-lien-2'!A:K,11,0)</f>
        <v>0</v>
      </c>
    </row>
    <row r="126" spans="1:17" ht="75.75" customHeight="1" x14ac:dyDescent="0.25">
      <c r="A126" s="2" t="s">
        <v>762</v>
      </c>
      <c r="B126" s="1" t="s">
        <v>763</v>
      </c>
      <c r="C126" s="1" t="s">
        <v>2816</v>
      </c>
      <c r="D126" s="1" t="s">
        <v>2816</v>
      </c>
      <c r="E126" s="1" t="s">
        <v>2816</v>
      </c>
      <c r="F126" s="1" t="s">
        <v>2816</v>
      </c>
      <c r="G126" s="1" t="str">
        <f>VLOOKUP(B126,'teamap-lien-2'!A:U,21,0)</f>
        <v>teamap-lien-2</v>
      </c>
      <c r="H126" s="1" t="str">
        <f>VLOOKUP(B126,'teamap-lien-2'!A:K,7,0)</f>
        <v>Lien Telecom ADSL France dégroupage total</v>
      </c>
      <c r="I126" s="15"/>
      <c r="J126" s="11" t="str">
        <f>VLOOKUP(B126,'teamap-lien-2'!A:K,6,0)</f>
        <v>XXX</v>
      </c>
      <c r="K126" s="11" t="str">
        <f>VLOOKUP(B126,'teamap-lien-2'!A:K,8,0)</f>
        <v>cancelled</v>
      </c>
      <c r="L126" s="13" t="e">
        <f>VLOOKUP(J126,#REF!,3,FALSE)</f>
        <v>#REF!</v>
      </c>
      <c r="M126" s="12">
        <f>VLOOKUP(B126,'teamap-lien-2'!A:K,9,0)</f>
        <v>44476.999988425923</v>
      </c>
      <c r="N126" s="11"/>
      <c r="O126" s="12">
        <f>VLOOKUP(B126,'teamap-lien-2'!A:K,10,0)</f>
        <v>0</v>
      </c>
      <c r="P126" s="11"/>
      <c r="Q126" s="12">
        <f>VLOOKUP(B126,'teamap-lien-2'!A:K,11,0)</f>
        <v>0</v>
      </c>
    </row>
    <row r="127" spans="1:17" ht="75.75" customHeight="1" x14ac:dyDescent="0.25">
      <c r="A127" s="2" t="s">
        <v>626</v>
      </c>
      <c r="B127" s="1" t="s">
        <v>627</v>
      </c>
      <c r="C127" s="1" t="s">
        <v>2816</v>
      </c>
      <c r="D127" s="1" t="s">
        <v>2816</v>
      </c>
      <c r="E127" s="1" t="s">
        <v>2816</v>
      </c>
      <c r="F127" s="1" t="s">
        <v>2816</v>
      </c>
      <c r="G127" s="1" t="str">
        <f>VLOOKUP(B127,'teamap-lien-2'!A:U,21,0)</f>
        <v>teamap-lien-2</v>
      </c>
      <c r="H127" s="1" t="str">
        <f>VLOOKUP(B127,'teamap-lien-2'!A:K,7,0)</f>
        <v>Lien Telecom ADSL France dégroupage total</v>
      </c>
      <c r="I127" s="15"/>
      <c r="J127" s="11" t="str">
        <f>VLOOKUP(B127,'teamap-lien-2'!A:K,6,0)</f>
        <v>XXX</v>
      </c>
      <c r="K127" s="11" t="str">
        <f>VLOOKUP(B127,'teamap-lien-2'!A:K,8,0)</f>
        <v>ordered</v>
      </c>
      <c r="L127" s="13" t="e">
        <f>VLOOKUP(J127,#REF!,3,FALSE)</f>
        <v>#REF!</v>
      </c>
      <c r="M127" s="12">
        <f>VLOOKUP(B127,'teamap-lien-2'!A:K,9,0)</f>
        <v>44476.999988425923</v>
      </c>
      <c r="N127" s="11"/>
      <c r="O127" s="12">
        <f>VLOOKUP(B127,'teamap-lien-2'!A:K,10,0)</f>
        <v>44490.541666666664</v>
      </c>
      <c r="P127" s="11"/>
      <c r="Q127" s="12">
        <f>VLOOKUP(B127,'teamap-lien-2'!A:K,11,0)</f>
        <v>0</v>
      </c>
    </row>
    <row r="128" spans="1:17" ht="75.75" customHeight="1" x14ac:dyDescent="0.25">
      <c r="A128" s="2" t="s">
        <v>716</v>
      </c>
      <c r="B128" s="1" t="s">
        <v>717</v>
      </c>
      <c r="C128" s="1" t="s">
        <v>2816</v>
      </c>
      <c r="D128" s="1" t="s">
        <v>2816</v>
      </c>
      <c r="E128" s="1" t="s">
        <v>2816</v>
      </c>
      <c r="F128" s="1" t="s">
        <v>2816</v>
      </c>
      <c r="G128" s="1" t="str">
        <f>VLOOKUP(B128,'teamap-lien-2'!A:U,21,0)</f>
        <v>teamap-lien-2</v>
      </c>
      <c r="H128" s="1" t="str">
        <f>VLOOKUP(B128,'teamap-lien-2'!A:K,7,0)</f>
        <v>Lien Telecom ADSL France dégroupage total</v>
      </c>
      <c r="I128" s="15"/>
      <c r="J128" s="11" t="str">
        <f>VLOOKUP(B128,'teamap-lien-2'!A:K,6,0)</f>
        <v>XXX</v>
      </c>
      <c r="K128" s="11" t="str">
        <f>VLOOKUP(B128,'teamap-lien-2'!A:K,8,0)</f>
        <v>ordered</v>
      </c>
      <c r="L128" s="13" t="e">
        <f>VLOOKUP(J128,#REF!,3,FALSE)</f>
        <v>#REF!</v>
      </c>
      <c r="M128" s="12">
        <f>VLOOKUP(B128,'teamap-lien-2'!A:K,9,0)</f>
        <v>44476.999988425923</v>
      </c>
      <c r="N128" s="11"/>
      <c r="O128" s="12">
        <f>VLOOKUP(B128,'teamap-lien-2'!A:K,10,0)</f>
        <v>44491.416666666664</v>
      </c>
      <c r="P128" s="11"/>
      <c r="Q128" s="12">
        <f>VLOOKUP(B128,'teamap-lien-2'!A:K,11,0)</f>
        <v>0</v>
      </c>
    </row>
    <row r="129" spans="1:17" ht="75.75" customHeight="1" x14ac:dyDescent="0.25">
      <c r="A129" s="2" t="s">
        <v>251</v>
      </c>
      <c r="B129" s="1" t="s">
        <v>252</v>
      </c>
      <c r="C129" s="1" t="s">
        <v>2816</v>
      </c>
      <c r="D129" s="1" t="s">
        <v>2816</v>
      </c>
      <c r="E129" s="1" t="s">
        <v>2816</v>
      </c>
      <c r="F129" s="1" t="s">
        <v>2816</v>
      </c>
      <c r="G129" s="1" t="e">
        <f>VLOOKUP(B129,'teamap-lien-2'!A:U,21,0)</f>
        <v>#N/A</v>
      </c>
      <c r="H129" s="1" t="s">
        <v>54</v>
      </c>
      <c r="I129" s="15" t="str">
        <f>VLOOKUP(Tableau1[[#This Row],[REF]],'teamap-lien-1'!A:K,7,FALSE)</f>
        <v>Lien Telecom FTTH 1 Gbps France</v>
      </c>
      <c r="J129" s="11" t="str">
        <f>VLOOKUP(Tableau1[[#This Row],[REF]],'teamap-lien-1'!A:K,6,FALSE)</f>
        <v>XXX</v>
      </c>
      <c r="K129" s="11" t="str">
        <f>VLOOKUP(Tableau1[[#This Row],[REF]],'teamap-lien-1'!A:K,8,FALSE)</f>
        <v>ordered</v>
      </c>
      <c r="L129" s="11" t="e">
        <f>VLOOKUP(J129,#REF!,3,FALSE)</f>
        <v>#REF!</v>
      </c>
      <c r="M129" s="12">
        <f>VLOOKUP(Tableau1[[#This Row],[REF]],'teamap-lien-1'!A:K,9,FALSE)</f>
        <v>44477</v>
      </c>
      <c r="N129" s="11" t="e">
        <f>VLOOKUP(#REF!,[1]Sheet!$A:$AL,38,0)</f>
        <v>#REF!</v>
      </c>
      <c r="O129" s="12">
        <f>VLOOKUP(Tableau1[[#This Row],[REF]],'teamap-lien-1'!A:K,10,FALSE)</f>
        <v>44489</v>
      </c>
      <c r="P129" s="11"/>
      <c r="Q129" s="12">
        <f>VLOOKUP(Tableau1[[#This Row],[REF]],'teamap-lien-1'!A:K,11,FALSE)</f>
        <v>0</v>
      </c>
    </row>
    <row r="130" spans="1:17" ht="75.75" customHeight="1" x14ac:dyDescent="0.25">
      <c r="A130" s="2" t="s">
        <v>704</v>
      </c>
      <c r="B130" s="1" t="s">
        <v>705</v>
      </c>
      <c r="C130" s="1" t="s">
        <v>2816</v>
      </c>
      <c r="D130" s="1" t="s">
        <v>2816</v>
      </c>
      <c r="E130" s="1" t="s">
        <v>2816</v>
      </c>
      <c r="F130" s="1" t="s">
        <v>2816</v>
      </c>
      <c r="G130" s="1" t="str">
        <f>VLOOKUP(B130,'teamap-lien-2'!A:U,21,0)</f>
        <v>teamap-lien-2</v>
      </c>
      <c r="H130" s="1" t="str">
        <f>VLOOKUP(B130,'teamap-lien-2'!A:K,7,0)</f>
        <v>Lien Telecom ADSL France dégroupage total</v>
      </c>
      <c r="I130" s="15"/>
      <c r="J130" s="11" t="str">
        <f>VLOOKUP(B130,'teamap-lien-2'!A:K,6,0)</f>
        <v>XXX</v>
      </c>
      <c r="K130" s="11" t="str">
        <f>VLOOKUP(B130,'teamap-lien-2'!A:K,8,0)</f>
        <v>done</v>
      </c>
      <c r="L130" s="13" t="e">
        <f>VLOOKUP(J130,#REF!,3,FALSE)</f>
        <v>#REF!</v>
      </c>
      <c r="M130" s="12">
        <f>VLOOKUP(B130,'teamap-lien-2'!A:K,9,0)</f>
        <v>44477.999988425923</v>
      </c>
      <c r="N130" s="11"/>
      <c r="O130" s="12">
        <f>VLOOKUP(B130,'teamap-lien-2'!A:K,10,0)</f>
        <v>44488.541666666664</v>
      </c>
      <c r="P130" s="11"/>
      <c r="Q130" s="12">
        <f>VLOOKUP(B130,'teamap-lien-2'!A:K,11,0)</f>
        <v>44491.789840138888</v>
      </c>
    </row>
    <row r="131" spans="1:17" ht="75.75" customHeight="1" x14ac:dyDescent="0.25">
      <c r="A131" s="2" t="s">
        <v>632</v>
      </c>
      <c r="B131" s="1" t="s">
        <v>633</v>
      </c>
      <c r="C131" s="1" t="s">
        <v>2816</v>
      </c>
      <c r="D131" s="1" t="s">
        <v>2816</v>
      </c>
      <c r="E131" s="1" t="s">
        <v>2816</v>
      </c>
      <c r="F131" s="1" t="s">
        <v>2816</v>
      </c>
      <c r="G131" s="1" t="str">
        <f>VLOOKUP(B131,'teamap-lien-2'!A:U,21,0)</f>
        <v>teamap-lien-2</v>
      </c>
      <c r="H131" s="1" t="str">
        <f>VLOOKUP(B131,'teamap-lien-2'!A:K,7,0)</f>
        <v>Lien Telecom ADSL France dégroupage total</v>
      </c>
      <c r="I131" s="15"/>
      <c r="J131" s="11" t="str">
        <f>VLOOKUP(B131,'teamap-lien-2'!A:K,6,0)</f>
        <v>XXX</v>
      </c>
      <c r="K131" s="11" t="str">
        <f>VLOOKUP(B131,'teamap-lien-2'!A:K,8,0)</f>
        <v>ordered</v>
      </c>
      <c r="L131" s="13" t="e">
        <f>VLOOKUP(J131,#REF!,3,FALSE)</f>
        <v>#REF!</v>
      </c>
      <c r="M131" s="12">
        <f>VLOOKUP(B131,'teamap-lien-2'!A:K,9,0)</f>
        <v>44477.999988425923</v>
      </c>
      <c r="N131" s="11"/>
      <c r="O131" s="12">
        <f>VLOOKUP(B131,'teamap-lien-2'!A:K,10,0)</f>
        <v>44489.416666666664</v>
      </c>
      <c r="P131" s="11"/>
      <c r="Q131" s="12">
        <f>VLOOKUP(B131,'teamap-lien-2'!A:K,11,0)</f>
        <v>0</v>
      </c>
    </row>
    <row r="132" spans="1:17" ht="75.75" customHeight="1" x14ac:dyDescent="0.25">
      <c r="A132" s="2" t="s">
        <v>540</v>
      </c>
      <c r="B132" s="1" t="s">
        <v>541</v>
      </c>
      <c r="C132" s="1" t="s">
        <v>2816</v>
      </c>
      <c r="D132" s="1" t="s">
        <v>2816</v>
      </c>
      <c r="E132" s="1" t="s">
        <v>2816</v>
      </c>
      <c r="F132" s="1" t="s">
        <v>2816</v>
      </c>
      <c r="G132" s="1" t="str">
        <f>VLOOKUP(B132,'teamap-lien-2'!A:U,21,0)</f>
        <v>teamap-lien-2</v>
      </c>
      <c r="H132" s="1" t="str">
        <f>VLOOKUP(B132,'teamap-lien-2'!A:K,7,0)</f>
        <v>Lien Telecom ADSL France dégroupage total</v>
      </c>
      <c r="I132" s="15"/>
      <c r="J132" s="11" t="str">
        <f>VLOOKUP(B132,'teamap-lien-2'!A:K,6,0)</f>
        <v>XXX</v>
      </c>
      <c r="K132" s="11" t="str">
        <f>VLOOKUP(B132,'teamap-lien-2'!A:K,8,0)</f>
        <v>ordered</v>
      </c>
      <c r="L132" s="13" t="e">
        <f>VLOOKUP(J132,#REF!,3,FALSE)</f>
        <v>#REF!</v>
      </c>
      <c r="M132" s="12">
        <f>VLOOKUP(B132,'teamap-lien-2'!A:K,9,0)</f>
        <v>44477.999988425923</v>
      </c>
      <c r="N132" s="11"/>
      <c r="O132" s="12">
        <f>VLOOKUP(B132,'teamap-lien-2'!A:K,10,0)</f>
        <v>44489.416666666664</v>
      </c>
      <c r="P132" s="11"/>
      <c r="Q132" s="12">
        <f>VLOOKUP(B132,'teamap-lien-2'!A:K,11,0)</f>
        <v>0</v>
      </c>
    </row>
    <row r="133" spans="1:17" ht="75.75" customHeight="1" x14ac:dyDescent="0.25">
      <c r="A133" s="2" t="s">
        <v>640</v>
      </c>
      <c r="B133" s="1" t="s">
        <v>641</v>
      </c>
      <c r="C133" s="1" t="s">
        <v>2816</v>
      </c>
      <c r="D133" s="1" t="s">
        <v>2816</v>
      </c>
      <c r="E133" s="1" t="s">
        <v>2816</v>
      </c>
      <c r="F133" s="1" t="s">
        <v>2816</v>
      </c>
      <c r="G133" s="1" t="str">
        <f>VLOOKUP(B133,'teamap-lien-2'!A:U,21,0)</f>
        <v>teamap-lien-2</v>
      </c>
      <c r="H133" s="1" t="str">
        <f>VLOOKUP(B133,'teamap-lien-2'!A:K,7,0)</f>
        <v>Lien Telecom ADSL France dégroupage total</v>
      </c>
      <c r="I133" s="15"/>
      <c r="J133" s="11" t="str">
        <f>VLOOKUP(B133,'teamap-lien-2'!A:K,6,0)</f>
        <v>XXX</v>
      </c>
      <c r="K133" s="11" t="str">
        <f>VLOOKUP(B133,'teamap-lien-2'!A:K,8,0)</f>
        <v>ordered</v>
      </c>
      <c r="L133" s="13" t="e">
        <f>VLOOKUP(J133,#REF!,3,FALSE)</f>
        <v>#REF!</v>
      </c>
      <c r="M133" s="12">
        <f>VLOOKUP(B133,'teamap-lien-2'!A:K,9,0)</f>
        <v>44477.999988425923</v>
      </c>
      <c r="N133" s="11"/>
      <c r="O133" s="12">
        <f>VLOOKUP(B133,'teamap-lien-2'!A:K,10,0)</f>
        <v>0</v>
      </c>
      <c r="P133" s="11"/>
      <c r="Q133" s="12">
        <f>VLOOKUP(B133,'teamap-lien-2'!A:K,11,0)</f>
        <v>0</v>
      </c>
    </row>
    <row r="134" spans="1:17" ht="75.75" customHeight="1" x14ac:dyDescent="0.25">
      <c r="A134" s="2" t="s">
        <v>542</v>
      </c>
      <c r="B134" s="1" t="s">
        <v>543</v>
      </c>
      <c r="C134" s="1" t="s">
        <v>2816</v>
      </c>
      <c r="D134" s="1" t="s">
        <v>2816</v>
      </c>
      <c r="E134" s="1" t="s">
        <v>2816</v>
      </c>
      <c r="F134" s="1" t="s">
        <v>2816</v>
      </c>
      <c r="G134" s="1" t="str">
        <f>VLOOKUP(B134,'teamap-lien-2'!A:U,21,0)</f>
        <v>teamap-lien-2</v>
      </c>
      <c r="H134" s="1" t="str">
        <f>VLOOKUP(B134,'teamap-lien-2'!A:K,7,0)</f>
        <v>Lien Telecom ADSL France dégroupage total</v>
      </c>
      <c r="I134" s="15"/>
      <c r="J134" s="11" t="str">
        <f>VLOOKUP(B134,'teamap-lien-2'!A:K,6,0)</f>
        <v>XXX</v>
      </c>
      <c r="K134" s="11" t="str">
        <f>VLOOKUP(B134,'teamap-lien-2'!A:K,8,0)</f>
        <v>ordered</v>
      </c>
      <c r="L134" s="13" t="e">
        <f>VLOOKUP(J134,#REF!,3,FALSE)</f>
        <v>#REF!</v>
      </c>
      <c r="M134" s="12">
        <f>VLOOKUP(B134,'teamap-lien-2'!A:K,9,0)</f>
        <v>44477.999988425923</v>
      </c>
      <c r="N134" s="11"/>
      <c r="O134" s="12">
        <f>VLOOKUP(B134,'teamap-lien-2'!A:K,10,0)</f>
        <v>0</v>
      </c>
      <c r="P134" s="11"/>
      <c r="Q134" s="12">
        <f>VLOOKUP(B134,'teamap-lien-2'!A:K,11,0)</f>
        <v>0</v>
      </c>
    </row>
    <row r="135" spans="1:17" ht="75.75" customHeight="1" x14ac:dyDescent="0.25">
      <c r="A135" s="2" t="s">
        <v>576</v>
      </c>
      <c r="B135" s="1" t="s">
        <v>577</v>
      </c>
      <c r="C135" s="1" t="s">
        <v>2816</v>
      </c>
      <c r="D135" s="1" t="s">
        <v>2816</v>
      </c>
      <c r="E135" s="1" t="s">
        <v>2816</v>
      </c>
      <c r="F135" s="1" t="s">
        <v>2816</v>
      </c>
      <c r="G135" s="1" t="str">
        <f>VLOOKUP(B135,'teamap-lien-2'!A:U,21,0)</f>
        <v>teamap-lien-2</v>
      </c>
      <c r="H135" s="1" t="str">
        <f>VLOOKUP(B135,'teamap-lien-2'!A:K,7,0)</f>
        <v>Lien Telecom ADSL France dégroupage total</v>
      </c>
      <c r="I135" s="15"/>
      <c r="J135" s="11" t="str">
        <f>VLOOKUP(B135,'teamap-lien-2'!A:K,6,0)</f>
        <v>XXX</v>
      </c>
      <c r="K135" s="11" t="str">
        <f>VLOOKUP(B135,'teamap-lien-2'!A:K,8,0)</f>
        <v>waiting</v>
      </c>
      <c r="L135" s="13" t="e">
        <f>VLOOKUP(J135,#REF!,3,FALSE)</f>
        <v>#REF!</v>
      </c>
      <c r="M135" s="12">
        <f>VLOOKUP(B135,'teamap-lien-2'!A:K,9,0)</f>
        <v>44477.999988425923</v>
      </c>
      <c r="N135" s="11"/>
      <c r="O135" s="12">
        <f>VLOOKUP(B135,'teamap-lien-2'!A:K,10,0)</f>
        <v>0</v>
      </c>
      <c r="P135" s="11"/>
      <c r="Q135" s="12">
        <f>VLOOKUP(B135,'teamap-lien-2'!A:K,11,0)</f>
        <v>0</v>
      </c>
    </row>
    <row r="136" spans="1:17" ht="75.75" customHeight="1" x14ac:dyDescent="0.25">
      <c r="A136" s="2" t="s">
        <v>598</v>
      </c>
      <c r="B136" s="1" t="s">
        <v>599</v>
      </c>
      <c r="C136" s="1" t="s">
        <v>2816</v>
      </c>
      <c r="D136" s="1" t="s">
        <v>2816</v>
      </c>
      <c r="E136" s="1" t="s">
        <v>2816</v>
      </c>
      <c r="F136" s="1" t="s">
        <v>2816</v>
      </c>
      <c r="G136" s="1" t="str">
        <f>VLOOKUP(B136,'teamap-lien-2'!A:U,21,0)</f>
        <v>teamap-lien-2</v>
      </c>
      <c r="H136" s="1" t="str">
        <f>VLOOKUP(B136,'teamap-lien-2'!A:K,7,0)</f>
        <v>Lien Telecom ADSL France dégroupage total</v>
      </c>
      <c r="I136" s="15"/>
      <c r="J136" s="11" t="str">
        <f>VLOOKUP(B136,'teamap-lien-2'!A:K,6,0)</f>
        <v>XXX</v>
      </c>
      <c r="K136" s="11" t="str">
        <f>VLOOKUP(B136,'teamap-lien-2'!A:K,8,0)</f>
        <v>ordered</v>
      </c>
      <c r="L136" s="13" t="e">
        <f>VLOOKUP(J136,#REF!,3,FALSE)</f>
        <v>#REF!</v>
      </c>
      <c r="M136" s="12">
        <f>VLOOKUP(B136,'teamap-lien-2'!A:K,9,0)</f>
        <v>44477.999988425923</v>
      </c>
      <c r="N136" s="11"/>
      <c r="O136" s="12">
        <f>VLOOKUP(B136,'teamap-lien-2'!A:K,10,0)</f>
        <v>0</v>
      </c>
      <c r="P136" s="11"/>
      <c r="Q136" s="12">
        <f>VLOOKUP(B136,'teamap-lien-2'!A:K,11,0)</f>
        <v>0</v>
      </c>
    </row>
    <row r="137" spans="1:17" ht="75.75" customHeight="1" x14ac:dyDescent="0.25">
      <c r="A137" s="2" t="s">
        <v>616</v>
      </c>
      <c r="B137" s="1" t="s">
        <v>617</v>
      </c>
      <c r="C137" s="1" t="s">
        <v>2816</v>
      </c>
      <c r="D137" s="1" t="s">
        <v>2816</v>
      </c>
      <c r="E137" s="1" t="s">
        <v>2816</v>
      </c>
      <c r="F137" s="1" t="s">
        <v>2816</v>
      </c>
      <c r="G137" s="1" t="str">
        <f>VLOOKUP(B137,'teamap-lien-2'!A:U,21,0)</f>
        <v>teamap-lien-2</v>
      </c>
      <c r="H137" s="1" t="str">
        <f>VLOOKUP(B137,'teamap-lien-2'!A:K,7,0)</f>
        <v>Lien Telecom ADSL France dégroupage total</v>
      </c>
      <c r="I137" s="15"/>
      <c r="J137" s="11" t="str">
        <f>VLOOKUP(B137,'teamap-lien-2'!A:K,6,0)</f>
        <v>XXX</v>
      </c>
      <c r="K137" s="11" t="str">
        <f>VLOOKUP(B137,'teamap-lien-2'!A:K,8,0)</f>
        <v>ordered</v>
      </c>
      <c r="L137" s="13" t="e">
        <f>VLOOKUP(J137,#REF!,3,FALSE)</f>
        <v>#REF!</v>
      </c>
      <c r="M137" s="12">
        <f>VLOOKUP(B137,'teamap-lien-2'!A:K,9,0)</f>
        <v>44477.999988425923</v>
      </c>
      <c r="N137" s="11"/>
      <c r="O137" s="12">
        <f>VLOOKUP(B137,'teamap-lien-2'!A:K,10,0)</f>
        <v>0</v>
      </c>
      <c r="P137" s="11"/>
      <c r="Q137" s="12">
        <f>VLOOKUP(B137,'teamap-lien-2'!A:K,11,0)</f>
        <v>0</v>
      </c>
    </row>
    <row r="138" spans="1:17" ht="75.75" customHeight="1" x14ac:dyDescent="0.25">
      <c r="A138" s="2" t="s">
        <v>658</v>
      </c>
      <c r="B138" s="1" t="s">
        <v>659</v>
      </c>
      <c r="C138" s="1" t="s">
        <v>2816</v>
      </c>
      <c r="D138" s="1" t="s">
        <v>2816</v>
      </c>
      <c r="E138" s="1" t="s">
        <v>2816</v>
      </c>
      <c r="F138" s="1" t="s">
        <v>2816</v>
      </c>
      <c r="G138" s="1" t="str">
        <f>VLOOKUP(B138,'teamap-lien-2'!A:U,21,0)</f>
        <v>teamap-lien-2</v>
      </c>
      <c r="H138" s="1" t="str">
        <f>VLOOKUP(B138,'teamap-lien-2'!A:K,7,0)</f>
        <v>Lien Telecom ADSL France dégroupage total</v>
      </c>
      <c r="I138" s="15"/>
      <c r="J138" s="11" t="str">
        <f>VLOOKUP(B138,'teamap-lien-2'!A:K,6,0)</f>
        <v>XXX</v>
      </c>
      <c r="K138" s="11" t="str">
        <f>VLOOKUP(B138,'teamap-lien-2'!A:K,8,0)</f>
        <v>cancelled</v>
      </c>
      <c r="L138" s="13" t="e">
        <f>VLOOKUP(J138,#REF!,3,FALSE)</f>
        <v>#REF!</v>
      </c>
      <c r="M138" s="12">
        <f>VLOOKUP(B138,'teamap-lien-2'!A:K,9,0)</f>
        <v>44477.999988425923</v>
      </c>
      <c r="N138" s="11"/>
      <c r="O138" s="12">
        <f>VLOOKUP(B138,'teamap-lien-2'!A:K,10,0)</f>
        <v>0</v>
      </c>
      <c r="P138" s="11"/>
      <c r="Q138" s="12">
        <f>VLOOKUP(B138,'teamap-lien-2'!A:K,11,0)</f>
        <v>0</v>
      </c>
    </row>
    <row r="139" spans="1:17" ht="75.75" customHeight="1" x14ac:dyDescent="0.25">
      <c r="A139" s="2" t="s">
        <v>578</v>
      </c>
      <c r="B139" s="1" t="s">
        <v>579</v>
      </c>
      <c r="C139" s="1" t="s">
        <v>2816</v>
      </c>
      <c r="D139" s="1" t="s">
        <v>2816</v>
      </c>
      <c r="E139" s="1" t="s">
        <v>2816</v>
      </c>
      <c r="F139" s="1" t="s">
        <v>2816</v>
      </c>
      <c r="G139" s="1" t="str">
        <f>VLOOKUP(B139,'teamap-lien-2'!A:U,21,0)</f>
        <v>teamap-lien-2</v>
      </c>
      <c r="H139" s="1" t="str">
        <f>VLOOKUP(B139,'teamap-lien-2'!A:K,7,0)</f>
        <v>Lien Telecom ADSL France dégroupage total</v>
      </c>
      <c r="I139" s="15"/>
      <c r="J139" s="11" t="str">
        <f>VLOOKUP(B139,'teamap-lien-2'!A:K,6,0)</f>
        <v>XXX</v>
      </c>
      <c r="K139" s="11" t="str">
        <f>VLOOKUP(B139,'teamap-lien-2'!A:K,8,0)</f>
        <v>ordered</v>
      </c>
      <c r="L139" s="13" t="e">
        <f>VLOOKUP(J139,#REF!,3,FALSE)</f>
        <v>#REF!</v>
      </c>
      <c r="M139" s="12">
        <f>VLOOKUP(B139,'teamap-lien-2'!A:K,9,0)</f>
        <v>44477.999988425923</v>
      </c>
      <c r="N139" s="11"/>
      <c r="O139" s="12">
        <f>VLOOKUP(B139,'teamap-lien-2'!A:K,10,0)</f>
        <v>44489.625</v>
      </c>
      <c r="P139" s="11"/>
      <c r="Q139" s="12">
        <f>VLOOKUP(B139,'teamap-lien-2'!A:K,11,0)</f>
        <v>0</v>
      </c>
    </row>
    <row r="140" spans="1:17" ht="75.75" customHeight="1" x14ac:dyDescent="0.25">
      <c r="A140" s="2" t="s">
        <v>454</v>
      </c>
      <c r="B140" s="1" t="s">
        <v>455</v>
      </c>
      <c r="C140" s="1" t="s">
        <v>2816</v>
      </c>
      <c r="D140" s="1" t="s">
        <v>2816</v>
      </c>
      <c r="E140" s="1" t="s">
        <v>2816</v>
      </c>
      <c r="F140" s="1" t="s">
        <v>2816</v>
      </c>
      <c r="G140" s="1" t="str">
        <f>VLOOKUP(B140,'teamap-lien-2'!A:U,21,0)</f>
        <v>teamap-lien-2</v>
      </c>
      <c r="H140" s="1" t="str">
        <f>VLOOKUP(B140,'teamap-lien-2'!A:K,7,0)</f>
        <v>Lien Telecom ADSL France dégroupage total</v>
      </c>
      <c r="I140" s="15"/>
      <c r="J140" s="11" t="str">
        <f>VLOOKUP(B140,'teamap-lien-2'!A:K,6,0)</f>
        <v>XXX</v>
      </c>
      <c r="K140" s="11" t="str">
        <f>VLOOKUP(B140,'teamap-lien-2'!A:K,8,0)</f>
        <v>ordered</v>
      </c>
      <c r="L140" s="13" t="e">
        <f>VLOOKUP(J140,#REF!,3,FALSE)</f>
        <v>#REF!</v>
      </c>
      <c r="M140" s="12">
        <f>VLOOKUP(B140,'teamap-lien-2'!A:K,9,0)</f>
        <v>44477.999988425923</v>
      </c>
      <c r="N140" s="11"/>
      <c r="O140" s="12">
        <f>VLOOKUP(B140,'teamap-lien-2'!A:K,10,0)</f>
        <v>44490.416666666664</v>
      </c>
      <c r="P140" s="11"/>
      <c r="Q140" s="12">
        <f>VLOOKUP(B140,'teamap-lien-2'!A:K,11,0)</f>
        <v>0</v>
      </c>
    </row>
    <row r="141" spans="1:17" ht="75.75" customHeight="1" x14ac:dyDescent="0.25">
      <c r="A141" s="2" t="s">
        <v>758</v>
      </c>
      <c r="B141" s="1" t="s">
        <v>759</v>
      </c>
      <c r="C141" s="1" t="s">
        <v>2816</v>
      </c>
      <c r="D141" s="1" t="s">
        <v>2816</v>
      </c>
      <c r="E141" s="1" t="s">
        <v>2816</v>
      </c>
      <c r="F141" s="1" t="s">
        <v>2816</v>
      </c>
      <c r="G141" s="1" t="str">
        <f>VLOOKUP(B141,'teamap-lien-2'!A:U,21,0)</f>
        <v>teamap-lien-2</v>
      </c>
      <c r="H141" s="1" t="str">
        <f>VLOOKUP(B141,'teamap-lien-2'!A:K,7,0)</f>
        <v>Lien Telecom ADSL France dégroupage total</v>
      </c>
      <c r="I141" s="15"/>
      <c r="J141" s="11" t="str">
        <f>VLOOKUP(B141,'teamap-lien-2'!A:K,6,0)</f>
        <v>XXX</v>
      </c>
      <c r="K141" s="11" t="str">
        <f>VLOOKUP(B141,'teamap-lien-2'!A:K,8,0)</f>
        <v>cancelled</v>
      </c>
      <c r="L141" s="13" t="e">
        <f>VLOOKUP(J141,#REF!,3,FALSE)</f>
        <v>#REF!</v>
      </c>
      <c r="M141" s="12">
        <f>VLOOKUP(B141,'teamap-lien-2'!A:K,9,0)</f>
        <v>44477.999988425923</v>
      </c>
      <c r="N141" s="11"/>
      <c r="O141" s="12">
        <f>VLOOKUP(B141,'teamap-lien-2'!A:K,10,0)</f>
        <v>0</v>
      </c>
      <c r="P141" s="11"/>
      <c r="Q141" s="12">
        <f>VLOOKUP(B141,'teamap-lien-2'!A:K,11,0)</f>
        <v>0</v>
      </c>
    </row>
    <row r="142" spans="1:17" ht="75.75" customHeight="1" x14ac:dyDescent="0.25">
      <c r="A142" s="2" t="s">
        <v>464</v>
      </c>
      <c r="B142" s="1" t="s">
        <v>465</v>
      </c>
      <c r="C142" s="1" t="s">
        <v>2816</v>
      </c>
      <c r="D142" s="1" t="s">
        <v>2816</v>
      </c>
      <c r="E142" s="1" t="s">
        <v>2816</v>
      </c>
      <c r="F142" s="1" t="s">
        <v>2816</v>
      </c>
      <c r="G142" s="1" t="str">
        <f>VLOOKUP(B142,'teamap-lien-2'!A:U,21,0)</f>
        <v>teamap-lien-2</v>
      </c>
      <c r="H142" s="1" t="str">
        <f>VLOOKUP(B142,'teamap-lien-2'!A:K,7,0)</f>
        <v>Lien Telecom ADSL France dégroupage total</v>
      </c>
      <c r="I142" s="15"/>
      <c r="J142" s="11" t="str">
        <f>VLOOKUP(B142,'teamap-lien-2'!A:K,6,0)</f>
        <v>XXX</v>
      </c>
      <c r="K142" s="11" t="str">
        <f>VLOOKUP(B142,'teamap-lien-2'!A:K,8,0)</f>
        <v>ordered</v>
      </c>
      <c r="L142" s="13" t="e">
        <f>VLOOKUP(J142,#REF!,3,FALSE)</f>
        <v>#REF!</v>
      </c>
      <c r="M142" s="12">
        <f>VLOOKUP(B142,'teamap-lien-2'!A:K,9,0)</f>
        <v>44477.999988425923</v>
      </c>
      <c r="N142" s="11"/>
      <c r="O142" s="12">
        <f>VLOOKUP(B142,'teamap-lien-2'!A:K,10,0)</f>
        <v>44495.416666666664</v>
      </c>
      <c r="P142" s="11"/>
      <c r="Q142" s="12">
        <f>VLOOKUP(B142,'teamap-lien-2'!A:K,11,0)</f>
        <v>0</v>
      </c>
    </row>
    <row r="143" spans="1:17" ht="75.75" customHeight="1" x14ac:dyDescent="0.25">
      <c r="A143" s="2" t="s">
        <v>472</v>
      </c>
      <c r="B143" s="1" t="s">
        <v>473</v>
      </c>
      <c r="C143" s="1" t="s">
        <v>2816</v>
      </c>
      <c r="D143" s="1" t="s">
        <v>2816</v>
      </c>
      <c r="E143" s="1" t="s">
        <v>2816</v>
      </c>
      <c r="F143" s="1" t="s">
        <v>2816</v>
      </c>
      <c r="G143" s="1" t="str">
        <f>VLOOKUP(B143,'teamap-lien-2'!A:U,21,0)</f>
        <v>teamap-lien-2</v>
      </c>
      <c r="H143" s="1" t="str">
        <f>VLOOKUP(B143,'teamap-lien-2'!A:K,7,0)</f>
        <v>Lien Telecom ADSL France dégroupage total</v>
      </c>
      <c r="I143" s="15"/>
      <c r="J143" s="11" t="str">
        <f>VLOOKUP(B143,'teamap-lien-2'!A:K,6,0)</f>
        <v>XXX</v>
      </c>
      <c r="K143" s="11" t="str">
        <f>VLOOKUP(B143,'teamap-lien-2'!A:K,8,0)</f>
        <v>ordered</v>
      </c>
      <c r="L143" s="13" t="e">
        <f>VLOOKUP(J143,#REF!,3,FALSE)</f>
        <v>#REF!</v>
      </c>
      <c r="M143" s="12">
        <f>VLOOKUP(B143,'teamap-lien-2'!A:K,9,0)</f>
        <v>44477.999988425923</v>
      </c>
      <c r="N143" s="11"/>
      <c r="O143" s="12">
        <f>VLOOKUP(B143,'teamap-lien-2'!A:K,10,0)</f>
        <v>44495.416666666664</v>
      </c>
      <c r="P143" s="11"/>
      <c r="Q143" s="12">
        <f>VLOOKUP(B143,'teamap-lien-2'!A:K,11,0)</f>
        <v>0</v>
      </c>
    </row>
    <row r="144" spans="1:17" ht="75.75" customHeight="1" x14ac:dyDescent="0.25">
      <c r="A144" s="2" t="s">
        <v>570</v>
      </c>
      <c r="B144" s="1" t="s">
        <v>571</v>
      </c>
      <c r="C144" s="1" t="s">
        <v>2816</v>
      </c>
      <c r="D144" s="1" t="s">
        <v>2816</v>
      </c>
      <c r="E144" s="1" t="s">
        <v>2816</v>
      </c>
      <c r="F144" s="1" t="s">
        <v>2816</v>
      </c>
      <c r="G144" s="1" t="str">
        <f>VLOOKUP(B144,'teamap-lien-2'!A:U,21,0)</f>
        <v>teamap-lien-2</v>
      </c>
      <c r="H144" s="1" t="str">
        <f>VLOOKUP(B144,'teamap-lien-2'!A:K,7,0)</f>
        <v>Lien Telecom ADSL France dégroupage total</v>
      </c>
      <c r="I144" s="15"/>
      <c r="J144" s="11" t="str">
        <f>VLOOKUP(B144,'teamap-lien-2'!A:K,6,0)</f>
        <v>XXX</v>
      </c>
      <c r="K144" s="11" t="str">
        <f>VLOOKUP(B144,'teamap-lien-2'!A:K,8,0)</f>
        <v>ordered</v>
      </c>
      <c r="L144" s="13" t="e">
        <f>VLOOKUP(J144,#REF!,3,FALSE)</f>
        <v>#REF!</v>
      </c>
      <c r="M144" s="12">
        <f>VLOOKUP(B144,'teamap-lien-2'!A:K,9,0)</f>
        <v>44477.999988425923</v>
      </c>
      <c r="N144" s="11"/>
      <c r="O144" s="12">
        <f>VLOOKUP(B144,'teamap-lien-2'!A:K,10,0)</f>
        <v>44491.333333333336</v>
      </c>
      <c r="P144" s="11"/>
      <c r="Q144" s="12">
        <f>VLOOKUP(B144,'teamap-lien-2'!A:K,11,0)</f>
        <v>0</v>
      </c>
    </row>
    <row r="145" spans="1:17" ht="75.75" customHeight="1" x14ac:dyDescent="0.25">
      <c r="A145" s="2" t="s">
        <v>708</v>
      </c>
      <c r="B145" s="1" t="s">
        <v>709</v>
      </c>
      <c r="C145" s="1" t="s">
        <v>2816</v>
      </c>
      <c r="D145" s="1" t="s">
        <v>2816</v>
      </c>
      <c r="E145" s="1" t="s">
        <v>2816</v>
      </c>
      <c r="F145" s="1" t="s">
        <v>2816</v>
      </c>
      <c r="G145" s="1" t="str">
        <f>VLOOKUP(B145,'teamap-lien-2'!A:U,21,0)</f>
        <v>teamap-lien-2</v>
      </c>
      <c r="H145" s="1" t="str">
        <f>VLOOKUP(B145,'teamap-lien-2'!A:K,7,0)</f>
        <v>Lien Telecom ADSL France dégroupage total</v>
      </c>
      <c r="I145" s="15"/>
      <c r="J145" s="11" t="str">
        <f>VLOOKUP(B145,'teamap-lien-2'!A:K,6,0)</f>
        <v>XXX</v>
      </c>
      <c r="K145" s="11" t="str">
        <f>VLOOKUP(B145,'teamap-lien-2'!A:K,8,0)</f>
        <v>ordered</v>
      </c>
      <c r="L145" s="13" t="e">
        <f>VLOOKUP(J145,#REF!,3,FALSE)</f>
        <v>#REF!</v>
      </c>
      <c r="M145" s="12">
        <f>VLOOKUP(B145,'teamap-lien-2'!A:K,9,0)</f>
        <v>44477.999988425923</v>
      </c>
      <c r="N145" s="11"/>
      <c r="O145" s="12">
        <f>VLOOKUP(B145,'teamap-lien-2'!A:K,10,0)</f>
        <v>44491.416666666664</v>
      </c>
      <c r="P145" s="11"/>
      <c r="Q145" s="12">
        <f>VLOOKUP(B145,'teamap-lien-2'!A:K,11,0)</f>
        <v>0</v>
      </c>
    </row>
    <row r="146" spans="1:17" ht="75.75" customHeight="1" x14ac:dyDescent="0.25">
      <c r="A146" s="2" t="s">
        <v>706</v>
      </c>
      <c r="B146" s="1" t="s">
        <v>707</v>
      </c>
      <c r="C146" s="1" t="s">
        <v>2816</v>
      </c>
      <c r="D146" s="1" t="s">
        <v>2816</v>
      </c>
      <c r="E146" s="1" t="s">
        <v>2816</v>
      </c>
      <c r="F146" s="1" t="s">
        <v>2816</v>
      </c>
      <c r="G146" s="1" t="str">
        <f>VLOOKUP(B146,'teamap-lien-2'!A:U,21,0)</f>
        <v>teamap-lien-2</v>
      </c>
      <c r="H146" s="1" t="str">
        <f>VLOOKUP(B146,'teamap-lien-2'!A:K,7,0)</f>
        <v>Lien Telecom ADSL France dégroupage total</v>
      </c>
      <c r="I146" s="15"/>
      <c r="J146" s="11" t="str">
        <f>VLOOKUP(B146,'teamap-lien-2'!A:K,6,0)</f>
        <v>XXX</v>
      </c>
      <c r="K146" s="11" t="str">
        <f>VLOOKUP(B146,'teamap-lien-2'!A:K,8,0)</f>
        <v>ordered</v>
      </c>
      <c r="L146" s="13" t="e">
        <f>VLOOKUP(J146,#REF!,3,FALSE)</f>
        <v>#REF!</v>
      </c>
      <c r="M146" s="12">
        <f>VLOOKUP(B146,'teamap-lien-2'!A:K,9,0)</f>
        <v>44477.999988425923</v>
      </c>
      <c r="N146" s="11"/>
      <c r="O146" s="12">
        <f>VLOOKUP(B146,'teamap-lien-2'!A:K,10,0)</f>
        <v>44491.541666666664</v>
      </c>
      <c r="P146" s="11"/>
      <c r="Q146" s="12">
        <f>VLOOKUP(B146,'teamap-lien-2'!A:K,11,0)</f>
        <v>0</v>
      </c>
    </row>
    <row r="147" spans="1:17" ht="75.75" customHeight="1" x14ac:dyDescent="0.25">
      <c r="A147" s="2" t="s">
        <v>702</v>
      </c>
      <c r="B147" s="1" t="s">
        <v>703</v>
      </c>
      <c r="C147" s="1" t="s">
        <v>2816</v>
      </c>
      <c r="D147" s="1" t="s">
        <v>2816</v>
      </c>
      <c r="E147" s="1" t="s">
        <v>2816</v>
      </c>
      <c r="F147" s="1" t="s">
        <v>2816</v>
      </c>
      <c r="G147" s="1" t="str">
        <f>VLOOKUP(B147,'teamap-lien-2'!A:U,21,0)</f>
        <v>teamap-lien-2</v>
      </c>
      <c r="H147" s="1" t="str">
        <f>VLOOKUP(B147,'teamap-lien-2'!A:K,7,0)</f>
        <v>Lien Telecom ADSL France dégroupage total</v>
      </c>
      <c r="I147" s="15"/>
      <c r="J147" s="11" t="str">
        <f>VLOOKUP(B147,'teamap-lien-2'!A:K,6,0)</f>
        <v>XXX</v>
      </c>
      <c r="K147" s="11" t="str">
        <f>VLOOKUP(B147,'teamap-lien-2'!A:K,8,0)</f>
        <v>ordered</v>
      </c>
      <c r="L147" s="13" t="e">
        <f>VLOOKUP(J147,#REF!,3,FALSE)</f>
        <v>#REF!</v>
      </c>
      <c r="M147" s="12">
        <f>VLOOKUP(B147,'teamap-lien-2'!A:K,9,0)</f>
        <v>44477.999988425923</v>
      </c>
      <c r="N147" s="11"/>
      <c r="O147" s="12">
        <f>VLOOKUP(B147,'teamap-lien-2'!A:K,10,0)</f>
        <v>44491.541666666664</v>
      </c>
      <c r="P147" s="11"/>
      <c r="Q147" s="12">
        <f>VLOOKUP(B147,'teamap-lien-2'!A:K,11,0)</f>
        <v>0</v>
      </c>
    </row>
    <row r="148" spans="1:17" ht="75.75" customHeight="1" x14ac:dyDescent="0.25">
      <c r="A148" s="2" t="s">
        <v>480</v>
      </c>
      <c r="B148" s="1" t="s">
        <v>481</v>
      </c>
      <c r="C148" s="1" t="s">
        <v>2816</v>
      </c>
      <c r="D148" s="1" t="s">
        <v>2816</v>
      </c>
      <c r="E148" s="1" t="s">
        <v>2816</v>
      </c>
      <c r="F148" s="1" t="s">
        <v>2816</v>
      </c>
      <c r="G148" s="1" t="str">
        <f>VLOOKUP(B148,'teamap-lien-2'!A:U,21,0)</f>
        <v>teamap-lien-2</v>
      </c>
      <c r="H148" s="1" t="str">
        <f>VLOOKUP(B148,'teamap-lien-2'!A:K,7,0)</f>
        <v>Lien Telecom ADSL France dégroupage total</v>
      </c>
      <c r="I148" s="15"/>
      <c r="J148" s="11" t="str">
        <f>VLOOKUP(B148,'teamap-lien-2'!A:K,6,0)</f>
        <v>XXX</v>
      </c>
      <c r="K148" s="11" t="str">
        <f>VLOOKUP(B148,'teamap-lien-2'!A:K,8,0)</f>
        <v>ordered</v>
      </c>
      <c r="L148" s="13" t="e">
        <f>VLOOKUP(J148,#REF!,3,FALSE)</f>
        <v>#REF!</v>
      </c>
      <c r="M148" s="12">
        <f>VLOOKUP(B148,'teamap-lien-2'!A:K,9,0)</f>
        <v>44480.999988425923</v>
      </c>
      <c r="N148" s="11"/>
      <c r="O148" s="12">
        <f>VLOOKUP(B148,'teamap-lien-2'!A:K,10,0)</f>
        <v>44489.416666666664</v>
      </c>
      <c r="P148" s="11"/>
      <c r="Q148" s="12">
        <f>VLOOKUP(B148,'teamap-lien-2'!A:K,11,0)</f>
        <v>0</v>
      </c>
    </row>
    <row r="149" spans="1:17" ht="75.75" customHeight="1" x14ac:dyDescent="0.25">
      <c r="A149" s="2" t="s">
        <v>724</v>
      </c>
      <c r="B149" s="1" t="s">
        <v>725</v>
      </c>
      <c r="C149" s="1" t="s">
        <v>2816</v>
      </c>
      <c r="D149" s="1" t="s">
        <v>2816</v>
      </c>
      <c r="E149" s="1" t="s">
        <v>2816</v>
      </c>
      <c r="F149" s="1" t="s">
        <v>2816</v>
      </c>
      <c r="G149" s="1" t="str">
        <f>VLOOKUP(B149,'teamap-lien-2'!A:U,21,0)</f>
        <v>teamap-lien-2</v>
      </c>
      <c r="H149" s="1" t="str">
        <f>VLOOKUP(B149,'teamap-lien-2'!A:K,7,0)</f>
        <v>Lien Telecom ADSL France dégroupage total</v>
      </c>
      <c r="I149" s="15"/>
      <c r="J149" s="11" t="str">
        <f>VLOOKUP(B149,'teamap-lien-2'!A:K,6,0)</f>
        <v>XXX</v>
      </c>
      <c r="K149" s="11" t="str">
        <f>VLOOKUP(B149,'teamap-lien-2'!A:K,8,0)</f>
        <v>done</v>
      </c>
      <c r="L149" s="13" t="e">
        <f>VLOOKUP(J149,#REF!,3,FALSE)</f>
        <v>#REF!</v>
      </c>
      <c r="M149" s="12">
        <f>VLOOKUP(B149,'teamap-lien-2'!A:K,9,0)</f>
        <v>44480.999988425923</v>
      </c>
      <c r="N149" s="11"/>
      <c r="O149" s="12">
        <f>VLOOKUP(B149,'teamap-lien-2'!A:K,10,0)</f>
        <v>44489.416666666664</v>
      </c>
      <c r="P149" s="11"/>
      <c r="Q149" s="12">
        <f>VLOOKUP(B149,'teamap-lien-2'!A:K,11,0)</f>
        <v>44491.820732523149</v>
      </c>
    </row>
    <row r="150" spans="1:17" ht="75.75" customHeight="1" x14ac:dyDescent="0.25">
      <c r="A150" s="2" t="s">
        <v>668</v>
      </c>
      <c r="B150" s="1" t="s">
        <v>669</v>
      </c>
      <c r="C150" s="1" t="s">
        <v>2816</v>
      </c>
      <c r="D150" s="1" t="s">
        <v>2816</v>
      </c>
      <c r="E150" s="1" t="s">
        <v>2816</v>
      </c>
      <c r="F150" s="1" t="s">
        <v>2816</v>
      </c>
      <c r="G150" s="1" t="str">
        <f>VLOOKUP(B150,'teamap-lien-2'!A:U,21,0)</f>
        <v>teamap-lien-2</v>
      </c>
      <c r="H150" s="1" t="str">
        <f>VLOOKUP(B150,'teamap-lien-2'!A:K,7,0)</f>
        <v>Lien Telecom ADSL France dégroupage total</v>
      </c>
      <c r="I150" s="15"/>
      <c r="J150" s="11" t="str">
        <f>VLOOKUP(B150,'teamap-lien-2'!A:K,6,0)</f>
        <v>XXX</v>
      </c>
      <c r="K150" s="11" t="str">
        <f>VLOOKUP(B150,'teamap-lien-2'!A:K,8,0)</f>
        <v>done</v>
      </c>
      <c r="L150" s="13" t="e">
        <f>VLOOKUP(J150,#REF!,3,FALSE)</f>
        <v>#REF!</v>
      </c>
      <c r="M150" s="12">
        <f>VLOOKUP(B150,'teamap-lien-2'!A:K,9,0)</f>
        <v>44480.999988425923</v>
      </c>
      <c r="N150" s="11"/>
      <c r="O150" s="12">
        <f>VLOOKUP(B150,'teamap-lien-2'!A:K,10,0)</f>
        <v>44489.541666666664</v>
      </c>
      <c r="P150" s="11"/>
      <c r="Q150" s="12">
        <f>VLOOKUP(B150,'teamap-lien-2'!A:K,11,0)</f>
        <v>44491.656819525466</v>
      </c>
    </row>
    <row r="151" spans="1:17" ht="75.75" customHeight="1" x14ac:dyDescent="0.25">
      <c r="A151" s="2" t="s">
        <v>728</v>
      </c>
      <c r="B151" s="1" t="s">
        <v>729</v>
      </c>
      <c r="C151" s="1" t="s">
        <v>2816</v>
      </c>
      <c r="D151" s="1" t="s">
        <v>2816</v>
      </c>
      <c r="E151" s="1" t="s">
        <v>2816</v>
      </c>
      <c r="F151" s="1" t="s">
        <v>2816</v>
      </c>
      <c r="G151" s="1" t="str">
        <f>VLOOKUP(B151,'teamap-lien-2'!A:U,21,0)</f>
        <v>teamap-lien-2</v>
      </c>
      <c r="H151" s="1" t="str">
        <f>VLOOKUP(B151,'teamap-lien-2'!A:K,7,0)</f>
        <v>Lien Telecom ADSL France dégroupage total</v>
      </c>
      <c r="I151" s="15"/>
      <c r="J151" s="11" t="str">
        <f>VLOOKUP(B151,'teamap-lien-2'!A:K,6,0)</f>
        <v>XXX</v>
      </c>
      <c r="K151" s="11" t="str">
        <f>VLOOKUP(B151,'teamap-lien-2'!A:K,8,0)</f>
        <v>ordered</v>
      </c>
      <c r="L151" s="13" t="e">
        <f>VLOOKUP(J151,#REF!,3,FALSE)</f>
        <v>#REF!</v>
      </c>
      <c r="M151" s="12">
        <f>VLOOKUP(B151,'teamap-lien-2'!A:K,9,0)</f>
        <v>44480.999988425923</v>
      </c>
      <c r="N151" s="11"/>
      <c r="O151" s="12">
        <f>VLOOKUP(B151,'teamap-lien-2'!A:K,10,0)</f>
        <v>44489.541666666664</v>
      </c>
      <c r="P151" s="11"/>
      <c r="Q151" s="12">
        <f>VLOOKUP(B151,'teamap-lien-2'!A:K,11,0)</f>
        <v>0</v>
      </c>
    </row>
    <row r="152" spans="1:17" ht="75.75" customHeight="1" x14ac:dyDescent="0.25">
      <c r="A152" s="2" t="s">
        <v>476</v>
      </c>
      <c r="B152" s="1" t="s">
        <v>477</v>
      </c>
      <c r="C152" s="1" t="s">
        <v>2816</v>
      </c>
      <c r="D152" s="1" t="s">
        <v>2816</v>
      </c>
      <c r="E152" s="1" t="s">
        <v>2816</v>
      </c>
      <c r="F152" s="1" t="s">
        <v>2816</v>
      </c>
      <c r="G152" s="1" t="str">
        <f>VLOOKUP(B152,'teamap-lien-2'!A:U,21,0)</f>
        <v>teamap-lien-2</v>
      </c>
      <c r="H152" s="1" t="str">
        <f>VLOOKUP(B152,'teamap-lien-2'!A:K,7,0)</f>
        <v>Lien Telecom ADSL France dégroupage total</v>
      </c>
      <c r="I152" s="15"/>
      <c r="J152" s="11" t="str">
        <f>VLOOKUP(B152,'teamap-lien-2'!A:K,6,0)</f>
        <v>XXX</v>
      </c>
      <c r="K152" s="11" t="str">
        <f>VLOOKUP(B152,'teamap-lien-2'!A:K,8,0)</f>
        <v>ordered</v>
      </c>
      <c r="L152" s="13" t="e">
        <f>VLOOKUP(J152,#REF!,3,FALSE)</f>
        <v>#REF!</v>
      </c>
      <c r="M152" s="12">
        <f>VLOOKUP(B152,'teamap-lien-2'!A:K,9,0)</f>
        <v>44480.999988425923</v>
      </c>
      <c r="N152" s="11"/>
      <c r="O152" s="12">
        <f>VLOOKUP(B152,'teamap-lien-2'!A:K,10,0)</f>
        <v>44489.625</v>
      </c>
      <c r="P152" s="11"/>
      <c r="Q152" s="12">
        <f>VLOOKUP(B152,'teamap-lien-2'!A:K,11,0)</f>
        <v>0</v>
      </c>
    </row>
    <row r="153" spans="1:17" ht="75.75" customHeight="1" x14ac:dyDescent="0.25">
      <c r="A153" s="2" t="s">
        <v>488</v>
      </c>
      <c r="B153" s="1" t="s">
        <v>489</v>
      </c>
      <c r="C153" s="1" t="s">
        <v>2816</v>
      </c>
      <c r="D153" s="1" t="s">
        <v>2816</v>
      </c>
      <c r="E153" s="1" t="s">
        <v>2816</v>
      </c>
      <c r="F153" s="1" t="s">
        <v>2816</v>
      </c>
      <c r="G153" s="1" t="str">
        <f>VLOOKUP(B153,'teamap-lien-2'!A:U,21,0)</f>
        <v>teamap-lien-2</v>
      </c>
      <c r="H153" s="1" t="str">
        <f>VLOOKUP(B153,'teamap-lien-2'!A:K,7,0)</f>
        <v>Lien Telecom ADSL France dégroupage total</v>
      </c>
      <c r="I153" s="15"/>
      <c r="J153" s="11" t="str">
        <f>VLOOKUP(B153,'teamap-lien-2'!A:K,6,0)</f>
        <v>XXX</v>
      </c>
      <c r="K153" s="11" t="str">
        <f>VLOOKUP(B153,'teamap-lien-2'!A:K,8,0)</f>
        <v>ordered</v>
      </c>
      <c r="L153" s="13" t="e">
        <f>VLOOKUP(J153,#REF!,3,FALSE)</f>
        <v>#REF!</v>
      </c>
      <c r="M153" s="12">
        <f>VLOOKUP(B153,'teamap-lien-2'!A:K,9,0)</f>
        <v>44480.999988425923</v>
      </c>
      <c r="N153" s="11"/>
      <c r="O153" s="12">
        <f>VLOOKUP(B153,'teamap-lien-2'!A:K,10,0)</f>
        <v>44490.541666666664</v>
      </c>
      <c r="P153" s="11"/>
      <c r="Q153" s="12">
        <f>VLOOKUP(B153,'teamap-lien-2'!A:K,11,0)</f>
        <v>0</v>
      </c>
    </row>
    <row r="154" spans="1:17" ht="75.75" customHeight="1" x14ac:dyDescent="0.25">
      <c r="A154" s="2" t="s">
        <v>458</v>
      </c>
      <c r="B154" s="1" t="s">
        <v>459</v>
      </c>
      <c r="C154" s="1" t="s">
        <v>2816</v>
      </c>
      <c r="D154" s="1" t="s">
        <v>2816</v>
      </c>
      <c r="E154" s="1" t="s">
        <v>2816</v>
      </c>
      <c r="F154" s="1" t="s">
        <v>2816</v>
      </c>
      <c r="G154" s="1" t="str">
        <f>VLOOKUP(B154,'teamap-lien-2'!A:U,21,0)</f>
        <v>teamap-lien-2</v>
      </c>
      <c r="H154" s="1" t="str">
        <f>VLOOKUP(B154,'teamap-lien-2'!A:K,7,0)</f>
        <v>Lien Telecom ADSL France dégroupage total</v>
      </c>
      <c r="I154" s="15"/>
      <c r="J154" s="11" t="str">
        <f>VLOOKUP(B154,'teamap-lien-2'!A:K,6,0)</f>
        <v>XXX</v>
      </c>
      <c r="K154" s="11" t="str">
        <f>VLOOKUP(B154,'teamap-lien-2'!A:K,8,0)</f>
        <v>waiting</v>
      </c>
      <c r="L154" s="13" t="e">
        <f>VLOOKUP(J154,#REF!,3,FALSE)</f>
        <v>#REF!</v>
      </c>
      <c r="M154" s="12">
        <f>VLOOKUP(B154,'teamap-lien-2'!A:K,9,0)</f>
        <v>44480.999988425923</v>
      </c>
      <c r="N154" s="11"/>
      <c r="O154" s="12">
        <f>VLOOKUP(B154,'teamap-lien-2'!A:K,10,0)</f>
        <v>0</v>
      </c>
      <c r="P154" s="11"/>
      <c r="Q154" s="12">
        <f>VLOOKUP(B154,'teamap-lien-2'!A:K,11,0)</f>
        <v>0</v>
      </c>
    </row>
    <row r="155" spans="1:17" ht="75.75" customHeight="1" x14ac:dyDescent="0.25">
      <c r="A155" s="2" t="s">
        <v>494</v>
      </c>
      <c r="B155" s="1" t="s">
        <v>495</v>
      </c>
      <c r="C155" s="1" t="s">
        <v>2816</v>
      </c>
      <c r="D155" s="1" t="s">
        <v>2816</v>
      </c>
      <c r="E155" s="1" t="s">
        <v>2816</v>
      </c>
      <c r="F155" s="1" t="s">
        <v>2816</v>
      </c>
      <c r="G155" s="1" t="str">
        <f>VLOOKUP(B155,'teamap-lien-2'!A:U,21,0)</f>
        <v>teamap-lien-2</v>
      </c>
      <c r="H155" s="1" t="str">
        <f>VLOOKUP(B155,'teamap-lien-2'!A:K,7,0)</f>
        <v>Lien Telecom ADSL France dégroupage total</v>
      </c>
      <c r="I155" s="15"/>
      <c r="J155" s="11" t="str">
        <f>VLOOKUP(B155,'teamap-lien-2'!A:K,6,0)</f>
        <v>XXX</v>
      </c>
      <c r="K155" s="11" t="str">
        <f>VLOOKUP(B155,'teamap-lien-2'!A:K,8,0)</f>
        <v>waiting</v>
      </c>
      <c r="L155" s="13" t="e">
        <f>VLOOKUP(J155,#REF!,3,FALSE)</f>
        <v>#REF!</v>
      </c>
      <c r="M155" s="12">
        <f>VLOOKUP(B155,'teamap-lien-2'!A:K,9,0)</f>
        <v>44480.999988425923</v>
      </c>
      <c r="N155" s="11"/>
      <c r="O155" s="12">
        <f>VLOOKUP(B155,'teamap-lien-2'!A:K,10,0)</f>
        <v>0</v>
      </c>
      <c r="P155" s="11"/>
      <c r="Q155" s="12">
        <f>VLOOKUP(B155,'teamap-lien-2'!A:K,11,0)</f>
        <v>0</v>
      </c>
    </row>
    <row r="156" spans="1:17" ht="75.75" customHeight="1" x14ac:dyDescent="0.25">
      <c r="A156" s="2" t="s">
        <v>526</v>
      </c>
      <c r="B156" s="1" t="s">
        <v>527</v>
      </c>
      <c r="C156" s="1" t="s">
        <v>2816</v>
      </c>
      <c r="D156" s="1" t="s">
        <v>2816</v>
      </c>
      <c r="E156" s="1" t="s">
        <v>2816</v>
      </c>
      <c r="F156" s="1" t="s">
        <v>2816</v>
      </c>
      <c r="G156" s="1" t="str">
        <f>VLOOKUP(B156,'teamap-lien-2'!A:U,21,0)</f>
        <v>teamap-lien-2</v>
      </c>
      <c r="H156" s="1" t="str">
        <f>VLOOKUP(B156,'teamap-lien-2'!A:K,7,0)</f>
        <v>Lien Telecom ADSL France dégroupage total</v>
      </c>
      <c r="I156" s="15"/>
      <c r="J156" s="11" t="str">
        <f>VLOOKUP(B156,'teamap-lien-2'!A:K,6,0)</f>
        <v>XXX</v>
      </c>
      <c r="K156" s="11" t="str">
        <f>VLOOKUP(B156,'teamap-lien-2'!A:K,8,0)</f>
        <v>ordered</v>
      </c>
      <c r="L156" s="13" t="e">
        <f>VLOOKUP(J156,#REF!,3,FALSE)</f>
        <v>#REF!</v>
      </c>
      <c r="M156" s="12">
        <f>VLOOKUP(B156,'teamap-lien-2'!A:K,9,0)</f>
        <v>44480.999988425923</v>
      </c>
      <c r="N156" s="11"/>
      <c r="O156" s="12">
        <f>VLOOKUP(B156,'teamap-lien-2'!A:K,10,0)</f>
        <v>44498.416666666664</v>
      </c>
      <c r="P156" s="11"/>
      <c r="Q156" s="12">
        <f>VLOOKUP(B156,'teamap-lien-2'!A:K,11,0)</f>
        <v>0</v>
      </c>
    </row>
    <row r="157" spans="1:17" ht="75.75" customHeight="1" x14ac:dyDescent="0.25">
      <c r="A157" s="2" t="s">
        <v>534</v>
      </c>
      <c r="B157" s="1" t="s">
        <v>535</v>
      </c>
      <c r="C157" s="1" t="s">
        <v>2816</v>
      </c>
      <c r="D157" s="1" t="s">
        <v>2816</v>
      </c>
      <c r="E157" s="1" t="s">
        <v>2816</v>
      </c>
      <c r="F157" s="1" t="s">
        <v>2816</v>
      </c>
      <c r="G157" s="1" t="str">
        <f>VLOOKUP(B157,'teamap-lien-2'!A:U,21,0)</f>
        <v>teamap-lien-2</v>
      </c>
      <c r="H157" s="1" t="str">
        <f>VLOOKUP(B157,'teamap-lien-2'!A:K,7,0)</f>
        <v>Lien Telecom ADSL France dégroupage total</v>
      </c>
      <c r="I157" s="15"/>
      <c r="J157" s="11" t="str">
        <f>VLOOKUP(B157,'teamap-lien-2'!A:K,6,0)</f>
        <v>XXX</v>
      </c>
      <c r="K157" s="11" t="str">
        <f>VLOOKUP(B157,'teamap-lien-2'!A:K,8,0)</f>
        <v>ordered</v>
      </c>
      <c r="L157" s="13" t="e">
        <f>VLOOKUP(J157,#REF!,3,FALSE)</f>
        <v>#REF!</v>
      </c>
      <c r="M157" s="12">
        <f>VLOOKUP(B157,'teamap-lien-2'!A:K,9,0)</f>
        <v>44480.999988425923</v>
      </c>
      <c r="N157" s="11"/>
      <c r="O157" s="12">
        <f>VLOOKUP(B157,'teamap-lien-2'!A:K,10,0)</f>
        <v>44498.416666666664</v>
      </c>
      <c r="P157" s="11"/>
      <c r="Q157" s="12">
        <f>VLOOKUP(B157,'teamap-lien-2'!A:K,11,0)</f>
        <v>0</v>
      </c>
    </row>
    <row r="158" spans="1:17" ht="75.75" customHeight="1" x14ac:dyDescent="0.25">
      <c r="A158" s="2" t="s">
        <v>676</v>
      </c>
      <c r="B158" s="1" t="s">
        <v>677</v>
      </c>
      <c r="C158" s="1" t="s">
        <v>2816</v>
      </c>
      <c r="D158" s="1" t="s">
        <v>2816</v>
      </c>
      <c r="E158" s="1" t="s">
        <v>2816</v>
      </c>
      <c r="F158" s="1" t="s">
        <v>2816</v>
      </c>
      <c r="G158" s="1" t="str">
        <f>VLOOKUP(B158,'teamap-lien-2'!A:U,21,0)</f>
        <v>teamap-lien-2</v>
      </c>
      <c r="H158" s="1" t="str">
        <f>VLOOKUP(B158,'teamap-lien-2'!A:K,7,0)</f>
        <v>Lien Telecom ADSL France dégroupage total</v>
      </c>
      <c r="I158" s="15"/>
      <c r="J158" s="11" t="str">
        <f>VLOOKUP(B158,'teamap-lien-2'!A:K,6,0)</f>
        <v>XXX</v>
      </c>
      <c r="K158" s="11" t="str">
        <f>VLOOKUP(B158,'teamap-lien-2'!A:K,8,0)</f>
        <v>ordered</v>
      </c>
      <c r="L158" s="13" t="e">
        <f>VLOOKUP(J158,#REF!,3,FALSE)</f>
        <v>#REF!</v>
      </c>
      <c r="M158" s="12">
        <f>VLOOKUP(B158,'teamap-lien-2'!A:K,9,0)</f>
        <v>44480.999988425923</v>
      </c>
      <c r="N158" s="11"/>
      <c r="O158" s="12">
        <f>VLOOKUP(B158,'teamap-lien-2'!A:K,10,0)</f>
        <v>44490.541666666664</v>
      </c>
      <c r="P158" s="11"/>
      <c r="Q158" s="12">
        <f>VLOOKUP(B158,'teamap-lien-2'!A:K,11,0)</f>
        <v>0</v>
      </c>
    </row>
    <row r="159" spans="1:17" ht="75.75" customHeight="1" x14ac:dyDescent="0.25">
      <c r="A159" s="2" t="s">
        <v>642</v>
      </c>
      <c r="B159" s="1" t="s">
        <v>643</v>
      </c>
      <c r="C159" s="1" t="s">
        <v>2816</v>
      </c>
      <c r="D159" s="1" t="s">
        <v>2816</v>
      </c>
      <c r="E159" s="1" t="s">
        <v>2816</v>
      </c>
      <c r="F159" s="1" t="s">
        <v>2816</v>
      </c>
      <c r="G159" s="1" t="str">
        <f>VLOOKUP(B159,'teamap-lien-2'!A:U,21,0)</f>
        <v>teamap-lien-2</v>
      </c>
      <c r="H159" s="1" t="str">
        <f>VLOOKUP(B159,'teamap-lien-2'!A:K,7,0)</f>
        <v>Lien Telecom ADSL France dégroupage total</v>
      </c>
      <c r="I159" s="15"/>
      <c r="J159" s="11" t="str">
        <f>VLOOKUP(B159,'teamap-lien-2'!A:K,6,0)</f>
        <v>XXX</v>
      </c>
      <c r="K159" s="11" t="str">
        <f>VLOOKUP(B159,'teamap-lien-2'!A:K,8,0)</f>
        <v>ordered</v>
      </c>
      <c r="L159" s="13" t="e">
        <f>VLOOKUP(J159,#REF!,3,FALSE)</f>
        <v>#REF!</v>
      </c>
      <c r="M159" s="12">
        <f>VLOOKUP(B159,'teamap-lien-2'!A:K,9,0)</f>
        <v>44480.999988425923</v>
      </c>
      <c r="N159" s="11"/>
      <c r="O159" s="12">
        <f>VLOOKUP(B159,'teamap-lien-2'!A:K,10,0)</f>
        <v>0</v>
      </c>
      <c r="P159" s="11"/>
      <c r="Q159" s="12">
        <f>VLOOKUP(B159,'teamap-lien-2'!A:K,11,0)</f>
        <v>0</v>
      </c>
    </row>
    <row r="160" spans="1:17" ht="75.75" customHeight="1" x14ac:dyDescent="0.25">
      <c r="A160" s="2" t="s">
        <v>654</v>
      </c>
      <c r="B160" s="1" t="s">
        <v>655</v>
      </c>
      <c r="C160" s="1" t="s">
        <v>2816</v>
      </c>
      <c r="D160" s="1" t="s">
        <v>2816</v>
      </c>
      <c r="E160" s="1" t="s">
        <v>2816</v>
      </c>
      <c r="F160" s="1" t="s">
        <v>2816</v>
      </c>
      <c r="G160" s="1" t="str">
        <f>VLOOKUP(B160,'teamap-lien-2'!A:U,21,0)</f>
        <v>teamap-lien-2</v>
      </c>
      <c r="H160" s="1" t="str">
        <f>VLOOKUP(B160,'teamap-lien-2'!A:K,7,0)</f>
        <v>Lien Telecom ADSL France dégroupage total</v>
      </c>
      <c r="I160" s="15"/>
      <c r="J160" s="11" t="str">
        <f>VLOOKUP(B160,'teamap-lien-2'!A:K,6,0)</f>
        <v>XXX</v>
      </c>
      <c r="K160" s="11" t="str">
        <f>VLOOKUP(B160,'teamap-lien-2'!A:K,8,0)</f>
        <v>waiting</v>
      </c>
      <c r="L160" s="13" t="e">
        <f>VLOOKUP(J160,#REF!,3,FALSE)</f>
        <v>#REF!</v>
      </c>
      <c r="M160" s="12">
        <f>VLOOKUP(B160,'teamap-lien-2'!A:K,9,0)</f>
        <v>44480.999988425923</v>
      </c>
      <c r="N160" s="11"/>
      <c r="O160" s="12">
        <f>VLOOKUP(B160,'teamap-lien-2'!A:K,10,0)</f>
        <v>0</v>
      </c>
      <c r="P160" s="11"/>
      <c r="Q160" s="12">
        <f>VLOOKUP(B160,'teamap-lien-2'!A:K,11,0)</f>
        <v>0</v>
      </c>
    </row>
    <row r="161" spans="1:17" ht="75.75" customHeight="1" x14ac:dyDescent="0.25">
      <c r="A161" s="2" t="s">
        <v>718</v>
      </c>
      <c r="B161" s="1" t="s">
        <v>719</v>
      </c>
      <c r="C161" s="1" t="s">
        <v>2816</v>
      </c>
      <c r="D161" s="1" t="s">
        <v>2816</v>
      </c>
      <c r="E161" s="1" t="s">
        <v>2816</v>
      </c>
      <c r="F161" s="1" t="s">
        <v>2816</v>
      </c>
      <c r="G161" s="1" t="str">
        <f>VLOOKUP(B161,'teamap-lien-2'!A:U,21,0)</f>
        <v>teamap-lien-2</v>
      </c>
      <c r="H161" s="1" t="str">
        <f>VLOOKUP(B161,'teamap-lien-2'!A:K,7,0)</f>
        <v>Lien Telecom ADSL France dégroupage total</v>
      </c>
      <c r="I161" s="15"/>
      <c r="J161" s="11" t="str">
        <f>VLOOKUP(B161,'teamap-lien-2'!A:K,6,0)</f>
        <v>XXX</v>
      </c>
      <c r="K161" s="11" t="str">
        <f>VLOOKUP(B161,'teamap-lien-2'!A:K,8,0)</f>
        <v>ordered</v>
      </c>
      <c r="L161" s="13" t="e">
        <f>VLOOKUP(J161,#REF!,3,FALSE)</f>
        <v>#REF!</v>
      </c>
      <c r="M161" s="12">
        <f>VLOOKUP(B161,'teamap-lien-2'!A:K,9,0)</f>
        <v>44480.999988425923</v>
      </c>
      <c r="N161" s="11"/>
      <c r="O161" s="12">
        <f>VLOOKUP(B161,'teamap-lien-2'!A:K,10,0)</f>
        <v>44491</v>
      </c>
      <c r="P161" s="11"/>
      <c r="Q161" s="12">
        <f>VLOOKUP(B161,'teamap-lien-2'!A:K,11,0)</f>
        <v>0</v>
      </c>
    </row>
    <row r="162" spans="1:17" ht="75.75" customHeight="1" x14ac:dyDescent="0.25">
      <c r="A162" s="2" t="s">
        <v>722</v>
      </c>
      <c r="B162" s="1" t="s">
        <v>723</v>
      </c>
      <c r="C162" s="1" t="s">
        <v>2816</v>
      </c>
      <c r="D162" s="1" t="s">
        <v>2816</v>
      </c>
      <c r="E162" s="1" t="s">
        <v>2816</v>
      </c>
      <c r="F162" s="1" t="s">
        <v>2816</v>
      </c>
      <c r="G162" s="1" t="str">
        <f>VLOOKUP(B162,'teamap-lien-2'!A:U,21,0)</f>
        <v>teamap-lien-2</v>
      </c>
      <c r="H162" s="1" t="str">
        <f>VLOOKUP(B162,'teamap-lien-2'!A:K,7,0)</f>
        <v>Lien Telecom ADSL France dégroupage total</v>
      </c>
      <c r="I162" s="15"/>
      <c r="J162" s="11" t="str">
        <f>VLOOKUP(B162,'teamap-lien-2'!A:K,6,0)</f>
        <v>XXX</v>
      </c>
      <c r="K162" s="11" t="str">
        <f>VLOOKUP(B162,'teamap-lien-2'!A:K,8,0)</f>
        <v>ordered</v>
      </c>
      <c r="L162" s="13" t="e">
        <f>VLOOKUP(J162,#REF!,3,FALSE)</f>
        <v>#REF!</v>
      </c>
      <c r="M162" s="12">
        <f>VLOOKUP(B162,'teamap-lien-2'!A:K,9,0)</f>
        <v>44480.999988425923</v>
      </c>
      <c r="N162" s="11"/>
      <c r="O162" s="12">
        <f>VLOOKUP(B162,'teamap-lien-2'!A:K,10,0)</f>
        <v>0</v>
      </c>
      <c r="P162" s="11"/>
      <c r="Q162" s="12">
        <f>VLOOKUP(B162,'teamap-lien-2'!A:K,11,0)</f>
        <v>0</v>
      </c>
    </row>
    <row r="163" spans="1:17" ht="75.75" customHeight="1" x14ac:dyDescent="0.25">
      <c r="A163" s="2" t="s">
        <v>726</v>
      </c>
      <c r="B163" s="1" t="s">
        <v>727</v>
      </c>
      <c r="C163" s="1" t="s">
        <v>2816</v>
      </c>
      <c r="D163" s="1" t="s">
        <v>2816</v>
      </c>
      <c r="E163" s="1" t="s">
        <v>2816</v>
      </c>
      <c r="F163" s="1" t="s">
        <v>2816</v>
      </c>
      <c r="G163" s="1" t="str">
        <f>VLOOKUP(B163,'teamap-lien-2'!A:U,21,0)</f>
        <v>teamap-lien-2</v>
      </c>
      <c r="H163" s="1" t="str">
        <f>VLOOKUP(B163,'teamap-lien-2'!A:K,7,0)</f>
        <v>Lien Telecom ADSL France dégroupage total</v>
      </c>
      <c r="I163" s="15"/>
      <c r="J163" s="11" t="str">
        <f>VLOOKUP(B163,'teamap-lien-2'!A:K,6,0)</f>
        <v>XXX</v>
      </c>
      <c r="K163" s="11" t="str">
        <f>VLOOKUP(B163,'teamap-lien-2'!A:K,8,0)</f>
        <v>ordered</v>
      </c>
      <c r="L163" s="13" t="e">
        <f>VLOOKUP(J163,#REF!,3,FALSE)</f>
        <v>#REF!</v>
      </c>
      <c r="M163" s="12">
        <f>VLOOKUP(B163,'teamap-lien-2'!A:K,9,0)</f>
        <v>44480.999988425923</v>
      </c>
      <c r="N163" s="11"/>
      <c r="O163" s="12">
        <f>VLOOKUP(B163,'teamap-lien-2'!A:K,10,0)</f>
        <v>44494.541666666664</v>
      </c>
      <c r="P163" s="11"/>
      <c r="Q163" s="12">
        <f>VLOOKUP(B163,'teamap-lien-2'!A:K,11,0)</f>
        <v>0</v>
      </c>
    </row>
    <row r="164" spans="1:17" ht="75.75" customHeight="1" x14ac:dyDescent="0.25">
      <c r="A164" s="2" t="s">
        <v>810</v>
      </c>
      <c r="B164" s="1" t="s">
        <v>811</v>
      </c>
      <c r="C164" s="1" t="s">
        <v>2816</v>
      </c>
      <c r="D164" s="1" t="s">
        <v>2816</v>
      </c>
      <c r="E164" s="1" t="s">
        <v>2816</v>
      </c>
      <c r="F164" s="1" t="s">
        <v>2816</v>
      </c>
      <c r="G164" s="1" t="str">
        <f>VLOOKUP(B164,'teamap-lien-2'!A:U,21,0)</f>
        <v>teamap-lien-2</v>
      </c>
      <c r="H164" s="1" t="str">
        <f>VLOOKUP(B164,'teamap-lien-2'!A:K,7,0)</f>
        <v>Lien Telecom ADSL France dégroupage total</v>
      </c>
      <c r="I164" s="15"/>
      <c r="J164" s="11" t="str">
        <f>VLOOKUP(B164,'teamap-lien-2'!A:K,6,0)</f>
        <v>XXX</v>
      </c>
      <c r="K164" s="11" t="str">
        <f>VLOOKUP(B164,'teamap-lien-2'!A:K,8,0)</f>
        <v>ordered</v>
      </c>
      <c r="L164" s="13" t="e">
        <f>VLOOKUP(J164,#REF!,3,FALSE)</f>
        <v>#REF!</v>
      </c>
      <c r="M164" s="12">
        <f>VLOOKUP(B164,'teamap-lien-2'!A:K,9,0)</f>
        <v>44480.999988425923</v>
      </c>
      <c r="N164" s="11"/>
      <c r="O164" s="12">
        <f>VLOOKUP(B164,'teamap-lien-2'!A:K,10,0)</f>
        <v>44496.416666666664</v>
      </c>
      <c r="P164" s="11"/>
      <c r="Q164" s="12">
        <f>VLOOKUP(B164,'teamap-lien-2'!A:K,11,0)</f>
        <v>0</v>
      </c>
    </row>
    <row r="165" spans="1:17" ht="75.75" customHeight="1" x14ac:dyDescent="0.25">
      <c r="A165" s="2" t="s">
        <v>496</v>
      </c>
      <c r="B165" s="1" t="s">
        <v>497</v>
      </c>
      <c r="C165" s="1" t="s">
        <v>2816</v>
      </c>
      <c r="D165" s="1" t="s">
        <v>2816</v>
      </c>
      <c r="E165" s="1" t="s">
        <v>2816</v>
      </c>
      <c r="F165" s="1" t="s">
        <v>2816</v>
      </c>
      <c r="G165" s="1" t="str">
        <f>VLOOKUP(B165,'teamap-lien-2'!A:U,21,0)</f>
        <v>teamap-lien-2</v>
      </c>
      <c r="H165" s="1" t="str">
        <f>VLOOKUP(B165,'teamap-lien-2'!A:K,7,0)</f>
        <v>Lien Telecom ADSL France dégroupage total</v>
      </c>
      <c r="I165" s="15"/>
      <c r="J165" s="11" t="str">
        <f>VLOOKUP(B165,'teamap-lien-2'!A:K,6,0)</f>
        <v>XXX</v>
      </c>
      <c r="K165" s="11" t="str">
        <f>VLOOKUP(B165,'teamap-lien-2'!A:K,8,0)</f>
        <v>ordered</v>
      </c>
      <c r="L165" s="13" t="e">
        <f>VLOOKUP(J165,#REF!,3,FALSE)</f>
        <v>#REF!</v>
      </c>
      <c r="M165" s="12">
        <f>VLOOKUP(B165,'teamap-lien-2'!A:K,9,0)</f>
        <v>44480.999988425923</v>
      </c>
      <c r="N165" s="11"/>
      <c r="O165" s="12">
        <f>VLOOKUP(B165,'teamap-lien-2'!A:K,10,0)</f>
        <v>44491.416666666664</v>
      </c>
      <c r="P165" s="11"/>
      <c r="Q165" s="12">
        <f>VLOOKUP(B165,'teamap-lien-2'!A:K,11,0)</f>
        <v>0</v>
      </c>
    </row>
    <row r="166" spans="1:17" ht="75.75" customHeight="1" x14ac:dyDescent="0.25">
      <c r="A166" s="2" t="s">
        <v>129</v>
      </c>
      <c r="B166" s="1" t="s">
        <v>130</v>
      </c>
      <c r="C166" s="1" t="s">
        <v>2816</v>
      </c>
      <c r="D166" s="1" t="s">
        <v>2816</v>
      </c>
      <c r="E166" s="1" t="s">
        <v>2816</v>
      </c>
      <c r="F166" s="1" t="s">
        <v>2816</v>
      </c>
      <c r="G166" s="1" t="e">
        <f>VLOOKUP(B166,'teamap-lien-2'!A:U,21,0)</f>
        <v>#N/A</v>
      </c>
      <c r="H166" s="1" t="s">
        <v>11</v>
      </c>
      <c r="I166" s="15" t="str">
        <f>VLOOKUP(Tableau1[[#This Row],[REF]],'teamap-lien-1'!A:K,7,FALSE)</f>
        <v>Lien Telecom FTTH 1 Gbps France</v>
      </c>
      <c r="J166" s="11" t="str">
        <f>VLOOKUP(Tableau1[[#This Row],[REF]],'teamap-lien-1'!A:K,6,FALSE)</f>
        <v>XXX</v>
      </c>
      <c r="K166" s="11" t="str">
        <f>VLOOKUP(Tableau1[[#This Row],[REF]],'teamap-lien-1'!A:K,8,FALSE)</f>
        <v>ordered</v>
      </c>
      <c r="L166" s="11" t="e">
        <f>VLOOKUP(J166,#REF!,3,FALSE)</f>
        <v>#REF!</v>
      </c>
      <c r="M166" s="12">
        <f>VLOOKUP(Tableau1[[#This Row],[REF]],'teamap-lien-1'!A:K,9,FALSE)</f>
        <v>44481</v>
      </c>
      <c r="N166" s="11" t="e">
        <f>VLOOKUP(#REF!,[1]Sheet!$A:$AO,38,0)</f>
        <v>#REF!</v>
      </c>
      <c r="O166" s="12">
        <f>VLOOKUP(Tableau1[[#This Row],[REF]],'teamap-lien-1'!A:K,10,FALSE)</f>
        <v>0</v>
      </c>
      <c r="P166" s="11"/>
      <c r="Q166" s="12">
        <f>VLOOKUP(Tableau1[[#This Row],[REF]],'teamap-lien-1'!A:K,11,FALSE)</f>
        <v>0</v>
      </c>
    </row>
    <row r="167" spans="1:17" ht="75.75" customHeight="1" x14ac:dyDescent="0.25">
      <c r="A167" s="2" t="s">
        <v>131</v>
      </c>
      <c r="B167" s="1" t="s">
        <v>132</v>
      </c>
      <c r="C167" s="1" t="s">
        <v>2816</v>
      </c>
      <c r="D167" s="1" t="s">
        <v>2816</v>
      </c>
      <c r="E167" s="1" t="s">
        <v>2816</v>
      </c>
      <c r="F167" s="1" t="s">
        <v>2816</v>
      </c>
      <c r="G167" s="1" t="e">
        <f>VLOOKUP(B167,'teamap-lien-2'!A:U,21,0)</f>
        <v>#N/A</v>
      </c>
      <c r="H167" s="1" t="s">
        <v>7</v>
      </c>
      <c r="I167" s="15" t="str">
        <f>VLOOKUP(Tableau1[[#This Row],[REF]],'teamap-lien-1'!A:K,7,FALSE)</f>
        <v>Lien Telecom ADSL France dégroupage total</v>
      </c>
      <c r="J167" s="11" t="str">
        <f>VLOOKUP(Tableau1[[#This Row],[REF]],'teamap-lien-1'!A:K,6,FALSE)</f>
        <v>XXX</v>
      </c>
      <c r="K167" s="11" t="str">
        <f>VLOOKUP(Tableau1[[#This Row],[REF]],'teamap-lien-1'!A:K,8,FALSE)</f>
        <v>ordered</v>
      </c>
      <c r="L167" s="11" t="e">
        <f>VLOOKUP(J167,#REF!,3,FALSE)</f>
        <v>#REF!</v>
      </c>
      <c r="M167" s="12">
        <f>VLOOKUP(Tableau1[[#This Row],[REF]],'teamap-lien-1'!A:K,9,FALSE)</f>
        <v>44481</v>
      </c>
      <c r="N167" s="11" t="e">
        <f>VLOOKUP(#REF!,[1]Sheet!$A:$AO,38,0)</f>
        <v>#REF!</v>
      </c>
      <c r="O167" s="12">
        <f>VLOOKUP(Tableau1[[#This Row],[REF]],'teamap-lien-1'!A:K,10,FALSE)</f>
        <v>0</v>
      </c>
      <c r="P167" s="11"/>
      <c r="Q167" s="12">
        <f>VLOOKUP(Tableau1[[#This Row],[REF]],'teamap-lien-1'!A:K,11,FALSE)</f>
        <v>0</v>
      </c>
    </row>
    <row r="168" spans="1:17" ht="75.75" customHeight="1" x14ac:dyDescent="0.25">
      <c r="A168" s="2"/>
      <c r="B168" s="4" t="s">
        <v>132</v>
      </c>
      <c r="C168" s="1" t="s">
        <v>2816</v>
      </c>
      <c r="D168" s="1" t="s">
        <v>2816</v>
      </c>
      <c r="E168" s="1" t="s">
        <v>2816</v>
      </c>
      <c r="F168" s="1" t="s">
        <v>2816</v>
      </c>
      <c r="G168" s="1" t="e">
        <f>VLOOKUP(B168,'teamap-lien-2'!A:U,21,0)</f>
        <v>#N/A</v>
      </c>
      <c r="H168" s="3"/>
      <c r="I168" s="15" t="str">
        <f>VLOOKUP(Tableau1[[#This Row],[REF]],'teamap-lien-1'!A:K,7,FALSE)</f>
        <v>Lien Telecom ADSL France dégroupage total</v>
      </c>
      <c r="J168" s="11" t="str">
        <f>VLOOKUP(Tableau1[[#This Row],[REF]],'teamap-lien-1'!A:K,6,FALSE)</f>
        <v>XXX</v>
      </c>
      <c r="K168" s="11" t="str">
        <f>VLOOKUP(Tableau1[[#This Row],[REF]],'teamap-lien-1'!A:K,8,FALSE)</f>
        <v>ordered</v>
      </c>
      <c r="L168" s="11" t="e">
        <f>VLOOKUP(J168,#REF!,3,FALSE)</f>
        <v>#REF!</v>
      </c>
      <c r="M168" s="12">
        <f>VLOOKUP(Tableau1[[#This Row],[REF]],'teamap-lien-1'!A:K,9,FALSE)</f>
        <v>44481</v>
      </c>
      <c r="N168" s="11" t="e">
        <f>VLOOKUP(#REF!,[1]Sheet!$A:$AL,38,0)</f>
        <v>#REF!</v>
      </c>
      <c r="O168" s="12">
        <f>VLOOKUP(Tableau1[[#This Row],[REF]],'teamap-lien-1'!A:K,10,FALSE)</f>
        <v>0</v>
      </c>
      <c r="P168" s="11"/>
      <c r="Q168" s="12">
        <f>VLOOKUP(Tableau1[[#This Row],[REF]],'teamap-lien-1'!A:K,11,FALSE)</f>
        <v>0</v>
      </c>
    </row>
    <row r="169" spans="1:17" ht="75.75" customHeight="1" x14ac:dyDescent="0.25">
      <c r="A169" s="2" t="s">
        <v>238</v>
      </c>
      <c r="B169" s="1" t="s">
        <v>239</v>
      </c>
      <c r="C169" s="1" t="s">
        <v>2816</v>
      </c>
      <c r="D169" s="1" t="s">
        <v>2816</v>
      </c>
      <c r="E169" s="1" t="s">
        <v>2816</v>
      </c>
      <c r="F169" s="1" t="s">
        <v>2816</v>
      </c>
      <c r="G169" s="1" t="e">
        <f>VLOOKUP(B169,'teamap-lien-2'!A:U,21,0)</f>
        <v>#N/A</v>
      </c>
      <c r="H169" s="1" t="s">
        <v>124</v>
      </c>
      <c r="I169" s="15" t="str">
        <f>VLOOKUP(Tableau1[[#This Row],[REF]],'teamap-lien-1'!A:K,7,FALSE)</f>
        <v>Lien Telecom FTTH 1 Gbps France</v>
      </c>
      <c r="J169" s="11" t="str">
        <f>VLOOKUP(Tableau1[[#This Row],[REF]],'teamap-lien-1'!A:K,6,FALSE)</f>
        <v>XXX</v>
      </c>
      <c r="K169" s="11" t="str">
        <f>VLOOKUP(Tableau1[[#This Row],[REF]],'teamap-lien-1'!A:K,8,FALSE)</f>
        <v>ordered</v>
      </c>
      <c r="L169" s="11" t="e">
        <f>VLOOKUP(J169,#REF!,3,FALSE)</f>
        <v>#REF!</v>
      </c>
      <c r="M169" s="12">
        <f>VLOOKUP(Tableau1[[#This Row],[REF]],'teamap-lien-1'!A:K,9,FALSE)</f>
        <v>44481</v>
      </c>
      <c r="N169" s="11" t="e">
        <f>VLOOKUP(#REF!,[1]Sheet!$A:$AO,38,0)</f>
        <v>#REF!</v>
      </c>
      <c r="O169" s="12">
        <f>VLOOKUP(Tableau1[[#This Row],[REF]],'teamap-lien-1'!A:K,10,FALSE)</f>
        <v>44483.583333333336</v>
      </c>
      <c r="P169" s="11"/>
      <c r="Q169" s="12">
        <f>VLOOKUP(Tableau1[[#This Row],[REF]],'teamap-lien-1'!A:K,11,FALSE)</f>
        <v>0</v>
      </c>
    </row>
    <row r="170" spans="1:17" ht="75.75" customHeight="1" x14ac:dyDescent="0.25">
      <c r="A170" s="2" t="s">
        <v>842</v>
      </c>
      <c r="B170" s="1" t="s">
        <v>843</v>
      </c>
      <c r="C170" s="1" t="s">
        <v>2816</v>
      </c>
      <c r="D170" s="1" t="s">
        <v>2816</v>
      </c>
      <c r="E170" s="1" t="s">
        <v>2816</v>
      </c>
      <c r="F170" s="1" t="s">
        <v>2816</v>
      </c>
      <c r="G170" s="1" t="e">
        <f>VLOOKUP(B170,'teamap-lien-2'!A:U,21,0)</f>
        <v>#N/A</v>
      </c>
      <c r="H170" s="1" t="s">
        <v>11</v>
      </c>
      <c r="I170" s="15" t="str">
        <f>VLOOKUP(Tableau1[[#This Row],[REF]],'teamap-lien-1'!A:K,7,FALSE)</f>
        <v>Lien Telecom FTTH 1 Gbps France</v>
      </c>
      <c r="J170" s="11" t="str">
        <f>VLOOKUP(Tableau1[[#This Row],[REF]],'teamap-lien-1'!A:K,6,FALSE)</f>
        <v>XXX</v>
      </c>
      <c r="K170" s="11" t="str">
        <f>VLOOKUP(Tableau1[[#This Row],[REF]],'teamap-lien-1'!A:K,8,FALSE)</f>
        <v>ordered</v>
      </c>
      <c r="L170" s="11" t="e">
        <f>VLOOKUP(J170,#REF!,3,FALSE)</f>
        <v>#REF!</v>
      </c>
      <c r="M170" s="12">
        <f>VLOOKUP(Tableau1[[#This Row],[REF]],'teamap-lien-1'!A:K,9,FALSE)</f>
        <v>44481</v>
      </c>
      <c r="N170" s="11" t="e">
        <f>VLOOKUP(#REF!,[1]Sheet!$A:$AO,38,0)</f>
        <v>#REF!</v>
      </c>
      <c r="O170" s="12">
        <f>VLOOKUP(Tableau1[[#This Row],[REF]],'teamap-lien-1'!A:K,10,FALSE)</f>
        <v>44496.333333333336</v>
      </c>
      <c r="P170" s="11"/>
      <c r="Q170" s="12">
        <f>VLOOKUP(Tableau1[[#This Row],[REF]],'teamap-lien-1'!A:K,11,FALSE)</f>
        <v>0</v>
      </c>
    </row>
    <row r="171" spans="1:17" ht="75.75" customHeight="1" x14ac:dyDescent="0.25">
      <c r="A171" s="2" t="s">
        <v>127</v>
      </c>
      <c r="B171" s="1" t="s">
        <v>128</v>
      </c>
      <c r="C171" s="1" t="s">
        <v>2816</v>
      </c>
      <c r="D171" s="1" t="s">
        <v>2816</v>
      </c>
      <c r="E171" s="1" t="s">
        <v>2816</v>
      </c>
      <c r="F171" s="1" t="s">
        <v>2816</v>
      </c>
      <c r="G171" s="1" t="e">
        <f>VLOOKUP(B171,'teamap-lien-2'!A:U,21,0)</f>
        <v>#N/A</v>
      </c>
      <c r="H171" s="1" t="s">
        <v>11</v>
      </c>
      <c r="I171" s="15" t="str">
        <f>VLOOKUP(Tableau1[[#This Row],[REF]],'teamap-lien-1'!A:K,7,FALSE)</f>
        <v>Lien Telecom FTTH 1 Gbps France</v>
      </c>
      <c r="J171" s="11" t="str">
        <f>VLOOKUP(Tableau1[[#This Row],[REF]],'teamap-lien-1'!A:K,6,FALSE)</f>
        <v>XXX</v>
      </c>
      <c r="K171" s="11" t="str">
        <f>VLOOKUP(Tableau1[[#This Row],[REF]],'teamap-lien-1'!A:K,8,FALSE)</f>
        <v>ordered</v>
      </c>
      <c r="L171" s="11" t="e">
        <f>VLOOKUP(J171,#REF!,3,FALSE)</f>
        <v>#REF!</v>
      </c>
      <c r="M171" s="12">
        <f>VLOOKUP(Tableau1[[#This Row],[REF]],'teamap-lien-1'!A:K,9,FALSE)</f>
        <v>44481</v>
      </c>
      <c r="N171" s="11" t="e">
        <f>VLOOKUP(#REF!,[1]Sheet!$A:$AO,38,0)</f>
        <v>#REF!</v>
      </c>
      <c r="O171" s="12">
        <f>VLOOKUP(Tableau1[[#This Row],[REF]],'teamap-lien-1'!A:K,10,FALSE)</f>
        <v>44504.541666666664</v>
      </c>
      <c r="P171" s="11"/>
      <c r="Q171" s="12">
        <f>VLOOKUP(Tableau1[[#This Row],[REF]],'teamap-lien-1'!A:K,11,FALSE)</f>
        <v>0</v>
      </c>
    </row>
    <row r="172" spans="1:17" ht="75.75" customHeight="1" x14ac:dyDescent="0.25">
      <c r="A172" s="2" t="s">
        <v>618</v>
      </c>
      <c r="B172" s="1" t="s">
        <v>619</v>
      </c>
      <c r="C172" s="1" t="s">
        <v>2816</v>
      </c>
      <c r="D172" s="1" t="s">
        <v>2816</v>
      </c>
      <c r="E172" s="1" t="s">
        <v>2816</v>
      </c>
      <c r="F172" s="1" t="s">
        <v>2816</v>
      </c>
      <c r="G172" s="1" t="str">
        <f>VLOOKUP(B172,'teamap-lien-2'!A:U,21,0)</f>
        <v>teamap-lien-2</v>
      </c>
      <c r="H172" s="1" t="str">
        <f>VLOOKUP(B172,'teamap-lien-2'!A:K,7,0)</f>
        <v>Lien Telecom ADSL France dégroupage total</v>
      </c>
      <c r="I172" s="15"/>
      <c r="J172" s="11" t="str">
        <f>VLOOKUP(B172,'teamap-lien-2'!A:K,6,0)</f>
        <v>XXX</v>
      </c>
      <c r="K172" s="11" t="str">
        <f>VLOOKUP(B172,'teamap-lien-2'!A:K,8,0)</f>
        <v>ordered</v>
      </c>
      <c r="L172" s="13" t="e">
        <f>VLOOKUP(J172,#REF!,3,FALSE)</f>
        <v>#REF!</v>
      </c>
      <c r="M172" s="12">
        <f>VLOOKUP(B172,'teamap-lien-2'!A:K,9,0)</f>
        <v>44481.999988425923</v>
      </c>
      <c r="N172" s="11"/>
      <c r="O172" s="12">
        <f>VLOOKUP(B172,'teamap-lien-2'!A:K,10,0)</f>
        <v>44490.541666666664</v>
      </c>
      <c r="P172" s="11"/>
      <c r="Q172" s="12">
        <f>VLOOKUP(B172,'teamap-lien-2'!A:K,11,0)</f>
        <v>0</v>
      </c>
    </row>
    <row r="173" spans="1:17" ht="75.75" customHeight="1" x14ac:dyDescent="0.25">
      <c r="A173" s="2" t="s">
        <v>738</v>
      </c>
      <c r="B173" s="1" t="s">
        <v>739</v>
      </c>
      <c r="C173" s="1" t="s">
        <v>2816</v>
      </c>
      <c r="D173" s="1" t="s">
        <v>2816</v>
      </c>
      <c r="E173" s="1" t="s">
        <v>2816</v>
      </c>
      <c r="F173" s="1" t="s">
        <v>2816</v>
      </c>
      <c r="G173" s="1" t="str">
        <f>VLOOKUP(B173,'teamap-lien-2'!A:U,21,0)</f>
        <v>teamap-lien-2</v>
      </c>
      <c r="H173" s="1" t="str">
        <f>VLOOKUP(B173,'teamap-lien-2'!A:K,7,0)</f>
        <v>Lien Telecom ADSL France dégroupage total</v>
      </c>
      <c r="I173" s="15"/>
      <c r="J173" s="11" t="str">
        <f>VLOOKUP(B173,'teamap-lien-2'!A:K,6,0)</f>
        <v>XXX</v>
      </c>
      <c r="K173" s="11" t="str">
        <f>VLOOKUP(B173,'teamap-lien-2'!A:K,8,0)</f>
        <v>ordered</v>
      </c>
      <c r="L173" s="13" t="e">
        <f>VLOOKUP(J173,#REF!,3,FALSE)</f>
        <v>#REF!</v>
      </c>
      <c r="M173" s="12">
        <f>VLOOKUP(B173,'teamap-lien-2'!A:K,9,0)</f>
        <v>44481.999988425923</v>
      </c>
      <c r="N173" s="11"/>
      <c r="O173" s="12">
        <f>VLOOKUP(B173,'teamap-lien-2'!A:K,10,0)</f>
        <v>44490.541666666664</v>
      </c>
      <c r="P173" s="11"/>
      <c r="Q173" s="12">
        <f>VLOOKUP(B173,'teamap-lien-2'!A:K,11,0)</f>
        <v>0</v>
      </c>
    </row>
    <row r="174" spans="1:17" ht="75.75" customHeight="1" x14ac:dyDescent="0.25">
      <c r="A174" s="2" t="s">
        <v>507</v>
      </c>
      <c r="B174" s="1" t="s">
        <v>508</v>
      </c>
      <c r="C174" s="1" t="s">
        <v>2816</v>
      </c>
      <c r="D174" s="1" t="s">
        <v>2816</v>
      </c>
      <c r="E174" s="1" t="s">
        <v>2816</v>
      </c>
      <c r="F174" s="1" t="s">
        <v>2816</v>
      </c>
      <c r="G174" s="1" t="str">
        <f>VLOOKUP(B174,'teamap-lien-2'!A:U,21,0)</f>
        <v>teamap-lien-2</v>
      </c>
      <c r="H174" s="1" t="str">
        <f>VLOOKUP(B174,'teamap-lien-2'!A:K,7,0)</f>
        <v>Lien Telecom ADSL France dégroupage total</v>
      </c>
      <c r="I174" s="15"/>
      <c r="J174" s="11" t="str">
        <f>VLOOKUP(B174,'teamap-lien-2'!A:K,6,0)</f>
        <v>XXX</v>
      </c>
      <c r="K174" s="11" t="str">
        <f>VLOOKUP(B174,'teamap-lien-2'!A:K,8,0)</f>
        <v>ordered</v>
      </c>
      <c r="L174" s="13" t="e">
        <f>VLOOKUP(J174,#REF!,3,FALSE)</f>
        <v>#REF!</v>
      </c>
      <c r="M174" s="12">
        <f>VLOOKUP(B174,'teamap-lien-2'!A:K,9,0)</f>
        <v>44481.999988425923</v>
      </c>
      <c r="N174" s="11"/>
      <c r="O174" s="12">
        <f>VLOOKUP(B174,'teamap-lien-2'!A:K,10,0)</f>
        <v>44497.541666666664</v>
      </c>
      <c r="P174" s="11"/>
      <c r="Q174" s="12">
        <f>VLOOKUP(B174,'teamap-lien-2'!A:K,11,0)</f>
        <v>0</v>
      </c>
    </row>
    <row r="175" spans="1:17" ht="75.75" customHeight="1" x14ac:dyDescent="0.25">
      <c r="A175" s="2" t="s">
        <v>512</v>
      </c>
      <c r="B175" s="1" t="s">
        <v>513</v>
      </c>
      <c r="C175" s="1" t="s">
        <v>2816</v>
      </c>
      <c r="D175" s="1" t="s">
        <v>2816</v>
      </c>
      <c r="E175" s="1" t="s">
        <v>2816</v>
      </c>
      <c r="F175" s="1" t="s">
        <v>2816</v>
      </c>
      <c r="G175" s="1" t="str">
        <f>VLOOKUP(B175,'teamap-lien-2'!A:U,21,0)</f>
        <v>teamap-lien-2</v>
      </c>
      <c r="H175" s="1" t="str">
        <f>VLOOKUP(B175,'teamap-lien-2'!A:K,7,0)</f>
        <v>Lien Telecom ADSL France dégroupage total</v>
      </c>
      <c r="I175" s="15"/>
      <c r="J175" s="11" t="str">
        <f>VLOOKUP(B175,'teamap-lien-2'!A:K,6,0)</f>
        <v>XXX</v>
      </c>
      <c r="K175" s="11" t="str">
        <f>VLOOKUP(B175,'teamap-lien-2'!A:K,8,0)</f>
        <v>waiting</v>
      </c>
      <c r="L175" s="13" t="e">
        <f>VLOOKUP(J175,#REF!,3,FALSE)</f>
        <v>#REF!</v>
      </c>
      <c r="M175" s="12">
        <f>VLOOKUP(B175,'teamap-lien-2'!A:K,9,0)</f>
        <v>44481.999988425923</v>
      </c>
      <c r="N175" s="11"/>
      <c r="O175" s="12">
        <f>VLOOKUP(B175,'teamap-lien-2'!A:K,10,0)</f>
        <v>0</v>
      </c>
      <c r="P175" s="11"/>
      <c r="Q175" s="12">
        <f>VLOOKUP(B175,'teamap-lien-2'!A:K,11,0)</f>
        <v>0</v>
      </c>
    </row>
    <row r="176" spans="1:17" ht="75.75" customHeight="1" x14ac:dyDescent="0.25">
      <c r="A176" s="2" t="s">
        <v>740</v>
      </c>
      <c r="B176" s="1" t="s">
        <v>741</v>
      </c>
      <c r="C176" s="1" t="s">
        <v>2816</v>
      </c>
      <c r="D176" s="1" t="s">
        <v>2816</v>
      </c>
      <c r="E176" s="1" t="s">
        <v>2816</v>
      </c>
      <c r="F176" s="1" t="s">
        <v>2816</v>
      </c>
      <c r="G176" s="1" t="str">
        <f>VLOOKUP(B176,'teamap-lien-2'!A:U,21,0)</f>
        <v>teamap-lien-2</v>
      </c>
      <c r="H176" s="1" t="str">
        <f>VLOOKUP(B176,'teamap-lien-2'!A:K,7,0)</f>
        <v>Lien Telecom ADSL France dégroupage total</v>
      </c>
      <c r="I176" s="15"/>
      <c r="J176" s="11" t="str">
        <f>VLOOKUP(B176,'teamap-lien-2'!A:K,6,0)</f>
        <v>XXX</v>
      </c>
      <c r="K176" s="11" t="str">
        <f>VLOOKUP(B176,'teamap-lien-2'!A:K,8,0)</f>
        <v>ordered</v>
      </c>
      <c r="L176" s="13" t="e">
        <f>VLOOKUP(J176,#REF!,3,FALSE)</f>
        <v>#REF!</v>
      </c>
      <c r="M176" s="12">
        <f>VLOOKUP(B176,'teamap-lien-2'!A:K,9,0)</f>
        <v>44481.999988425923</v>
      </c>
      <c r="N176" s="11"/>
      <c r="O176" s="12">
        <f>VLOOKUP(B176,'teamap-lien-2'!A:K,10,0)</f>
        <v>44495.541666666664</v>
      </c>
      <c r="P176" s="11"/>
      <c r="Q176" s="12">
        <f>VLOOKUP(B176,'teamap-lien-2'!A:K,11,0)</f>
        <v>0</v>
      </c>
    </row>
    <row r="177" spans="1:17" ht="75.75" customHeight="1" x14ac:dyDescent="0.25">
      <c r="A177" s="2" t="s">
        <v>742</v>
      </c>
      <c r="B177" s="1" t="s">
        <v>743</v>
      </c>
      <c r="C177" s="1" t="s">
        <v>2816</v>
      </c>
      <c r="D177" s="1" t="s">
        <v>2816</v>
      </c>
      <c r="E177" s="1" t="s">
        <v>2816</v>
      </c>
      <c r="F177" s="1" t="s">
        <v>2816</v>
      </c>
      <c r="G177" s="1" t="str">
        <f>VLOOKUP(B177,'teamap-lien-2'!A:U,21,0)</f>
        <v>teamap-lien-2</v>
      </c>
      <c r="H177" s="1" t="str">
        <f>VLOOKUP(B177,'teamap-lien-2'!A:K,7,0)</f>
        <v>Lien Telecom ADSL France dégroupage total</v>
      </c>
      <c r="I177" s="15"/>
      <c r="J177" s="11" t="str">
        <f>VLOOKUP(B177,'teamap-lien-2'!A:K,6,0)</f>
        <v>XXX</v>
      </c>
      <c r="K177" s="11" t="str">
        <f>VLOOKUP(B177,'teamap-lien-2'!A:K,8,0)</f>
        <v>ordered</v>
      </c>
      <c r="L177" s="13" t="e">
        <f>VLOOKUP(J177,#REF!,3,FALSE)</f>
        <v>#REF!</v>
      </c>
      <c r="M177" s="12">
        <f>VLOOKUP(B177,'teamap-lien-2'!A:K,9,0)</f>
        <v>44481.999988425923</v>
      </c>
      <c r="N177" s="11"/>
      <c r="O177" s="12">
        <f>VLOOKUP(B177,'teamap-lien-2'!A:K,10,0)</f>
        <v>44498.625</v>
      </c>
      <c r="P177" s="11"/>
      <c r="Q177" s="12">
        <f>VLOOKUP(B177,'teamap-lien-2'!A:K,11,0)</f>
        <v>0</v>
      </c>
    </row>
    <row r="178" spans="1:17" ht="75.75" customHeight="1" x14ac:dyDescent="0.25">
      <c r="A178" s="2" t="s">
        <v>141</v>
      </c>
      <c r="B178" s="1" t="s">
        <v>142</v>
      </c>
      <c r="C178" s="1" t="s">
        <v>2816</v>
      </c>
      <c r="D178" s="1" t="s">
        <v>2816</v>
      </c>
      <c r="E178" s="1" t="s">
        <v>2816</v>
      </c>
      <c r="F178" s="1" t="s">
        <v>2816</v>
      </c>
      <c r="G178" s="1" t="e">
        <f>VLOOKUP(B178,'teamap-lien-2'!A:U,21,0)</f>
        <v>#N/A</v>
      </c>
      <c r="H178" s="1" t="s">
        <v>11</v>
      </c>
      <c r="I178" s="15" t="str">
        <f>VLOOKUP(Tableau1[[#This Row],[REF]],'teamap-lien-1'!A:K,7,FALSE)</f>
        <v>Lien Telecom FTTH 1 Gbps France</v>
      </c>
      <c r="J178" s="11" t="str">
        <f>VLOOKUP(Tableau1[[#This Row],[REF]],'teamap-lien-1'!A:K,6,FALSE)</f>
        <v>XXX</v>
      </c>
      <c r="K178" s="11" t="str">
        <f>VLOOKUP(Tableau1[[#This Row],[REF]],'teamap-lien-1'!A:K,8,FALSE)</f>
        <v>done</v>
      </c>
      <c r="L178" s="11" t="e">
        <f>VLOOKUP(J178,#REF!,3,FALSE)</f>
        <v>#REF!</v>
      </c>
      <c r="M178" s="12">
        <f>VLOOKUP(Tableau1[[#This Row],[REF]],'teamap-lien-1'!A:K,9,FALSE)</f>
        <v>44481.999988425923</v>
      </c>
      <c r="N178" s="11" t="e">
        <f>VLOOKUP(#REF!,[1]Sheet!$A:$AO,38,0)</f>
        <v>#REF!</v>
      </c>
      <c r="O178" s="12">
        <f>VLOOKUP(Tableau1[[#This Row],[REF]],'teamap-lien-1'!A:K,10,FALSE)</f>
        <v>44490.375</v>
      </c>
      <c r="P178" s="11"/>
      <c r="Q178" s="12">
        <f>VLOOKUP(Tableau1[[#This Row],[REF]],'teamap-lien-1'!A:K,11,FALSE)</f>
        <v>44491.385839629627</v>
      </c>
    </row>
    <row r="179" spans="1:17" ht="75.75" customHeight="1" x14ac:dyDescent="0.25">
      <c r="A179" s="2" t="s">
        <v>744</v>
      </c>
      <c r="B179" s="1" t="s">
        <v>745</v>
      </c>
      <c r="C179" s="1" t="s">
        <v>2816</v>
      </c>
      <c r="D179" s="1" t="s">
        <v>2816</v>
      </c>
      <c r="E179" s="1" t="s">
        <v>2816</v>
      </c>
      <c r="F179" s="1" t="s">
        <v>2816</v>
      </c>
      <c r="G179" s="1" t="str">
        <f>VLOOKUP(B179,'teamap-lien-2'!A:U,21,0)</f>
        <v>teamap-lien-2</v>
      </c>
      <c r="H179" s="1" t="str">
        <f>VLOOKUP(B179,'teamap-lien-2'!A:K,7,0)</f>
        <v>Lien Telecom ADSL France dégroupage total</v>
      </c>
      <c r="I179" s="15"/>
      <c r="J179" s="11" t="str">
        <f>VLOOKUP(B179,'teamap-lien-2'!A:K,6,0)</f>
        <v>XXX</v>
      </c>
      <c r="K179" s="11" t="str">
        <f>VLOOKUP(B179,'teamap-lien-2'!A:K,8,0)</f>
        <v>waiting</v>
      </c>
      <c r="L179" s="13" t="e">
        <f>VLOOKUP(J179,#REF!,3,FALSE)</f>
        <v>#REF!</v>
      </c>
      <c r="M179" s="12">
        <f>VLOOKUP(B179,'teamap-lien-2'!A:K,9,0)</f>
        <v>44481.999988425923</v>
      </c>
      <c r="N179" s="11"/>
      <c r="O179" s="12">
        <f>VLOOKUP(B179,'teamap-lien-2'!A:K,10,0)</f>
        <v>0</v>
      </c>
      <c r="P179" s="11"/>
      <c r="Q179" s="12">
        <f>VLOOKUP(B179,'teamap-lien-2'!A:K,11,0)</f>
        <v>0</v>
      </c>
    </row>
    <row r="180" spans="1:17" ht="75.75" customHeight="1" x14ac:dyDescent="0.25">
      <c r="A180" s="2" t="s">
        <v>556</v>
      </c>
      <c r="B180" s="1" t="s">
        <v>557</v>
      </c>
      <c r="C180" s="1" t="s">
        <v>2816</v>
      </c>
      <c r="D180" s="1" t="s">
        <v>2816</v>
      </c>
      <c r="E180" s="1" t="s">
        <v>2816</v>
      </c>
      <c r="F180" s="1" t="s">
        <v>2816</v>
      </c>
      <c r="G180" s="1" t="str">
        <f>VLOOKUP(B180,'teamap-lien-2'!A:U,21,0)</f>
        <v>teamap-lien-2</v>
      </c>
      <c r="H180" s="1" t="str">
        <f>VLOOKUP(B180,'teamap-lien-2'!A:K,7,0)</f>
        <v>Lien Telecom ADSL France dégroupage total</v>
      </c>
      <c r="I180" s="15"/>
      <c r="J180" s="11" t="str">
        <f>VLOOKUP(B180,'teamap-lien-2'!A:K,6,0)</f>
        <v>XXX</v>
      </c>
      <c r="K180" s="11" t="str">
        <f>VLOOKUP(B180,'teamap-lien-2'!A:K,8,0)</f>
        <v>ordered</v>
      </c>
      <c r="L180" s="13" t="e">
        <f>VLOOKUP(J180,#REF!,3,FALSE)</f>
        <v>#REF!</v>
      </c>
      <c r="M180" s="12">
        <f>VLOOKUP(B180,'teamap-lien-2'!A:K,9,0)</f>
        <v>44481.999988425923</v>
      </c>
      <c r="N180" s="11"/>
      <c r="O180" s="12">
        <f>VLOOKUP(B180,'teamap-lien-2'!A:K,10,0)</f>
        <v>44494.416666666664</v>
      </c>
      <c r="P180" s="11"/>
      <c r="Q180" s="12">
        <f>VLOOKUP(B180,'teamap-lien-2'!A:K,11,0)</f>
        <v>0</v>
      </c>
    </row>
    <row r="181" spans="1:17" ht="75.75" customHeight="1" x14ac:dyDescent="0.25">
      <c r="A181" s="2" t="s">
        <v>816</v>
      </c>
      <c r="B181" s="1" t="s">
        <v>817</v>
      </c>
      <c r="C181" s="1" t="s">
        <v>2816</v>
      </c>
      <c r="D181" s="1" t="s">
        <v>2816</v>
      </c>
      <c r="E181" s="1" t="s">
        <v>2816</v>
      </c>
      <c r="F181" s="1" t="s">
        <v>2816</v>
      </c>
      <c r="G181" s="1" t="str">
        <f>VLOOKUP(B181,'teamap-lien-2'!A:U,21,0)</f>
        <v>teamap-lien-2</v>
      </c>
      <c r="H181" s="1" t="str">
        <f>VLOOKUP(B181,'teamap-lien-2'!A:K,7,0)</f>
        <v>Lien Telecom ADSL France dégroupage total</v>
      </c>
      <c r="I181" s="15"/>
      <c r="J181" s="11" t="str">
        <f>VLOOKUP(B181,'teamap-lien-2'!A:K,6,0)</f>
        <v>XXX</v>
      </c>
      <c r="K181" s="11" t="str">
        <f>VLOOKUP(B181,'teamap-lien-2'!A:K,8,0)</f>
        <v>ordered</v>
      </c>
      <c r="L181" s="13" t="e">
        <f>VLOOKUP(J181,#REF!,3,FALSE)</f>
        <v>#REF!</v>
      </c>
      <c r="M181" s="12">
        <f>VLOOKUP(B181,'teamap-lien-2'!A:K,9,0)</f>
        <v>44481.999988425923</v>
      </c>
      <c r="N181" s="11"/>
      <c r="O181" s="12">
        <f>VLOOKUP(B181,'teamap-lien-2'!A:K,10,0)</f>
        <v>44495.416666666664</v>
      </c>
      <c r="P181" s="11"/>
      <c r="Q181" s="12">
        <f>VLOOKUP(B181,'teamap-lien-2'!A:K,11,0)</f>
        <v>0</v>
      </c>
    </row>
    <row r="182" spans="1:17" ht="75.75" customHeight="1" x14ac:dyDescent="0.25">
      <c r="A182" s="2" t="s">
        <v>253</v>
      </c>
      <c r="B182" s="1" t="s">
        <v>254</v>
      </c>
      <c r="C182" s="1" t="s">
        <v>2816</v>
      </c>
      <c r="D182" s="1" t="s">
        <v>2816</v>
      </c>
      <c r="E182" s="1" t="s">
        <v>2816</v>
      </c>
      <c r="F182" s="1" t="s">
        <v>2816</v>
      </c>
      <c r="G182" s="1" t="e">
        <f>VLOOKUP(B182,'teamap-lien-2'!A:U,21,0)</f>
        <v>#N/A</v>
      </c>
      <c r="H182" s="1" t="s">
        <v>11</v>
      </c>
      <c r="I182" s="15" t="str">
        <f>VLOOKUP(Tableau1[[#This Row],[REF]],'teamap-lien-1'!A:K,7,FALSE)</f>
        <v>Lien Telecom FTTH 1 Gbps France</v>
      </c>
      <c r="J182" s="11" t="str">
        <f>VLOOKUP(Tableau1[[#This Row],[REF]],'teamap-lien-1'!A:K,6,FALSE)</f>
        <v>XXX</v>
      </c>
      <c r="K182" s="11" t="str">
        <f>VLOOKUP(Tableau1[[#This Row],[REF]],'teamap-lien-1'!A:K,8,FALSE)</f>
        <v>ordered</v>
      </c>
      <c r="L182" s="11" t="e">
        <f>VLOOKUP(J182,#REF!,3,FALSE)</f>
        <v>#REF!</v>
      </c>
      <c r="M182" s="12">
        <f>VLOOKUP(Tableau1[[#This Row],[REF]],'teamap-lien-1'!A:K,9,FALSE)</f>
        <v>44481.999988425923</v>
      </c>
      <c r="N182" s="11" t="e">
        <f>VLOOKUP(#REF!,[1]Sheet!$A:$AO,38,0)</f>
        <v>#REF!</v>
      </c>
      <c r="O182" s="12">
        <f>VLOOKUP(Tableau1[[#This Row],[REF]],'teamap-lien-1'!A:K,10,FALSE)</f>
        <v>44491.583333333336</v>
      </c>
      <c r="P182" s="11"/>
      <c r="Q182" s="12">
        <f>VLOOKUP(Tableau1[[#This Row],[REF]],'teamap-lien-1'!A:K,11,FALSE)</f>
        <v>0</v>
      </c>
    </row>
    <row r="183" spans="1:17" ht="75.75" customHeight="1" x14ac:dyDescent="0.25">
      <c r="A183" s="2" t="s">
        <v>139</v>
      </c>
      <c r="B183" s="1" t="s">
        <v>140</v>
      </c>
      <c r="C183" s="1" t="s">
        <v>2816</v>
      </c>
      <c r="D183" s="1" t="s">
        <v>2816</v>
      </c>
      <c r="E183" s="1" t="s">
        <v>2816</v>
      </c>
      <c r="F183" s="1" t="s">
        <v>2816</v>
      </c>
      <c r="G183" s="1" t="e">
        <f>VLOOKUP(B183,'teamap-lien-2'!A:U,21,0)</f>
        <v>#N/A</v>
      </c>
      <c r="H183" s="1" t="s">
        <v>11</v>
      </c>
      <c r="I183" s="15" t="str">
        <f>VLOOKUP(Tableau1[[#This Row],[REF]],'teamap-lien-1'!A:K,7,FALSE)</f>
        <v>Lien Telecom FTTH 1 Gbps France</v>
      </c>
      <c r="J183" s="11" t="str">
        <f>VLOOKUP(Tableau1[[#This Row],[REF]],'teamap-lien-1'!A:K,6,FALSE)</f>
        <v>XXX</v>
      </c>
      <c r="K183" s="11" t="str">
        <f>VLOOKUP(Tableau1[[#This Row],[REF]],'teamap-lien-1'!A:K,8,FALSE)</f>
        <v>ordered</v>
      </c>
      <c r="L183" s="11" t="e">
        <f>VLOOKUP(J183,#REF!,3,FALSE)</f>
        <v>#REF!</v>
      </c>
      <c r="M183" s="12">
        <f>VLOOKUP(Tableau1[[#This Row],[REF]],'teamap-lien-1'!A:K,9,FALSE)</f>
        <v>44481.999988425923</v>
      </c>
      <c r="N183" s="11" t="e">
        <f>VLOOKUP(#REF!,[1]Sheet!$A:$AO,38,0)</f>
        <v>#REF!</v>
      </c>
      <c r="O183" s="12">
        <f>VLOOKUP(Tableau1[[#This Row],[REF]],'teamap-lien-1'!A:K,10,FALSE)</f>
        <v>44496.541666666664</v>
      </c>
      <c r="P183" s="11"/>
      <c r="Q183" s="12">
        <f>VLOOKUP(Tableau1[[#This Row],[REF]],'teamap-lien-1'!A:K,11,FALSE)</f>
        <v>0</v>
      </c>
    </row>
    <row r="184" spans="1:17" ht="75.75" customHeight="1" x14ac:dyDescent="0.25">
      <c r="A184" s="2" t="s">
        <v>255</v>
      </c>
      <c r="B184" s="1" t="s">
        <v>256</v>
      </c>
      <c r="C184" s="1" t="s">
        <v>2816</v>
      </c>
      <c r="D184" s="1" t="s">
        <v>2816</v>
      </c>
      <c r="E184" s="1" t="s">
        <v>2816</v>
      </c>
      <c r="F184" s="1" t="s">
        <v>2816</v>
      </c>
      <c r="G184" s="1" t="e">
        <f>VLOOKUP(B184,'teamap-lien-2'!A:U,21,0)</f>
        <v>#N/A</v>
      </c>
      <c r="H184" s="1" t="s">
        <v>11</v>
      </c>
      <c r="I184" s="15" t="str">
        <f>VLOOKUP(Tableau1[[#This Row],[REF]],'teamap-lien-1'!A:K,7,FALSE)</f>
        <v>Lien Telecom FTTH 1 Gbps France</v>
      </c>
      <c r="J184" s="11" t="str">
        <f>VLOOKUP(Tableau1[[#This Row],[REF]],'teamap-lien-1'!A:K,6,FALSE)</f>
        <v>XXX</v>
      </c>
      <c r="K184" s="11" t="str">
        <f>VLOOKUP(Tableau1[[#This Row],[REF]],'teamap-lien-1'!A:K,8,FALSE)</f>
        <v>ordered</v>
      </c>
      <c r="L184" s="11" t="e">
        <f>VLOOKUP(J184,#REF!,3,FALSE)</f>
        <v>#REF!</v>
      </c>
      <c r="M184" s="12">
        <f>VLOOKUP(Tableau1[[#This Row],[REF]],'teamap-lien-1'!A:K,9,FALSE)</f>
        <v>44481.999988425923</v>
      </c>
      <c r="N184" s="11" t="e">
        <f>VLOOKUP(#REF!,[1]Sheet!$A:$AO,38,0)</f>
        <v>#REF!</v>
      </c>
      <c r="O184" s="12">
        <f>VLOOKUP(Tableau1[[#This Row],[REF]],'teamap-lien-1'!A:K,10,FALSE)</f>
        <v>44497.375</v>
      </c>
      <c r="P184" s="11"/>
      <c r="Q184" s="12">
        <f>VLOOKUP(Tableau1[[#This Row],[REF]],'teamap-lien-1'!A:K,11,FALSE)</f>
        <v>0</v>
      </c>
    </row>
    <row r="185" spans="1:17" ht="75.75" customHeight="1" x14ac:dyDescent="0.25">
      <c r="A185" s="2" t="s">
        <v>133</v>
      </c>
      <c r="B185" s="1" t="s">
        <v>134</v>
      </c>
      <c r="C185" s="1" t="s">
        <v>2816</v>
      </c>
      <c r="D185" s="1" t="s">
        <v>2816</v>
      </c>
      <c r="E185" s="1" t="s">
        <v>2816</v>
      </c>
      <c r="F185" s="1" t="s">
        <v>2816</v>
      </c>
      <c r="G185" s="1" t="e">
        <f>VLOOKUP(B185,'teamap-lien-2'!A:U,21,0)</f>
        <v>#N/A</v>
      </c>
      <c r="H185" s="1" t="s">
        <v>11</v>
      </c>
      <c r="I185" s="15" t="str">
        <f>VLOOKUP(Tableau1[[#This Row],[REF]],'teamap-lien-1'!A:K,7,FALSE)</f>
        <v>Lien Telecom FTTH 1 Gbps France</v>
      </c>
      <c r="J185" s="11" t="str">
        <f>VLOOKUP(Tableau1[[#This Row],[REF]],'teamap-lien-1'!A:K,6,FALSE)</f>
        <v>XXX</v>
      </c>
      <c r="K185" s="11" t="str">
        <f>VLOOKUP(Tableau1[[#This Row],[REF]],'teamap-lien-1'!A:K,8,FALSE)</f>
        <v>ordered</v>
      </c>
      <c r="L185" s="11" t="e">
        <f>VLOOKUP(J185,#REF!,3,FALSE)</f>
        <v>#REF!</v>
      </c>
      <c r="M185" s="12">
        <f>VLOOKUP(Tableau1[[#This Row],[REF]],'teamap-lien-1'!A:K,9,FALSE)</f>
        <v>44481.999988425923</v>
      </c>
      <c r="N185" s="11" t="e">
        <f>VLOOKUP(#REF!,[1]Sheet!$A:$AO,38,0)</f>
        <v>#REF!</v>
      </c>
      <c r="O185" s="12">
        <f>VLOOKUP(Tableau1[[#This Row],[REF]],'teamap-lien-1'!A:K,10,FALSE)</f>
        <v>44504.541666666664</v>
      </c>
      <c r="P185" s="11"/>
      <c r="Q185" s="12">
        <f>VLOOKUP(Tableau1[[#This Row],[REF]],'teamap-lien-1'!A:K,11,FALSE)</f>
        <v>0</v>
      </c>
    </row>
    <row r="186" spans="1:17" ht="75.75" customHeight="1" x14ac:dyDescent="0.25">
      <c r="A186" s="2" t="s">
        <v>520</v>
      </c>
      <c r="B186" s="1" t="s">
        <v>521</v>
      </c>
      <c r="C186" s="1" t="s">
        <v>2816</v>
      </c>
      <c r="D186" s="1" t="s">
        <v>2816</v>
      </c>
      <c r="E186" s="1" t="s">
        <v>2816</v>
      </c>
      <c r="F186" s="1" t="s">
        <v>2816</v>
      </c>
      <c r="G186" s="1" t="str">
        <f>VLOOKUP(B186,'teamap-lien-2'!A:U,21,0)</f>
        <v>teamap-lien-2</v>
      </c>
      <c r="H186" s="1" t="str">
        <f>VLOOKUP(B186,'teamap-lien-2'!A:K,7,0)</f>
        <v>Lien Telecom ADSL France dégroupage total</v>
      </c>
      <c r="I186" s="15"/>
      <c r="J186" s="11" t="str">
        <f>VLOOKUP(B186,'teamap-lien-2'!A:K,6,0)</f>
        <v>XXX</v>
      </c>
      <c r="K186" s="11" t="str">
        <f>VLOOKUP(B186,'teamap-lien-2'!A:K,8,0)</f>
        <v>ordered</v>
      </c>
      <c r="L186" s="13" t="e">
        <f>VLOOKUP(J186,#REF!,3,FALSE)</f>
        <v>#REF!</v>
      </c>
      <c r="M186" s="12">
        <f>VLOOKUP(B186,'teamap-lien-2'!A:K,9,0)</f>
        <v>44481.999988425923</v>
      </c>
      <c r="N186" s="11"/>
      <c r="O186" s="12">
        <f>VLOOKUP(B186,'teamap-lien-2'!A:K,10,0)</f>
        <v>44491.625</v>
      </c>
      <c r="P186" s="11"/>
      <c r="Q186" s="12">
        <f>VLOOKUP(B186,'teamap-lien-2'!A:K,11,0)</f>
        <v>0</v>
      </c>
    </row>
    <row r="187" spans="1:17" ht="75.75" customHeight="1" x14ac:dyDescent="0.25">
      <c r="A187" s="2" t="s">
        <v>135</v>
      </c>
      <c r="B187" s="1" t="s">
        <v>136</v>
      </c>
      <c r="C187" s="1" t="s">
        <v>2816</v>
      </c>
      <c r="D187" s="1" t="s">
        <v>2816</v>
      </c>
      <c r="E187" s="1" t="s">
        <v>2816</v>
      </c>
      <c r="F187" s="1" t="s">
        <v>2816</v>
      </c>
      <c r="G187" s="1" t="e">
        <f>VLOOKUP(B187,'teamap-lien-2'!A:U,21,0)</f>
        <v>#N/A</v>
      </c>
      <c r="H187" s="1" t="s">
        <v>11</v>
      </c>
      <c r="I187" s="15" t="str">
        <f>VLOOKUP(Tableau1[[#This Row],[REF]],'teamap-lien-1'!A:K,7,FALSE)</f>
        <v>Lien Telecom FTTH 1 Gbps France</v>
      </c>
      <c r="J187" s="11" t="str">
        <f>VLOOKUP(Tableau1[[#This Row],[REF]],'teamap-lien-1'!A:K,6,FALSE)</f>
        <v>XXX</v>
      </c>
      <c r="K187" s="11" t="str">
        <f>VLOOKUP(Tableau1[[#This Row],[REF]],'teamap-lien-1'!A:K,8,FALSE)</f>
        <v>ordered</v>
      </c>
      <c r="L187" s="11" t="e">
        <f>VLOOKUP(J187,#REF!,3,FALSE)</f>
        <v>#REF!</v>
      </c>
      <c r="M187" s="12">
        <f>VLOOKUP(Tableau1[[#This Row],[REF]],'teamap-lien-1'!A:K,9,FALSE)</f>
        <v>44481.999988425923</v>
      </c>
      <c r="N187" s="11" t="e">
        <f>VLOOKUP(#REF!,[1]Sheet!$A:$AO,38,0)</f>
        <v>#REF!</v>
      </c>
      <c r="O187" s="12">
        <f>VLOOKUP(Tableau1[[#This Row],[REF]],'teamap-lien-1'!A:K,10,FALSE)</f>
        <v>44510.583333333336</v>
      </c>
      <c r="P187" s="11"/>
      <c r="Q187" s="12">
        <f>VLOOKUP(Tableau1[[#This Row],[REF]],'teamap-lien-1'!A:K,11,FALSE)</f>
        <v>0</v>
      </c>
    </row>
    <row r="188" spans="1:17" ht="75.75" customHeight="1" x14ac:dyDescent="0.25">
      <c r="A188" s="2" t="s">
        <v>444</v>
      </c>
      <c r="B188" s="1" t="s">
        <v>445</v>
      </c>
      <c r="C188" s="1" t="s">
        <v>2816</v>
      </c>
      <c r="D188" s="1" t="s">
        <v>2816</v>
      </c>
      <c r="E188" s="1" t="s">
        <v>2816</v>
      </c>
      <c r="F188" s="1" t="s">
        <v>2816</v>
      </c>
      <c r="G188" s="1" t="e">
        <f>VLOOKUP(B188,'teamap-lien-2'!A:U,21,0)</f>
        <v>#N/A</v>
      </c>
      <c r="H188" s="1" t="s">
        <v>11</v>
      </c>
      <c r="I188" s="15" t="str">
        <f>VLOOKUP(Tableau1[[#This Row],[REF]],'teamap-lien-1'!A:K,7,FALSE)</f>
        <v>Lien Telecom FTTH 1 Gbps France</v>
      </c>
      <c r="J188" s="11" t="str">
        <f>VLOOKUP(Tableau1[[#This Row],[REF]],'teamap-lien-1'!A:K,6,FALSE)</f>
        <v>XXX</v>
      </c>
      <c r="K188" s="11" t="str">
        <f>VLOOKUP(Tableau1[[#This Row],[REF]],'teamap-lien-1'!A:K,8,FALSE)</f>
        <v>ordered</v>
      </c>
      <c r="L188" s="11" t="e">
        <f>VLOOKUP(J188,#REF!,3,FALSE)</f>
        <v>#REF!</v>
      </c>
      <c r="M188" s="12">
        <f>VLOOKUP(Tableau1[[#This Row],[REF]],'teamap-lien-1'!A:K,9,FALSE)</f>
        <v>44482.999988425923</v>
      </c>
      <c r="N188" s="11" t="e">
        <f>VLOOKUP(#REF!,[1]Sheet!$A:$AO,38,0)</f>
        <v>#REF!</v>
      </c>
      <c r="O188" s="12">
        <f>VLOOKUP(Tableau1[[#This Row],[REF]],'teamap-lien-1'!A:K,10,FALSE)</f>
        <v>0</v>
      </c>
      <c r="P188" s="11"/>
      <c r="Q188" s="12">
        <f>VLOOKUP(Tableau1[[#This Row],[REF]],'teamap-lien-1'!A:K,11,FALSE)</f>
        <v>0</v>
      </c>
    </row>
    <row r="189" spans="1:17" ht="75.75" customHeight="1" x14ac:dyDescent="0.25">
      <c r="A189" s="2" t="s">
        <v>548</v>
      </c>
      <c r="B189" s="1" t="s">
        <v>549</v>
      </c>
      <c r="C189" s="1" t="s">
        <v>2816</v>
      </c>
      <c r="D189" s="1" t="s">
        <v>2816</v>
      </c>
      <c r="E189" s="1" t="s">
        <v>2816</v>
      </c>
      <c r="F189" s="1" t="s">
        <v>2816</v>
      </c>
      <c r="G189" s="1" t="e">
        <f>VLOOKUP(B189,'teamap-lien-2'!A:U,21,0)</f>
        <v>#N/A</v>
      </c>
      <c r="H189" s="1" t="s">
        <v>57</v>
      </c>
      <c r="I189" s="15" t="str">
        <f>VLOOKUP(Tableau1[[#This Row],[REF]],'teamap-lien-1'!A:K,7,FALSE)</f>
        <v>Lien Telecom FTTH 1 Gbps France</v>
      </c>
      <c r="J189" s="11" t="str">
        <f>VLOOKUP(Tableau1[[#This Row],[REF]],'teamap-lien-1'!A:K,6,FALSE)</f>
        <v>XXX</v>
      </c>
      <c r="K189" s="11" t="str">
        <f>VLOOKUP(Tableau1[[#This Row],[REF]],'teamap-lien-1'!A:K,8,FALSE)</f>
        <v>ordered</v>
      </c>
      <c r="L189" s="11" t="e">
        <f>VLOOKUP(J189,#REF!,3,FALSE)</f>
        <v>#REF!</v>
      </c>
      <c r="M189" s="12">
        <f>VLOOKUP(Tableau1[[#This Row],[REF]],'teamap-lien-1'!A:K,9,FALSE)</f>
        <v>44482.999988425923</v>
      </c>
      <c r="N189" s="11" t="e">
        <f>VLOOKUP(#REF!,[1]Sheet!$A:$AO,38,0)</f>
        <v>#REF!</v>
      </c>
      <c r="O189" s="12">
        <f>VLOOKUP(Tableau1[[#This Row],[REF]],'teamap-lien-1'!A:K,10,FALSE)</f>
        <v>44505.416666666664</v>
      </c>
      <c r="P189" s="11"/>
      <c r="Q189" s="12">
        <f>VLOOKUP(Tableau1[[#This Row],[REF]],'teamap-lien-1'!A:K,11,FALSE)</f>
        <v>0</v>
      </c>
    </row>
    <row r="190" spans="1:17" ht="75.75" customHeight="1" x14ac:dyDescent="0.25">
      <c r="A190" s="2" t="s">
        <v>614</v>
      </c>
      <c r="B190" s="1" t="s">
        <v>615</v>
      </c>
      <c r="C190" s="1" t="s">
        <v>2816</v>
      </c>
      <c r="D190" s="1" t="s">
        <v>2816</v>
      </c>
      <c r="E190" s="1" t="s">
        <v>2816</v>
      </c>
      <c r="F190" s="1" t="s">
        <v>2816</v>
      </c>
      <c r="G190" s="1" t="e">
        <f>VLOOKUP(B190,'teamap-lien-2'!A:U,21,0)</f>
        <v>#N/A</v>
      </c>
      <c r="H190" s="1" t="s">
        <v>57</v>
      </c>
      <c r="I190" s="15" t="str">
        <f>VLOOKUP(Tableau1[[#This Row],[REF]],'teamap-lien-1'!A:K,7,FALSE)</f>
        <v>Lien Telecom FTTH 1 Gbps France</v>
      </c>
      <c r="J190" s="11" t="str">
        <f>VLOOKUP(Tableau1[[#This Row],[REF]],'teamap-lien-1'!A:K,6,FALSE)</f>
        <v>XXX</v>
      </c>
      <c r="K190" s="11" t="str">
        <f>VLOOKUP(Tableau1[[#This Row],[REF]],'teamap-lien-1'!A:K,8,FALSE)</f>
        <v>ordered</v>
      </c>
      <c r="L190" s="11" t="e">
        <f>VLOOKUP(J190,#REF!,3,FALSE)</f>
        <v>#REF!</v>
      </c>
      <c r="M190" s="12">
        <f>VLOOKUP(Tableau1[[#This Row],[REF]],'teamap-lien-1'!A:K,9,FALSE)</f>
        <v>44482.999988425923</v>
      </c>
      <c r="N190" s="11" t="e">
        <f>VLOOKUP(#REF!,[1]Sheet!$A:$AO,38,0)</f>
        <v>#REF!</v>
      </c>
      <c r="O190" s="12">
        <f>VLOOKUP(Tableau1[[#This Row],[REF]],'teamap-lien-1'!A:K,10,FALSE)</f>
        <v>44505.541666666664</v>
      </c>
      <c r="P190" s="11"/>
      <c r="Q190" s="12">
        <f>VLOOKUP(Tableau1[[#This Row],[REF]],'teamap-lien-1'!A:K,11,FALSE)</f>
        <v>0</v>
      </c>
    </row>
    <row r="191" spans="1:17" ht="75.75" customHeight="1" x14ac:dyDescent="0.25">
      <c r="A191" s="2" t="s">
        <v>840</v>
      </c>
      <c r="B191" s="1" t="s">
        <v>841</v>
      </c>
      <c r="C191" s="1" t="s">
        <v>2816</v>
      </c>
      <c r="D191" s="1" t="s">
        <v>2816</v>
      </c>
      <c r="E191" s="1" t="s">
        <v>2816</v>
      </c>
      <c r="F191" s="1" t="s">
        <v>2816</v>
      </c>
      <c r="G191" s="1" t="e">
        <f>VLOOKUP(B191,'teamap-lien-2'!A:U,21,0)</f>
        <v>#N/A</v>
      </c>
      <c r="H191" s="1" t="s">
        <v>57</v>
      </c>
      <c r="I191" s="15" t="str">
        <f>VLOOKUP(Tableau1[[#This Row],[REF]],'teamap-lien-1'!A:K,7,FALSE)</f>
        <v>Lien Telecom FTTH 1 Gbps France</v>
      </c>
      <c r="J191" s="11" t="str">
        <f>VLOOKUP(Tableau1[[#This Row],[REF]],'teamap-lien-1'!A:K,6,FALSE)</f>
        <v>XXX</v>
      </c>
      <c r="K191" s="11" t="str">
        <f>VLOOKUP(Tableau1[[#This Row],[REF]],'teamap-lien-1'!A:K,8,FALSE)</f>
        <v>ordered</v>
      </c>
      <c r="L191" s="11" t="e">
        <f>VLOOKUP(J191,#REF!,3,FALSE)</f>
        <v>#REF!</v>
      </c>
      <c r="M191" s="12">
        <f>VLOOKUP(Tableau1[[#This Row],[REF]],'teamap-lien-1'!A:K,9,FALSE)</f>
        <v>44482.999988425923</v>
      </c>
      <c r="N191" s="11" t="e">
        <f>VLOOKUP(#REF!,[1]Sheet!$A:$AO,38,0)</f>
        <v>#REF!</v>
      </c>
      <c r="O191" s="12">
        <f>VLOOKUP(Tableau1[[#This Row],[REF]],'teamap-lien-1'!A:K,10,FALSE)</f>
        <v>0</v>
      </c>
      <c r="P191" s="11"/>
      <c r="Q191" s="12">
        <f>VLOOKUP(Tableau1[[#This Row],[REF]],'teamap-lien-1'!A:K,11,FALSE)</f>
        <v>0</v>
      </c>
    </row>
    <row r="192" spans="1:17" ht="75.75" customHeight="1" x14ac:dyDescent="0.25">
      <c r="A192" s="2" t="s">
        <v>550</v>
      </c>
      <c r="B192" s="1" t="s">
        <v>551</v>
      </c>
      <c r="C192" s="1" t="s">
        <v>2816</v>
      </c>
      <c r="D192" s="1" t="s">
        <v>2816</v>
      </c>
      <c r="E192" s="1" t="s">
        <v>2816</v>
      </c>
      <c r="F192" s="1" t="s">
        <v>2816</v>
      </c>
      <c r="G192" s="1" t="e">
        <f>VLOOKUP(B192,'teamap-lien-2'!A:U,21,0)</f>
        <v>#N/A</v>
      </c>
      <c r="H192" s="1" t="s">
        <v>11</v>
      </c>
      <c r="I192" s="15" t="str">
        <f>VLOOKUP(Tableau1[[#This Row],[REF]],'teamap-lien-1'!A:K,7,FALSE)</f>
        <v>Lien Telecom FTTH 1 Gbps France</v>
      </c>
      <c r="J192" s="11" t="str">
        <f>VLOOKUP(Tableau1[[#This Row],[REF]],'teamap-lien-1'!A:K,6,FALSE)</f>
        <v>XXX</v>
      </c>
      <c r="K192" s="11" t="str">
        <f>VLOOKUP(Tableau1[[#This Row],[REF]],'teamap-lien-1'!A:K,8,FALSE)</f>
        <v>ordered</v>
      </c>
      <c r="L192" s="11" t="e">
        <f>VLOOKUP(J192,#REF!,3,FALSE)</f>
        <v>#REF!</v>
      </c>
      <c r="M192" s="12">
        <f>VLOOKUP(Tableau1[[#This Row],[REF]],'teamap-lien-1'!A:K,9,FALSE)</f>
        <v>44482.999988425923</v>
      </c>
      <c r="N192" s="11" t="e">
        <f>VLOOKUP(#REF!,[1]Sheet!$A:$AO,38,0)</f>
        <v>#REF!</v>
      </c>
      <c r="O192" s="12">
        <f>VLOOKUP(Tableau1[[#This Row],[REF]],'teamap-lien-1'!A:K,10,FALSE)</f>
        <v>44488.375</v>
      </c>
      <c r="P192" s="11"/>
      <c r="Q192" s="12">
        <f>VLOOKUP(Tableau1[[#This Row],[REF]],'teamap-lien-1'!A:K,11,FALSE)</f>
        <v>0</v>
      </c>
    </row>
    <row r="193" spans="1:17" ht="75.75" customHeight="1" x14ac:dyDescent="0.25">
      <c r="A193" s="2" t="s">
        <v>796</v>
      </c>
      <c r="B193" s="1" t="s">
        <v>797</v>
      </c>
      <c r="C193" s="1" t="s">
        <v>2816</v>
      </c>
      <c r="D193" s="1" t="s">
        <v>2816</v>
      </c>
      <c r="E193" s="1" t="s">
        <v>2816</v>
      </c>
      <c r="F193" s="1" t="s">
        <v>2816</v>
      </c>
      <c r="G193" s="1" t="e">
        <f>VLOOKUP(B193,'teamap-lien-2'!A:U,21,0)</f>
        <v>#N/A</v>
      </c>
      <c r="H193" s="1" t="s">
        <v>57</v>
      </c>
      <c r="I193" s="15" t="str">
        <f>VLOOKUP(Tableau1[[#This Row],[REF]],'teamap-lien-1'!A:K,7,FALSE)</f>
        <v>Lien Telecom FTTH 1 Gbps France</v>
      </c>
      <c r="J193" s="11" t="str">
        <f>VLOOKUP(Tableau1[[#This Row],[REF]],'teamap-lien-1'!A:K,6,FALSE)</f>
        <v>XXX</v>
      </c>
      <c r="K193" s="11" t="str">
        <f>VLOOKUP(Tableau1[[#This Row],[REF]],'teamap-lien-1'!A:K,8,FALSE)</f>
        <v>ordered</v>
      </c>
      <c r="L193" s="11" t="e">
        <f>VLOOKUP(J193,#REF!,3,FALSE)</f>
        <v>#REF!</v>
      </c>
      <c r="M193" s="12">
        <f>VLOOKUP(Tableau1[[#This Row],[REF]],'teamap-lien-1'!A:K,9,FALSE)</f>
        <v>44482.999988425923</v>
      </c>
      <c r="N193" s="11" t="e">
        <f>VLOOKUP(#REF!,[1]Sheet!$A:$AO,38,0)</f>
        <v>#REF!</v>
      </c>
      <c r="O193" s="12">
        <f>VLOOKUP(Tableau1[[#This Row],[REF]],'teamap-lien-1'!A:K,10,FALSE)</f>
        <v>44488.395833333336</v>
      </c>
      <c r="P193" s="11"/>
      <c r="Q193" s="12">
        <f>VLOOKUP(Tableau1[[#This Row],[REF]],'teamap-lien-1'!A:K,11,FALSE)</f>
        <v>0</v>
      </c>
    </row>
    <row r="194" spans="1:17" ht="75.75" customHeight="1" x14ac:dyDescent="0.25">
      <c r="A194" s="2" t="s">
        <v>606</v>
      </c>
      <c r="B194" s="1" t="s">
        <v>607</v>
      </c>
      <c r="C194" s="1" t="s">
        <v>2816</v>
      </c>
      <c r="D194" s="1" t="s">
        <v>2816</v>
      </c>
      <c r="E194" s="1" t="s">
        <v>2816</v>
      </c>
      <c r="F194" s="1" t="s">
        <v>2816</v>
      </c>
      <c r="G194" s="1" t="e">
        <f>VLOOKUP(B194,'teamap-lien-2'!A:U,21,0)</f>
        <v>#N/A</v>
      </c>
      <c r="H194" s="1" t="s">
        <v>57</v>
      </c>
      <c r="I194" s="15" t="str">
        <f>VLOOKUP(Tableau1[[#This Row],[REF]],'teamap-lien-1'!A:K,7,FALSE)</f>
        <v>Lien Telecom FTTH 1 Gbps France</v>
      </c>
      <c r="J194" s="11" t="str">
        <f>VLOOKUP(Tableau1[[#This Row],[REF]],'teamap-lien-1'!A:K,6,FALSE)</f>
        <v>XXX</v>
      </c>
      <c r="K194" s="11" t="str">
        <f>VLOOKUP(Tableau1[[#This Row],[REF]],'teamap-lien-1'!A:K,8,FALSE)</f>
        <v>ordered</v>
      </c>
      <c r="L194" s="11" t="e">
        <f>VLOOKUP(J194,#REF!,3,FALSE)</f>
        <v>#REF!</v>
      </c>
      <c r="M194" s="12">
        <f>VLOOKUP(Tableau1[[#This Row],[REF]],'teamap-lien-1'!A:K,9,FALSE)</f>
        <v>44482.999988425923</v>
      </c>
      <c r="N194" s="11" t="e">
        <f>VLOOKUP(#REF!,[1]Sheet!$A:$AO,38,0)</f>
        <v>#REF!</v>
      </c>
      <c r="O194" s="12">
        <f>VLOOKUP(Tableau1[[#This Row],[REF]],'teamap-lien-1'!A:K,10,FALSE)</f>
        <v>44488.583333333336</v>
      </c>
      <c r="P194" s="11"/>
      <c r="Q194" s="12">
        <f>VLOOKUP(Tableau1[[#This Row],[REF]],'teamap-lien-1'!A:K,11,FALSE)</f>
        <v>0</v>
      </c>
    </row>
    <row r="195" spans="1:17" ht="75.75" customHeight="1" x14ac:dyDescent="0.25">
      <c r="A195" s="2" t="s">
        <v>492</v>
      </c>
      <c r="B195" s="1" t="s">
        <v>493</v>
      </c>
      <c r="C195" s="1" t="s">
        <v>2816</v>
      </c>
      <c r="D195" s="1" t="s">
        <v>2816</v>
      </c>
      <c r="E195" s="1" t="s">
        <v>2816</v>
      </c>
      <c r="F195" s="1" t="s">
        <v>2816</v>
      </c>
      <c r="G195" s="1" t="e">
        <f>VLOOKUP(B195,'teamap-lien-2'!A:U,21,0)</f>
        <v>#N/A</v>
      </c>
      <c r="H195" s="1" t="s">
        <v>11</v>
      </c>
      <c r="I195" s="15" t="str">
        <f>VLOOKUP(Tableau1[[#This Row],[REF]],'teamap-lien-1'!A:K,7,FALSE)</f>
        <v>Lien Telecom FTTH 1 Gbps France</v>
      </c>
      <c r="J195" s="11" t="str">
        <f>VLOOKUP(Tableau1[[#This Row],[REF]],'teamap-lien-1'!A:K,6,FALSE)</f>
        <v>XXX</v>
      </c>
      <c r="K195" s="11" t="str">
        <f>VLOOKUP(Tableau1[[#This Row],[REF]],'teamap-lien-1'!A:K,8,FALSE)</f>
        <v>ordered</v>
      </c>
      <c r="L195" s="11" t="e">
        <f>VLOOKUP(J195,#REF!,3,FALSE)</f>
        <v>#REF!</v>
      </c>
      <c r="M195" s="12">
        <f>VLOOKUP(Tableau1[[#This Row],[REF]],'teamap-lien-1'!A:K,9,FALSE)</f>
        <v>44482.999988425923</v>
      </c>
      <c r="N195" s="11" t="e">
        <f>VLOOKUP(#REF!,[1]Sheet!$A:$AO,38,0)</f>
        <v>#REF!</v>
      </c>
      <c r="O195" s="12">
        <f>VLOOKUP(Tableau1[[#This Row],[REF]],'teamap-lien-1'!A:K,10,FALSE)</f>
        <v>44491.416666666664</v>
      </c>
      <c r="P195" s="11"/>
      <c r="Q195" s="12">
        <f>VLOOKUP(Tableau1[[#This Row],[REF]],'teamap-lien-1'!A:K,11,FALSE)</f>
        <v>0</v>
      </c>
    </row>
    <row r="196" spans="1:17" ht="75.75" customHeight="1" x14ac:dyDescent="0.25">
      <c r="A196" s="2" t="s">
        <v>826</v>
      </c>
      <c r="B196" s="1" t="s">
        <v>827</v>
      </c>
      <c r="C196" s="1" t="s">
        <v>2816</v>
      </c>
      <c r="D196" s="1" t="s">
        <v>2816</v>
      </c>
      <c r="E196" s="1" t="s">
        <v>2816</v>
      </c>
      <c r="F196" s="1" t="s">
        <v>2816</v>
      </c>
      <c r="G196" s="1" t="e">
        <f>VLOOKUP(B196,'teamap-lien-2'!A:U,21,0)</f>
        <v>#N/A</v>
      </c>
      <c r="H196" s="1" t="s">
        <v>57</v>
      </c>
      <c r="I196" s="15" t="str">
        <f>VLOOKUP(Tableau1[[#This Row],[REF]],'teamap-lien-1'!A:K,7,FALSE)</f>
        <v>Lien Telecom FTTH 1 Gbps France</v>
      </c>
      <c r="J196" s="11" t="str">
        <f>VLOOKUP(Tableau1[[#This Row],[REF]],'teamap-lien-1'!A:K,6,FALSE)</f>
        <v>XXX</v>
      </c>
      <c r="K196" s="11" t="str">
        <f>VLOOKUP(Tableau1[[#This Row],[REF]],'teamap-lien-1'!A:K,8,FALSE)</f>
        <v>ordered</v>
      </c>
      <c r="L196" s="11" t="e">
        <f>VLOOKUP(J196,#REF!,3,FALSE)</f>
        <v>#REF!</v>
      </c>
      <c r="M196" s="12">
        <f>VLOOKUP(Tableau1[[#This Row],[REF]],'teamap-lien-1'!A:K,9,FALSE)</f>
        <v>44482.999988425923</v>
      </c>
      <c r="N196" s="11" t="e">
        <f>VLOOKUP(#REF!,[1]Sheet!$A:$AO,38,0)</f>
        <v>#REF!</v>
      </c>
      <c r="O196" s="12">
        <f>VLOOKUP(Tableau1[[#This Row],[REF]],'teamap-lien-1'!A:K,10,FALSE)</f>
        <v>44494.541666666664</v>
      </c>
      <c r="P196" s="11"/>
      <c r="Q196" s="12">
        <f>VLOOKUP(Tableau1[[#This Row],[REF]],'teamap-lien-1'!A:K,11,FALSE)</f>
        <v>0</v>
      </c>
    </row>
    <row r="197" spans="1:17" ht="75.75" customHeight="1" x14ac:dyDescent="0.25">
      <c r="A197" s="2" t="s">
        <v>554</v>
      </c>
      <c r="B197" s="1" t="s">
        <v>555</v>
      </c>
      <c r="C197" s="1" t="s">
        <v>2816</v>
      </c>
      <c r="D197" s="1" t="s">
        <v>2816</v>
      </c>
      <c r="E197" s="1" t="s">
        <v>2816</v>
      </c>
      <c r="F197" s="1" t="s">
        <v>2816</v>
      </c>
      <c r="G197" s="1" t="e">
        <f>VLOOKUP(B197,'teamap-lien-2'!A:U,21,0)</f>
        <v>#N/A</v>
      </c>
      <c r="H197" s="1" t="s">
        <v>57</v>
      </c>
      <c r="I197" s="15" t="str">
        <f>VLOOKUP(Tableau1[[#This Row],[REF]],'teamap-lien-1'!A:K,7,FALSE)</f>
        <v>Lien Telecom FTTH 1 Gbps France</v>
      </c>
      <c r="J197" s="11" t="str">
        <f>VLOOKUP(Tableau1[[#This Row],[REF]],'teamap-lien-1'!A:K,6,FALSE)</f>
        <v>XXX</v>
      </c>
      <c r="K197" s="11" t="str">
        <f>VLOOKUP(Tableau1[[#This Row],[REF]],'teamap-lien-1'!A:K,8,FALSE)</f>
        <v>ordered</v>
      </c>
      <c r="L197" s="11" t="e">
        <f>VLOOKUP(J197,#REF!,3,FALSE)</f>
        <v>#REF!</v>
      </c>
      <c r="M197" s="12">
        <f>VLOOKUP(Tableau1[[#This Row],[REF]],'teamap-lien-1'!A:K,9,FALSE)</f>
        <v>44482.999988425923</v>
      </c>
      <c r="N197" s="11" t="e">
        <f>VLOOKUP(#REF!,[1]Sheet!$A:$AO,38,0)</f>
        <v>#REF!</v>
      </c>
      <c r="O197" s="12">
        <f>VLOOKUP(Tableau1[[#This Row],[REF]],'teamap-lien-1'!A:K,10,FALSE)</f>
        <v>44497.458333333336</v>
      </c>
      <c r="P197" s="11"/>
      <c r="Q197" s="12">
        <f>VLOOKUP(Tableau1[[#This Row],[REF]],'teamap-lien-1'!A:K,11,FALSE)</f>
        <v>0</v>
      </c>
    </row>
    <row r="198" spans="1:17" ht="75.75" customHeight="1" x14ac:dyDescent="0.25">
      <c r="A198" s="2" t="s">
        <v>456</v>
      </c>
      <c r="B198" s="1" t="s">
        <v>457</v>
      </c>
      <c r="C198" s="1" t="s">
        <v>2816</v>
      </c>
      <c r="D198" s="1" t="s">
        <v>2816</v>
      </c>
      <c r="E198" s="1" t="s">
        <v>2816</v>
      </c>
      <c r="F198" s="1" t="s">
        <v>2816</v>
      </c>
      <c r="G198" s="1" t="e">
        <f>VLOOKUP(B198,'teamap-lien-2'!A:U,21,0)</f>
        <v>#N/A</v>
      </c>
      <c r="H198" s="1" t="s">
        <v>57</v>
      </c>
      <c r="I198" s="15" t="str">
        <f>VLOOKUP(Tableau1[[#This Row],[REF]],'teamap-lien-1'!A:K,7,FALSE)</f>
        <v>Lien Telecom FTTH 1 Gbps France</v>
      </c>
      <c r="J198" s="11" t="str">
        <f>VLOOKUP(Tableau1[[#This Row],[REF]],'teamap-lien-1'!A:K,6,FALSE)</f>
        <v>XXX</v>
      </c>
      <c r="K198" s="11" t="str">
        <f>VLOOKUP(Tableau1[[#This Row],[REF]],'teamap-lien-1'!A:K,8,FALSE)</f>
        <v>ordered</v>
      </c>
      <c r="L198" s="11" t="e">
        <f>VLOOKUP(J198,#REF!,3,FALSE)</f>
        <v>#REF!</v>
      </c>
      <c r="M198" s="12">
        <f>VLOOKUP(Tableau1[[#This Row],[REF]],'teamap-lien-1'!A:K,9,FALSE)</f>
        <v>44482.999988425923</v>
      </c>
      <c r="N198" s="11" t="e">
        <f>VLOOKUP(#REF!,[1]Sheet!$A:$AO,38,0)</f>
        <v>#REF!</v>
      </c>
      <c r="O198" s="12">
        <f>VLOOKUP(Tableau1[[#This Row],[REF]],'teamap-lien-1'!A:K,10,FALSE)</f>
        <v>44497.583333333336</v>
      </c>
      <c r="P198" s="11"/>
      <c r="Q198" s="12">
        <f>VLOOKUP(Tableau1[[#This Row],[REF]],'teamap-lien-1'!A:K,11,FALSE)</f>
        <v>0</v>
      </c>
    </row>
    <row r="199" spans="1:17" ht="75.75" customHeight="1" x14ac:dyDescent="0.25">
      <c r="A199" s="2" t="s">
        <v>646</v>
      </c>
      <c r="B199" s="1" t="s">
        <v>647</v>
      </c>
      <c r="C199" s="1" t="s">
        <v>2816</v>
      </c>
      <c r="D199" s="1" t="s">
        <v>2816</v>
      </c>
      <c r="E199" s="1" t="s">
        <v>2816</v>
      </c>
      <c r="F199" s="1" t="s">
        <v>2816</v>
      </c>
      <c r="G199" s="1" t="e">
        <f>VLOOKUP(B199,'teamap-lien-2'!A:U,21,0)</f>
        <v>#N/A</v>
      </c>
      <c r="H199" s="1" t="s">
        <v>57</v>
      </c>
      <c r="I199" s="15" t="str">
        <f>VLOOKUP(Tableau1[[#This Row],[REF]],'teamap-lien-1'!A:K,7,FALSE)</f>
        <v>Lien Telecom FTTH 1 Gbps France</v>
      </c>
      <c r="J199" s="11" t="str">
        <f>VLOOKUP(Tableau1[[#This Row],[REF]],'teamap-lien-1'!A:K,6,FALSE)</f>
        <v>XXX</v>
      </c>
      <c r="K199" s="11" t="str">
        <f>VLOOKUP(Tableau1[[#This Row],[REF]],'teamap-lien-1'!A:K,8,FALSE)</f>
        <v>ordered</v>
      </c>
      <c r="L199" s="11" t="e">
        <f>VLOOKUP(J199,#REF!,3,FALSE)</f>
        <v>#REF!</v>
      </c>
      <c r="M199" s="12">
        <f>VLOOKUP(Tableau1[[#This Row],[REF]],'teamap-lien-1'!A:K,9,FALSE)</f>
        <v>44482.999988425923</v>
      </c>
      <c r="N199" s="11" t="e">
        <f>VLOOKUP(#REF!,[1]Sheet!$A:$AO,38,0)</f>
        <v>#REF!</v>
      </c>
      <c r="O199" s="12">
        <f>VLOOKUP(Tableau1[[#This Row],[REF]],'teamap-lien-1'!A:K,10,FALSE)</f>
        <v>44497.583333333336</v>
      </c>
      <c r="P199" s="11"/>
      <c r="Q199" s="12">
        <f>VLOOKUP(Tableau1[[#This Row],[REF]],'teamap-lien-1'!A:K,11,FALSE)</f>
        <v>0</v>
      </c>
    </row>
    <row r="200" spans="1:17" ht="75.75" customHeight="1" x14ac:dyDescent="0.25">
      <c r="A200" s="2" t="s">
        <v>760</v>
      </c>
      <c r="B200" s="1" t="s">
        <v>761</v>
      </c>
      <c r="C200" s="1" t="s">
        <v>2816</v>
      </c>
      <c r="D200" s="1" t="s">
        <v>2816</v>
      </c>
      <c r="E200" s="1" t="s">
        <v>2816</v>
      </c>
      <c r="F200" s="1" t="s">
        <v>2816</v>
      </c>
      <c r="G200" s="1" t="e">
        <f>VLOOKUP(B200,'teamap-lien-2'!A:U,21,0)</f>
        <v>#N/A</v>
      </c>
      <c r="H200" s="1" t="s">
        <v>57</v>
      </c>
      <c r="I200" s="15" t="str">
        <f>VLOOKUP(Tableau1[[#This Row],[REF]],'teamap-lien-1'!A:K,7,FALSE)</f>
        <v>Lien Telecom FTTH 1 Gbps France</v>
      </c>
      <c r="J200" s="11" t="str">
        <f>VLOOKUP(Tableau1[[#This Row],[REF]],'teamap-lien-1'!A:K,6,FALSE)</f>
        <v>XXX</v>
      </c>
      <c r="K200" s="11" t="str">
        <f>VLOOKUP(Tableau1[[#This Row],[REF]],'teamap-lien-1'!A:K,8,FALSE)</f>
        <v>ordered</v>
      </c>
      <c r="L200" s="11" t="e">
        <f>VLOOKUP(J200,#REF!,3,FALSE)</f>
        <v>#REF!</v>
      </c>
      <c r="M200" s="12">
        <f>VLOOKUP(Tableau1[[#This Row],[REF]],'teamap-lien-1'!A:K,9,FALSE)</f>
        <v>44482.999988425923</v>
      </c>
      <c r="N200" s="11" t="e">
        <f>VLOOKUP(#REF!,[1]Sheet!$A:$AO,38,0)</f>
        <v>#REF!</v>
      </c>
      <c r="O200" s="12">
        <f>VLOOKUP(Tableau1[[#This Row],[REF]],'teamap-lien-1'!A:K,10,FALSE)</f>
        <v>44498.541666666664</v>
      </c>
      <c r="P200" s="11"/>
      <c r="Q200" s="12">
        <f>VLOOKUP(Tableau1[[#This Row],[REF]],'teamap-lien-1'!A:K,11,FALSE)</f>
        <v>0</v>
      </c>
    </row>
    <row r="201" spans="1:17" ht="75.75" customHeight="1" x14ac:dyDescent="0.25">
      <c r="A201" s="2" t="s">
        <v>501</v>
      </c>
      <c r="B201" s="1" t="s">
        <v>502</v>
      </c>
      <c r="C201" s="1" t="s">
        <v>2816</v>
      </c>
      <c r="D201" s="1" t="s">
        <v>2816</v>
      </c>
      <c r="E201" s="1" t="s">
        <v>2816</v>
      </c>
      <c r="F201" s="1" t="s">
        <v>2816</v>
      </c>
      <c r="G201" s="1" t="e">
        <f>VLOOKUP(B201,'teamap-lien-2'!A:U,21,0)</f>
        <v>#N/A</v>
      </c>
      <c r="H201" s="1" t="s">
        <v>57</v>
      </c>
      <c r="I201" s="15" t="str">
        <f>VLOOKUP(Tableau1[[#This Row],[REF]],'teamap-lien-1'!A:K,7,FALSE)</f>
        <v>Lien Telecom FTTH 1 Gbps France</v>
      </c>
      <c r="J201" s="11" t="str">
        <f>VLOOKUP(Tableau1[[#This Row],[REF]],'teamap-lien-1'!A:K,6,FALSE)</f>
        <v>XXX</v>
      </c>
      <c r="K201" s="11" t="str">
        <f>VLOOKUP(Tableau1[[#This Row],[REF]],'teamap-lien-1'!A:K,8,FALSE)</f>
        <v>ordered</v>
      </c>
      <c r="L201" s="11" t="e">
        <f>VLOOKUP(J201,#REF!,3,FALSE)</f>
        <v>#REF!</v>
      </c>
      <c r="M201" s="12">
        <f>VLOOKUP(Tableau1[[#This Row],[REF]],'teamap-lien-1'!A:K,9,FALSE)</f>
        <v>44482.999988425923</v>
      </c>
      <c r="N201" s="11" t="e">
        <f>VLOOKUP(#REF!,[1]Sheet!$A:$AO,38,0)</f>
        <v>#REF!</v>
      </c>
      <c r="O201" s="12">
        <f>VLOOKUP(Tableau1[[#This Row],[REF]],'teamap-lien-1'!A:K,10,FALSE)</f>
        <v>44502.375</v>
      </c>
      <c r="P201" s="11"/>
      <c r="Q201" s="12">
        <f>VLOOKUP(Tableau1[[#This Row],[REF]],'teamap-lien-1'!A:K,11,FALSE)</f>
        <v>0</v>
      </c>
    </row>
    <row r="202" spans="1:17" ht="75.75" customHeight="1" x14ac:dyDescent="0.25">
      <c r="A202" s="2" t="s">
        <v>624</v>
      </c>
      <c r="B202" s="1" t="s">
        <v>625</v>
      </c>
      <c r="C202" s="1" t="s">
        <v>2816</v>
      </c>
      <c r="D202" s="1" t="s">
        <v>2816</v>
      </c>
      <c r="E202" s="1" t="s">
        <v>2816</v>
      </c>
      <c r="F202" s="1" t="s">
        <v>2816</v>
      </c>
      <c r="G202" s="1" t="e">
        <f>VLOOKUP(B202,'teamap-lien-2'!A:U,21,0)</f>
        <v>#N/A</v>
      </c>
      <c r="H202" s="1" t="s">
        <v>57</v>
      </c>
      <c r="I202" s="15" t="str">
        <f>VLOOKUP(Tableau1[[#This Row],[REF]],'teamap-lien-1'!A:K,7,FALSE)</f>
        <v>Lien Telecom FTTH 1 Gbps France</v>
      </c>
      <c r="J202" s="11" t="str">
        <f>VLOOKUP(Tableau1[[#This Row],[REF]],'teamap-lien-1'!A:K,6,FALSE)</f>
        <v>XXX</v>
      </c>
      <c r="K202" s="11" t="str">
        <f>VLOOKUP(Tableau1[[#This Row],[REF]],'teamap-lien-1'!A:K,8,FALSE)</f>
        <v>ordered</v>
      </c>
      <c r="L202" s="11" t="e">
        <f>VLOOKUP(J202,#REF!,3,FALSE)</f>
        <v>#REF!</v>
      </c>
      <c r="M202" s="12">
        <f>VLOOKUP(Tableau1[[#This Row],[REF]],'teamap-lien-1'!A:K,9,FALSE)</f>
        <v>44482.999988425923</v>
      </c>
      <c r="N202" s="11" t="e">
        <f>VLOOKUP(#REF!,[1]Sheet!$A:$AO,38,0)</f>
        <v>#REF!</v>
      </c>
      <c r="O202" s="12">
        <f>VLOOKUP(Tableau1[[#This Row],[REF]],'teamap-lien-1'!A:K,10,FALSE)</f>
        <v>44502.375</v>
      </c>
      <c r="P202" s="11"/>
      <c r="Q202" s="12">
        <f>VLOOKUP(Tableau1[[#This Row],[REF]],'teamap-lien-1'!A:K,11,FALSE)</f>
        <v>0</v>
      </c>
    </row>
    <row r="203" spans="1:17" ht="75.75" customHeight="1" x14ac:dyDescent="0.25">
      <c r="A203" s="2" t="s">
        <v>802</v>
      </c>
      <c r="B203" s="1" t="s">
        <v>803</v>
      </c>
      <c r="C203" s="1" t="s">
        <v>2816</v>
      </c>
      <c r="D203" s="1" t="s">
        <v>2816</v>
      </c>
      <c r="E203" s="1" t="s">
        <v>2816</v>
      </c>
      <c r="F203" s="1" t="s">
        <v>2816</v>
      </c>
      <c r="G203" s="1" t="e">
        <f>VLOOKUP(B203,'teamap-lien-2'!A:U,21,0)</f>
        <v>#N/A</v>
      </c>
      <c r="H203" s="1" t="s">
        <v>57</v>
      </c>
      <c r="I203" s="15" t="str">
        <f>VLOOKUP(Tableau1[[#This Row],[REF]],'teamap-lien-1'!A:K,7,FALSE)</f>
        <v>Lien Telecom FTTH 1 Gbps France</v>
      </c>
      <c r="J203" s="11" t="str">
        <f>VLOOKUP(Tableau1[[#This Row],[REF]],'teamap-lien-1'!A:K,6,FALSE)</f>
        <v>XXX</v>
      </c>
      <c r="K203" s="11" t="str">
        <f>VLOOKUP(Tableau1[[#This Row],[REF]],'teamap-lien-1'!A:K,8,FALSE)</f>
        <v>ordered</v>
      </c>
      <c r="L203" s="11" t="e">
        <f>VLOOKUP(J203,#REF!,3,FALSE)</f>
        <v>#REF!</v>
      </c>
      <c r="M203" s="12">
        <f>VLOOKUP(Tableau1[[#This Row],[REF]],'teamap-lien-1'!A:K,9,FALSE)</f>
        <v>44482.999988425923</v>
      </c>
      <c r="N203" s="11" t="e">
        <f>VLOOKUP(#REF!,[1]Sheet!$A:$AO,38,0)</f>
        <v>#REF!</v>
      </c>
      <c r="O203" s="12">
        <f>VLOOKUP(Tableau1[[#This Row],[REF]],'teamap-lien-1'!A:K,10,FALSE)</f>
        <v>44502.375</v>
      </c>
      <c r="P203" s="11"/>
      <c r="Q203" s="12">
        <f>VLOOKUP(Tableau1[[#This Row],[REF]],'teamap-lien-1'!A:K,11,FALSE)</f>
        <v>0</v>
      </c>
    </row>
    <row r="204" spans="1:17" ht="75.75" customHeight="1" x14ac:dyDescent="0.25">
      <c r="A204" s="2" t="s">
        <v>518</v>
      </c>
      <c r="B204" s="1" t="s">
        <v>519</v>
      </c>
      <c r="C204" s="1" t="s">
        <v>2816</v>
      </c>
      <c r="D204" s="1" t="s">
        <v>2816</v>
      </c>
      <c r="E204" s="1" t="s">
        <v>2816</v>
      </c>
      <c r="F204" s="1" t="s">
        <v>2816</v>
      </c>
      <c r="G204" s="1" t="e">
        <f>VLOOKUP(B204,'teamap-lien-2'!A:U,21,0)</f>
        <v>#N/A</v>
      </c>
      <c r="H204" s="1" t="s">
        <v>57</v>
      </c>
      <c r="I204" s="15" t="str">
        <f>VLOOKUP(Tableau1[[#This Row],[REF]],'teamap-lien-1'!A:K,7,FALSE)</f>
        <v>Lien Telecom FTTH 1 Gbps France</v>
      </c>
      <c r="J204" s="11" t="str">
        <f>VLOOKUP(Tableau1[[#This Row],[REF]],'teamap-lien-1'!A:K,6,FALSE)</f>
        <v>XXX</v>
      </c>
      <c r="K204" s="11" t="str">
        <f>VLOOKUP(Tableau1[[#This Row],[REF]],'teamap-lien-1'!A:K,8,FALSE)</f>
        <v>ordered</v>
      </c>
      <c r="L204" s="11" t="e">
        <f>VLOOKUP(J204,#REF!,3,FALSE)</f>
        <v>#REF!</v>
      </c>
      <c r="M204" s="12">
        <f>VLOOKUP(Tableau1[[#This Row],[REF]],'teamap-lien-1'!A:K,9,FALSE)</f>
        <v>44482.999988425923</v>
      </c>
      <c r="N204" s="11" t="e">
        <f>VLOOKUP(#REF!,[1]Sheet!$A:$AO,38,0)</f>
        <v>#REF!</v>
      </c>
      <c r="O204" s="12">
        <f>VLOOKUP(Tableau1[[#This Row],[REF]],'teamap-lien-1'!A:K,10,FALSE)</f>
        <v>44503.375</v>
      </c>
      <c r="P204" s="11"/>
      <c r="Q204" s="12">
        <f>VLOOKUP(Tableau1[[#This Row],[REF]],'teamap-lien-1'!A:K,11,FALSE)</f>
        <v>0</v>
      </c>
    </row>
    <row r="205" spans="1:17" ht="75.75" customHeight="1" x14ac:dyDescent="0.25">
      <c r="A205" s="2" t="s">
        <v>552</v>
      </c>
      <c r="B205" s="1" t="s">
        <v>553</v>
      </c>
      <c r="C205" s="1" t="s">
        <v>2816</v>
      </c>
      <c r="D205" s="1" t="s">
        <v>2816</v>
      </c>
      <c r="E205" s="1" t="s">
        <v>2816</v>
      </c>
      <c r="F205" s="1" t="s">
        <v>2816</v>
      </c>
      <c r="G205" s="1" t="e">
        <f>VLOOKUP(B205,'teamap-lien-2'!A:U,21,0)</f>
        <v>#N/A</v>
      </c>
      <c r="H205" s="1" t="s">
        <v>57</v>
      </c>
      <c r="I205" s="15" t="str">
        <f>VLOOKUP(Tableau1[[#This Row],[REF]],'teamap-lien-1'!A:K,7,FALSE)</f>
        <v>Lien Telecom FTTH 1 Gbps France</v>
      </c>
      <c r="J205" s="11" t="str">
        <f>VLOOKUP(Tableau1[[#This Row],[REF]],'teamap-lien-1'!A:K,6,FALSE)</f>
        <v>XXX</v>
      </c>
      <c r="K205" s="11" t="str">
        <f>VLOOKUP(Tableau1[[#This Row],[REF]],'teamap-lien-1'!A:K,8,FALSE)</f>
        <v>ordered</v>
      </c>
      <c r="L205" s="11" t="e">
        <f>VLOOKUP(J205,#REF!,3,FALSE)</f>
        <v>#REF!</v>
      </c>
      <c r="M205" s="12">
        <f>VLOOKUP(Tableau1[[#This Row],[REF]],'teamap-lien-1'!A:K,9,FALSE)</f>
        <v>44482.999988425923</v>
      </c>
      <c r="N205" s="11" t="e">
        <f>VLOOKUP(#REF!,[1]Sheet!$A:$AO,38,0)</f>
        <v>#REF!</v>
      </c>
      <c r="O205" s="12">
        <f>VLOOKUP(Tableau1[[#This Row],[REF]],'teamap-lien-1'!A:K,10,FALSE)</f>
        <v>44508.375</v>
      </c>
      <c r="P205" s="11"/>
      <c r="Q205" s="12">
        <f>VLOOKUP(Tableau1[[#This Row],[REF]],'teamap-lien-1'!A:K,11,FALSE)</f>
        <v>0</v>
      </c>
    </row>
    <row r="206" spans="1:17" ht="75.75" customHeight="1" x14ac:dyDescent="0.25">
      <c r="A206" s="2" t="s">
        <v>486</v>
      </c>
      <c r="B206" s="1" t="s">
        <v>487</v>
      </c>
      <c r="C206" s="1" t="s">
        <v>2816</v>
      </c>
      <c r="D206" s="1" t="s">
        <v>2816</v>
      </c>
      <c r="E206" s="1" t="s">
        <v>2816</v>
      </c>
      <c r="F206" s="1" t="s">
        <v>2816</v>
      </c>
      <c r="G206" s="1" t="str">
        <f>VLOOKUP(B206,'teamap-lien-2'!A:U,21,0)</f>
        <v>teamap-lien-2</v>
      </c>
      <c r="H206" s="1" t="str">
        <f>VLOOKUP(B206,'teamap-lien-2'!A:K,7,0)</f>
        <v>Lien Telecom ADSL France dégroupage total</v>
      </c>
      <c r="I206" s="15"/>
      <c r="J206" s="11" t="str">
        <f>VLOOKUP(B206,'teamap-lien-2'!A:K,6,0)</f>
        <v>XXX</v>
      </c>
      <c r="K206" s="11" t="str">
        <f>VLOOKUP(B206,'teamap-lien-2'!A:K,8,0)</f>
        <v>ready</v>
      </c>
      <c r="L206" s="13" t="e">
        <f>VLOOKUP(J206,#REF!,3,FALSE)</f>
        <v>#REF!</v>
      </c>
      <c r="M206" s="12">
        <f>VLOOKUP(B206,'teamap-lien-2'!A:K,9,0)</f>
        <v>44483.999988425923</v>
      </c>
      <c r="N206" s="11"/>
      <c r="O206" s="12">
        <f>VLOOKUP(B206,'teamap-lien-2'!A:K,10,0)</f>
        <v>0</v>
      </c>
      <c r="P206" s="11"/>
      <c r="Q206" s="12">
        <f>VLOOKUP(B206,'teamap-lien-2'!A:K,11,0)</f>
        <v>0</v>
      </c>
    </row>
    <row r="207" spans="1:17" ht="75.75" customHeight="1" x14ac:dyDescent="0.25">
      <c r="A207" s="2" t="s">
        <v>503</v>
      </c>
      <c r="B207" s="1" t="s">
        <v>504</v>
      </c>
      <c r="C207" s="1" t="s">
        <v>2816</v>
      </c>
      <c r="D207" s="1" t="s">
        <v>2816</v>
      </c>
      <c r="E207" s="1" t="s">
        <v>2816</v>
      </c>
      <c r="F207" s="1" t="s">
        <v>2816</v>
      </c>
      <c r="G207" s="1" t="str">
        <f>VLOOKUP(B207,'teamap-lien-2'!A:U,21,0)</f>
        <v>teamap-lien-2</v>
      </c>
      <c r="H207" s="1" t="str">
        <f>VLOOKUP(B207,'teamap-lien-2'!A:K,7,0)</f>
        <v>Lien Telecom ADSL France dégroupage total</v>
      </c>
      <c r="I207" s="15"/>
      <c r="J207" s="11" t="str">
        <f>VLOOKUP(B207,'teamap-lien-2'!A:K,6,0)</f>
        <v>XXX</v>
      </c>
      <c r="K207" s="11" t="str">
        <f>VLOOKUP(B207,'teamap-lien-2'!A:K,8,0)</f>
        <v>ordered</v>
      </c>
      <c r="L207" s="13" t="e">
        <f>VLOOKUP(J207,#REF!,3,FALSE)</f>
        <v>#REF!</v>
      </c>
      <c r="M207" s="12">
        <f>VLOOKUP(B207,'teamap-lien-2'!A:K,9,0)</f>
        <v>44483.999988425923</v>
      </c>
      <c r="N207" s="11"/>
      <c r="O207" s="12">
        <f>VLOOKUP(B207,'teamap-lien-2'!A:K,10,0)</f>
        <v>0</v>
      </c>
      <c r="P207" s="11"/>
      <c r="Q207" s="12">
        <f>VLOOKUP(B207,'teamap-lien-2'!A:K,11,0)</f>
        <v>0</v>
      </c>
    </row>
    <row r="208" spans="1:17" ht="75.75" customHeight="1" x14ac:dyDescent="0.25">
      <c r="A208" s="2" t="s">
        <v>516</v>
      </c>
      <c r="B208" s="1" t="s">
        <v>517</v>
      </c>
      <c r="C208" s="1" t="s">
        <v>2816</v>
      </c>
      <c r="D208" s="1" t="s">
        <v>2816</v>
      </c>
      <c r="E208" s="1" t="s">
        <v>2816</v>
      </c>
      <c r="F208" s="1" t="s">
        <v>2816</v>
      </c>
      <c r="G208" s="1" t="str">
        <f>VLOOKUP(B208,'teamap-lien-2'!A:U,21,0)</f>
        <v>teamap-lien-2</v>
      </c>
      <c r="H208" s="1" t="str">
        <f>VLOOKUP(B208,'teamap-lien-2'!A:K,7,0)</f>
        <v>Lien Telecom ADSL France dégroupage total</v>
      </c>
      <c r="I208" s="15"/>
      <c r="J208" s="11" t="str">
        <f>VLOOKUP(B208,'teamap-lien-2'!A:K,6,0)</f>
        <v>XXX</v>
      </c>
      <c r="K208" s="11" t="str">
        <f>VLOOKUP(B208,'teamap-lien-2'!A:K,8,0)</f>
        <v>ordered</v>
      </c>
      <c r="L208" s="13" t="e">
        <f>VLOOKUP(J208,#REF!,3,FALSE)</f>
        <v>#REF!</v>
      </c>
      <c r="M208" s="12">
        <f>VLOOKUP(B208,'teamap-lien-2'!A:K,9,0)</f>
        <v>44483.999988425923</v>
      </c>
      <c r="N208" s="11"/>
      <c r="O208" s="12">
        <f>VLOOKUP(B208,'teamap-lien-2'!A:K,10,0)</f>
        <v>0</v>
      </c>
      <c r="P208" s="11"/>
      <c r="Q208" s="12">
        <f>VLOOKUP(B208,'teamap-lien-2'!A:K,11,0)</f>
        <v>0</v>
      </c>
    </row>
    <row r="209" spans="1:17" ht="75.75" customHeight="1" x14ac:dyDescent="0.25">
      <c r="A209" s="2" t="s">
        <v>536</v>
      </c>
      <c r="B209" s="1" t="s">
        <v>537</v>
      </c>
      <c r="C209" s="1" t="s">
        <v>2816</v>
      </c>
      <c r="D209" s="1" t="s">
        <v>2816</v>
      </c>
      <c r="E209" s="1" t="s">
        <v>2816</v>
      </c>
      <c r="F209" s="1" t="s">
        <v>2816</v>
      </c>
      <c r="G209" s="1" t="str">
        <f>VLOOKUP(B209,'teamap-lien-2'!A:U,21,0)</f>
        <v>teamap-lien-2</v>
      </c>
      <c r="H209" s="1" t="str">
        <f>VLOOKUP(B209,'teamap-lien-2'!A:K,7,0)</f>
        <v>Lien Telecom ADSL France dégroupage total</v>
      </c>
      <c r="I209" s="15"/>
      <c r="J209" s="11" t="str">
        <f>VLOOKUP(B209,'teamap-lien-2'!A:K,6,0)</f>
        <v>XXX</v>
      </c>
      <c r="K209" s="11" t="str">
        <f>VLOOKUP(B209,'teamap-lien-2'!A:K,8,0)</f>
        <v>waiting</v>
      </c>
      <c r="L209" s="13" t="e">
        <f>VLOOKUP(J209,#REF!,3,FALSE)</f>
        <v>#REF!</v>
      </c>
      <c r="M209" s="12">
        <f>VLOOKUP(B209,'teamap-lien-2'!A:K,9,0)</f>
        <v>44483.999988425923</v>
      </c>
      <c r="N209" s="11"/>
      <c r="O209" s="12">
        <f>VLOOKUP(B209,'teamap-lien-2'!A:K,10,0)</f>
        <v>0</v>
      </c>
      <c r="P209" s="11"/>
      <c r="Q209" s="12">
        <f>VLOOKUP(B209,'teamap-lien-2'!A:K,11,0)</f>
        <v>0</v>
      </c>
    </row>
    <row r="210" spans="1:17" ht="75.75" customHeight="1" x14ac:dyDescent="0.25">
      <c r="A210" s="2" t="s">
        <v>544</v>
      </c>
      <c r="B210" s="1" t="s">
        <v>545</v>
      </c>
      <c r="C210" s="1" t="s">
        <v>2816</v>
      </c>
      <c r="D210" s="1" t="s">
        <v>2816</v>
      </c>
      <c r="E210" s="1" t="s">
        <v>2816</v>
      </c>
      <c r="F210" s="1" t="s">
        <v>2816</v>
      </c>
      <c r="G210" s="1" t="str">
        <f>VLOOKUP(B210,'teamap-lien-2'!A:U,21,0)</f>
        <v>teamap-lien-2</v>
      </c>
      <c r="H210" s="1" t="str">
        <f>VLOOKUP(B210,'teamap-lien-2'!A:K,7,0)</f>
        <v>Lien Telecom ADSL France dégroupage total</v>
      </c>
      <c r="I210" s="15"/>
      <c r="J210" s="11" t="str">
        <f>VLOOKUP(B210,'teamap-lien-2'!A:K,6,0)</f>
        <v>XXX</v>
      </c>
      <c r="K210" s="11" t="str">
        <f>VLOOKUP(B210,'teamap-lien-2'!A:K,8,0)</f>
        <v>ordered</v>
      </c>
      <c r="L210" s="13" t="e">
        <f>VLOOKUP(J210,#REF!,3,FALSE)</f>
        <v>#REF!</v>
      </c>
      <c r="M210" s="12">
        <f>VLOOKUP(B210,'teamap-lien-2'!A:K,9,0)</f>
        <v>44483.999988425923</v>
      </c>
      <c r="N210" s="11"/>
      <c r="O210" s="12">
        <f>VLOOKUP(B210,'teamap-lien-2'!A:K,10,0)</f>
        <v>0</v>
      </c>
      <c r="P210" s="11"/>
      <c r="Q210" s="12">
        <f>VLOOKUP(B210,'teamap-lien-2'!A:K,11,0)</f>
        <v>0</v>
      </c>
    </row>
    <row r="211" spans="1:17" ht="75.75" customHeight="1" x14ac:dyDescent="0.25">
      <c r="A211" s="2" t="s">
        <v>608</v>
      </c>
      <c r="B211" s="1" t="s">
        <v>609</v>
      </c>
      <c r="C211" s="1" t="s">
        <v>2816</v>
      </c>
      <c r="D211" s="1" t="s">
        <v>2816</v>
      </c>
      <c r="E211" s="1" t="s">
        <v>2816</v>
      </c>
      <c r="F211" s="1" t="s">
        <v>2816</v>
      </c>
      <c r="G211" s="1" t="str">
        <f>VLOOKUP(B211,'teamap-lien-2'!A:U,21,0)</f>
        <v>teamap-lien-2</v>
      </c>
      <c r="H211" s="1" t="str">
        <f>VLOOKUP(B211,'teamap-lien-2'!A:K,7,0)</f>
        <v>Lien Telecom ADSL France dégroupage total</v>
      </c>
      <c r="I211" s="15"/>
      <c r="J211" s="11" t="str">
        <f>VLOOKUP(B211,'teamap-lien-2'!A:K,6,0)</f>
        <v>XXX</v>
      </c>
      <c r="K211" s="11" t="str">
        <f>VLOOKUP(B211,'teamap-lien-2'!A:K,8,0)</f>
        <v>ordered</v>
      </c>
      <c r="L211" s="13" t="e">
        <f>VLOOKUP(J211,#REF!,3,FALSE)</f>
        <v>#REF!</v>
      </c>
      <c r="M211" s="12">
        <f>VLOOKUP(B211,'teamap-lien-2'!A:K,9,0)</f>
        <v>44483.999988425923</v>
      </c>
      <c r="N211" s="11"/>
      <c r="O211" s="12">
        <f>VLOOKUP(B211,'teamap-lien-2'!A:K,10,0)</f>
        <v>0</v>
      </c>
      <c r="P211" s="11"/>
      <c r="Q211" s="12">
        <f>VLOOKUP(B211,'teamap-lien-2'!A:K,11,0)</f>
        <v>0</v>
      </c>
    </row>
    <row r="212" spans="1:17" ht="75.75" customHeight="1" x14ac:dyDescent="0.25">
      <c r="A212" s="2" t="s">
        <v>638</v>
      </c>
      <c r="B212" s="1" t="s">
        <v>639</v>
      </c>
      <c r="C212" s="1" t="s">
        <v>2816</v>
      </c>
      <c r="D212" s="1" t="s">
        <v>2816</v>
      </c>
      <c r="E212" s="1" t="s">
        <v>2816</v>
      </c>
      <c r="F212" s="1" t="s">
        <v>2816</v>
      </c>
      <c r="G212" s="1" t="str">
        <f>VLOOKUP(B212,'teamap-lien-2'!A:U,21,0)</f>
        <v>teamap-lien-2</v>
      </c>
      <c r="H212" s="1" t="str">
        <f>VLOOKUP(B212,'teamap-lien-2'!A:K,7,0)</f>
        <v>Lien Telecom ADSL France dégroupage total</v>
      </c>
      <c r="I212" s="15"/>
      <c r="J212" s="11" t="str">
        <f>VLOOKUP(B212,'teamap-lien-2'!A:K,6,0)</f>
        <v>XXX</v>
      </c>
      <c r="K212" s="11" t="str">
        <f>VLOOKUP(B212,'teamap-lien-2'!A:K,8,0)</f>
        <v>ordered</v>
      </c>
      <c r="L212" s="13" t="e">
        <f>VLOOKUP(J212,#REF!,3,FALSE)</f>
        <v>#REF!</v>
      </c>
      <c r="M212" s="12">
        <f>VLOOKUP(B212,'teamap-lien-2'!A:K,9,0)</f>
        <v>44483.999988425923</v>
      </c>
      <c r="N212" s="11"/>
      <c r="O212" s="12">
        <f>VLOOKUP(B212,'teamap-lien-2'!A:K,10,0)</f>
        <v>0</v>
      </c>
      <c r="P212" s="11"/>
      <c r="Q212" s="12">
        <f>VLOOKUP(B212,'teamap-lien-2'!A:K,11,0)</f>
        <v>0</v>
      </c>
    </row>
    <row r="213" spans="1:17" ht="75.75" customHeight="1" x14ac:dyDescent="0.25">
      <c r="A213" s="2" t="s">
        <v>720</v>
      </c>
      <c r="B213" s="1" t="s">
        <v>721</v>
      </c>
      <c r="C213" s="1" t="s">
        <v>2816</v>
      </c>
      <c r="D213" s="1" t="s">
        <v>2816</v>
      </c>
      <c r="E213" s="1" t="s">
        <v>2816</v>
      </c>
      <c r="F213" s="1" t="s">
        <v>2816</v>
      </c>
      <c r="G213" s="1" t="str">
        <f>VLOOKUP(B213,'teamap-lien-2'!A:U,21,0)</f>
        <v>teamap-lien-2</v>
      </c>
      <c r="H213" s="1" t="str">
        <f>VLOOKUP(B213,'teamap-lien-2'!A:K,7,0)</f>
        <v>Lien Telecom VDSL France</v>
      </c>
      <c r="I213" s="15"/>
      <c r="J213" s="11" t="str">
        <f>VLOOKUP(B213,'teamap-lien-2'!A:K,6,0)</f>
        <v>XXX</v>
      </c>
      <c r="K213" s="11" t="str">
        <f>VLOOKUP(B213,'teamap-lien-2'!A:K,8,0)</f>
        <v>new</v>
      </c>
      <c r="L213" s="13" t="e">
        <f>VLOOKUP(J213,#REF!,3,FALSE)</f>
        <v>#REF!</v>
      </c>
      <c r="M213" s="12">
        <f>VLOOKUP(B213,'teamap-lien-2'!A:K,9,0)</f>
        <v>44483.999988425923</v>
      </c>
      <c r="N213" s="11"/>
      <c r="O213" s="12">
        <f>VLOOKUP(B213,'teamap-lien-2'!A:K,10,0)</f>
        <v>0</v>
      </c>
      <c r="P213" s="11"/>
      <c r="Q213" s="12">
        <f>VLOOKUP(B213,'teamap-lien-2'!A:K,11,0)</f>
        <v>0</v>
      </c>
    </row>
    <row r="214" spans="1:17" ht="75.75" customHeight="1" x14ac:dyDescent="0.25">
      <c r="A214" s="2" t="s">
        <v>612</v>
      </c>
      <c r="B214" s="1" t="s">
        <v>613</v>
      </c>
      <c r="C214" s="1" t="s">
        <v>2816</v>
      </c>
      <c r="D214" s="1" t="s">
        <v>2816</v>
      </c>
      <c r="E214" s="1" t="s">
        <v>2816</v>
      </c>
      <c r="F214" s="1" t="s">
        <v>2816</v>
      </c>
      <c r="G214" s="1" t="str">
        <f>VLOOKUP(B214,'teamap-lien-2'!A:U,21,0)</f>
        <v>teamap-lien-2</v>
      </c>
      <c r="H214" s="1" t="str">
        <f>VLOOKUP(B214,'teamap-lien-2'!A:K,7,0)</f>
        <v>Lien Telecom EFM France 2 Mbps</v>
      </c>
      <c r="I214" s="15"/>
      <c r="J214" s="11" t="str">
        <f>VLOOKUP(B214,'teamap-lien-2'!A:K,6,0)</f>
        <v>XXX</v>
      </c>
      <c r="K214" s="11" t="str">
        <f>VLOOKUP(B214,'teamap-lien-2'!A:K,8,0)</f>
        <v>ordered</v>
      </c>
      <c r="L214" s="13" t="e">
        <f>VLOOKUP(J214,#REF!,3,FALSE)</f>
        <v>#REF!</v>
      </c>
      <c r="M214" s="12">
        <f>VLOOKUP(B214,'teamap-lien-2'!A:K,9,0)</f>
        <v>44484</v>
      </c>
      <c r="N214" s="11"/>
      <c r="O214" s="12">
        <f>VLOOKUP(B214,'teamap-lien-2'!A:K,10,0)</f>
        <v>0</v>
      </c>
      <c r="P214" s="11"/>
      <c r="Q214" s="12">
        <f>VLOOKUP(B214,'teamap-lien-2'!A:K,11,0)</f>
        <v>0</v>
      </c>
    </row>
    <row r="215" spans="1:17" ht="75.75" customHeight="1" x14ac:dyDescent="0.25">
      <c r="A215" s="2" t="s">
        <v>688</v>
      </c>
      <c r="B215" s="1" t="s">
        <v>689</v>
      </c>
      <c r="C215" s="1" t="s">
        <v>2816</v>
      </c>
      <c r="D215" s="1" t="s">
        <v>2816</v>
      </c>
      <c r="E215" s="1" t="s">
        <v>2816</v>
      </c>
      <c r="F215" s="1" t="s">
        <v>2816</v>
      </c>
      <c r="G215" s="1" t="str">
        <f>VLOOKUP(B215,'teamap-lien-2'!A:U,21,0)</f>
        <v>teamap-lien-2</v>
      </c>
      <c r="H215" s="1" t="str">
        <f>VLOOKUP(B215,'teamap-lien-2'!A:K,7,0)</f>
        <v>Lien Telecom ADSL France dégroupage total</v>
      </c>
      <c r="I215" s="15"/>
      <c r="J215" s="11" t="str">
        <f>VLOOKUP(B215,'teamap-lien-2'!A:K,6,0)</f>
        <v>XXX</v>
      </c>
      <c r="K215" s="11" t="str">
        <f>VLOOKUP(B215,'teamap-lien-2'!A:K,8,0)</f>
        <v>ordered</v>
      </c>
      <c r="L215" s="13" t="e">
        <f>VLOOKUP(J215,#REF!,3,FALSE)</f>
        <v>#REF!</v>
      </c>
      <c r="M215" s="12">
        <f>VLOOKUP(B215,'teamap-lien-2'!A:K,9,0)</f>
        <v>44484</v>
      </c>
      <c r="N215" s="11"/>
      <c r="O215" s="12">
        <f>VLOOKUP(B215,'teamap-lien-2'!A:K,10,0)</f>
        <v>0</v>
      </c>
      <c r="P215" s="11"/>
      <c r="Q215" s="12">
        <f>VLOOKUP(B215,'teamap-lien-2'!A:K,11,0)</f>
        <v>0</v>
      </c>
    </row>
    <row r="216" spans="1:17" ht="75.75" customHeight="1" x14ac:dyDescent="0.25">
      <c r="A216" s="2" t="s">
        <v>692</v>
      </c>
      <c r="B216" s="1" t="s">
        <v>693</v>
      </c>
      <c r="C216" s="1" t="s">
        <v>2816</v>
      </c>
      <c r="D216" s="1" t="s">
        <v>2816</v>
      </c>
      <c r="E216" s="1" t="s">
        <v>2816</v>
      </c>
      <c r="F216" s="1" t="s">
        <v>2816</v>
      </c>
      <c r="G216" s="1" t="str">
        <f>VLOOKUP(B216,'teamap-lien-2'!A:U,21,0)</f>
        <v>teamap-lien-2</v>
      </c>
      <c r="H216" s="1" t="str">
        <f>VLOOKUP(B216,'teamap-lien-2'!A:K,7,0)</f>
        <v>Lien Telecom ADSL France dégroupage total</v>
      </c>
      <c r="I216" s="15"/>
      <c r="J216" s="11" t="str">
        <f>VLOOKUP(B216,'teamap-lien-2'!A:K,6,0)</f>
        <v>XXX</v>
      </c>
      <c r="K216" s="11" t="str">
        <f>VLOOKUP(B216,'teamap-lien-2'!A:K,8,0)</f>
        <v>ordered</v>
      </c>
      <c r="L216" s="13" t="e">
        <f>VLOOKUP(J216,#REF!,3,FALSE)</f>
        <v>#REF!</v>
      </c>
      <c r="M216" s="12">
        <f>VLOOKUP(B216,'teamap-lien-2'!A:K,9,0)</f>
        <v>44484</v>
      </c>
      <c r="N216" s="11"/>
      <c r="O216" s="12">
        <f>VLOOKUP(B216,'teamap-lien-2'!A:K,10,0)</f>
        <v>0</v>
      </c>
      <c r="P216" s="11"/>
      <c r="Q216" s="12">
        <f>VLOOKUP(B216,'teamap-lien-2'!A:K,11,0)</f>
        <v>0</v>
      </c>
    </row>
    <row r="217" spans="1:17" ht="75.75" customHeight="1" x14ac:dyDescent="0.25">
      <c r="A217" s="2" t="s">
        <v>149</v>
      </c>
      <c r="B217" s="1" t="s">
        <v>150</v>
      </c>
      <c r="C217" s="1" t="s">
        <v>2816</v>
      </c>
      <c r="D217" s="1" t="s">
        <v>2816</v>
      </c>
      <c r="E217" s="1" t="s">
        <v>2816</v>
      </c>
      <c r="F217" s="1" t="s">
        <v>2816</v>
      </c>
      <c r="G217" s="1" t="e">
        <f>VLOOKUP(B217,'teamap-lien-2'!A:U,21,0)</f>
        <v>#N/A</v>
      </c>
      <c r="H217" s="1" t="s">
        <v>124</v>
      </c>
      <c r="I217" s="15" t="str">
        <f>VLOOKUP(Tableau1[[#This Row],[REF]],'teamap-lien-1'!A:K,7,FALSE)</f>
        <v>Lien Telecom FTTH 1 Gbps France</v>
      </c>
      <c r="J217" s="11" t="str">
        <f>VLOOKUP(Tableau1[[#This Row],[REF]],'teamap-lien-1'!A:K,6,FALSE)</f>
        <v>XXX</v>
      </c>
      <c r="K217" s="11" t="str">
        <f>VLOOKUP(Tableau1[[#This Row],[REF]],'teamap-lien-1'!A:K,8,FALSE)</f>
        <v>ordered</v>
      </c>
      <c r="L217" s="11" t="e">
        <f>VLOOKUP(J217,#REF!,3,FALSE)</f>
        <v>#REF!</v>
      </c>
      <c r="M217" s="12">
        <f>VLOOKUP(Tableau1[[#This Row],[REF]],'teamap-lien-1'!A:K,9,FALSE)</f>
        <v>44484.999988425923</v>
      </c>
      <c r="N217" s="11" t="e">
        <f>VLOOKUP(#REF!,[1]Sheet!$A:$AO,38,0)</f>
        <v>#REF!</v>
      </c>
      <c r="O217" s="12">
        <f>VLOOKUP(Tableau1[[#This Row],[REF]],'teamap-lien-1'!A:K,10,FALSE)</f>
        <v>0</v>
      </c>
      <c r="P217" s="11"/>
      <c r="Q217" s="12">
        <f>VLOOKUP(Tableau1[[#This Row],[REF]],'teamap-lien-1'!A:K,11,FALSE)</f>
        <v>0</v>
      </c>
    </row>
    <row r="218" spans="1:17" ht="75.75" customHeight="1" x14ac:dyDescent="0.25">
      <c r="A218" s="2" t="s">
        <v>566</v>
      </c>
      <c r="B218" s="1" t="s">
        <v>567</v>
      </c>
      <c r="C218" s="1" t="s">
        <v>2816</v>
      </c>
      <c r="D218" s="1" t="s">
        <v>2816</v>
      </c>
      <c r="E218" s="1" t="s">
        <v>2816</v>
      </c>
      <c r="F218" s="1" t="s">
        <v>2816</v>
      </c>
      <c r="G218" s="1" t="str">
        <f>VLOOKUP(B218,'teamap-lien-2'!A:U,21,0)</f>
        <v>teamap-lien-2</v>
      </c>
      <c r="H218" s="1" t="str">
        <f>VLOOKUP(B218,'teamap-lien-2'!A:K,7,0)</f>
        <v>Lien Telecom VDSL France</v>
      </c>
      <c r="I218" s="15"/>
      <c r="J218" s="11" t="str">
        <f>VLOOKUP(B218,'teamap-lien-2'!A:K,6,0)</f>
        <v>XXX</v>
      </c>
      <c r="K218" s="11" t="str">
        <f>VLOOKUP(B218,'teamap-lien-2'!A:K,8,0)</f>
        <v>waiting</v>
      </c>
      <c r="L218" s="13" t="e">
        <f>VLOOKUP(J218,#REF!,3,FALSE)</f>
        <v>#REF!</v>
      </c>
      <c r="M218" s="12">
        <f>VLOOKUP(B218,'teamap-lien-2'!A:K,9,0)</f>
        <v>44484.999988425923</v>
      </c>
      <c r="N218" s="11"/>
      <c r="O218" s="12">
        <f>VLOOKUP(B218,'teamap-lien-2'!A:K,10,0)</f>
        <v>0</v>
      </c>
      <c r="P218" s="11"/>
      <c r="Q218" s="12">
        <f>VLOOKUP(B218,'teamap-lien-2'!A:K,11,0)</f>
        <v>0</v>
      </c>
    </row>
    <row r="219" spans="1:17" ht="75.75" customHeight="1" x14ac:dyDescent="0.25">
      <c r="A219" s="2" t="s">
        <v>592</v>
      </c>
      <c r="B219" s="1" t="s">
        <v>593</v>
      </c>
      <c r="C219" s="1" t="s">
        <v>2816</v>
      </c>
      <c r="D219" s="1" t="s">
        <v>2816</v>
      </c>
      <c r="E219" s="1" t="s">
        <v>2816</v>
      </c>
      <c r="F219" s="1" t="s">
        <v>2816</v>
      </c>
      <c r="G219" s="1" t="str">
        <f>VLOOKUP(B219,'teamap-lien-2'!A:U,21,0)</f>
        <v>teamap-lien-2</v>
      </c>
      <c r="H219" s="1" t="str">
        <f>VLOOKUP(B219,'teamap-lien-2'!A:K,7,0)</f>
        <v>Lien Telecom ADSL France dégroupage total</v>
      </c>
      <c r="I219" s="15"/>
      <c r="J219" s="11" t="str">
        <f>VLOOKUP(B219,'teamap-lien-2'!A:K,6,0)</f>
        <v>XXX</v>
      </c>
      <c r="K219" s="11" t="str">
        <f>VLOOKUP(B219,'teamap-lien-2'!A:K,8,0)</f>
        <v>ordered</v>
      </c>
      <c r="L219" s="13" t="e">
        <f>VLOOKUP(J219,#REF!,3,FALSE)</f>
        <v>#REF!</v>
      </c>
      <c r="M219" s="12">
        <f>VLOOKUP(B219,'teamap-lien-2'!A:K,9,0)</f>
        <v>44484.999988425923</v>
      </c>
      <c r="N219" s="11"/>
      <c r="O219" s="12">
        <f>VLOOKUP(B219,'teamap-lien-2'!A:K,10,0)</f>
        <v>0</v>
      </c>
      <c r="P219" s="11"/>
      <c r="Q219" s="12">
        <f>VLOOKUP(B219,'teamap-lien-2'!A:K,11,0)</f>
        <v>0</v>
      </c>
    </row>
    <row r="220" spans="1:17" ht="75.75" customHeight="1" x14ac:dyDescent="0.25">
      <c r="A220" s="2" t="s">
        <v>672</v>
      </c>
      <c r="B220" s="1" t="s">
        <v>673</v>
      </c>
      <c r="C220" s="1" t="s">
        <v>2816</v>
      </c>
      <c r="D220" s="1" t="s">
        <v>2816</v>
      </c>
      <c r="E220" s="1" t="s">
        <v>2816</v>
      </c>
      <c r="F220" s="1" t="s">
        <v>2816</v>
      </c>
      <c r="G220" s="1" t="str">
        <f>VLOOKUP(B220,'teamap-lien-2'!A:U,21,0)</f>
        <v>teamap-lien-2</v>
      </c>
      <c r="H220" s="1" t="str">
        <f>VLOOKUP(B220,'teamap-lien-2'!A:K,7,0)</f>
        <v>Lien Telecom VDSL France</v>
      </c>
      <c r="I220" s="15"/>
      <c r="J220" s="11" t="str">
        <f>VLOOKUP(B220,'teamap-lien-2'!A:K,6,0)</f>
        <v>XXX</v>
      </c>
      <c r="K220" s="11" t="str">
        <f>VLOOKUP(B220,'teamap-lien-2'!A:K,8,0)</f>
        <v>waiting</v>
      </c>
      <c r="L220" s="13" t="e">
        <f>VLOOKUP(J220,#REF!,3,FALSE)</f>
        <v>#REF!</v>
      </c>
      <c r="M220" s="12">
        <f>VLOOKUP(B220,'teamap-lien-2'!A:K,9,0)</f>
        <v>44484.999988425923</v>
      </c>
      <c r="N220" s="11"/>
      <c r="O220" s="12">
        <f>VLOOKUP(B220,'teamap-lien-2'!A:K,10,0)</f>
        <v>0</v>
      </c>
      <c r="P220" s="11"/>
      <c r="Q220" s="12">
        <f>VLOOKUP(B220,'teamap-lien-2'!A:K,11,0)</f>
        <v>0</v>
      </c>
    </row>
    <row r="221" spans="1:17" ht="75.75" customHeight="1" x14ac:dyDescent="0.25">
      <c r="A221" s="2" t="s">
        <v>143</v>
      </c>
      <c r="B221" s="1" t="s">
        <v>144</v>
      </c>
      <c r="C221" s="1" t="s">
        <v>2816</v>
      </c>
      <c r="D221" s="1" t="s">
        <v>2816</v>
      </c>
      <c r="E221" s="1" t="s">
        <v>2816</v>
      </c>
      <c r="F221" s="1" t="s">
        <v>2816</v>
      </c>
      <c r="G221" s="1" t="e">
        <f>VLOOKUP(B221,'teamap-lien-2'!A:U,21,0)</f>
        <v>#N/A</v>
      </c>
      <c r="H221" s="1" t="s">
        <v>124</v>
      </c>
      <c r="I221" s="15" t="str">
        <f>VLOOKUP(Tableau1[[#This Row],[REF]],'teamap-lien-1'!A:K,7,FALSE)</f>
        <v>Lien Telecom FTTH 1 Gbps France</v>
      </c>
      <c r="J221" s="11" t="str">
        <f>VLOOKUP(Tableau1[[#This Row],[REF]],'teamap-lien-1'!A:K,6,FALSE)</f>
        <v>XXX</v>
      </c>
      <c r="K221" s="11" t="str">
        <f>VLOOKUP(Tableau1[[#This Row],[REF]],'teamap-lien-1'!A:K,8,FALSE)</f>
        <v>ordered</v>
      </c>
      <c r="L221" s="11" t="e">
        <f>VLOOKUP(J221,#REF!,3,FALSE)</f>
        <v>#REF!</v>
      </c>
      <c r="M221" s="12">
        <f>VLOOKUP(Tableau1[[#This Row],[REF]],'teamap-lien-1'!A:K,9,FALSE)</f>
        <v>44484.999988425923</v>
      </c>
      <c r="N221" s="11" t="e">
        <f>VLOOKUP(#REF!,[1]Sheet!$A:$AO,38,0)</f>
        <v>#REF!</v>
      </c>
      <c r="O221" s="12">
        <f>VLOOKUP(Tableau1[[#This Row],[REF]],'teamap-lien-1'!A:K,10,FALSE)</f>
        <v>44498.583333333336</v>
      </c>
      <c r="P221" s="11"/>
      <c r="Q221" s="12">
        <f>VLOOKUP(Tableau1[[#This Row],[REF]],'teamap-lien-1'!A:K,11,FALSE)</f>
        <v>0</v>
      </c>
    </row>
    <row r="222" spans="1:17" ht="75.75" customHeight="1" x14ac:dyDescent="0.25">
      <c r="A222" s="2" t="s">
        <v>644</v>
      </c>
      <c r="B222" s="1" t="s">
        <v>645</v>
      </c>
      <c r="C222" s="1" t="s">
        <v>2816</v>
      </c>
      <c r="D222" s="1" t="s">
        <v>2816</v>
      </c>
      <c r="E222" s="1" t="s">
        <v>2816</v>
      </c>
      <c r="F222" s="1" t="s">
        <v>2816</v>
      </c>
      <c r="G222" s="1" t="str">
        <f>VLOOKUP(B222,'teamap-lien-2'!A:U,21,0)</f>
        <v>teamap-lien-2</v>
      </c>
      <c r="H222" s="1" t="str">
        <f>VLOOKUP(B222,'teamap-lien-2'!A:K,7,0)</f>
        <v>Lien Telecom ADSL France dégroupage total</v>
      </c>
      <c r="I222" s="15"/>
      <c r="J222" s="11" t="str">
        <f>VLOOKUP(B222,'teamap-lien-2'!A:K,6,0)</f>
        <v>XXX</v>
      </c>
      <c r="K222" s="11" t="str">
        <f>VLOOKUP(B222,'teamap-lien-2'!A:K,8,0)</f>
        <v>ordered</v>
      </c>
      <c r="L222" s="13" t="e">
        <f>VLOOKUP(J222,#REF!,3,FALSE)</f>
        <v>#REF!</v>
      </c>
      <c r="M222" s="12">
        <f>VLOOKUP(B222,'teamap-lien-2'!A:K,9,0)</f>
        <v>44487</v>
      </c>
      <c r="N222" s="11"/>
      <c r="O222" s="12">
        <f>VLOOKUP(B222,'teamap-lien-2'!A:K,10,0)</f>
        <v>0</v>
      </c>
      <c r="P222" s="11"/>
      <c r="Q222" s="12">
        <f>VLOOKUP(B222,'teamap-lien-2'!A:K,11,0)</f>
        <v>0</v>
      </c>
    </row>
    <row r="223" spans="1:17" ht="75.75" customHeight="1" x14ac:dyDescent="0.25">
      <c r="A223" s="2" t="s">
        <v>153</v>
      </c>
      <c r="B223" s="1" t="s">
        <v>154</v>
      </c>
      <c r="C223" s="1" t="s">
        <v>2816</v>
      </c>
      <c r="D223" s="1" t="s">
        <v>2816</v>
      </c>
      <c r="E223" s="1" t="s">
        <v>2816</v>
      </c>
      <c r="F223" s="1" t="s">
        <v>2816</v>
      </c>
      <c r="G223" s="1" t="e">
        <f>VLOOKUP(B223,'teamap-lien-2'!A:U,21,0)</f>
        <v>#N/A</v>
      </c>
      <c r="H223" s="1" t="s">
        <v>124</v>
      </c>
      <c r="I223" s="15" t="str">
        <f>VLOOKUP(Tableau1[[#This Row],[REF]],'teamap-lien-1'!A:K,7,FALSE)</f>
        <v>Lien Telecom FTTH 1 Gbps France</v>
      </c>
      <c r="J223" s="11" t="str">
        <f>VLOOKUP(Tableau1[[#This Row],[REF]],'teamap-lien-1'!A:K,6,FALSE)</f>
        <v>XXX</v>
      </c>
      <c r="K223" s="11" t="str">
        <f>VLOOKUP(Tableau1[[#This Row],[REF]],'teamap-lien-1'!A:K,8,FALSE)</f>
        <v>ordered</v>
      </c>
      <c r="L223" s="11" t="e">
        <f>VLOOKUP(J223,#REF!,3,FALSE)</f>
        <v>#REF!</v>
      </c>
      <c r="M223" s="12">
        <f>VLOOKUP(Tableau1[[#This Row],[REF]],'teamap-lien-1'!A:K,9,FALSE)</f>
        <v>44487</v>
      </c>
      <c r="N223" s="11" t="e">
        <f>VLOOKUP(#REF!,[1]Sheet!$A:$AO,38,0)</f>
        <v>#REF!</v>
      </c>
      <c r="O223" s="12">
        <f>VLOOKUP(Tableau1[[#This Row],[REF]],'teamap-lien-1'!A:K,10,FALSE)</f>
        <v>44530</v>
      </c>
      <c r="P223" s="11"/>
      <c r="Q223" s="12">
        <f>VLOOKUP(Tableau1[[#This Row],[REF]],'teamap-lien-1'!A:K,11,FALSE)</f>
        <v>0</v>
      </c>
    </row>
    <row r="224" spans="1:17" ht="75.75" customHeight="1" x14ac:dyDescent="0.25">
      <c r="A224" s="2" t="s">
        <v>175</v>
      </c>
      <c r="B224" s="1" t="s">
        <v>176</v>
      </c>
      <c r="C224" s="1" t="s">
        <v>2816</v>
      </c>
      <c r="D224" s="1" t="s">
        <v>2816</v>
      </c>
      <c r="E224" s="1" t="s">
        <v>2816</v>
      </c>
      <c r="F224" s="1" t="s">
        <v>2816</v>
      </c>
      <c r="G224" s="1" t="e">
        <f>VLOOKUP(B224,'teamap-lien-2'!A:U,21,0)</f>
        <v>#N/A</v>
      </c>
      <c r="H224" s="1" t="s">
        <v>124</v>
      </c>
      <c r="I224" s="15" t="str">
        <f>VLOOKUP(Tableau1[[#This Row],[REF]],'teamap-lien-1'!A:K,7,FALSE)</f>
        <v>Lien Telecom FTTH 1 Gbps France</v>
      </c>
      <c r="J224" s="11" t="str">
        <f>VLOOKUP(Tableau1[[#This Row],[REF]],'teamap-lien-1'!A:K,6,FALSE)</f>
        <v>XXX</v>
      </c>
      <c r="K224" s="11" t="str">
        <f>VLOOKUP(Tableau1[[#This Row],[REF]],'teamap-lien-1'!A:K,8,FALSE)</f>
        <v>ordered</v>
      </c>
      <c r="L224" s="11" t="e">
        <f>VLOOKUP(J224,#REF!,3,FALSE)</f>
        <v>#REF!</v>
      </c>
      <c r="M224" s="12">
        <f>VLOOKUP(Tableau1[[#This Row],[REF]],'teamap-lien-1'!A:K,9,FALSE)</f>
        <v>44487.999988425923</v>
      </c>
      <c r="N224" s="11" t="e">
        <f>VLOOKUP(#REF!,[1]Sheet!$A:$AO,38,0)</f>
        <v>#REF!</v>
      </c>
      <c r="O224" s="12">
        <f>VLOOKUP(Tableau1[[#This Row],[REF]],'teamap-lien-1'!A:K,10,FALSE)</f>
        <v>44516.375</v>
      </c>
      <c r="P224" s="11"/>
      <c r="Q224" s="12">
        <f>VLOOKUP(Tableau1[[#This Row],[REF]],'teamap-lien-1'!A:K,11,FALSE)</f>
        <v>0</v>
      </c>
    </row>
    <row r="225" spans="1:17" ht="75.75" customHeight="1" x14ac:dyDescent="0.25">
      <c r="A225" s="2" t="s">
        <v>181</v>
      </c>
      <c r="B225" s="1" t="s">
        <v>182</v>
      </c>
      <c r="C225" s="1" t="s">
        <v>2816</v>
      </c>
      <c r="D225" s="1" t="s">
        <v>2816</v>
      </c>
      <c r="E225" s="1" t="s">
        <v>2816</v>
      </c>
      <c r="F225" s="1" t="s">
        <v>2816</v>
      </c>
      <c r="G225" s="1" t="e">
        <f>VLOOKUP(B225,'teamap-lien-2'!A:U,21,0)</f>
        <v>#N/A</v>
      </c>
      <c r="H225" s="1" t="s">
        <v>74</v>
      </c>
      <c r="I225" s="15" t="str">
        <f>VLOOKUP(Tableau1[[#This Row],[REF]],'teamap-lien-1'!A:K,7,FALSE)</f>
        <v>Lien Telecom FTTH 300 Mbps France</v>
      </c>
      <c r="J225" s="11" t="str">
        <f>VLOOKUP(Tableau1[[#This Row],[REF]],'teamap-lien-1'!A:K,6,FALSE)</f>
        <v>XXX</v>
      </c>
      <c r="K225" s="11" t="str">
        <f>VLOOKUP(Tableau1[[#This Row],[REF]],'teamap-lien-1'!A:K,8,FALSE)</f>
        <v>waiting</v>
      </c>
      <c r="L225" s="11" t="e">
        <f>VLOOKUP(J225,#REF!,3,FALSE)</f>
        <v>#REF!</v>
      </c>
      <c r="M225" s="12">
        <f>VLOOKUP(Tableau1[[#This Row],[REF]],'teamap-lien-1'!A:K,9,FALSE)</f>
        <v>44487.999988425923</v>
      </c>
      <c r="N225" s="11" t="e">
        <f>VLOOKUP(#REF!,[1]Sheet!$A:$AO,38,0)</f>
        <v>#REF!</v>
      </c>
      <c r="O225" s="12">
        <f>VLOOKUP(Tableau1[[#This Row],[REF]],'teamap-lien-1'!A:K,10,FALSE)</f>
        <v>0</v>
      </c>
      <c r="P225" s="11"/>
      <c r="Q225" s="12">
        <f>VLOOKUP(Tableau1[[#This Row],[REF]],'teamap-lien-1'!A:K,11,FALSE)</f>
        <v>0</v>
      </c>
    </row>
    <row r="226" spans="1:17" ht="75.75" customHeight="1" x14ac:dyDescent="0.25">
      <c r="A226" s="2" t="s">
        <v>836</v>
      </c>
      <c r="B226" s="1" t="s">
        <v>837</v>
      </c>
      <c r="C226" s="1" t="s">
        <v>2816</v>
      </c>
      <c r="D226" s="1" t="s">
        <v>2816</v>
      </c>
      <c r="E226" s="1" t="s">
        <v>2816</v>
      </c>
      <c r="F226" s="1" t="s">
        <v>2816</v>
      </c>
      <c r="G226" s="1" t="e">
        <f>VLOOKUP(B226,'teamap-lien-2'!A:U,21,0)</f>
        <v>#N/A</v>
      </c>
      <c r="H226" s="1" t="s">
        <v>124</v>
      </c>
      <c r="I226" s="15" t="str">
        <f>VLOOKUP(Tableau1[[#This Row],[REF]],'teamap-lien-1'!A:K,7,FALSE)</f>
        <v>Lien Telecom FTTH 1 Gbps France</v>
      </c>
      <c r="J226" s="11" t="str">
        <f>VLOOKUP(Tableau1[[#This Row],[REF]],'teamap-lien-1'!A:K,6,FALSE)</f>
        <v>XXX</v>
      </c>
      <c r="K226" s="11" t="str">
        <f>VLOOKUP(Tableau1[[#This Row],[REF]],'teamap-lien-1'!A:K,8,FALSE)</f>
        <v>ordered</v>
      </c>
      <c r="L226" s="11" t="e">
        <f>VLOOKUP(J226,#REF!,3,FALSE)</f>
        <v>#REF!</v>
      </c>
      <c r="M226" s="12">
        <f>VLOOKUP(Tableau1[[#This Row],[REF]],'teamap-lien-1'!A:K,9,FALSE)</f>
        <v>44487.999988425923</v>
      </c>
      <c r="N226" s="11" t="e">
        <f>VLOOKUP(#REF!,[1]Sheet!$A:$AO,38,0)</f>
        <v>#REF!</v>
      </c>
      <c r="O226" s="12">
        <f>VLOOKUP(Tableau1[[#This Row],[REF]],'teamap-lien-1'!A:K,10,FALSE)</f>
        <v>44495.583333333336</v>
      </c>
      <c r="P226" s="11"/>
      <c r="Q226" s="12">
        <f>VLOOKUP(Tableau1[[#This Row],[REF]],'teamap-lien-1'!A:K,11,FALSE)</f>
        <v>0</v>
      </c>
    </row>
    <row r="227" spans="1:17" ht="75.75" customHeight="1" x14ac:dyDescent="0.25">
      <c r="A227" s="2" t="s">
        <v>800</v>
      </c>
      <c r="B227" s="1" t="s">
        <v>801</v>
      </c>
      <c r="C227" s="1" t="s">
        <v>2816</v>
      </c>
      <c r="D227" s="1" t="s">
        <v>2816</v>
      </c>
      <c r="E227" s="1" t="s">
        <v>2816</v>
      </c>
      <c r="F227" s="1" t="s">
        <v>2816</v>
      </c>
      <c r="G227" s="1" t="e">
        <f>VLOOKUP(B227,'teamap-lien-2'!A:U,21,0)</f>
        <v>#N/A</v>
      </c>
      <c r="H227" s="1" t="s">
        <v>124</v>
      </c>
      <c r="I227" s="15" t="str">
        <f>VLOOKUP(Tableau1[[#This Row],[REF]],'teamap-lien-1'!A:K,7,FALSE)</f>
        <v>Lien Telecom FTTH 1 Gbps France</v>
      </c>
      <c r="J227" s="11" t="str">
        <f>VLOOKUP(Tableau1[[#This Row],[REF]],'teamap-lien-1'!A:K,6,FALSE)</f>
        <v>XXX</v>
      </c>
      <c r="K227" s="11" t="str">
        <f>VLOOKUP(Tableau1[[#This Row],[REF]],'teamap-lien-1'!A:K,8,FALSE)</f>
        <v>ordered</v>
      </c>
      <c r="L227" s="11" t="e">
        <f>VLOOKUP(J227,#REF!,3,FALSE)</f>
        <v>#REF!</v>
      </c>
      <c r="M227" s="12">
        <f>VLOOKUP(Tableau1[[#This Row],[REF]],'teamap-lien-1'!A:K,9,FALSE)</f>
        <v>44487.999988425923</v>
      </c>
      <c r="N227" s="11" t="e">
        <f>VLOOKUP(#REF!,[1]Sheet!$A:$AO,38,0)</f>
        <v>#REF!</v>
      </c>
      <c r="O227" s="12">
        <f>VLOOKUP(Tableau1[[#This Row],[REF]],'teamap-lien-1'!A:K,10,FALSE)</f>
        <v>44498.583333333336</v>
      </c>
      <c r="P227" s="11"/>
      <c r="Q227" s="12">
        <f>VLOOKUP(Tableau1[[#This Row],[REF]],'teamap-lien-1'!A:K,11,FALSE)</f>
        <v>0</v>
      </c>
    </row>
    <row r="228" spans="1:17" ht="75.75" customHeight="1" x14ac:dyDescent="0.25">
      <c r="A228" s="2" t="s">
        <v>766</v>
      </c>
      <c r="B228" s="1" t="s">
        <v>767</v>
      </c>
      <c r="C228" s="1" t="s">
        <v>2816</v>
      </c>
      <c r="D228" s="1" t="s">
        <v>2816</v>
      </c>
      <c r="E228" s="1" t="s">
        <v>2816</v>
      </c>
      <c r="F228" s="1" t="s">
        <v>2816</v>
      </c>
      <c r="G228" s="1" t="e">
        <f>VLOOKUP(B228,'teamap-lien-2'!A:U,21,0)</f>
        <v>#N/A</v>
      </c>
      <c r="H228" s="1" t="s">
        <v>124</v>
      </c>
      <c r="I228" s="15" t="str">
        <f>VLOOKUP(Tableau1[[#This Row],[REF]],'teamap-lien-1'!A:K,7,FALSE)</f>
        <v>Lien Telecom FTTH 1 Gbps France</v>
      </c>
      <c r="J228" s="11" t="str">
        <f>VLOOKUP(Tableau1[[#This Row],[REF]],'teamap-lien-1'!A:K,6,FALSE)</f>
        <v>XXX</v>
      </c>
      <c r="K228" s="11" t="str">
        <f>VLOOKUP(Tableau1[[#This Row],[REF]],'teamap-lien-1'!A:K,8,FALSE)</f>
        <v>waiting</v>
      </c>
      <c r="L228" s="11" t="e">
        <f>VLOOKUP(J228,#REF!,3,FALSE)</f>
        <v>#REF!</v>
      </c>
      <c r="M228" s="12">
        <f>VLOOKUP(Tableau1[[#This Row],[REF]],'teamap-lien-1'!A:K,9,FALSE)</f>
        <v>44487.999988425923</v>
      </c>
      <c r="N228" s="11" t="e">
        <f>VLOOKUP(#REF!,[1]Sheet!$A:$AO,38,0)</f>
        <v>#REF!</v>
      </c>
      <c r="O228" s="12">
        <f>VLOOKUP(Tableau1[[#This Row],[REF]],'teamap-lien-1'!A:K,10,FALSE)</f>
        <v>44508.5625</v>
      </c>
      <c r="P228" s="11"/>
      <c r="Q228" s="12">
        <f>VLOOKUP(Tableau1[[#This Row],[REF]],'teamap-lien-1'!A:K,11,FALSE)</f>
        <v>0</v>
      </c>
    </row>
    <row r="229" spans="1:17" ht="75.75" customHeight="1" x14ac:dyDescent="0.25">
      <c r="A229" s="2" t="s">
        <v>165</v>
      </c>
      <c r="B229" s="1" t="s">
        <v>166</v>
      </c>
      <c r="C229" s="1" t="s">
        <v>2816</v>
      </c>
      <c r="D229" s="1" t="s">
        <v>2816</v>
      </c>
      <c r="E229" s="1" t="s">
        <v>2816</v>
      </c>
      <c r="F229" s="1" t="s">
        <v>2816</v>
      </c>
      <c r="G229" s="1" t="e">
        <f>VLOOKUP(B229,'teamap-lien-2'!A:U,21,0)</f>
        <v>#N/A</v>
      </c>
      <c r="H229" s="1" t="s">
        <v>124</v>
      </c>
      <c r="I229" s="15" t="str">
        <f>VLOOKUP(Tableau1[[#This Row],[REF]],'teamap-lien-1'!A:K,7,FALSE)</f>
        <v>Lien Telecom FTTH 1 Gbps France</v>
      </c>
      <c r="J229" s="11" t="str">
        <f>VLOOKUP(Tableau1[[#This Row],[REF]],'teamap-lien-1'!A:K,6,FALSE)</f>
        <v>XXX</v>
      </c>
      <c r="K229" s="11" t="str">
        <f>VLOOKUP(Tableau1[[#This Row],[REF]],'teamap-lien-1'!A:K,8,FALSE)</f>
        <v>ordered</v>
      </c>
      <c r="L229" s="11" t="e">
        <f>VLOOKUP(J229,#REF!,3,FALSE)</f>
        <v>#REF!</v>
      </c>
      <c r="M229" s="12">
        <f>VLOOKUP(Tableau1[[#This Row],[REF]],'teamap-lien-1'!A:K,9,FALSE)</f>
        <v>44487.999988425923</v>
      </c>
      <c r="N229" s="11" t="e">
        <f>VLOOKUP(#REF!,[1]Sheet!$A:$AO,38,0)</f>
        <v>#REF!</v>
      </c>
      <c r="O229" s="12">
        <f>VLOOKUP(Tableau1[[#This Row],[REF]],'teamap-lien-1'!A:K,10,FALSE)</f>
        <v>44510.541666666664</v>
      </c>
      <c r="P229" s="11"/>
      <c r="Q229" s="12">
        <f>VLOOKUP(Tableau1[[#This Row],[REF]],'teamap-lien-1'!A:K,11,FALSE)</f>
        <v>0</v>
      </c>
    </row>
    <row r="230" spans="1:17" ht="75.75" customHeight="1" x14ac:dyDescent="0.25">
      <c r="A230" s="2" t="s">
        <v>203</v>
      </c>
      <c r="B230" s="1" t="s">
        <v>204</v>
      </c>
      <c r="C230" s="1" t="s">
        <v>2816</v>
      </c>
      <c r="D230" s="1" t="s">
        <v>2816</v>
      </c>
      <c r="E230" s="1" t="s">
        <v>2816</v>
      </c>
      <c r="F230" s="1" t="s">
        <v>2816</v>
      </c>
      <c r="G230" s="1" t="e">
        <f>VLOOKUP(B230,'teamap-lien-2'!A:U,21,0)</f>
        <v>#N/A</v>
      </c>
      <c r="H230" s="1" t="s">
        <v>124</v>
      </c>
      <c r="I230" s="15" t="str">
        <f>VLOOKUP(Tableau1[[#This Row],[REF]],'teamap-lien-1'!A:K,7,FALSE)</f>
        <v>Lien Telecom FTTH 1 Gbps France</v>
      </c>
      <c r="J230" s="11" t="str">
        <f>VLOOKUP(Tableau1[[#This Row],[REF]],'teamap-lien-1'!A:K,6,FALSE)</f>
        <v>XXX</v>
      </c>
      <c r="K230" s="11" t="str">
        <f>VLOOKUP(Tableau1[[#This Row],[REF]],'teamap-lien-1'!A:K,8,FALSE)</f>
        <v>ordered</v>
      </c>
      <c r="L230" s="11" t="e">
        <f>VLOOKUP(J230,#REF!,3,FALSE)</f>
        <v>#REF!</v>
      </c>
      <c r="M230" s="12">
        <f>VLOOKUP(Tableau1[[#This Row],[REF]],'teamap-lien-1'!A:K,9,FALSE)</f>
        <v>44488.999988425923</v>
      </c>
      <c r="N230" s="11" t="e">
        <f>VLOOKUP(#REF!,[1]Sheet!$A:$AO,38,0)</f>
        <v>#REF!</v>
      </c>
      <c r="O230" s="12">
        <f>VLOOKUP(Tableau1[[#This Row],[REF]],'teamap-lien-1'!A:K,10,FALSE)</f>
        <v>0</v>
      </c>
      <c r="P230" s="11"/>
      <c r="Q230" s="12">
        <f>VLOOKUP(Tableau1[[#This Row],[REF]],'teamap-lien-1'!A:K,11,FALSE)</f>
        <v>0</v>
      </c>
    </row>
    <row r="231" spans="1:17" ht="75.75" customHeight="1" x14ac:dyDescent="0.25">
      <c r="A231" s="2" t="s">
        <v>197</v>
      </c>
      <c r="B231" s="1" t="s">
        <v>198</v>
      </c>
      <c r="C231" s="1" t="s">
        <v>2816</v>
      </c>
      <c r="D231" s="1" t="s">
        <v>2816</v>
      </c>
      <c r="E231" s="1" t="s">
        <v>2816</v>
      </c>
      <c r="F231" s="1" t="s">
        <v>2816</v>
      </c>
      <c r="G231" s="1" t="e">
        <f>VLOOKUP(B231,'teamap-lien-2'!A:U,21,0)</f>
        <v>#N/A</v>
      </c>
      <c r="H231" s="1" t="s">
        <v>124</v>
      </c>
      <c r="I231" s="15" t="str">
        <f>VLOOKUP(Tableau1[[#This Row],[REF]],'teamap-lien-1'!A:K,7,FALSE)</f>
        <v>Lien Telecom FTTH 1 Gbps France</v>
      </c>
      <c r="J231" s="11" t="str">
        <f>VLOOKUP(Tableau1[[#This Row],[REF]],'teamap-lien-1'!A:K,6,FALSE)</f>
        <v>XXX</v>
      </c>
      <c r="K231" s="11" t="str">
        <f>VLOOKUP(Tableau1[[#This Row],[REF]],'teamap-lien-1'!A:K,8,FALSE)</f>
        <v>ordered</v>
      </c>
      <c r="L231" s="11" t="e">
        <f>VLOOKUP(J231,#REF!,3,FALSE)</f>
        <v>#REF!</v>
      </c>
      <c r="M231" s="12">
        <f>VLOOKUP(Tableau1[[#This Row],[REF]],'teamap-lien-1'!A:K,9,FALSE)</f>
        <v>44488.999988425923</v>
      </c>
      <c r="N231" s="11" t="e">
        <f>VLOOKUP(#REF!,[1]Sheet!$A:$AO,38,0)</f>
        <v>#REF!</v>
      </c>
      <c r="O231" s="12">
        <f>VLOOKUP(Tableau1[[#This Row],[REF]],'teamap-lien-1'!A:K,10,FALSE)</f>
        <v>0</v>
      </c>
      <c r="P231" s="11"/>
      <c r="Q231" s="12">
        <f>VLOOKUP(Tableau1[[#This Row],[REF]],'teamap-lien-1'!A:K,11,FALSE)</f>
        <v>0</v>
      </c>
    </row>
    <row r="232" spans="1:17" ht="75.75" customHeight="1" x14ac:dyDescent="0.25">
      <c r="A232" s="2" t="s">
        <v>820</v>
      </c>
      <c r="B232" s="1" t="s">
        <v>821</v>
      </c>
      <c r="C232" s="1" t="s">
        <v>2816</v>
      </c>
      <c r="D232" s="1" t="s">
        <v>2816</v>
      </c>
      <c r="E232" s="1" t="s">
        <v>2816</v>
      </c>
      <c r="F232" s="1" t="s">
        <v>2816</v>
      </c>
      <c r="G232" s="1" t="e">
        <f>VLOOKUP(B232,'teamap-lien-2'!A:U,21,0)</f>
        <v>#N/A</v>
      </c>
      <c r="H232" s="1" t="s">
        <v>11</v>
      </c>
      <c r="I232" s="15" t="str">
        <f>VLOOKUP(Tableau1[[#This Row],[REF]],'teamap-lien-1'!A:K,7,FALSE)</f>
        <v>Lien Telecom FTTH 1 Gbps France</v>
      </c>
      <c r="J232" s="11" t="str">
        <f>VLOOKUP(Tableau1[[#This Row],[REF]],'teamap-lien-1'!A:K,6,FALSE)</f>
        <v>XXX</v>
      </c>
      <c r="K232" s="11" t="str">
        <f>VLOOKUP(Tableau1[[#This Row],[REF]],'teamap-lien-1'!A:K,8,FALSE)</f>
        <v>ordered</v>
      </c>
      <c r="L232" s="11" t="e">
        <f>VLOOKUP(J232,#REF!,3,FALSE)</f>
        <v>#REF!</v>
      </c>
      <c r="M232" s="12">
        <f>VLOOKUP(Tableau1[[#This Row],[REF]],'teamap-lien-1'!A:K,9,FALSE)</f>
        <v>44488.999988425923</v>
      </c>
      <c r="N232" s="11" t="e">
        <f>VLOOKUP(#REF!,[1]Sheet!$A:$AO,38,0)</f>
        <v>#REF!</v>
      </c>
      <c r="O232" s="12">
        <f>VLOOKUP(Tableau1[[#This Row],[REF]],'teamap-lien-1'!A:K,10,FALSE)</f>
        <v>0</v>
      </c>
      <c r="P232" s="11"/>
      <c r="Q232" s="12">
        <f>VLOOKUP(Tableau1[[#This Row],[REF]],'teamap-lien-1'!A:K,11,FALSE)</f>
        <v>0</v>
      </c>
    </row>
    <row r="233" spans="1:17" ht="75.75" customHeight="1" x14ac:dyDescent="0.25">
      <c r="A233" s="2" t="s">
        <v>199</v>
      </c>
      <c r="B233" s="1" t="s">
        <v>200</v>
      </c>
      <c r="C233" s="1" t="s">
        <v>2816</v>
      </c>
      <c r="D233" s="1" t="s">
        <v>2816</v>
      </c>
      <c r="E233" s="1" t="s">
        <v>2816</v>
      </c>
      <c r="F233" s="1" t="s">
        <v>2816</v>
      </c>
      <c r="G233" s="1" t="e">
        <f>VLOOKUP(B233,'teamap-lien-2'!A:U,21,0)</f>
        <v>#N/A</v>
      </c>
      <c r="H233" s="1" t="s">
        <v>124</v>
      </c>
      <c r="I233" s="15" t="str">
        <f>VLOOKUP(Tableau1[[#This Row],[REF]],'teamap-lien-1'!A:K,7,FALSE)</f>
        <v>Lien Telecom FTTH 1 Gbps France</v>
      </c>
      <c r="J233" s="11" t="str">
        <f>VLOOKUP(Tableau1[[#This Row],[REF]],'teamap-lien-1'!A:K,6,FALSE)</f>
        <v>XXX</v>
      </c>
      <c r="K233" s="11" t="str">
        <f>VLOOKUP(Tableau1[[#This Row],[REF]],'teamap-lien-1'!A:K,8,FALSE)</f>
        <v>done</v>
      </c>
      <c r="L233" s="11" t="e">
        <f>VLOOKUP(J233,#REF!,3,FALSE)</f>
        <v>#REF!</v>
      </c>
      <c r="M233" s="12">
        <f>VLOOKUP(Tableau1[[#This Row],[REF]],'teamap-lien-1'!A:K,9,FALSE)</f>
        <v>44488.999988425923</v>
      </c>
      <c r="N233" s="11" t="e">
        <f>VLOOKUP(#REF!,[1]Sheet!$A:$AO,38,0)</f>
        <v>#REF!</v>
      </c>
      <c r="O233" s="12">
        <f>VLOOKUP(Tableau1[[#This Row],[REF]],'teamap-lien-1'!A:K,10,FALSE)</f>
        <v>44490.458333333336</v>
      </c>
      <c r="P233" s="11"/>
      <c r="Q233" s="12">
        <f>VLOOKUP(Tableau1[[#This Row],[REF]],'teamap-lien-1'!A:K,11,FALSE)</f>
        <v>44491.642634571763</v>
      </c>
    </row>
    <row r="234" spans="1:17" ht="75.75" customHeight="1" x14ac:dyDescent="0.25">
      <c r="A234" s="2" t="s">
        <v>634</v>
      </c>
      <c r="B234" s="1" t="s">
        <v>635</v>
      </c>
      <c r="C234" s="1" t="s">
        <v>2816</v>
      </c>
      <c r="D234" s="1" t="s">
        <v>2816</v>
      </c>
      <c r="E234" s="1" t="s">
        <v>2816</v>
      </c>
      <c r="F234" s="1" t="s">
        <v>2816</v>
      </c>
      <c r="G234" s="1" t="str">
        <f>VLOOKUP(B234,'teamap-lien-2'!A:U,21,0)</f>
        <v>teamap-lien-2</v>
      </c>
      <c r="H234" s="1" t="str">
        <f>VLOOKUP(B234,'teamap-lien-2'!A:K,7,0)</f>
        <v>Lien Telecom VDSL France</v>
      </c>
      <c r="I234" s="15"/>
      <c r="J234" s="11" t="str">
        <f>VLOOKUP(B234,'teamap-lien-2'!A:K,6,0)</f>
        <v>XXX</v>
      </c>
      <c r="K234" s="11" t="str">
        <f>VLOOKUP(B234,'teamap-lien-2'!A:K,8,0)</f>
        <v>cancelled</v>
      </c>
      <c r="L234" s="13" t="e">
        <f>VLOOKUP(J234,#REF!,3,FALSE)</f>
        <v>#REF!</v>
      </c>
      <c r="M234" s="12">
        <f>VLOOKUP(B234,'teamap-lien-2'!A:K,9,0)</f>
        <v>44488.999988425923</v>
      </c>
      <c r="N234" s="11"/>
      <c r="O234" s="12">
        <f>VLOOKUP(B234,'teamap-lien-2'!A:K,10,0)</f>
        <v>0</v>
      </c>
      <c r="P234" s="11"/>
      <c r="Q234" s="12">
        <f>VLOOKUP(B234,'teamap-lien-2'!A:K,11,0)</f>
        <v>0</v>
      </c>
    </row>
    <row r="235" spans="1:17" ht="75.75" customHeight="1" x14ac:dyDescent="0.25">
      <c r="A235" s="2" t="s">
        <v>564</v>
      </c>
      <c r="B235" s="1" t="s">
        <v>565</v>
      </c>
      <c r="C235" s="1" t="s">
        <v>2816</v>
      </c>
      <c r="D235" s="1" t="s">
        <v>2816</v>
      </c>
      <c r="E235" s="1" t="s">
        <v>2816</v>
      </c>
      <c r="F235" s="1" t="s">
        <v>2816</v>
      </c>
      <c r="G235" s="1" t="str">
        <f>VLOOKUP(B235,'teamap-lien-2'!A:U,21,0)</f>
        <v>teamap-lien-2</v>
      </c>
      <c r="H235" s="1" t="str">
        <f>VLOOKUP(B235,'teamap-lien-2'!A:K,7,0)</f>
        <v>Lien Telecom ADSL France dégroupage total</v>
      </c>
      <c r="I235" s="15"/>
      <c r="J235" s="11" t="str">
        <f>VLOOKUP(B235,'teamap-lien-2'!A:K,6,0)</f>
        <v>XXX</v>
      </c>
      <c r="K235" s="11" t="str">
        <f>VLOOKUP(B235,'teamap-lien-2'!A:K,8,0)</f>
        <v>ordered</v>
      </c>
      <c r="L235" s="13" t="e">
        <f>VLOOKUP(J235,#REF!,3,FALSE)</f>
        <v>#REF!</v>
      </c>
      <c r="M235" s="12">
        <f>VLOOKUP(B235,'teamap-lien-2'!A:K,9,0)</f>
        <v>44488.999988425923</v>
      </c>
      <c r="N235" s="11"/>
      <c r="O235" s="12">
        <f>VLOOKUP(B235,'teamap-lien-2'!A:K,10,0)</f>
        <v>0</v>
      </c>
      <c r="P235" s="11"/>
      <c r="Q235" s="12">
        <f>VLOOKUP(B235,'teamap-lien-2'!A:K,11,0)</f>
        <v>0</v>
      </c>
    </row>
    <row r="236" spans="1:17" ht="75.75" customHeight="1" x14ac:dyDescent="0.25">
      <c r="A236" s="2" t="s">
        <v>209</v>
      </c>
      <c r="B236" s="1" t="s">
        <v>210</v>
      </c>
      <c r="C236" s="1" t="s">
        <v>2816</v>
      </c>
      <c r="D236" s="1" t="s">
        <v>2816</v>
      </c>
      <c r="E236" s="1" t="s">
        <v>2816</v>
      </c>
      <c r="F236" s="1" t="s">
        <v>2816</v>
      </c>
      <c r="G236" s="1" t="e">
        <f>VLOOKUP(B236,'teamap-lien-2'!A:U,21,0)</f>
        <v>#N/A</v>
      </c>
      <c r="H236" s="1" t="s">
        <v>11</v>
      </c>
      <c r="I236" s="15" t="str">
        <f>VLOOKUP(Tableau1[[#This Row],[REF]],'teamap-lien-1'!A:K,7,FALSE)</f>
        <v>Lien Telecom FTTH 1 Gbps France</v>
      </c>
      <c r="J236" s="11" t="str">
        <f>VLOOKUP(Tableau1[[#This Row],[REF]],'teamap-lien-1'!A:K,6,FALSE)</f>
        <v>XXX</v>
      </c>
      <c r="K236" s="11" t="str">
        <f>VLOOKUP(Tableau1[[#This Row],[REF]],'teamap-lien-1'!A:K,8,FALSE)</f>
        <v>ordered</v>
      </c>
      <c r="L236" s="11" t="e">
        <f>VLOOKUP(J236,#REF!,3,FALSE)</f>
        <v>#REF!</v>
      </c>
      <c r="M236" s="12">
        <f>VLOOKUP(Tableau1[[#This Row],[REF]],'teamap-lien-1'!A:K,9,FALSE)</f>
        <v>44488.999988425923</v>
      </c>
      <c r="N236" s="11" t="e">
        <f>VLOOKUP(#REF!,[1]Sheet!$A:$AO,38,0)</f>
        <v>#REF!</v>
      </c>
      <c r="O236" s="12">
        <f>VLOOKUP(Tableau1[[#This Row],[REF]],'teamap-lien-1'!A:K,10,FALSE)</f>
        <v>44491.354166666664</v>
      </c>
      <c r="P236" s="11"/>
      <c r="Q236" s="12">
        <f>VLOOKUP(Tableau1[[#This Row],[REF]],'teamap-lien-1'!A:K,11,FALSE)</f>
        <v>0</v>
      </c>
    </row>
    <row r="237" spans="1:17" ht="75.75" customHeight="1" x14ac:dyDescent="0.25">
      <c r="A237" s="2" t="s">
        <v>207</v>
      </c>
      <c r="B237" s="1" t="s">
        <v>208</v>
      </c>
      <c r="C237" s="1" t="s">
        <v>2816</v>
      </c>
      <c r="D237" s="1" t="s">
        <v>2816</v>
      </c>
      <c r="E237" s="1" t="s">
        <v>2816</v>
      </c>
      <c r="F237" s="1" t="s">
        <v>2816</v>
      </c>
      <c r="G237" s="1" t="e">
        <f>VLOOKUP(B237,'teamap-lien-2'!A:U,21,0)</f>
        <v>#N/A</v>
      </c>
      <c r="H237" s="1" t="s">
        <v>11</v>
      </c>
      <c r="I237" s="15" t="str">
        <f>VLOOKUP(Tableau1[[#This Row],[REF]],'teamap-lien-1'!A:K,7,FALSE)</f>
        <v>Lien Telecom FTTH 1 Gbps France</v>
      </c>
      <c r="J237" s="11" t="str">
        <f>VLOOKUP(Tableau1[[#This Row],[REF]],'teamap-lien-1'!A:K,6,FALSE)</f>
        <v>XXX</v>
      </c>
      <c r="K237" s="11" t="str">
        <f>VLOOKUP(Tableau1[[#This Row],[REF]],'teamap-lien-1'!A:K,8,FALSE)</f>
        <v>ordered</v>
      </c>
      <c r="L237" s="11" t="e">
        <f>VLOOKUP(J237,#REF!,3,FALSE)</f>
        <v>#REF!</v>
      </c>
      <c r="M237" s="12">
        <f>VLOOKUP(Tableau1[[#This Row],[REF]],'teamap-lien-1'!A:K,9,FALSE)</f>
        <v>44488.999988425923</v>
      </c>
      <c r="N237" s="11" t="e">
        <f>VLOOKUP(#REF!,[1]Sheet!$A:$AO,38,0)</f>
        <v>#REF!</v>
      </c>
      <c r="O237" s="12">
        <f>VLOOKUP(Tableau1[[#This Row],[REF]],'teamap-lien-1'!A:K,10,FALSE)</f>
        <v>44497.583333333336</v>
      </c>
      <c r="P237" s="11"/>
      <c r="Q237" s="12">
        <f>VLOOKUP(Tableau1[[#This Row],[REF]],'teamap-lien-1'!A:K,11,FALSE)</f>
        <v>0</v>
      </c>
    </row>
    <row r="238" spans="1:17" ht="75.75" customHeight="1" x14ac:dyDescent="0.25">
      <c r="A238" s="2" t="s">
        <v>205</v>
      </c>
      <c r="B238" s="1" t="s">
        <v>206</v>
      </c>
      <c r="C238" s="1" t="s">
        <v>2816</v>
      </c>
      <c r="D238" s="1" t="s">
        <v>2816</v>
      </c>
      <c r="E238" s="1" t="s">
        <v>2816</v>
      </c>
      <c r="F238" s="1" t="s">
        <v>2816</v>
      </c>
      <c r="G238" s="1" t="e">
        <f>VLOOKUP(B238,'teamap-lien-2'!A:U,21,0)</f>
        <v>#N/A</v>
      </c>
      <c r="H238" s="1" t="s">
        <v>124</v>
      </c>
      <c r="I238" s="15" t="str">
        <f>VLOOKUP(Tableau1[[#This Row],[REF]],'teamap-lien-1'!A:K,7,FALSE)</f>
        <v>Lien Telecom FTTH 1 Gbps France</v>
      </c>
      <c r="J238" s="11" t="str">
        <f>VLOOKUP(Tableau1[[#This Row],[REF]],'teamap-lien-1'!A:K,6,FALSE)</f>
        <v>XXX</v>
      </c>
      <c r="K238" s="11" t="str">
        <f>VLOOKUP(Tableau1[[#This Row],[REF]],'teamap-lien-1'!A:K,8,FALSE)</f>
        <v>ordered</v>
      </c>
      <c r="L238" s="11" t="e">
        <f>VLOOKUP(J238,#REF!,3,FALSE)</f>
        <v>#REF!</v>
      </c>
      <c r="M238" s="12">
        <f>VLOOKUP(Tableau1[[#This Row],[REF]],'teamap-lien-1'!A:K,9,FALSE)</f>
        <v>44488.999988425923</v>
      </c>
      <c r="N238" s="11" t="e">
        <f>VLOOKUP(#REF!,[1]Sheet!$A:$AO,38,0)</f>
        <v>#REF!</v>
      </c>
      <c r="O238" s="12">
        <f>VLOOKUP(Tableau1[[#This Row],[REF]],'teamap-lien-1'!A:K,10,FALSE)</f>
        <v>44502</v>
      </c>
      <c r="P238" s="11"/>
      <c r="Q238" s="12">
        <f>VLOOKUP(Tableau1[[#This Row],[REF]],'teamap-lien-1'!A:K,11,FALSE)</f>
        <v>0</v>
      </c>
    </row>
    <row r="239" spans="1:17" ht="75.75" customHeight="1" x14ac:dyDescent="0.25">
      <c r="A239" s="2" t="s">
        <v>137</v>
      </c>
      <c r="B239" s="1" t="s">
        <v>138</v>
      </c>
      <c r="C239" s="1" t="s">
        <v>2816</v>
      </c>
      <c r="D239" s="1" t="s">
        <v>2816</v>
      </c>
      <c r="E239" s="1" t="s">
        <v>2816</v>
      </c>
      <c r="F239" s="1" t="s">
        <v>2816</v>
      </c>
      <c r="G239" s="1" t="e">
        <f>VLOOKUP(B239,'teamap-lien-2'!A:U,21,0)</f>
        <v>#N/A</v>
      </c>
      <c r="H239" s="1" t="s">
        <v>11</v>
      </c>
      <c r="I239" s="15" t="str">
        <f>VLOOKUP(Tableau1[[#This Row],[REF]],'teamap-lien-1'!A:K,7,FALSE)</f>
        <v>Lien Telecom ADSL France dégroupage total</v>
      </c>
      <c r="J239" s="11" t="str">
        <f>VLOOKUP(Tableau1[[#This Row],[REF]],'teamap-lien-1'!A:K,6,FALSE)</f>
        <v>XXX</v>
      </c>
      <c r="K239" s="11" t="str">
        <f>VLOOKUP(Tableau1[[#This Row],[REF]],'teamap-lien-1'!A:K,8,FALSE)</f>
        <v>ordered</v>
      </c>
      <c r="L239" s="11" t="e">
        <f>VLOOKUP(J239,#REF!,3,FALSE)</f>
        <v>#REF!</v>
      </c>
      <c r="M239" s="12">
        <f>VLOOKUP(Tableau1[[#This Row],[REF]],'teamap-lien-1'!A:K,9,FALSE)</f>
        <v>44489</v>
      </c>
      <c r="N239" s="11" t="e">
        <f>VLOOKUP(#REF!,[1]Sheet!$A:$AO,38,0)</f>
        <v>#REF!</v>
      </c>
      <c r="O239" s="12">
        <f>VLOOKUP(Tableau1[[#This Row],[REF]],'teamap-lien-1'!A:K,10,FALSE)</f>
        <v>0</v>
      </c>
      <c r="P239" s="11"/>
      <c r="Q239" s="12">
        <f>VLOOKUP(Tableau1[[#This Row],[REF]],'teamap-lien-1'!A:K,11,FALSE)</f>
        <v>0</v>
      </c>
    </row>
    <row r="240" spans="1:17" ht="75.75" customHeight="1" x14ac:dyDescent="0.25">
      <c r="A240" s="2" t="s">
        <v>670</v>
      </c>
      <c r="B240" s="1" t="s">
        <v>671</v>
      </c>
      <c r="C240" s="1" t="s">
        <v>2816</v>
      </c>
      <c r="D240" s="1" t="s">
        <v>2816</v>
      </c>
      <c r="E240" s="1" t="s">
        <v>2816</v>
      </c>
      <c r="F240" s="1" t="s">
        <v>2816</v>
      </c>
      <c r="G240" s="1" t="e">
        <f>VLOOKUP(B240,'teamap-lien-2'!A:U,21,0)</f>
        <v>#N/A</v>
      </c>
      <c r="H240" s="1" t="s">
        <v>57</v>
      </c>
      <c r="I240" s="15" t="str">
        <f>VLOOKUP(Tableau1[[#This Row],[REF]],'teamap-lien-1'!A:K,7,FALSE)</f>
        <v>Lien Telecom ADSL France dégroupage total</v>
      </c>
      <c r="J240" s="11" t="str">
        <f>VLOOKUP(Tableau1[[#This Row],[REF]],'teamap-lien-1'!A:K,6,FALSE)</f>
        <v>XXX</v>
      </c>
      <c r="K240" s="11" t="str">
        <f>VLOOKUP(Tableau1[[#This Row],[REF]],'teamap-lien-1'!A:K,8,FALSE)</f>
        <v>ordered</v>
      </c>
      <c r="L240" s="11" t="e">
        <f>VLOOKUP(J240,#REF!,3,FALSE)</f>
        <v>#REF!</v>
      </c>
      <c r="M240" s="12">
        <f>VLOOKUP(Tableau1[[#This Row],[REF]],'teamap-lien-1'!A:K,9,FALSE)</f>
        <v>44489</v>
      </c>
      <c r="N240" s="11" t="e">
        <f>VLOOKUP(#REF!,[1]Sheet!$A:$AL,38,0)</f>
        <v>#REF!</v>
      </c>
      <c r="O240" s="12">
        <f>VLOOKUP(Tableau1[[#This Row],[REF]],'teamap-lien-1'!A:K,10,FALSE)</f>
        <v>0</v>
      </c>
      <c r="P240" s="11"/>
      <c r="Q240" s="12">
        <f>VLOOKUP(Tableau1[[#This Row],[REF]],'teamap-lien-1'!A:K,11,FALSE)</f>
        <v>0</v>
      </c>
    </row>
    <row r="241" spans="1:17" ht="75.75" customHeight="1" x14ac:dyDescent="0.25">
      <c r="A241" s="2" t="s">
        <v>732</v>
      </c>
      <c r="B241" s="1" t="s">
        <v>733</v>
      </c>
      <c r="C241" s="1" t="s">
        <v>2816</v>
      </c>
      <c r="D241" s="1" t="s">
        <v>2816</v>
      </c>
      <c r="E241" s="1" t="s">
        <v>2816</v>
      </c>
      <c r="F241" s="1" t="s">
        <v>2816</v>
      </c>
      <c r="G241" s="1" t="str">
        <f>VLOOKUP(B241,'teamap-lien-2'!A:U,21,0)</f>
        <v>teamap-lien-2</v>
      </c>
      <c r="H241" s="1" t="str">
        <f>VLOOKUP(B241,'teamap-lien-2'!A:K,7,0)</f>
        <v>Lien Telecom VDSL France</v>
      </c>
      <c r="I241" s="15"/>
      <c r="J241" s="11" t="str">
        <f>VLOOKUP(B241,'teamap-lien-2'!A:K,6,0)</f>
        <v>XXX</v>
      </c>
      <c r="K241" s="11" t="str">
        <f>VLOOKUP(B241,'teamap-lien-2'!A:K,8,0)</f>
        <v>new</v>
      </c>
      <c r="L241" s="13" t="e">
        <f>VLOOKUP(J241,#REF!,3,FALSE)</f>
        <v>#REF!</v>
      </c>
      <c r="M241" s="12">
        <f>VLOOKUP(B241,'teamap-lien-2'!A:K,9,0)</f>
        <v>44489</v>
      </c>
      <c r="N241" s="11"/>
      <c r="O241" s="12">
        <f>VLOOKUP(B241,'teamap-lien-2'!A:K,10,0)</f>
        <v>0</v>
      </c>
      <c r="P241" s="11"/>
      <c r="Q241" s="12">
        <f>VLOOKUP(B241,'teamap-lien-2'!A:K,11,0)</f>
        <v>0</v>
      </c>
    </row>
    <row r="242" spans="1:17" ht="75.75" customHeight="1" x14ac:dyDescent="0.25">
      <c r="A242" s="2" t="s">
        <v>690</v>
      </c>
      <c r="B242" s="1" t="s">
        <v>691</v>
      </c>
      <c r="C242" s="1" t="s">
        <v>2816</v>
      </c>
      <c r="D242" s="1" t="s">
        <v>2816</v>
      </c>
      <c r="E242" s="1" t="s">
        <v>2816</v>
      </c>
      <c r="F242" s="1" t="s">
        <v>2816</v>
      </c>
      <c r="G242" s="1" t="str">
        <f>VLOOKUP(B242,'teamap-lien-2'!A:U,21,0)</f>
        <v>teamap-lien-2</v>
      </c>
      <c r="H242" s="1" t="str">
        <f>VLOOKUP(B242,'teamap-lien-2'!A:K,7,0)</f>
        <v>EFM 2x2Mbps (4P)</v>
      </c>
      <c r="I242" s="15"/>
      <c r="J242" s="11" t="str">
        <f>VLOOKUP(B242,'teamap-lien-2'!A:K,6,0)</f>
        <v>XXX</v>
      </c>
      <c r="K242" s="11" t="str">
        <f>VLOOKUP(B242,'teamap-lien-2'!A:K,8,0)</f>
        <v>ordered</v>
      </c>
      <c r="L242" s="13" t="e">
        <f>VLOOKUP(J242,#REF!,3,FALSE)</f>
        <v>#REF!</v>
      </c>
      <c r="M242" s="12">
        <f>VLOOKUP(B242,'teamap-lien-2'!A:K,9,0)</f>
        <v>44489</v>
      </c>
      <c r="N242" s="11"/>
      <c r="O242" s="12">
        <f>VLOOKUP(B242,'teamap-lien-2'!A:K,10,0)</f>
        <v>0</v>
      </c>
      <c r="P242" s="11"/>
      <c r="Q242" s="12">
        <f>VLOOKUP(B242,'teamap-lien-2'!A:K,11,0)</f>
        <v>0</v>
      </c>
    </row>
    <row r="243" spans="1:17" ht="75.75" customHeight="1" x14ac:dyDescent="0.25">
      <c r="A243" s="2" t="s">
        <v>686</v>
      </c>
      <c r="B243" s="1" t="s">
        <v>687</v>
      </c>
      <c r="C243" s="1" t="s">
        <v>2816</v>
      </c>
      <c r="D243" s="1" t="s">
        <v>2816</v>
      </c>
      <c r="E243" s="1" t="s">
        <v>2816</v>
      </c>
      <c r="F243" s="1" t="s">
        <v>2816</v>
      </c>
      <c r="G243" s="1" t="str">
        <f>VLOOKUP(B243,'teamap-lien-2'!A:U,21,0)</f>
        <v>teamap-lien-2</v>
      </c>
      <c r="H243" s="1" t="str">
        <f>VLOOKUP(B243,'teamap-lien-2'!A:K,7,0)</f>
        <v>Lien Telecom ADSL France dégroupage total</v>
      </c>
      <c r="I243" s="15"/>
      <c r="J243" s="11" t="str">
        <f>VLOOKUP(B243,'teamap-lien-2'!A:K,6,0)</f>
        <v>XXX</v>
      </c>
      <c r="K243" s="11" t="str">
        <f>VLOOKUP(B243,'teamap-lien-2'!A:K,8,0)</f>
        <v>ordered</v>
      </c>
      <c r="L243" s="13" t="e">
        <f>VLOOKUP(J243,#REF!,3,FALSE)</f>
        <v>#REF!</v>
      </c>
      <c r="M243" s="12">
        <f>VLOOKUP(B243,'teamap-lien-2'!A:K,9,0)</f>
        <v>44489</v>
      </c>
      <c r="N243" s="11"/>
      <c r="O243" s="12">
        <f>VLOOKUP(B243,'teamap-lien-2'!A:K,10,0)</f>
        <v>0</v>
      </c>
      <c r="P243" s="11"/>
      <c r="Q243" s="12">
        <f>VLOOKUP(B243,'teamap-lien-2'!A:K,11,0)</f>
        <v>0</v>
      </c>
    </row>
    <row r="244" spans="1:17" ht="75.75" customHeight="1" x14ac:dyDescent="0.25">
      <c r="A244" s="2" t="s">
        <v>179</v>
      </c>
      <c r="B244" s="1" t="s">
        <v>180</v>
      </c>
      <c r="C244" s="1" t="s">
        <v>2816</v>
      </c>
      <c r="D244" s="1" t="s">
        <v>2816</v>
      </c>
      <c r="E244" s="1" t="s">
        <v>2816</v>
      </c>
      <c r="F244" s="1" t="s">
        <v>2816</v>
      </c>
      <c r="G244" s="1" t="e">
        <f>VLOOKUP(B244,'teamap-lien-2'!A:U,21,0)</f>
        <v>#N/A</v>
      </c>
      <c r="H244" s="1" t="s">
        <v>124</v>
      </c>
      <c r="I244" s="15" t="str">
        <f>VLOOKUP(Tableau1[[#This Row],[REF]],'teamap-lien-1'!A:K,7,FALSE)</f>
        <v>Lien Telecom FTTH 1 Gbps France</v>
      </c>
      <c r="J244" s="11" t="str">
        <f>VLOOKUP(Tableau1[[#This Row],[REF]],'teamap-lien-1'!A:K,6,FALSE)</f>
        <v>XXX</v>
      </c>
      <c r="K244" s="11" t="str">
        <f>VLOOKUP(Tableau1[[#This Row],[REF]],'teamap-lien-1'!A:K,8,FALSE)</f>
        <v>ordered</v>
      </c>
      <c r="L244" s="11" t="e">
        <f>VLOOKUP(J244,#REF!,3,FALSE)</f>
        <v>#REF!</v>
      </c>
      <c r="M244" s="12">
        <f>VLOOKUP(Tableau1[[#This Row],[REF]],'teamap-lien-1'!A:K,9,FALSE)</f>
        <v>44489.999988425923</v>
      </c>
      <c r="N244" s="11" t="e">
        <f>VLOOKUP(#REF!,[1]Sheet!$A:$AO,38,0)</f>
        <v>#REF!</v>
      </c>
      <c r="O244" s="12">
        <f>VLOOKUP(Tableau1[[#This Row],[REF]],'teamap-lien-1'!A:K,10,FALSE)</f>
        <v>0</v>
      </c>
      <c r="P244" s="11"/>
      <c r="Q244" s="12">
        <f>VLOOKUP(Tableau1[[#This Row],[REF]],'teamap-lien-1'!A:K,11,FALSE)</f>
        <v>0</v>
      </c>
    </row>
    <row r="245" spans="1:17" ht="75.75" customHeight="1" x14ac:dyDescent="0.25">
      <c r="A245" s="2" t="s">
        <v>183</v>
      </c>
      <c r="B245" s="1" t="s">
        <v>184</v>
      </c>
      <c r="C245" s="1" t="s">
        <v>2816</v>
      </c>
      <c r="D245" s="1" t="s">
        <v>2816</v>
      </c>
      <c r="E245" s="1" t="s">
        <v>2816</v>
      </c>
      <c r="F245" s="1" t="s">
        <v>2816</v>
      </c>
      <c r="G245" s="1" t="e">
        <f>VLOOKUP(B245,'teamap-lien-2'!A:U,21,0)</f>
        <v>#N/A</v>
      </c>
      <c r="H245" s="1" t="s">
        <v>124</v>
      </c>
      <c r="I245" s="15" t="str">
        <f>VLOOKUP(Tableau1[[#This Row],[REF]],'teamap-lien-1'!A:K,7,FALSE)</f>
        <v>Lien Telecom FTTH 1 Gbps France</v>
      </c>
      <c r="J245" s="11" t="str">
        <f>VLOOKUP(Tableau1[[#This Row],[REF]],'teamap-lien-1'!A:K,6,FALSE)</f>
        <v>XXX</v>
      </c>
      <c r="K245" s="11" t="str">
        <f>VLOOKUP(Tableau1[[#This Row],[REF]],'teamap-lien-1'!A:K,8,FALSE)</f>
        <v>new</v>
      </c>
      <c r="L245" s="11" t="e">
        <f>VLOOKUP(J245,#REF!,3,FALSE)</f>
        <v>#REF!</v>
      </c>
      <c r="M245" s="12">
        <f>VLOOKUP(Tableau1[[#This Row],[REF]],'teamap-lien-1'!A:K,9,FALSE)</f>
        <v>44489.999988425923</v>
      </c>
      <c r="N245" s="11" t="e">
        <f>VLOOKUP(#REF!,[1]Sheet!$A:$AO,38,0)</f>
        <v>#REF!</v>
      </c>
      <c r="O245" s="12">
        <f>VLOOKUP(Tableau1[[#This Row],[REF]],'teamap-lien-1'!A:K,10,FALSE)</f>
        <v>0</v>
      </c>
      <c r="P245" s="11"/>
      <c r="Q245" s="12">
        <f>VLOOKUP(Tableau1[[#This Row],[REF]],'teamap-lien-1'!A:K,11,FALSE)</f>
        <v>0</v>
      </c>
    </row>
    <row r="246" spans="1:17" ht="75.75" customHeight="1" x14ac:dyDescent="0.25">
      <c r="A246" s="2" t="s">
        <v>584</v>
      </c>
      <c r="B246" s="1" t="s">
        <v>585</v>
      </c>
      <c r="C246" s="1" t="s">
        <v>2816</v>
      </c>
      <c r="D246" s="1" t="s">
        <v>2816</v>
      </c>
      <c r="E246" s="1" t="s">
        <v>2816</v>
      </c>
      <c r="F246" s="1" t="s">
        <v>2816</v>
      </c>
      <c r="G246" s="1" t="str">
        <f>VLOOKUP(B246,'teamap-lien-2'!A:U,21,0)</f>
        <v>teamap-lien-2</v>
      </c>
      <c r="H246" s="1" t="str">
        <f>VLOOKUP(B246,'teamap-lien-2'!A:K,7,0)</f>
        <v>Lien Telecom ADSL France dégroupage total</v>
      </c>
      <c r="I246" s="15"/>
      <c r="J246" s="11" t="str">
        <f>VLOOKUP(B246,'teamap-lien-2'!A:K,6,0)</f>
        <v>XXX</v>
      </c>
      <c r="K246" s="11" t="str">
        <f>VLOOKUP(B246,'teamap-lien-2'!A:K,8,0)</f>
        <v>ordered</v>
      </c>
      <c r="L246" s="13" t="e">
        <f>VLOOKUP(J246,#REF!,3,FALSE)</f>
        <v>#REF!</v>
      </c>
      <c r="M246" s="12">
        <f>VLOOKUP(B246,'teamap-lien-2'!A:K,9,0)</f>
        <v>44489.999988425923</v>
      </c>
      <c r="N246" s="11"/>
      <c r="O246" s="12">
        <f>VLOOKUP(B246,'teamap-lien-2'!A:K,10,0)</f>
        <v>0</v>
      </c>
      <c r="P246" s="11"/>
      <c r="Q246" s="12">
        <f>VLOOKUP(B246,'teamap-lien-2'!A:K,11,0)</f>
        <v>0</v>
      </c>
    </row>
    <row r="247" spans="1:17" ht="75.75" customHeight="1" x14ac:dyDescent="0.25">
      <c r="A247" s="2" t="s">
        <v>736</v>
      </c>
      <c r="B247" s="1" t="s">
        <v>737</v>
      </c>
      <c r="C247" s="1" t="s">
        <v>2816</v>
      </c>
      <c r="D247" s="1" t="s">
        <v>2816</v>
      </c>
      <c r="E247" s="1" t="s">
        <v>2816</v>
      </c>
      <c r="F247" s="1" t="s">
        <v>2816</v>
      </c>
      <c r="G247" s="1" t="str">
        <f>VLOOKUP(B247,'teamap-lien-2'!A:U,21,0)</f>
        <v>teamap-lien-2</v>
      </c>
      <c r="H247" s="1" t="str">
        <f>VLOOKUP(B247,'teamap-lien-2'!A:K,7,0)</f>
        <v>Lien Telecom VDSL France</v>
      </c>
      <c r="I247" s="15"/>
      <c r="J247" s="11" t="str">
        <f>VLOOKUP(B247,'teamap-lien-2'!A:K,6,0)</f>
        <v>XXX</v>
      </c>
      <c r="K247" s="11" t="str">
        <f>VLOOKUP(B247,'teamap-lien-2'!A:K,8,0)</f>
        <v>waiting</v>
      </c>
      <c r="L247" s="13" t="e">
        <f>VLOOKUP(J247,#REF!,3,FALSE)</f>
        <v>#REF!</v>
      </c>
      <c r="M247" s="12">
        <f>VLOOKUP(B247,'teamap-lien-2'!A:K,9,0)</f>
        <v>44489.999988425923</v>
      </c>
      <c r="N247" s="11"/>
      <c r="O247" s="12">
        <f>VLOOKUP(B247,'teamap-lien-2'!A:K,10,0)</f>
        <v>0</v>
      </c>
      <c r="P247" s="11"/>
      <c r="Q247" s="12">
        <f>VLOOKUP(B247,'teamap-lien-2'!A:K,11,0)</f>
        <v>0</v>
      </c>
    </row>
    <row r="248" spans="1:17" ht="75.75" customHeight="1" x14ac:dyDescent="0.25">
      <c r="A248" s="2" t="s">
        <v>808</v>
      </c>
      <c r="B248" s="1" t="s">
        <v>809</v>
      </c>
      <c r="C248" s="1" t="s">
        <v>2816</v>
      </c>
      <c r="D248" s="1" t="s">
        <v>2816</v>
      </c>
      <c r="E248" s="1" t="s">
        <v>2816</v>
      </c>
      <c r="F248" s="1" t="s">
        <v>2816</v>
      </c>
      <c r="G248" s="1" t="str">
        <f>VLOOKUP(B248,'teamap-lien-2'!A:U,21,0)</f>
        <v>teamap-lien-2</v>
      </c>
      <c r="H248" s="1" t="str">
        <f>VLOOKUP(B248,'teamap-lien-2'!A:K,7,0)</f>
        <v>Lien Telecom ADSL France dégroupage total</v>
      </c>
      <c r="I248" s="15"/>
      <c r="J248" s="11" t="str">
        <f>VLOOKUP(B248,'teamap-lien-2'!A:K,6,0)</f>
        <v>XXX</v>
      </c>
      <c r="K248" s="11" t="str">
        <f>VLOOKUP(B248,'teamap-lien-2'!A:K,8,0)</f>
        <v>ordered</v>
      </c>
      <c r="L248" s="13" t="e">
        <f>VLOOKUP(J248,#REF!,3,FALSE)</f>
        <v>#REF!</v>
      </c>
      <c r="M248" s="12">
        <f>VLOOKUP(B248,'teamap-lien-2'!A:K,9,0)</f>
        <v>44489.999988425923</v>
      </c>
      <c r="N248" s="11"/>
      <c r="O248" s="12">
        <f>VLOOKUP(B248,'teamap-lien-2'!A:K,10,0)</f>
        <v>44498.416666666664</v>
      </c>
      <c r="P248" s="11"/>
      <c r="Q248" s="12">
        <f>VLOOKUP(B248,'teamap-lien-2'!A:K,11,0)</f>
        <v>0</v>
      </c>
    </row>
    <row r="249" spans="1:17" ht="75.75" customHeight="1" x14ac:dyDescent="0.25">
      <c r="A249" s="2" t="s">
        <v>558</v>
      </c>
      <c r="B249" s="1" t="s">
        <v>559</v>
      </c>
      <c r="C249" s="1" t="s">
        <v>2816</v>
      </c>
      <c r="D249" s="1" t="s">
        <v>2816</v>
      </c>
      <c r="E249" s="1" t="s">
        <v>2816</v>
      </c>
      <c r="F249" s="1" t="s">
        <v>2816</v>
      </c>
      <c r="G249" s="1" t="str">
        <f>VLOOKUP(B249,'teamap-lien-2'!A:U,21,0)</f>
        <v>teamap-lien-2</v>
      </c>
      <c r="H249" s="1" t="str">
        <f>VLOOKUP(B249,'teamap-lien-2'!A:K,7,0)</f>
        <v>Lien Telecom ADSL France dégroupage total</v>
      </c>
      <c r="I249" s="15"/>
      <c r="J249" s="11" t="str">
        <f>VLOOKUP(B249,'teamap-lien-2'!A:K,6,0)</f>
        <v>XXX</v>
      </c>
      <c r="K249" s="11" t="str">
        <f>VLOOKUP(B249,'teamap-lien-2'!A:K,8,0)</f>
        <v>waiting</v>
      </c>
      <c r="L249" s="13" t="e">
        <f>VLOOKUP(J249,#REF!,3,FALSE)</f>
        <v>#REF!</v>
      </c>
      <c r="M249" s="12">
        <f>VLOOKUP(B249,'teamap-lien-2'!A:K,9,0)</f>
        <v>44489.999988425923</v>
      </c>
      <c r="N249" s="11"/>
      <c r="O249" s="12">
        <f>VLOOKUP(B249,'teamap-lien-2'!A:K,10,0)</f>
        <v>0</v>
      </c>
      <c r="P249" s="11"/>
      <c r="Q249" s="12">
        <f>VLOOKUP(B249,'teamap-lien-2'!A:K,11,0)</f>
        <v>0</v>
      </c>
    </row>
    <row r="250" spans="1:17" ht="75.75" customHeight="1" x14ac:dyDescent="0.25">
      <c r="A250" s="2" t="s">
        <v>189</v>
      </c>
      <c r="B250" s="1" t="s">
        <v>190</v>
      </c>
      <c r="C250" s="1" t="s">
        <v>2816</v>
      </c>
      <c r="D250" s="1" t="s">
        <v>2816</v>
      </c>
      <c r="E250" s="1" t="s">
        <v>2816</v>
      </c>
      <c r="F250" s="1" t="s">
        <v>2816</v>
      </c>
      <c r="G250" s="1" t="e">
        <f>VLOOKUP(B250,'teamap-lien-2'!A:U,21,0)</f>
        <v>#N/A</v>
      </c>
      <c r="H250" s="1" t="s">
        <v>124</v>
      </c>
      <c r="I250" s="15" t="str">
        <f>VLOOKUP(Tableau1[[#This Row],[REF]],'teamap-lien-1'!A:K,7,FALSE)</f>
        <v>Lien Telecom FTTH 1 Gbps France</v>
      </c>
      <c r="J250" s="11" t="str">
        <f>VLOOKUP(Tableau1[[#This Row],[REF]],'teamap-lien-1'!A:K,6,FALSE)</f>
        <v>XXX</v>
      </c>
      <c r="K250" s="11" t="str">
        <f>VLOOKUP(Tableau1[[#This Row],[REF]],'teamap-lien-1'!A:K,8,FALSE)</f>
        <v>ordered</v>
      </c>
      <c r="L250" s="11" t="e">
        <f>VLOOKUP(J250,#REF!,3,FALSE)</f>
        <v>#REF!</v>
      </c>
      <c r="M250" s="12">
        <f>VLOOKUP(Tableau1[[#This Row],[REF]],'teamap-lien-1'!A:K,9,FALSE)</f>
        <v>44489.999988425923</v>
      </c>
      <c r="N250" s="11" t="e">
        <f>VLOOKUP(#REF!,[1]Sheet!$A:$AO,38,0)</f>
        <v>#REF!</v>
      </c>
      <c r="O250" s="12">
        <f>VLOOKUP(Tableau1[[#This Row],[REF]],'teamap-lien-1'!A:K,10,FALSE)</f>
        <v>44509.416666666664</v>
      </c>
      <c r="P250" s="11"/>
      <c r="Q250" s="12">
        <f>VLOOKUP(Tableau1[[#This Row],[REF]],'teamap-lien-1'!A:K,11,FALSE)</f>
        <v>0</v>
      </c>
    </row>
    <row r="251" spans="1:17" ht="75.75" customHeight="1" x14ac:dyDescent="0.25">
      <c r="A251" s="2" t="s">
        <v>145</v>
      </c>
      <c r="B251" s="1" t="s">
        <v>146</v>
      </c>
      <c r="C251" s="1" t="s">
        <v>2816</v>
      </c>
      <c r="D251" s="1" t="s">
        <v>2816</v>
      </c>
      <c r="E251" s="1" t="s">
        <v>2816</v>
      </c>
      <c r="F251" s="1" t="s">
        <v>2816</v>
      </c>
      <c r="G251" s="1" t="e">
        <f>VLOOKUP(B251,'teamap-lien-2'!A:U,21,0)</f>
        <v>#N/A</v>
      </c>
      <c r="H251" s="1" t="s">
        <v>124</v>
      </c>
      <c r="I251" s="15" t="str">
        <f>VLOOKUP(Tableau1[[#This Row],[REF]],'teamap-lien-1'!A:K,7,FALSE)</f>
        <v>Lien Telecom VDSL France</v>
      </c>
      <c r="J251" s="11" t="str">
        <f>VLOOKUP(Tableau1[[#This Row],[REF]],'teamap-lien-1'!A:K,6,FALSE)</f>
        <v>XXX</v>
      </c>
      <c r="K251" s="11" t="str">
        <f>VLOOKUP(Tableau1[[#This Row],[REF]],'teamap-lien-1'!A:K,8,FALSE)</f>
        <v>new</v>
      </c>
      <c r="L251" s="11" t="e">
        <f>VLOOKUP(J251,#REF!,3,FALSE)</f>
        <v>#REF!</v>
      </c>
      <c r="M251" s="12">
        <f>VLOOKUP(Tableau1[[#This Row],[REF]],'teamap-lien-1'!A:K,9,FALSE)</f>
        <v>44490</v>
      </c>
      <c r="N251" s="11" t="e">
        <f>VLOOKUP(#REF!,[1]Sheet!$A:$AO,38,0)</f>
        <v>#REF!</v>
      </c>
      <c r="O251" s="12">
        <f>VLOOKUP(Tableau1[[#This Row],[REF]],'teamap-lien-1'!A:K,10,FALSE)</f>
        <v>0</v>
      </c>
      <c r="P251" s="11"/>
      <c r="Q251" s="12">
        <f>VLOOKUP(Tableau1[[#This Row],[REF]],'teamap-lien-1'!A:K,11,FALSE)</f>
        <v>0</v>
      </c>
    </row>
    <row r="252" spans="1:17" ht="75.75" customHeight="1" x14ac:dyDescent="0.25">
      <c r="A252" s="2" t="s">
        <v>780</v>
      </c>
      <c r="B252" s="1" t="s">
        <v>781</v>
      </c>
      <c r="C252" s="1" t="s">
        <v>2816</v>
      </c>
      <c r="D252" s="1" t="s">
        <v>2816</v>
      </c>
      <c r="E252" s="1" t="s">
        <v>2816</v>
      </c>
      <c r="F252" s="1" t="s">
        <v>2816</v>
      </c>
      <c r="G252" s="1" t="e">
        <f>VLOOKUP(B252,'teamap-lien-2'!A:U,21,0)</f>
        <v>#N/A</v>
      </c>
      <c r="H252" s="1" t="s">
        <v>74</v>
      </c>
      <c r="I252" s="15" t="str">
        <f>VLOOKUP(Tableau1[[#This Row],[REF]],'teamap-lien-1'!A:K,7,FALSE)</f>
        <v>Lien Telecom ADSL France dégroupage total</v>
      </c>
      <c r="J252" s="11" t="str">
        <f>VLOOKUP(Tableau1[[#This Row],[REF]],'teamap-lien-1'!A:K,6,FALSE)</f>
        <v>XXX</v>
      </c>
      <c r="K252" s="11" t="str">
        <f>VLOOKUP(Tableau1[[#This Row],[REF]],'teamap-lien-1'!A:K,8,FALSE)</f>
        <v>ordered</v>
      </c>
      <c r="L252" s="11" t="e">
        <f>VLOOKUP(J252,#REF!,3,FALSE)</f>
        <v>#REF!</v>
      </c>
      <c r="M252" s="12">
        <f>VLOOKUP(Tableau1[[#This Row],[REF]],'teamap-lien-1'!A:K,9,FALSE)</f>
        <v>44490</v>
      </c>
      <c r="N252" s="11" t="e">
        <f>VLOOKUP(#REF!,[1]Sheet!$A:$AO,38,0)</f>
        <v>#REF!</v>
      </c>
      <c r="O252" s="12">
        <f>VLOOKUP(Tableau1[[#This Row],[REF]],'teamap-lien-1'!A:K,10,FALSE)</f>
        <v>0</v>
      </c>
      <c r="P252" s="11"/>
      <c r="Q252" s="12">
        <f>VLOOKUP(Tableau1[[#This Row],[REF]],'teamap-lien-1'!A:K,11,FALSE)</f>
        <v>0</v>
      </c>
    </row>
    <row r="253" spans="1:17" ht="75.75" customHeight="1" x14ac:dyDescent="0.25">
      <c r="A253" s="2" t="s">
        <v>382</v>
      </c>
      <c r="B253" s="1" t="s">
        <v>383</v>
      </c>
      <c r="C253" s="1" t="s">
        <v>2816</v>
      </c>
      <c r="D253" s="1" t="s">
        <v>2816</v>
      </c>
      <c r="E253" s="1" t="s">
        <v>2816</v>
      </c>
      <c r="F253" s="1" t="s">
        <v>2816</v>
      </c>
      <c r="G253" s="1" t="e">
        <f>VLOOKUP(B253,'teamap-lien-2'!A:U,21,0)</f>
        <v>#N/A</v>
      </c>
      <c r="H253" s="1" t="s">
        <v>57</v>
      </c>
      <c r="I253" s="15" t="str">
        <f>VLOOKUP(Tableau1[[#This Row],[REF]],'teamap-lien-1'!A:K,7,FALSE)</f>
        <v>Lien Telecom FTTH 1 Gbps France</v>
      </c>
      <c r="J253" s="11" t="str">
        <f>VLOOKUP(Tableau1[[#This Row],[REF]],'teamap-lien-1'!A:K,6,FALSE)</f>
        <v>XXX</v>
      </c>
      <c r="K253" s="11" t="str">
        <f>VLOOKUP(Tableau1[[#This Row],[REF]],'teamap-lien-1'!A:K,8,FALSE)</f>
        <v>ordered</v>
      </c>
      <c r="L253" s="11" t="e">
        <f>VLOOKUP(J253,#REF!,3,FALSE)</f>
        <v>#REF!</v>
      </c>
      <c r="M253" s="12">
        <f>VLOOKUP(Tableau1[[#This Row],[REF]],'teamap-lien-1'!A:K,9,FALSE)</f>
        <v>44490.999988425923</v>
      </c>
      <c r="N253" s="11" t="e">
        <f>VLOOKUP(#REF!,[1]Sheet!$A:$AO,38,0)</f>
        <v>#REF!</v>
      </c>
      <c r="O253" s="12">
        <f>VLOOKUP(Tableau1[[#This Row],[REF]],'teamap-lien-1'!A:K,10,FALSE)</f>
        <v>0</v>
      </c>
      <c r="P253" s="11"/>
      <c r="Q253" s="12">
        <f>VLOOKUP(Tableau1[[#This Row],[REF]],'teamap-lien-1'!A:K,11,FALSE)</f>
        <v>0</v>
      </c>
    </row>
    <row r="254" spans="1:17" ht="75.75" customHeight="1" x14ac:dyDescent="0.25">
      <c r="A254" s="2" t="s">
        <v>416</v>
      </c>
      <c r="B254" s="1" t="s">
        <v>417</v>
      </c>
      <c r="C254" s="1" t="s">
        <v>2816</v>
      </c>
      <c r="D254" s="1" t="s">
        <v>2816</v>
      </c>
      <c r="E254" s="1" t="s">
        <v>2816</v>
      </c>
      <c r="F254" s="1" t="s">
        <v>2816</v>
      </c>
      <c r="G254" s="1" t="e">
        <f>VLOOKUP(B254,'teamap-lien-2'!A:U,21,0)</f>
        <v>#N/A</v>
      </c>
      <c r="H254" s="1" t="s">
        <v>57</v>
      </c>
      <c r="I254" s="15" t="str">
        <f>VLOOKUP(Tableau1[[#This Row],[REF]],'teamap-lien-1'!A:K,7,FALSE)</f>
        <v>Lien Telecom FTTH 1 Gbps France</v>
      </c>
      <c r="J254" s="11" t="str">
        <f>VLOOKUP(Tableau1[[#This Row],[REF]],'teamap-lien-1'!A:K,6,FALSE)</f>
        <v>XXX</v>
      </c>
      <c r="K254" s="11" t="str">
        <f>VLOOKUP(Tableau1[[#This Row],[REF]],'teamap-lien-1'!A:K,8,FALSE)</f>
        <v>ordered</v>
      </c>
      <c r="L254" s="11" t="e">
        <f>VLOOKUP(J254,#REF!,3,FALSE)</f>
        <v>#REF!</v>
      </c>
      <c r="M254" s="12">
        <f>VLOOKUP(Tableau1[[#This Row],[REF]],'teamap-lien-1'!A:K,9,FALSE)</f>
        <v>44490.999988425923</v>
      </c>
      <c r="N254" s="11" t="e">
        <f>VLOOKUP(#REF!,[1]Sheet!$A:$AO,38,0)</f>
        <v>#REF!</v>
      </c>
      <c r="O254" s="12">
        <f>VLOOKUP(Tableau1[[#This Row],[REF]],'teamap-lien-1'!A:K,10,FALSE)</f>
        <v>0</v>
      </c>
      <c r="P254" s="11"/>
      <c r="Q254" s="12">
        <f>VLOOKUP(Tableau1[[#This Row],[REF]],'teamap-lien-1'!A:K,11,FALSE)</f>
        <v>0</v>
      </c>
    </row>
    <row r="255" spans="1:17" ht="75.75" customHeight="1" x14ac:dyDescent="0.25">
      <c r="A255" s="2" t="s">
        <v>185</v>
      </c>
      <c r="B255" s="1" t="s">
        <v>186</v>
      </c>
      <c r="C255" s="1" t="s">
        <v>2816</v>
      </c>
      <c r="D255" s="1" t="s">
        <v>2816</v>
      </c>
      <c r="E255" s="1" t="s">
        <v>2816</v>
      </c>
      <c r="F255" s="1" t="s">
        <v>2816</v>
      </c>
      <c r="G255" s="1" t="e">
        <f>VLOOKUP(B255,'teamap-lien-2'!A:U,21,0)</f>
        <v>#N/A</v>
      </c>
      <c r="H255" s="1" t="s">
        <v>124</v>
      </c>
      <c r="I255" s="15" t="str">
        <f>VLOOKUP(Tableau1[[#This Row],[REF]],'teamap-lien-1'!A:K,7,FALSE)</f>
        <v>Lien Telecom FTTH 1 Gbps France</v>
      </c>
      <c r="J255" s="11" t="str">
        <f>VLOOKUP(Tableau1[[#This Row],[REF]],'teamap-lien-1'!A:K,6,FALSE)</f>
        <v>XXX</v>
      </c>
      <c r="K255" s="11" t="str">
        <f>VLOOKUP(Tableau1[[#This Row],[REF]],'teamap-lien-1'!A:K,8,FALSE)</f>
        <v>ordered</v>
      </c>
      <c r="L255" s="11" t="e">
        <f>VLOOKUP(J255,#REF!,3,FALSE)</f>
        <v>#REF!</v>
      </c>
      <c r="M255" s="12">
        <f>VLOOKUP(Tableau1[[#This Row],[REF]],'teamap-lien-1'!A:K,9,FALSE)</f>
        <v>44490.999988425923</v>
      </c>
      <c r="N255" s="11" t="e">
        <f>VLOOKUP(#REF!,[1]Sheet!$A:$AO,38,0)</f>
        <v>#REF!</v>
      </c>
      <c r="O255" s="12">
        <f>VLOOKUP(Tableau1[[#This Row],[REF]],'teamap-lien-1'!A:K,10,FALSE)</f>
        <v>44502.583333333336</v>
      </c>
      <c r="P255" s="11"/>
      <c r="Q255" s="12">
        <f>VLOOKUP(Tableau1[[#This Row],[REF]],'teamap-lien-1'!A:K,11,FALSE)</f>
        <v>0</v>
      </c>
    </row>
    <row r="256" spans="1:17" ht="75.75" customHeight="1" x14ac:dyDescent="0.25">
      <c r="A256" s="2" t="s">
        <v>390</v>
      </c>
      <c r="B256" s="1" t="s">
        <v>391</v>
      </c>
      <c r="C256" s="1" t="s">
        <v>2816</v>
      </c>
      <c r="D256" s="1" t="s">
        <v>2816</v>
      </c>
      <c r="E256" s="1" t="s">
        <v>2816</v>
      </c>
      <c r="F256" s="1" t="s">
        <v>2816</v>
      </c>
      <c r="G256" s="1" t="e">
        <f>VLOOKUP(B256,'teamap-lien-2'!A:U,21,0)</f>
        <v>#N/A</v>
      </c>
      <c r="H256" s="1" t="s">
        <v>11</v>
      </c>
      <c r="I256" s="15" t="str">
        <f>VLOOKUP(Tableau1[[#This Row],[REF]],'teamap-lien-1'!A:K,7,FALSE)</f>
        <v>Lien Telecom FTTH 1 Gbps France</v>
      </c>
      <c r="J256" s="11" t="str">
        <f>VLOOKUP(Tableau1[[#This Row],[REF]],'teamap-lien-1'!A:K,6,FALSE)</f>
        <v>XXX</v>
      </c>
      <c r="K256" s="11" t="str">
        <f>VLOOKUP(Tableau1[[#This Row],[REF]],'teamap-lien-1'!A:K,8,FALSE)</f>
        <v>ordered</v>
      </c>
      <c r="L256" s="11" t="e">
        <f>VLOOKUP(J256,#REF!,3,FALSE)</f>
        <v>#REF!</v>
      </c>
      <c r="M256" s="12">
        <f>VLOOKUP(Tableau1[[#This Row],[REF]],'teamap-lien-1'!A:K,9,FALSE)</f>
        <v>44490.999988425923</v>
      </c>
      <c r="N256" s="11" t="e">
        <f>VLOOKUP(#REF!,[1]Sheet!$A:$AO,38,0)</f>
        <v>#REF!</v>
      </c>
      <c r="O256" s="12">
        <f>VLOOKUP(Tableau1[[#This Row],[REF]],'teamap-lien-1'!A:K,10,FALSE)</f>
        <v>0</v>
      </c>
      <c r="P256" s="11"/>
      <c r="Q256" s="12">
        <f>VLOOKUP(Tableau1[[#This Row],[REF]],'teamap-lien-1'!A:K,11,FALSE)</f>
        <v>0</v>
      </c>
    </row>
    <row r="257" spans="1:17" ht="75.75" customHeight="1" x14ac:dyDescent="0.25">
      <c r="A257" s="2" t="s">
        <v>392</v>
      </c>
      <c r="B257" s="1" t="s">
        <v>393</v>
      </c>
      <c r="C257" s="1" t="s">
        <v>2816</v>
      </c>
      <c r="D257" s="1" t="s">
        <v>2816</v>
      </c>
      <c r="E257" s="1" t="s">
        <v>2816</v>
      </c>
      <c r="F257" s="1" t="s">
        <v>2816</v>
      </c>
      <c r="G257" s="1" t="e">
        <f>VLOOKUP(B257,'teamap-lien-2'!A:U,21,0)</f>
        <v>#N/A</v>
      </c>
      <c r="H257" s="1" t="s">
        <v>57</v>
      </c>
      <c r="I257" s="15" t="str">
        <f>VLOOKUP(Tableau1[[#This Row],[REF]],'teamap-lien-1'!A:K,7,FALSE)</f>
        <v>Lien Telecom FTTH 1 Gbps France</v>
      </c>
      <c r="J257" s="11" t="str">
        <f>VLOOKUP(Tableau1[[#This Row],[REF]],'teamap-lien-1'!A:K,6,FALSE)</f>
        <v>XXX</v>
      </c>
      <c r="K257" s="11" t="str">
        <f>VLOOKUP(Tableau1[[#This Row],[REF]],'teamap-lien-1'!A:K,8,FALSE)</f>
        <v>ordered</v>
      </c>
      <c r="L257" s="11" t="e">
        <f>VLOOKUP(J257,#REF!,3,FALSE)</f>
        <v>#REF!</v>
      </c>
      <c r="M257" s="12">
        <f>VLOOKUP(Tableau1[[#This Row],[REF]],'teamap-lien-1'!A:K,9,FALSE)</f>
        <v>44490.999988425923</v>
      </c>
      <c r="N257" s="11" t="e">
        <f>VLOOKUP(#REF!,[1]Sheet!$A:$AO,38,0)</f>
        <v>#REF!</v>
      </c>
      <c r="O257" s="12">
        <f>VLOOKUP(Tableau1[[#This Row],[REF]],'teamap-lien-1'!A:K,10,FALSE)</f>
        <v>0</v>
      </c>
      <c r="P257" s="11"/>
      <c r="Q257" s="12">
        <f>VLOOKUP(Tableau1[[#This Row],[REF]],'teamap-lien-1'!A:K,11,FALSE)</f>
        <v>0</v>
      </c>
    </row>
    <row r="258" spans="1:17" ht="75.75" customHeight="1" x14ac:dyDescent="0.25">
      <c r="A258" s="2" t="s">
        <v>436</v>
      </c>
      <c r="B258" s="1" t="s">
        <v>437</v>
      </c>
      <c r="C258" s="1" t="s">
        <v>2816</v>
      </c>
      <c r="D258" s="1" t="s">
        <v>2816</v>
      </c>
      <c r="E258" s="1" t="s">
        <v>2816</v>
      </c>
      <c r="F258" s="1" t="s">
        <v>2816</v>
      </c>
      <c r="G258" s="1" t="e">
        <f>VLOOKUP(B258,'teamap-lien-2'!A:U,21,0)</f>
        <v>#N/A</v>
      </c>
      <c r="H258" s="1" t="s">
        <v>57</v>
      </c>
      <c r="I258" s="15" t="str">
        <f>VLOOKUP(Tableau1[[#This Row],[REF]],'teamap-lien-1'!A:K,7,FALSE)</f>
        <v>Lien Telecom FTTH 1 Gbps France</v>
      </c>
      <c r="J258" s="11" t="str">
        <f>VLOOKUP(Tableau1[[#This Row],[REF]],'teamap-lien-1'!A:K,6,FALSE)</f>
        <v>XXX</v>
      </c>
      <c r="K258" s="11" t="str">
        <f>VLOOKUP(Tableau1[[#This Row],[REF]],'teamap-lien-1'!A:K,8,FALSE)</f>
        <v>ordered</v>
      </c>
      <c r="L258" s="11" t="e">
        <f>VLOOKUP(J258,#REF!,3,FALSE)</f>
        <v>#REF!</v>
      </c>
      <c r="M258" s="12">
        <f>VLOOKUP(Tableau1[[#This Row],[REF]],'teamap-lien-1'!A:K,9,FALSE)</f>
        <v>44490.999988425923</v>
      </c>
      <c r="N258" s="11" t="e">
        <f>VLOOKUP(#REF!,[1]Sheet!$A:$AO,38,0)</f>
        <v>#REF!</v>
      </c>
      <c r="O258" s="12">
        <f>VLOOKUP(Tableau1[[#This Row],[REF]],'teamap-lien-1'!A:K,10,FALSE)</f>
        <v>0</v>
      </c>
      <c r="P258" s="11"/>
      <c r="Q258" s="12">
        <f>VLOOKUP(Tableau1[[#This Row],[REF]],'teamap-lien-1'!A:K,11,FALSE)</f>
        <v>0</v>
      </c>
    </row>
    <row r="259" spans="1:17" ht="75.75" customHeight="1" x14ac:dyDescent="0.25">
      <c r="A259" s="2" t="s">
        <v>714</v>
      </c>
      <c r="B259" s="1" t="s">
        <v>715</v>
      </c>
      <c r="C259" s="1" t="s">
        <v>2816</v>
      </c>
      <c r="D259" s="1" t="s">
        <v>2816</v>
      </c>
      <c r="E259" s="1" t="s">
        <v>2816</v>
      </c>
      <c r="F259" s="1" t="s">
        <v>2816</v>
      </c>
      <c r="G259" s="1" t="str">
        <f>VLOOKUP(B259,'teamap-lien-2'!A:U,21,0)</f>
        <v>teamap-lien-2</v>
      </c>
      <c r="H259" s="1" t="str">
        <f>VLOOKUP(B259,'teamap-lien-2'!A:K,7,0)</f>
        <v>Lien Telecom VDSL France</v>
      </c>
      <c r="I259" s="15"/>
      <c r="J259" s="11" t="str">
        <f>VLOOKUP(B259,'teamap-lien-2'!A:K,6,0)</f>
        <v>XXX</v>
      </c>
      <c r="K259" s="11" t="str">
        <f>VLOOKUP(B259,'teamap-lien-2'!A:K,8,0)</f>
        <v>new</v>
      </c>
      <c r="L259" s="13" t="e">
        <f>VLOOKUP(J259,#REF!,3,FALSE)</f>
        <v>#REF!</v>
      </c>
      <c r="M259" s="12">
        <f>VLOOKUP(B259,'teamap-lien-2'!A:K,9,0)</f>
        <v>44490.999988425923</v>
      </c>
      <c r="N259" s="11"/>
      <c r="O259" s="12">
        <f>VLOOKUP(B259,'teamap-lien-2'!A:K,10,0)</f>
        <v>0</v>
      </c>
      <c r="P259" s="11"/>
      <c r="Q259" s="12">
        <f>VLOOKUP(B259,'teamap-lien-2'!A:K,11,0)</f>
        <v>0</v>
      </c>
    </row>
    <row r="260" spans="1:17" ht="75.75" customHeight="1" x14ac:dyDescent="0.25">
      <c r="A260" s="2" t="s">
        <v>734</v>
      </c>
      <c r="B260" s="1" t="s">
        <v>735</v>
      </c>
      <c r="C260" s="1" t="s">
        <v>2816</v>
      </c>
      <c r="D260" s="1" t="s">
        <v>2816</v>
      </c>
      <c r="E260" s="1" t="s">
        <v>2816</v>
      </c>
      <c r="F260" s="1" t="s">
        <v>2816</v>
      </c>
      <c r="G260" s="1" t="str">
        <f>VLOOKUP(B260,'teamap-lien-2'!A:U,21,0)</f>
        <v>teamap-lien-2</v>
      </c>
      <c r="H260" s="1" t="str">
        <f>VLOOKUP(B260,'teamap-lien-2'!A:K,7,0)</f>
        <v>Lien Telecom ADSL France dégroupage total</v>
      </c>
      <c r="I260" s="15"/>
      <c r="J260" s="11" t="str">
        <f>VLOOKUP(B260,'teamap-lien-2'!A:K,6,0)</f>
        <v>XXX</v>
      </c>
      <c r="K260" s="11" t="str">
        <f>VLOOKUP(B260,'teamap-lien-2'!A:K,8,0)</f>
        <v>ordered</v>
      </c>
      <c r="L260" s="13" t="e">
        <f>VLOOKUP(J260,#REF!,3,FALSE)</f>
        <v>#REF!</v>
      </c>
      <c r="M260" s="12">
        <f>VLOOKUP(B260,'teamap-lien-2'!A:K,9,0)</f>
        <v>44491</v>
      </c>
      <c r="N260" s="11"/>
      <c r="O260" s="12">
        <f>VLOOKUP(B260,'teamap-lien-2'!A:K,10,0)</f>
        <v>44487.541666666664</v>
      </c>
      <c r="P260" s="11"/>
      <c r="Q260" s="12">
        <f>VLOOKUP(B260,'teamap-lien-2'!A:K,11,0)</f>
        <v>0</v>
      </c>
    </row>
    <row r="261" spans="1:17" ht="75.75" customHeight="1" x14ac:dyDescent="0.25">
      <c r="A261" s="2" t="s">
        <v>249</v>
      </c>
      <c r="B261" s="1" t="s">
        <v>250</v>
      </c>
      <c r="C261" s="1" t="s">
        <v>2816</v>
      </c>
      <c r="D261" s="1" t="s">
        <v>2816</v>
      </c>
      <c r="E261" s="1" t="s">
        <v>2816</v>
      </c>
      <c r="F261" s="1" t="s">
        <v>2816</v>
      </c>
      <c r="G261" s="1" t="str">
        <f>VLOOKUP(B261,'teamap-lien-2'!A:U,21,0)</f>
        <v>teamap-lien-2</v>
      </c>
      <c r="H261" s="1" t="str">
        <f>VLOOKUP(B261,'teamap-lien-2'!A:K,7,0)</f>
        <v>Lien Telecom ADSL France dégroupage total</v>
      </c>
      <c r="I261" s="15"/>
      <c r="J261" s="11" t="str">
        <f>VLOOKUP(B261,'teamap-lien-2'!A:K,6,0)</f>
        <v>XXX</v>
      </c>
      <c r="K261" s="11" t="str">
        <f>VLOOKUP(B261,'teamap-lien-2'!A:K,8,0)</f>
        <v>ordered</v>
      </c>
      <c r="L261" s="13" t="e">
        <f>VLOOKUP(J261,#REF!,3,FALSE)</f>
        <v>#REF!</v>
      </c>
      <c r="M261" s="12">
        <f>VLOOKUP(B261,'teamap-lien-2'!A:K,9,0)</f>
        <v>44491</v>
      </c>
      <c r="N261" s="11"/>
      <c r="O261" s="12">
        <f>VLOOKUP(B261,'teamap-lien-2'!A:K,10,0)</f>
        <v>0</v>
      </c>
      <c r="P261" s="11"/>
      <c r="Q261" s="12">
        <f>VLOOKUP(B261,'teamap-lien-2'!A:K,11,0)</f>
        <v>0</v>
      </c>
    </row>
    <row r="262" spans="1:17" ht="75.75" customHeight="1" x14ac:dyDescent="0.25">
      <c r="A262" s="2" t="s">
        <v>151</v>
      </c>
      <c r="B262" s="1" t="s">
        <v>152</v>
      </c>
      <c r="C262" s="1" t="s">
        <v>2816</v>
      </c>
      <c r="D262" s="1" t="s">
        <v>2816</v>
      </c>
      <c r="E262" s="1" t="s">
        <v>2816</v>
      </c>
      <c r="F262" s="1" t="s">
        <v>2816</v>
      </c>
      <c r="G262" s="1" t="e">
        <f>VLOOKUP(B262,'teamap-lien-2'!A:U,21,0)</f>
        <v>#N/A</v>
      </c>
      <c r="H262" s="1" t="s">
        <v>124</v>
      </c>
      <c r="I262" s="15" t="str">
        <f>VLOOKUP(Tableau1[[#This Row],[REF]],'teamap-lien-1'!A:K,7,FALSE)</f>
        <v>Lien Telecom VDSL France</v>
      </c>
      <c r="J262" s="11" t="str">
        <f>VLOOKUP(Tableau1[[#This Row],[REF]],'teamap-lien-1'!A:K,6,FALSE)</f>
        <v>XXX</v>
      </c>
      <c r="K262" s="11" t="str">
        <f>VLOOKUP(Tableau1[[#This Row],[REF]],'teamap-lien-1'!A:K,8,FALSE)</f>
        <v>new</v>
      </c>
      <c r="L262" s="11" t="e">
        <f>VLOOKUP(J262,#REF!,3,FALSE)</f>
        <v>#REF!</v>
      </c>
      <c r="M262" s="12">
        <f>VLOOKUP(Tableau1[[#This Row],[REF]],'teamap-lien-1'!A:K,9,FALSE)</f>
        <v>44491</v>
      </c>
      <c r="N262" s="11" t="e">
        <f>VLOOKUP(#REF!,[1]Sheet!$A:$AO,38,0)</f>
        <v>#REF!</v>
      </c>
      <c r="O262" s="12">
        <f>VLOOKUP(Tableau1[[#This Row],[REF]],'teamap-lien-1'!A:K,10,FALSE)</f>
        <v>0</v>
      </c>
      <c r="P262" s="11"/>
      <c r="Q262" s="12">
        <f>VLOOKUP(Tableau1[[#This Row],[REF]],'teamap-lien-1'!A:K,11,FALSE)</f>
        <v>0</v>
      </c>
    </row>
    <row r="263" spans="1:17" ht="75.75" customHeight="1" x14ac:dyDescent="0.25">
      <c r="A263" s="2" t="s">
        <v>171</v>
      </c>
      <c r="B263" s="1" t="s">
        <v>172</v>
      </c>
      <c r="C263" s="1" t="s">
        <v>2816</v>
      </c>
      <c r="D263" s="1" t="s">
        <v>2816</v>
      </c>
      <c r="E263" s="1" t="s">
        <v>2816</v>
      </c>
      <c r="F263" s="1" t="s">
        <v>2816</v>
      </c>
      <c r="G263" s="1" t="e">
        <f>VLOOKUP(B263,'teamap-lien-2'!A:U,21,0)</f>
        <v>#N/A</v>
      </c>
      <c r="H263" s="1" t="s">
        <v>74</v>
      </c>
      <c r="I263" s="15" t="str">
        <f>VLOOKUP(Tableau1[[#This Row],[REF]],'teamap-lien-1'!A:K,7,FALSE)</f>
        <v>Lien Telecom ADSL France dégroupage total</v>
      </c>
      <c r="J263" s="11" t="str">
        <f>VLOOKUP(Tableau1[[#This Row],[REF]],'teamap-lien-1'!A:K,6,FALSE)</f>
        <v>XXX</v>
      </c>
      <c r="K263" s="11" t="str">
        <f>VLOOKUP(Tableau1[[#This Row],[REF]],'teamap-lien-1'!A:K,8,FALSE)</f>
        <v>new</v>
      </c>
      <c r="L263" s="11" t="e">
        <f>VLOOKUP(J263,#REF!,3,FALSE)</f>
        <v>#REF!</v>
      </c>
      <c r="M263" s="12">
        <f>VLOOKUP(Tableau1[[#This Row],[REF]],'teamap-lien-1'!A:K,9,FALSE)</f>
        <v>44491</v>
      </c>
      <c r="N263" s="11" t="e">
        <f>VLOOKUP(#REF!,[1]Sheet!$A:$AO,38,0)</f>
        <v>#REF!</v>
      </c>
      <c r="O263" s="12">
        <f>VLOOKUP(Tableau1[[#This Row],[REF]],'teamap-lien-1'!A:K,10,FALSE)</f>
        <v>0</v>
      </c>
      <c r="P263" s="11"/>
      <c r="Q263" s="12">
        <f>VLOOKUP(Tableau1[[#This Row],[REF]],'teamap-lien-1'!A:K,11,FALSE)</f>
        <v>0</v>
      </c>
    </row>
    <row r="264" spans="1:17" ht="75.75" customHeight="1" x14ac:dyDescent="0.25">
      <c r="A264" s="2" t="s">
        <v>776</v>
      </c>
      <c r="B264" s="1" t="s">
        <v>777</v>
      </c>
      <c r="C264" s="1" t="s">
        <v>2816</v>
      </c>
      <c r="D264" s="1" t="s">
        <v>2816</v>
      </c>
      <c r="E264" s="1" t="s">
        <v>2816</v>
      </c>
      <c r="F264" s="1" t="s">
        <v>2816</v>
      </c>
      <c r="G264" s="1" t="e">
        <f>VLOOKUP(B264,'teamap-lien-2'!A:U,21,0)</f>
        <v>#N/A</v>
      </c>
      <c r="H264" s="1" t="s">
        <v>11</v>
      </c>
      <c r="I264" s="15" t="str">
        <f>VLOOKUP(Tableau1[[#This Row],[REF]],'teamap-lien-1'!A:K,7,FALSE)</f>
        <v>Lien Telecom ADSL France dégroupage total</v>
      </c>
      <c r="J264" s="11" t="str">
        <f>VLOOKUP(Tableau1[[#This Row],[REF]],'teamap-lien-1'!A:K,6,FALSE)</f>
        <v>XXX</v>
      </c>
      <c r="K264" s="11" t="str">
        <f>VLOOKUP(Tableau1[[#This Row],[REF]],'teamap-lien-1'!A:K,8,FALSE)</f>
        <v>new</v>
      </c>
      <c r="L264" s="11" t="e">
        <f>VLOOKUP(J264,#REF!,3,FALSE)</f>
        <v>#REF!</v>
      </c>
      <c r="M264" s="12">
        <f>VLOOKUP(Tableau1[[#This Row],[REF]],'teamap-lien-1'!A:K,9,FALSE)</f>
        <v>44491</v>
      </c>
      <c r="N264" s="11" t="e">
        <f>VLOOKUP(#REF!,[1]Sheet!$A:$AO,38,0)</f>
        <v>#REF!</v>
      </c>
      <c r="O264" s="12">
        <f>VLOOKUP(Tableau1[[#This Row],[REF]],'teamap-lien-1'!A:K,10,FALSE)</f>
        <v>0</v>
      </c>
      <c r="P264" s="11"/>
      <c r="Q264" s="12">
        <f>VLOOKUP(Tableau1[[#This Row],[REF]],'teamap-lien-1'!A:K,11,FALSE)</f>
        <v>0</v>
      </c>
    </row>
    <row r="265" spans="1:17" ht="75.75" customHeight="1" x14ac:dyDescent="0.25">
      <c r="A265" s="2" t="s">
        <v>99</v>
      </c>
      <c r="B265" s="1" t="s">
        <v>100</v>
      </c>
      <c r="C265" s="1" t="s">
        <v>2816</v>
      </c>
      <c r="D265" s="1" t="s">
        <v>2816</v>
      </c>
      <c r="E265" s="1" t="s">
        <v>2816</v>
      </c>
      <c r="F265" s="1" t="s">
        <v>2816</v>
      </c>
      <c r="G265" s="1" t="e">
        <f>VLOOKUP(B265,'teamap-lien-2'!A:U,21,0)</f>
        <v>#N/A</v>
      </c>
      <c r="H265" s="1" t="s">
        <v>11</v>
      </c>
      <c r="I265" s="15" t="str">
        <f>VLOOKUP(Tableau1[[#This Row],[REF]],'teamap-lien-1'!A:K,7,FALSE)</f>
        <v>Lien Telecom FTTH 1 Gbps France</v>
      </c>
      <c r="J265" s="11" t="str">
        <f>VLOOKUP(Tableau1[[#This Row],[REF]],'teamap-lien-1'!A:K,6,FALSE)</f>
        <v>XXX</v>
      </c>
      <c r="K265" s="11" t="str">
        <f>VLOOKUP(Tableau1[[#This Row],[REF]],'teamap-lien-1'!A:K,8,FALSE)</f>
        <v>ordered</v>
      </c>
      <c r="L265" s="11" t="e">
        <f>VLOOKUP(J265,#REF!,3,FALSE)</f>
        <v>#REF!</v>
      </c>
      <c r="M265" s="12">
        <f>VLOOKUP(Tableau1[[#This Row],[REF]],'teamap-lien-1'!A:K,9,FALSE)</f>
        <v>44491.999988425923</v>
      </c>
      <c r="N265" s="11"/>
      <c r="O265" s="12">
        <f>VLOOKUP(Tableau1[[#This Row],[REF]],'teamap-lien-1'!A:K,10,FALSE)</f>
        <v>0</v>
      </c>
      <c r="P265" s="11"/>
      <c r="Q265" s="12">
        <f>VLOOKUP(Tableau1[[#This Row],[REF]],'teamap-lien-1'!A:K,11,FALSE)</f>
        <v>0</v>
      </c>
    </row>
    <row r="266" spans="1:17" ht="75.75" customHeight="1" x14ac:dyDescent="0.25">
      <c r="A266" s="2" t="s">
        <v>177</v>
      </c>
      <c r="B266" s="1" t="s">
        <v>178</v>
      </c>
      <c r="C266" s="1" t="s">
        <v>2816</v>
      </c>
      <c r="D266" s="1" t="s">
        <v>2816</v>
      </c>
      <c r="E266" s="1" t="s">
        <v>2816</v>
      </c>
      <c r="F266" s="1" t="s">
        <v>2816</v>
      </c>
      <c r="G266" s="1" t="e">
        <f>VLOOKUP(B266,'teamap-lien-2'!A:U,21,0)</f>
        <v>#N/A</v>
      </c>
      <c r="H266" s="1" t="s">
        <v>124</v>
      </c>
      <c r="I266" s="15" t="str">
        <f>VLOOKUP(Tableau1[[#This Row],[REF]],'teamap-lien-1'!A:K,7,FALSE)</f>
        <v>Lien Telecom FTTH 1 Gbps France</v>
      </c>
      <c r="J266" s="11" t="str">
        <f>VLOOKUP(Tableau1[[#This Row],[REF]],'teamap-lien-1'!A:K,6,FALSE)</f>
        <v>XXX</v>
      </c>
      <c r="K266" s="11" t="str">
        <f>VLOOKUP(Tableau1[[#This Row],[REF]],'teamap-lien-1'!A:K,8,FALSE)</f>
        <v>waiting</v>
      </c>
      <c r="L266" s="11" t="e">
        <f>VLOOKUP(J266,#REF!,3,FALSE)</f>
        <v>#REF!</v>
      </c>
      <c r="M266" s="12">
        <f>VLOOKUP(Tableau1[[#This Row],[REF]],'teamap-lien-1'!A:K,9,FALSE)</f>
        <v>44491.999988425923</v>
      </c>
      <c r="N266" s="11" t="e">
        <f>VLOOKUP(#REF!,[1]Sheet!$A:$AO,38,0)</f>
        <v>#REF!</v>
      </c>
      <c r="O266" s="12">
        <f>VLOOKUP(Tableau1[[#This Row],[REF]],'teamap-lien-1'!A:K,10,FALSE)</f>
        <v>0</v>
      </c>
      <c r="P266" s="11"/>
      <c r="Q266" s="12">
        <f>VLOOKUP(Tableau1[[#This Row],[REF]],'teamap-lien-1'!A:K,11,FALSE)</f>
        <v>0</v>
      </c>
    </row>
    <row r="267" spans="1:17" ht="75.75" customHeight="1" x14ac:dyDescent="0.25">
      <c r="A267" s="2" t="s">
        <v>213</v>
      </c>
      <c r="B267" s="1" t="s">
        <v>214</v>
      </c>
      <c r="C267" s="1" t="s">
        <v>2816</v>
      </c>
      <c r="D267" s="1" t="s">
        <v>2816</v>
      </c>
      <c r="E267" s="1" t="s">
        <v>2816</v>
      </c>
      <c r="F267" s="1" t="s">
        <v>2816</v>
      </c>
      <c r="G267" s="1" t="e">
        <f>VLOOKUP(B267,'teamap-lien-2'!A:U,21,0)</f>
        <v>#N/A</v>
      </c>
      <c r="H267" s="1" t="s">
        <v>54</v>
      </c>
      <c r="I267" s="15" t="str">
        <f>VLOOKUP(Tableau1[[#This Row],[REF]],'teamap-lien-1'!A:K,7,FALSE)</f>
        <v>Lien Telecom FTTH 1 Gbps France</v>
      </c>
      <c r="J267" s="11" t="str">
        <f>VLOOKUP(Tableau1[[#This Row],[REF]],'teamap-lien-1'!A:K,6,FALSE)</f>
        <v>XXX</v>
      </c>
      <c r="K267" s="11" t="str">
        <f>VLOOKUP(Tableau1[[#This Row],[REF]],'teamap-lien-1'!A:K,8,FALSE)</f>
        <v>waiting</v>
      </c>
      <c r="L267" s="11" t="e">
        <f>VLOOKUP(J267,#REF!,3,FALSE)</f>
        <v>#REF!</v>
      </c>
      <c r="M267" s="12">
        <f>VLOOKUP(Tableau1[[#This Row],[REF]],'teamap-lien-1'!A:K,9,FALSE)</f>
        <v>44491.999988425923</v>
      </c>
      <c r="N267" s="11" t="e">
        <f>VLOOKUP(#REF!,[1]Sheet!$A:$AL,38,0)</f>
        <v>#REF!</v>
      </c>
      <c r="O267" s="12">
        <f>VLOOKUP(Tableau1[[#This Row],[REF]],'teamap-lien-1'!A:K,10,FALSE)</f>
        <v>0</v>
      </c>
      <c r="P267" s="11"/>
      <c r="Q267" s="12">
        <f>VLOOKUP(Tableau1[[#This Row],[REF]],'teamap-lien-1'!A:K,11,FALSE)</f>
        <v>0</v>
      </c>
    </row>
    <row r="268" spans="1:17" ht="75.75" customHeight="1" x14ac:dyDescent="0.25">
      <c r="A268" s="2" t="s">
        <v>215</v>
      </c>
      <c r="B268" s="1" t="s">
        <v>216</v>
      </c>
      <c r="C268" s="1" t="s">
        <v>2816</v>
      </c>
      <c r="D268" s="1" t="s">
        <v>2816</v>
      </c>
      <c r="E268" s="1" t="s">
        <v>2816</v>
      </c>
      <c r="F268" s="1" t="s">
        <v>2816</v>
      </c>
      <c r="G268" s="1" t="e">
        <f>VLOOKUP(B268,'teamap-lien-2'!A:U,21,0)</f>
        <v>#N/A</v>
      </c>
      <c r="H268" s="1" t="s">
        <v>54</v>
      </c>
      <c r="I268" s="15" t="str">
        <f>VLOOKUP(Tableau1[[#This Row],[REF]],'teamap-lien-1'!A:K,7,FALSE)</f>
        <v>Lien Telecom FTTH 1 Gbps France</v>
      </c>
      <c r="J268" s="11" t="str">
        <f>VLOOKUP(Tableau1[[#This Row],[REF]],'teamap-lien-1'!A:K,6,FALSE)</f>
        <v>XXX</v>
      </c>
      <c r="K268" s="11" t="str">
        <f>VLOOKUP(Tableau1[[#This Row],[REF]],'teamap-lien-1'!A:K,8,FALSE)</f>
        <v>ordered</v>
      </c>
      <c r="L268" s="11" t="e">
        <f>VLOOKUP(J268,#REF!,3,FALSE)</f>
        <v>#REF!</v>
      </c>
      <c r="M268" s="12">
        <f>VLOOKUP(Tableau1[[#This Row],[REF]],'teamap-lien-1'!A:K,9,FALSE)</f>
        <v>44491.999988425923</v>
      </c>
      <c r="N268" s="11" t="e">
        <f>VLOOKUP(#REF!,[1]Sheet!$A:$AL,38,0)</f>
        <v>#REF!</v>
      </c>
      <c r="O268" s="12">
        <f>VLOOKUP(Tableau1[[#This Row],[REF]],'teamap-lien-1'!A:K,10,FALSE)</f>
        <v>44502.541666666664</v>
      </c>
      <c r="P268" s="11"/>
      <c r="Q268" s="12">
        <f>VLOOKUP(Tableau1[[#This Row],[REF]],'teamap-lien-1'!A:K,11,FALSE)</f>
        <v>0</v>
      </c>
    </row>
    <row r="269" spans="1:17" ht="75.75" customHeight="1" x14ac:dyDescent="0.25">
      <c r="A269" s="2" t="s">
        <v>217</v>
      </c>
      <c r="B269" s="1" t="s">
        <v>218</v>
      </c>
      <c r="C269" s="1" t="s">
        <v>2816</v>
      </c>
      <c r="D269" s="1" t="s">
        <v>2816</v>
      </c>
      <c r="E269" s="1" t="s">
        <v>2816</v>
      </c>
      <c r="F269" s="1" t="s">
        <v>2816</v>
      </c>
      <c r="G269" s="1" t="e">
        <f>VLOOKUP(B269,'teamap-lien-2'!A:U,21,0)</f>
        <v>#N/A</v>
      </c>
      <c r="H269" s="1" t="s">
        <v>54</v>
      </c>
      <c r="I269" s="15" t="str">
        <f>VLOOKUP(Tableau1[[#This Row],[REF]],'teamap-lien-1'!A:K,7,FALSE)</f>
        <v>Lien Telecom FTTH 1 Gbps France</v>
      </c>
      <c r="J269" s="11" t="str">
        <f>VLOOKUP(Tableau1[[#This Row],[REF]],'teamap-lien-1'!A:K,6,FALSE)</f>
        <v>XXX</v>
      </c>
      <c r="K269" s="11" t="str">
        <f>VLOOKUP(Tableau1[[#This Row],[REF]],'teamap-lien-1'!A:K,8,FALSE)</f>
        <v>ordered</v>
      </c>
      <c r="L269" s="11" t="e">
        <f>VLOOKUP(J269,#REF!,3,FALSE)</f>
        <v>#REF!</v>
      </c>
      <c r="M269" s="12">
        <f>VLOOKUP(Tableau1[[#This Row],[REF]],'teamap-lien-1'!A:K,9,FALSE)</f>
        <v>44491.999988425923</v>
      </c>
      <c r="N269" s="11" t="e">
        <f>VLOOKUP(#REF!,[1]Sheet!$A:$AL,38,0)</f>
        <v>#REF!</v>
      </c>
      <c r="O269" s="12">
        <f>VLOOKUP(Tableau1[[#This Row],[REF]],'teamap-lien-1'!A:K,10,FALSE)</f>
        <v>0</v>
      </c>
      <c r="P269" s="11"/>
      <c r="Q269" s="12">
        <f>VLOOKUP(Tableau1[[#This Row],[REF]],'teamap-lien-1'!A:K,11,FALSE)</f>
        <v>0</v>
      </c>
    </row>
    <row r="270" spans="1:17" ht="75.75" customHeight="1" x14ac:dyDescent="0.25">
      <c r="A270" s="2" t="s">
        <v>219</v>
      </c>
      <c r="B270" s="1" t="s">
        <v>220</v>
      </c>
      <c r="C270" s="1" t="s">
        <v>2816</v>
      </c>
      <c r="D270" s="1" t="s">
        <v>2816</v>
      </c>
      <c r="E270" s="1" t="s">
        <v>2816</v>
      </c>
      <c r="F270" s="1" t="s">
        <v>2816</v>
      </c>
      <c r="G270" s="1" t="e">
        <f>VLOOKUP(B270,'teamap-lien-2'!A:U,21,0)</f>
        <v>#N/A</v>
      </c>
      <c r="H270" s="1" t="s">
        <v>54</v>
      </c>
      <c r="I270" s="15" t="str">
        <f>VLOOKUP(Tableau1[[#This Row],[REF]],'teamap-lien-1'!A:K,7,FALSE)</f>
        <v>Lien Telecom FTTH 1 Gbps France</v>
      </c>
      <c r="J270" s="11" t="str">
        <f>VLOOKUP(Tableau1[[#This Row],[REF]],'teamap-lien-1'!A:K,6,FALSE)</f>
        <v>XXX</v>
      </c>
      <c r="K270" s="11" t="str">
        <f>VLOOKUP(Tableau1[[#This Row],[REF]],'teamap-lien-1'!A:K,8,FALSE)</f>
        <v>waiting</v>
      </c>
      <c r="L270" s="11" t="e">
        <f>VLOOKUP(J270,#REF!,3,FALSE)</f>
        <v>#REF!</v>
      </c>
      <c r="M270" s="12">
        <f>VLOOKUP(Tableau1[[#This Row],[REF]],'teamap-lien-1'!A:K,9,FALSE)</f>
        <v>44491.999988425923</v>
      </c>
      <c r="N270" s="11" t="e">
        <f>VLOOKUP(#REF!,[1]Sheet!$A:$AL,38,0)</f>
        <v>#REF!</v>
      </c>
      <c r="O270" s="12">
        <f>VLOOKUP(Tableau1[[#This Row],[REF]],'teamap-lien-1'!A:K,10,FALSE)</f>
        <v>0</v>
      </c>
      <c r="P270" s="11"/>
      <c r="Q270" s="12">
        <f>VLOOKUP(Tableau1[[#This Row],[REF]],'teamap-lien-1'!A:K,11,FALSE)</f>
        <v>0</v>
      </c>
    </row>
    <row r="271" spans="1:17" ht="75.75" customHeight="1" x14ac:dyDescent="0.25">
      <c r="A271" s="2" t="s">
        <v>221</v>
      </c>
      <c r="B271" s="1" t="s">
        <v>222</v>
      </c>
      <c r="C271" s="1" t="s">
        <v>2816</v>
      </c>
      <c r="D271" s="1" t="s">
        <v>2816</v>
      </c>
      <c r="E271" s="1" t="s">
        <v>2816</v>
      </c>
      <c r="F271" s="1" t="s">
        <v>2816</v>
      </c>
      <c r="G271" s="1" t="e">
        <f>VLOOKUP(B271,'teamap-lien-2'!A:U,21,0)</f>
        <v>#N/A</v>
      </c>
      <c r="H271" s="1" t="s">
        <v>54</v>
      </c>
      <c r="I271" s="15" t="str">
        <f>VLOOKUP(Tableau1[[#This Row],[REF]],'teamap-lien-1'!A:K,7,FALSE)</f>
        <v>Lien Telecom FTTH 1 Gbps France</v>
      </c>
      <c r="J271" s="11" t="str">
        <f>VLOOKUP(Tableau1[[#This Row],[REF]],'teamap-lien-1'!A:K,6,FALSE)</f>
        <v>XXX</v>
      </c>
      <c r="K271" s="11" t="str">
        <f>VLOOKUP(Tableau1[[#This Row],[REF]],'teamap-lien-1'!A:K,8,FALSE)</f>
        <v>waiting</v>
      </c>
      <c r="L271" s="11" t="e">
        <f>VLOOKUP(J271,#REF!,3,FALSE)</f>
        <v>#REF!</v>
      </c>
      <c r="M271" s="12">
        <f>VLOOKUP(Tableau1[[#This Row],[REF]],'teamap-lien-1'!A:K,9,FALSE)</f>
        <v>44491.999988425923</v>
      </c>
      <c r="N271" s="11" t="e">
        <f>VLOOKUP(#REF!,[1]Sheet!$A:$AL,38,0)</f>
        <v>#REF!</v>
      </c>
      <c r="O271" s="12">
        <f>VLOOKUP(Tableau1[[#This Row],[REF]],'teamap-lien-1'!A:K,10,FALSE)</f>
        <v>0</v>
      </c>
      <c r="P271" s="11"/>
      <c r="Q271" s="12">
        <f>VLOOKUP(Tableau1[[#This Row],[REF]],'teamap-lien-1'!A:K,11,FALSE)</f>
        <v>0</v>
      </c>
    </row>
    <row r="272" spans="1:17" ht="75.75" customHeight="1" x14ac:dyDescent="0.25">
      <c r="A272" s="2" t="s">
        <v>227</v>
      </c>
      <c r="B272" s="1" t="s">
        <v>228</v>
      </c>
      <c r="C272" s="1" t="s">
        <v>2816</v>
      </c>
      <c r="D272" s="1" t="s">
        <v>2816</v>
      </c>
      <c r="E272" s="1" t="s">
        <v>2816</v>
      </c>
      <c r="F272" s="1" t="s">
        <v>2816</v>
      </c>
      <c r="G272" s="1" t="e">
        <f>VLOOKUP(B272,'teamap-lien-2'!A:U,21,0)</f>
        <v>#N/A</v>
      </c>
      <c r="H272" s="1" t="s">
        <v>54</v>
      </c>
      <c r="I272" s="15" t="str">
        <f>VLOOKUP(Tableau1[[#This Row],[REF]],'teamap-lien-1'!A:K,7,FALSE)</f>
        <v>Lien Telecom FTTH 1 Gbps France</v>
      </c>
      <c r="J272" s="11" t="str">
        <f>VLOOKUP(Tableau1[[#This Row],[REF]],'teamap-lien-1'!A:K,6,FALSE)</f>
        <v>XXX</v>
      </c>
      <c r="K272" s="11" t="str">
        <f>VLOOKUP(Tableau1[[#This Row],[REF]],'teamap-lien-1'!A:K,8,FALSE)</f>
        <v>ordered</v>
      </c>
      <c r="L272" s="11" t="e">
        <f>VLOOKUP(J272,#REF!,3,FALSE)</f>
        <v>#REF!</v>
      </c>
      <c r="M272" s="12">
        <f>VLOOKUP(Tableau1[[#This Row],[REF]],'teamap-lien-1'!A:K,9,FALSE)</f>
        <v>44491.999988425923</v>
      </c>
      <c r="N272" s="11" t="e">
        <f>VLOOKUP(#REF!,[1]Sheet!$A:$AL,38,0)</f>
        <v>#REF!</v>
      </c>
      <c r="O272" s="12">
        <f>VLOOKUP(Tableau1[[#This Row],[REF]],'teamap-lien-1'!A:K,10,FALSE)</f>
        <v>44522.333333333336</v>
      </c>
      <c r="P272" s="11"/>
      <c r="Q272" s="12">
        <f>VLOOKUP(Tableau1[[#This Row],[REF]],'teamap-lien-1'!A:K,11,FALSE)</f>
        <v>0</v>
      </c>
    </row>
    <row r="273" spans="1:17" ht="75.75" customHeight="1" x14ac:dyDescent="0.25">
      <c r="A273" s="2" t="s">
        <v>694</v>
      </c>
      <c r="B273" s="1" t="s">
        <v>695</v>
      </c>
      <c r="C273" s="1" t="s">
        <v>2816</v>
      </c>
      <c r="D273" s="1" t="s">
        <v>2816</v>
      </c>
      <c r="E273" s="1" t="s">
        <v>2816</v>
      </c>
      <c r="F273" s="1" t="s">
        <v>2816</v>
      </c>
      <c r="G273" s="1" t="str">
        <f>VLOOKUP(B273,'teamap-lien-2'!A:U,21,0)</f>
        <v>teamap-lien-2</v>
      </c>
      <c r="H273" s="1" t="str">
        <f>VLOOKUP(B273,'teamap-lien-2'!A:K,7,0)</f>
        <v>Lien Telecom VDSL France</v>
      </c>
      <c r="I273" s="15"/>
      <c r="J273" s="11" t="str">
        <f>VLOOKUP(B273,'teamap-lien-2'!A:K,6,0)</f>
        <v>XXX</v>
      </c>
      <c r="K273" s="11" t="str">
        <f>VLOOKUP(B273,'teamap-lien-2'!A:K,8,0)</f>
        <v>waiting</v>
      </c>
      <c r="L273" s="13" t="e">
        <f>VLOOKUP(J273,#REF!,3,FALSE)</f>
        <v>#REF!</v>
      </c>
      <c r="M273" s="12">
        <f>VLOOKUP(B273,'teamap-lien-2'!A:K,9,0)</f>
        <v>44491.999988425923</v>
      </c>
      <c r="N273" s="11"/>
      <c r="O273" s="12">
        <f>VLOOKUP(B273,'teamap-lien-2'!A:K,10,0)</f>
        <v>0</v>
      </c>
      <c r="P273" s="11"/>
      <c r="Q273" s="12">
        <f>VLOOKUP(B273,'teamap-lien-2'!A:K,11,0)</f>
        <v>0</v>
      </c>
    </row>
    <row r="274" spans="1:17" ht="75.75" customHeight="1" x14ac:dyDescent="0.25">
      <c r="A274" s="2" t="s">
        <v>12</v>
      </c>
      <c r="B274" s="1" t="s">
        <v>13</v>
      </c>
      <c r="C274" s="1" t="s">
        <v>2816</v>
      </c>
      <c r="D274" s="1" t="s">
        <v>2816</v>
      </c>
      <c r="E274" s="1" t="s">
        <v>2816</v>
      </c>
      <c r="F274" s="1" t="s">
        <v>2816</v>
      </c>
      <c r="G274" s="1" t="e">
        <f>VLOOKUP(B274,'teamap-lien-2'!A:U,21,0)</f>
        <v>#N/A</v>
      </c>
      <c r="H274" s="1" t="s">
        <v>11</v>
      </c>
      <c r="I274" s="15" t="str">
        <f>VLOOKUP(Tableau1[[#This Row],[REF]],'teamap-lien-1'!A:K,7,FALSE)</f>
        <v>Lien Telecom FTTH 1 Gbps France</v>
      </c>
      <c r="J274" s="11" t="str">
        <f>VLOOKUP(Tableau1[[#This Row],[REF]],'teamap-lien-1'!A:K,6,FALSE)</f>
        <v>XXX</v>
      </c>
      <c r="K274" s="11" t="str">
        <f>VLOOKUP(Tableau1[[#This Row],[REF]],'teamap-lien-1'!A:K,8,FALSE)</f>
        <v>new</v>
      </c>
      <c r="L274" s="11" t="e">
        <f>VLOOKUP(J274,#REF!,3,FALSE)</f>
        <v>#REF!</v>
      </c>
      <c r="M274" s="12">
        <f>VLOOKUP(Tableau1[[#This Row],[REF]],'teamap-lien-1'!A:K,9,FALSE)</f>
        <v>44494.999988425923</v>
      </c>
      <c r="N274" s="11"/>
      <c r="O274" s="12">
        <f>VLOOKUP(Tableau1[[#This Row],[REF]],'teamap-lien-1'!A:K,10,FALSE)</f>
        <v>0</v>
      </c>
      <c r="P274" s="11"/>
      <c r="Q274" s="12">
        <f>VLOOKUP(Tableau1[[#This Row],[REF]],'teamap-lien-1'!A:K,11,FALSE)</f>
        <v>0</v>
      </c>
    </row>
    <row r="275" spans="1:17" ht="75.75" customHeight="1" x14ac:dyDescent="0.25">
      <c r="A275" s="2" t="s">
        <v>16</v>
      </c>
      <c r="B275" s="1" t="s">
        <v>17</v>
      </c>
      <c r="C275" s="1" t="s">
        <v>2816</v>
      </c>
      <c r="D275" s="1" t="s">
        <v>2816</v>
      </c>
      <c r="E275" s="1" t="s">
        <v>2816</v>
      </c>
      <c r="F275" s="1" t="s">
        <v>2816</v>
      </c>
      <c r="G275" s="1" t="e">
        <f>VLOOKUP(B275,'teamap-lien-2'!A:U,21,0)</f>
        <v>#N/A</v>
      </c>
      <c r="H275" s="1" t="s">
        <v>11</v>
      </c>
      <c r="I275" s="15" t="str">
        <f>VLOOKUP(Tableau1[[#This Row],[REF]],'teamap-lien-1'!A:K,7,FALSE)</f>
        <v>Lien Telecom FTTH 1 Gbps France</v>
      </c>
      <c r="J275" s="11" t="str">
        <f>VLOOKUP(Tableau1[[#This Row],[REF]],'teamap-lien-1'!A:K,6,FALSE)</f>
        <v>XXX</v>
      </c>
      <c r="K275" s="11" t="str">
        <f>VLOOKUP(Tableau1[[#This Row],[REF]],'teamap-lien-1'!A:K,8,FALSE)</f>
        <v>new</v>
      </c>
      <c r="L275" s="11" t="e">
        <f>VLOOKUP(J275,#REF!,3,FALSE)</f>
        <v>#REF!</v>
      </c>
      <c r="M275" s="12">
        <f>VLOOKUP(Tableau1[[#This Row],[REF]],'teamap-lien-1'!A:K,9,FALSE)</f>
        <v>44494.999988425923</v>
      </c>
      <c r="N275" s="11"/>
      <c r="O275" s="12">
        <f>VLOOKUP(Tableau1[[#This Row],[REF]],'teamap-lien-1'!A:K,10,FALSE)</f>
        <v>0</v>
      </c>
      <c r="P275" s="11"/>
      <c r="Q275" s="12">
        <f>VLOOKUP(Tableau1[[#This Row],[REF]],'teamap-lien-1'!A:K,11,FALSE)</f>
        <v>0</v>
      </c>
    </row>
    <row r="276" spans="1:17" ht="75.75" customHeight="1" x14ac:dyDescent="0.25">
      <c r="A276" s="2" t="s">
        <v>46</v>
      </c>
      <c r="B276" s="1" t="s">
        <v>47</v>
      </c>
      <c r="C276" s="1" t="s">
        <v>2816</v>
      </c>
      <c r="D276" s="1" t="s">
        <v>2816</v>
      </c>
      <c r="E276" s="1" t="s">
        <v>2816</v>
      </c>
      <c r="F276" s="1" t="s">
        <v>2816</v>
      </c>
      <c r="G276" s="1" t="e">
        <f>VLOOKUP(B276,'teamap-lien-2'!A:U,21,0)</f>
        <v>#N/A</v>
      </c>
      <c r="H276" s="1" t="s">
        <v>11</v>
      </c>
      <c r="I276" s="15" t="str">
        <f>VLOOKUP(Tableau1[[#This Row],[REF]],'teamap-lien-1'!A:K,7,FALSE)</f>
        <v>Lien Telecom FTTH 1 Gbps France</v>
      </c>
      <c r="J276" s="11" t="str">
        <f>VLOOKUP(Tableau1[[#This Row],[REF]],'teamap-lien-1'!A:K,6,FALSE)</f>
        <v>XXX</v>
      </c>
      <c r="K276" s="11" t="str">
        <f>VLOOKUP(Tableau1[[#This Row],[REF]],'teamap-lien-1'!A:K,8,FALSE)</f>
        <v>new</v>
      </c>
      <c r="L276" s="11" t="e">
        <f>VLOOKUP(J276,#REF!,3,FALSE)</f>
        <v>#REF!</v>
      </c>
      <c r="M276" s="12">
        <f>VLOOKUP(Tableau1[[#This Row],[REF]],'teamap-lien-1'!A:K,9,FALSE)</f>
        <v>44494.999988425923</v>
      </c>
      <c r="N276" s="11"/>
      <c r="O276" s="12">
        <f>VLOOKUP(Tableau1[[#This Row],[REF]],'teamap-lien-1'!A:K,10,FALSE)</f>
        <v>0</v>
      </c>
      <c r="P276" s="11"/>
      <c r="Q276" s="12">
        <f>VLOOKUP(Tableau1[[#This Row],[REF]],'teamap-lien-1'!A:K,11,FALSE)</f>
        <v>0</v>
      </c>
    </row>
    <row r="277" spans="1:17" ht="75.75" customHeight="1" x14ac:dyDescent="0.25">
      <c r="A277" s="2" t="s">
        <v>72</v>
      </c>
      <c r="B277" s="1" t="s">
        <v>73</v>
      </c>
      <c r="C277" s="1" t="s">
        <v>2816</v>
      </c>
      <c r="D277" s="1" t="s">
        <v>2816</v>
      </c>
      <c r="E277" s="1" t="s">
        <v>2816</v>
      </c>
      <c r="F277" s="1" t="s">
        <v>2816</v>
      </c>
      <c r="G277" s="1" t="e">
        <f>VLOOKUP(B277,'teamap-lien-2'!A:U,21,0)</f>
        <v>#N/A</v>
      </c>
      <c r="H277" s="1" t="s">
        <v>74</v>
      </c>
      <c r="I277" s="15" t="str">
        <f>VLOOKUP(Tableau1[[#This Row],[REF]],'teamap-lien-1'!A:K,7,FALSE)</f>
        <v>Lien Telecom FTTH 300 Mbps France</v>
      </c>
      <c r="J277" s="11" t="str">
        <f>VLOOKUP(Tableau1[[#This Row],[REF]],'teamap-lien-1'!A:K,6,FALSE)</f>
        <v>XXX</v>
      </c>
      <c r="K277" s="11" t="str">
        <f>VLOOKUP(Tableau1[[#This Row],[REF]],'teamap-lien-1'!A:K,8,FALSE)</f>
        <v>new</v>
      </c>
      <c r="L277" s="11" t="e">
        <f>VLOOKUP(J277,#REF!,3,FALSE)</f>
        <v>#REF!</v>
      </c>
      <c r="M277" s="12">
        <f>VLOOKUP(Tableau1[[#This Row],[REF]],'teamap-lien-1'!A:K,9,FALSE)</f>
        <v>44494.999988425923</v>
      </c>
      <c r="N277" s="11"/>
      <c r="O277" s="12">
        <f>VLOOKUP(Tableau1[[#This Row],[REF]],'teamap-lien-1'!A:K,10,FALSE)</f>
        <v>0</v>
      </c>
      <c r="P277" s="11"/>
      <c r="Q277" s="12">
        <f>VLOOKUP(Tableau1[[#This Row],[REF]],'teamap-lien-1'!A:K,11,FALSE)</f>
        <v>0</v>
      </c>
    </row>
    <row r="278" spans="1:17" ht="75.75" customHeight="1" x14ac:dyDescent="0.25">
      <c r="A278" s="2" t="s">
        <v>85</v>
      </c>
      <c r="B278" s="1" t="s">
        <v>86</v>
      </c>
      <c r="C278" s="1" t="s">
        <v>2816</v>
      </c>
      <c r="D278" s="1" t="s">
        <v>2816</v>
      </c>
      <c r="E278" s="1" t="s">
        <v>2816</v>
      </c>
      <c r="F278" s="1" t="s">
        <v>2816</v>
      </c>
      <c r="G278" s="1" t="e">
        <f>VLOOKUP(B278,'teamap-lien-2'!A:U,21,0)</f>
        <v>#N/A</v>
      </c>
      <c r="H278" s="1" t="s">
        <v>74</v>
      </c>
      <c r="I278" s="15" t="str">
        <f>VLOOKUP(Tableau1[[#This Row],[REF]],'teamap-lien-1'!A:K,7,FALSE)</f>
        <v>Lien Telecom FTTH 300 Mbps France</v>
      </c>
      <c r="J278" s="11" t="str">
        <f>VLOOKUP(Tableau1[[#This Row],[REF]],'teamap-lien-1'!A:K,6,FALSE)</f>
        <v>XXX</v>
      </c>
      <c r="K278" s="11" t="str">
        <f>VLOOKUP(Tableau1[[#This Row],[REF]],'teamap-lien-1'!A:K,8,FALSE)</f>
        <v>new</v>
      </c>
      <c r="L278" s="11" t="e">
        <f>VLOOKUP(J278,#REF!,3,FALSE)</f>
        <v>#REF!</v>
      </c>
      <c r="M278" s="12">
        <f>VLOOKUP(Tableau1[[#This Row],[REF]],'teamap-lien-1'!A:K,9,FALSE)</f>
        <v>44494.999988425923</v>
      </c>
      <c r="N278" s="11"/>
      <c r="O278" s="12">
        <f>VLOOKUP(Tableau1[[#This Row],[REF]],'teamap-lien-1'!A:K,10,FALSE)</f>
        <v>0</v>
      </c>
      <c r="P278" s="11"/>
      <c r="Q278" s="12">
        <f>VLOOKUP(Tableau1[[#This Row],[REF]],'teamap-lien-1'!A:K,11,FALSE)</f>
        <v>0</v>
      </c>
    </row>
    <row r="279" spans="1:17" ht="75.75" customHeight="1" x14ac:dyDescent="0.25">
      <c r="A279" s="2" t="s">
        <v>103</v>
      </c>
      <c r="B279" s="1" t="s">
        <v>104</v>
      </c>
      <c r="C279" s="1" t="s">
        <v>2816</v>
      </c>
      <c r="D279" s="1" t="s">
        <v>2816</v>
      </c>
      <c r="E279" s="1" t="s">
        <v>2816</v>
      </c>
      <c r="F279" s="1" t="s">
        <v>2816</v>
      </c>
      <c r="G279" s="1" t="e">
        <f>VLOOKUP(B279,'teamap-lien-2'!A:U,21,0)</f>
        <v>#N/A</v>
      </c>
      <c r="H279" s="1" t="s">
        <v>11</v>
      </c>
      <c r="I279" s="15" t="str">
        <f>VLOOKUP(Tableau1[[#This Row],[REF]],'teamap-lien-1'!A:K,7,FALSE)</f>
        <v>Lien Telecom FTTH 1 Gbps France</v>
      </c>
      <c r="J279" s="11" t="str">
        <f>VLOOKUP(Tableau1[[#This Row],[REF]],'teamap-lien-1'!A:K,6,FALSE)</f>
        <v>XXX</v>
      </c>
      <c r="K279" s="11" t="str">
        <f>VLOOKUP(Tableau1[[#This Row],[REF]],'teamap-lien-1'!A:K,8,FALSE)</f>
        <v>new</v>
      </c>
      <c r="L279" s="11" t="e">
        <f>VLOOKUP(J279,#REF!,3,FALSE)</f>
        <v>#REF!</v>
      </c>
      <c r="M279" s="12">
        <f>VLOOKUP(Tableau1[[#This Row],[REF]],'teamap-lien-1'!A:K,9,FALSE)</f>
        <v>44494.999988425923</v>
      </c>
      <c r="N279" s="11"/>
      <c r="O279" s="12">
        <f>VLOOKUP(Tableau1[[#This Row],[REF]],'teamap-lien-1'!A:K,10,FALSE)</f>
        <v>0</v>
      </c>
      <c r="P279" s="11"/>
      <c r="Q279" s="12">
        <f>VLOOKUP(Tableau1[[#This Row],[REF]],'teamap-lien-1'!A:K,11,FALSE)</f>
        <v>0</v>
      </c>
    </row>
    <row r="280" spans="1:17" ht="75.75" customHeight="1" x14ac:dyDescent="0.25">
      <c r="A280" s="2" t="s">
        <v>111</v>
      </c>
      <c r="B280" s="1" t="s">
        <v>112</v>
      </c>
      <c r="C280" s="1" t="s">
        <v>2816</v>
      </c>
      <c r="D280" s="1" t="s">
        <v>2816</v>
      </c>
      <c r="E280" s="1" t="s">
        <v>2816</v>
      </c>
      <c r="F280" s="1" t="s">
        <v>2816</v>
      </c>
      <c r="G280" s="1" t="e">
        <f>VLOOKUP(B280,'teamap-lien-2'!A:U,21,0)</f>
        <v>#N/A</v>
      </c>
      <c r="H280" s="1" t="s">
        <v>11</v>
      </c>
      <c r="I280" s="15" t="str">
        <f>VLOOKUP(Tableau1[[#This Row],[REF]],'teamap-lien-1'!A:K,7,FALSE)</f>
        <v>Lien Telecom FTTH 1 Gbps France</v>
      </c>
      <c r="J280" s="11" t="str">
        <f>VLOOKUP(Tableau1[[#This Row],[REF]],'teamap-lien-1'!A:K,6,FALSE)</f>
        <v>XXX</v>
      </c>
      <c r="K280" s="11" t="str">
        <f>VLOOKUP(Tableau1[[#This Row],[REF]],'teamap-lien-1'!A:K,8,FALSE)</f>
        <v>new</v>
      </c>
      <c r="L280" s="11" t="e">
        <f>VLOOKUP(J280,#REF!,3,FALSE)</f>
        <v>#REF!</v>
      </c>
      <c r="M280" s="12">
        <f>VLOOKUP(Tableau1[[#This Row],[REF]],'teamap-lien-1'!A:K,9,FALSE)</f>
        <v>44494.999988425923</v>
      </c>
      <c r="N280" s="11"/>
      <c r="O280" s="12">
        <f>VLOOKUP(Tableau1[[#This Row],[REF]],'teamap-lien-1'!A:K,10,FALSE)</f>
        <v>0</v>
      </c>
      <c r="P280" s="11"/>
      <c r="Q280" s="12">
        <f>VLOOKUP(Tableau1[[#This Row],[REF]],'teamap-lien-1'!A:K,11,FALSE)</f>
        <v>0</v>
      </c>
    </row>
    <row r="281" spans="1:17" ht="75.75" customHeight="1" x14ac:dyDescent="0.25">
      <c r="A281" s="2" t="s">
        <v>460</v>
      </c>
      <c r="B281" s="1" t="s">
        <v>461</v>
      </c>
      <c r="C281" s="1" t="s">
        <v>2816</v>
      </c>
      <c r="D281" s="1" t="s">
        <v>2816</v>
      </c>
      <c r="E281" s="1" t="s">
        <v>2816</v>
      </c>
      <c r="F281" s="1" t="s">
        <v>2816</v>
      </c>
      <c r="G281" s="1" t="e">
        <f>VLOOKUP(B281,'teamap-lien-2'!A:U,21,0)</f>
        <v>#N/A</v>
      </c>
      <c r="H281" s="1" t="s">
        <v>299</v>
      </c>
      <c r="I281" s="15" t="str">
        <f>VLOOKUP(Tableau1[[#This Row],[REF]],'teamap-lien-1'!A:K,7,FALSE)</f>
        <v>Lien Telecom FTTH 300 Mbps France</v>
      </c>
      <c r="J281" s="11" t="str">
        <f>VLOOKUP(Tableau1[[#This Row],[REF]],'teamap-lien-1'!A:K,6,FALSE)</f>
        <v>XXX</v>
      </c>
      <c r="K281" s="11" t="str">
        <f>VLOOKUP(Tableau1[[#This Row],[REF]],'teamap-lien-1'!A:K,8,FALSE)</f>
        <v>new</v>
      </c>
      <c r="L281" s="11" t="e">
        <f>VLOOKUP(J281,#REF!,3,FALSE)</f>
        <v>#REF!</v>
      </c>
      <c r="M281" s="12">
        <f>VLOOKUP(Tableau1[[#This Row],[REF]],'teamap-lien-1'!A:K,9,FALSE)</f>
        <v>44494.999988425923</v>
      </c>
      <c r="N281" s="11" t="e">
        <f>VLOOKUP(#REF!,[1]Sheet!$A:$AO,38,0)</f>
        <v>#REF!</v>
      </c>
      <c r="O281" s="12">
        <f>VLOOKUP(Tableau1[[#This Row],[REF]],'teamap-lien-1'!A:K,10,FALSE)</f>
        <v>0</v>
      </c>
      <c r="P281" s="11"/>
      <c r="Q281" s="12">
        <f>VLOOKUP(Tableau1[[#This Row],[REF]],'teamap-lien-1'!A:K,11,FALSE)</f>
        <v>0</v>
      </c>
    </row>
    <row r="282" spans="1:17" ht="75.75" customHeight="1" x14ac:dyDescent="0.25">
      <c r="A282" s="2" t="s">
        <v>478</v>
      </c>
      <c r="B282" s="1" t="s">
        <v>479</v>
      </c>
      <c r="C282" s="1" t="s">
        <v>2816</v>
      </c>
      <c r="D282" s="1" t="s">
        <v>2816</v>
      </c>
      <c r="E282" s="1" t="s">
        <v>2816</v>
      </c>
      <c r="F282" s="1" t="s">
        <v>2816</v>
      </c>
      <c r="G282" s="1" t="e">
        <f>VLOOKUP(B282,'teamap-lien-2'!A:U,21,0)</f>
        <v>#N/A</v>
      </c>
      <c r="H282" s="1" t="s">
        <v>299</v>
      </c>
      <c r="I282" s="15" t="str">
        <f>VLOOKUP(Tableau1[[#This Row],[REF]],'teamap-lien-1'!A:K,7,FALSE)</f>
        <v>Lien Telecom FTTH 300 Mbps France</v>
      </c>
      <c r="J282" s="11" t="str">
        <f>VLOOKUP(Tableau1[[#This Row],[REF]],'teamap-lien-1'!A:K,6,FALSE)</f>
        <v>XXX</v>
      </c>
      <c r="K282" s="11" t="str">
        <f>VLOOKUP(Tableau1[[#This Row],[REF]],'teamap-lien-1'!A:K,8,FALSE)</f>
        <v>new</v>
      </c>
      <c r="L282" s="11" t="e">
        <f>VLOOKUP(J282,#REF!,3,FALSE)</f>
        <v>#REF!</v>
      </c>
      <c r="M282" s="12">
        <f>VLOOKUP(Tableau1[[#This Row],[REF]],'teamap-lien-1'!A:K,9,FALSE)</f>
        <v>44494.999988425923</v>
      </c>
      <c r="N282" s="11" t="e">
        <f>VLOOKUP(#REF!,[1]Sheet!$A:$AO,38,0)</f>
        <v>#REF!</v>
      </c>
      <c r="O282" s="12">
        <f>VLOOKUP(Tableau1[[#This Row],[REF]],'teamap-lien-1'!A:K,10,FALSE)</f>
        <v>0</v>
      </c>
      <c r="P282" s="11"/>
      <c r="Q282" s="12">
        <f>VLOOKUP(Tableau1[[#This Row],[REF]],'teamap-lien-1'!A:K,11,FALSE)</f>
        <v>0</v>
      </c>
    </row>
    <row r="283" spans="1:17" ht="75.75" customHeight="1" x14ac:dyDescent="0.25">
      <c r="A283" s="2" t="s">
        <v>814</v>
      </c>
      <c r="B283" s="1" t="s">
        <v>815</v>
      </c>
      <c r="C283" s="1" t="s">
        <v>2816</v>
      </c>
      <c r="D283" s="1" t="s">
        <v>2816</v>
      </c>
      <c r="E283" s="1" t="s">
        <v>2816</v>
      </c>
      <c r="F283" s="1" t="s">
        <v>2816</v>
      </c>
      <c r="G283" s="1" t="str">
        <f>VLOOKUP(B283,'teamap-lien-2'!A:U,21,0)</f>
        <v>teamap-lien-2</v>
      </c>
      <c r="H283" s="10" t="s">
        <v>11</v>
      </c>
      <c r="I283" s="15" t="str">
        <f>VLOOKUP(Tableau1[[#This Row],[REF]],'teamap-lien-1'!A:K,7,FALSE)</f>
        <v>Lien Telecom FTTH 1 Gbps France</v>
      </c>
      <c r="J283" s="11" t="str">
        <f>VLOOKUP(Tableau1[[#This Row],[REF]],'teamap-lien-1'!A:K,6,FALSE)</f>
        <v>XXX</v>
      </c>
      <c r="K283" s="11" t="str">
        <f>VLOOKUP(Tableau1[[#This Row],[REF]],'teamap-lien-1'!A:K,8,FALSE)</f>
        <v>new</v>
      </c>
      <c r="L283" s="11" t="e">
        <f>VLOOKUP(J283,#REF!,3,FALSE)</f>
        <v>#REF!</v>
      </c>
      <c r="M283" s="12">
        <f>VLOOKUP(Tableau1[[#This Row],[REF]],'teamap-lien-1'!A:K,9,FALSE)</f>
        <v>44494.999988425923</v>
      </c>
      <c r="N283" s="11" t="e">
        <f>VLOOKUP(#REF!,[1]Sheet!$A:$AO,38,0)</f>
        <v>#REF!</v>
      </c>
      <c r="O283" s="12">
        <f>VLOOKUP(Tableau1[[#This Row],[REF]],'teamap-lien-1'!A:K,10,FALSE)</f>
        <v>0</v>
      </c>
      <c r="P283" s="11"/>
      <c r="Q283" s="12">
        <f>VLOOKUP(Tableau1[[#This Row],[REF]],'teamap-lien-1'!A:K,11,FALSE)</f>
        <v>0</v>
      </c>
    </row>
    <row r="284" spans="1:17" ht="75.75" customHeight="1" x14ac:dyDescent="0.25">
      <c r="A284" s="2" t="s">
        <v>342</v>
      </c>
      <c r="B284" s="1" t="s">
        <v>343</v>
      </c>
      <c r="C284" s="1" t="s">
        <v>2816</v>
      </c>
      <c r="D284" s="1" t="s">
        <v>2816</v>
      </c>
      <c r="E284" s="1" t="s">
        <v>2816</v>
      </c>
      <c r="F284" s="1" t="s">
        <v>2816</v>
      </c>
      <c r="G284" s="1" t="str">
        <f>VLOOKUP(B284,'teamap-lien-2'!A:U,21,0)</f>
        <v>teamap-lien-2</v>
      </c>
      <c r="H284" s="1" t="str">
        <f>VLOOKUP(B284,'teamap-lien-2'!A:K,7,0)</f>
        <v>Lien Telecom ADSL France dégroupage total</v>
      </c>
      <c r="I284" s="15"/>
      <c r="J284" s="11" t="str">
        <f>VLOOKUP(B284,'teamap-lien-2'!A:K,6,0)</f>
        <v>XXX</v>
      </c>
      <c r="K284" s="11" t="str">
        <f>VLOOKUP(B284,'teamap-lien-2'!A:K,8,0)</f>
        <v>new</v>
      </c>
      <c r="L284" s="13" t="e">
        <f>VLOOKUP(J284,#REF!,3,FALSE)</f>
        <v>#REF!</v>
      </c>
      <c r="M284" s="12">
        <f>VLOOKUP(B284,'teamap-lien-2'!A:K,9,0)</f>
        <v>44494.999988425923</v>
      </c>
      <c r="N284" s="11"/>
      <c r="O284" s="12">
        <f>VLOOKUP(B284,'teamap-lien-2'!A:K,10,0)</f>
        <v>0</v>
      </c>
      <c r="P284" s="11"/>
      <c r="Q284" s="12">
        <f>VLOOKUP(B284,'teamap-lien-2'!A:K,11,0)</f>
        <v>0</v>
      </c>
    </row>
    <row r="285" spans="1:17" ht="75.75" customHeight="1" x14ac:dyDescent="0.25">
      <c r="A285" s="2" t="s">
        <v>470</v>
      </c>
      <c r="B285" s="1" t="s">
        <v>471</v>
      </c>
      <c r="C285" s="1" t="s">
        <v>2816</v>
      </c>
      <c r="D285" s="1" t="s">
        <v>2816</v>
      </c>
      <c r="E285" s="1" t="s">
        <v>2816</v>
      </c>
      <c r="F285" s="1" t="s">
        <v>2816</v>
      </c>
      <c r="G285" s="1" t="str">
        <f>VLOOKUP(B285,'teamap-lien-2'!A:U,21,0)</f>
        <v>teamap-lien-2</v>
      </c>
      <c r="H285" s="10" t="s">
        <v>7</v>
      </c>
      <c r="I285" s="15" t="str">
        <f>VLOOKUP(Tableau1[[#This Row],[REF]],'teamap-lien-1'!A:K,7,FALSE)</f>
        <v>Lien Telecom ADSL France dégroupage total</v>
      </c>
      <c r="J285" s="11" t="str">
        <f>VLOOKUP(Tableau1[[#This Row],[REF]],'teamap-lien-1'!A:K,6,FALSE)</f>
        <v>XXX</v>
      </c>
      <c r="K285" s="11" t="str">
        <f>VLOOKUP(Tableau1[[#This Row],[REF]],'teamap-lien-1'!A:K,8,FALSE)</f>
        <v>new</v>
      </c>
      <c r="L285" s="11" t="e">
        <f>VLOOKUP(J285,#REF!,3,FALSE)</f>
        <v>#REF!</v>
      </c>
      <c r="M285" s="12">
        <f>VLOOKUP(Tableau1[[#This Row],[REF]],'teamap-lien-1'!A:K,9,FALSE)</f>
        <v>44494.999988425923</v>
      </c>
      <c r="N285" s="11" t="e">
        <f>VLOOKUP(#REF!,[1]Sheet!$A:$AL,38,0)</f>
        <v>#REF!</v>
      </c>
      <c r="O285" s="12">
        <f>VLOOKUP(Tableau1[[#This Row],[REF]],'teamap-lien-1'!A:K,10,FALSE)</f>
        <v>0</v>
      </c>
      <c r="P285" s="11"/>
      <c r="Q285" s="12">
        <f>VLOOKUP(Tableau1[[#This Row],[REF]],'teamap-lien-1'!A:K,11,FALSE)</f>
        <v>0</v>
      </c>
    </row>
    <row r="286" spans="1:17" ht="75.75" customHeight="1" x14ac:dyDescent="0.25">
      <c r="A286" s="2" t="s">
        <v>14</v>
      </c>
      <c r="B286" s="1" t="s">
        <v>15</v>
      </c>
      <c r="C286" s="1" t="s">
        <v>2816</v>
      </c>
      <c r="D286" s="1" t="s">
        <v>2816</v>
      </c>
      <c r="E286" s="1" t="s">
        <v>2816</v>
      </c>
      <c r="F286" s="1" t="s">
        <v>2816</v>
      </c>
      <c r="G286" s="1" t="e">
        <f>VLOOKUP(B286,'teamap-lien-2'!A:U,21,0)</f>
        <v>#N/A</v>
      </c>
      <c r="H286" s="1" t="s">
        <v>7</v>
      </c>
      <c r="I286" s="15" t="str">
        <f>VLOOKUP(Tableau1[[#This Row],[REF]],'teamap-lien-1'!A:K,7,FALSE)</f>
        <v>Lien Telecom ADSL France dégroupage total</v>
      </c>
      <c r="J286" s="11" t="str">
        <f>VLOOKUP(Tableau1[[#This Row],[REF]],'teamap-lien-1'!A:K,6,FALSE)</f>
        <v>XXX</v>
      </c>
      <c r="K286" s="11" t="str">
        <f>VLOOKUP(Tableau1[[#This Row],[REF]],'teamap-lien-1'!A:K,8,FALSE)</f>
        <v>new</v>
      </c>
      <c r="L286" s="11" t="e">
        <f>VLOOKUP(J286,#REF!,3,FALSE)</f>
        <v>#REF!</v>
      </c>
      <c r="M286" s="12">
        <f>VLOOKUP(Tableau1[[#This Row],[REF]],'teamap-lien-1'!A:K,9,FALSE)</f>
        <v>44495.999988425923</v>
      </c>
      <c r="N286" s="11"/>
      <c r="O286" s="12">
        <f>VLOOKUP(Tableau1[[#This Row],[REF]],'teamap-lien-1'!A:K,10,FALSE)</f>
        <v>0</v>
      </c>
      <c r="P286" s="11"/>
      <c r="Q286" s="12">
        <f>VLOOKUP(Tableau1[[#This Row],[REF]],'teamap-lien-1'!A:K,11,FALSE)</f>
        <v>0</v>
      </c>
    </row>
    <row r="287" spans="1:17" ht="75.75" customHeight="1" x14ac:dyDescent="0.25">
      <c r="A287" s="2" t="s">
        <v>18</v>
      </c>
      <c r="B287" s="1" t="s">
        <v>19</v>
      </c>
      <c r="C287" s="1" t="s">
        <v>2816</v>
      </c>
      <c r="D287" s="1" t="s">
        <v>2816</v>
      </c>
      <c r="E287" s="1" t="s">
        <v>2816</v>
      </c>
      <c r="F287" s="1" t="s">
        <v>2816</v>
      </c>
      <c r="G287" s="1" t="e">
        <f>VLOOKUP(B287,'teamap-lien-2'!A:U,21,0)</f>
        <v>#N/A</v>
      </c>
      <c r="H287" s="1" t="s">
        <v>7</v>
      </c>
      <c r="I287" s="15" t="str">
        <f>VLOOKUP(Tableau1[[#This Row],[REF]],'teamap-lien-1'!A:K,7,FALSE)</f>
        <v>Lien Telecom ADSL France dégroupage total</v>
      </c>
      <c r="J287" s="11" t="str">
        <f>VLOOKUP(Tableau1[[#This Row],[REF]],'teamap-lien-1'!A:K,6,FALSE)</f>
        <v>XXX</v>
      </c>
      <c r="K287" s="11" t="str">
        <f>VLOOKUP(Tableau1[[#This Row],[REF]],'teamap-lien-1'!A:K,8,FALSE)</f>
        <v>new</v>
      </c>
      <c r="L287" s="11" t="e">
        <f>VLOOKUP(J287,#REF!,3,FALSE)</f>
        <v>#REF!</v>
      </c>
      <c r="M287" s="12">
        <f>VLOOKUP(Tableau1[[#This Row],[REF]],'teamap-lien-1'!A:K,9,FALSE)</f>
        <v>44495.999988425923</v>
      </c>
      <c r="N287" s="11"/>
      <c r="O287" s="12">
        <f>VLOOKUP(Tableau1[[#This Row],[REF]],'teamap-lien-1'!A:K,10,FALSE)</f>
        <v>0</v>
      </c>
      <c r="P287" s="11"/>
      <c r="Q287" s="12">
        <f>VLOOKUP(Tableau1[[#This Row],[REF]],'teamap-lien-1'!A:K,11,FALSE)</f>
        <v>0</v>
      </c>
    </row>
    <row r="288" spans="1:17" ht="75.75" customHeight="1" x14ac:dyDescent="0.25">
      <c r="A288" s="2" t="s">
        <v>20</v>
      </c>
      <c r="B288" s="1" t="s">
        <v>21</v>
      </c>
      <c r="C288" s="1" t="s">
        <v>2816</v>
      </c>
      <c r="D288" s="1" t="s">
        <v>2816</v>
      </c>
      <c r="E288" s="1" t="s">
        <v>2816</v>
      </c>
      <c r="F288" s="1" t="s">
        <v>2816</v>
      </c>
      <c r="G288" s="1" t="e">
        <f>VLOOKUP(B288,'teamap-lien-2'!A:U,21,0)</f>
        <v>#N/A</v>
      </c>
      <c r="H288" s="1" t="s">
        <v>7</v>
      </c>
      <c r="I288" s="15" t="str">
        <f>VLOOKUP(Tableau1[[#This Row],[REF]],'teamap-lien-1'!A:K,7,FALSE)</f>
        <v>Lien Telecom ADSL France dégroupage total</v>
      </c>
      <c r="J288" s="11" t="str">
        <f>VLOOKUP(Tableau1[[#This Row],[REF]],'teamap-lien-1'!A:K,6,FALSE)</f>
        <v>XXX</v>
      </c>
      <c r="K288" s="11" t="str">
        <f>VLOOKUP(Tableau1[[#This Row],[REF]],'teamap-lien-1'!A:K,8,FALSE)</f>
        <v>new</v>
      </c>
      <c r="L288" s="11" t="e">
        <f>VLOOKUP(J288,#REF!,3,FALSE)</f>
        <v>#REF!</v>
      </c>
      <c r="M288" s="12">
        <f>VLOOKUP(Tableau1[[#This Row],[REF]],'teamap-lien-1'!A:K,9,FALSE)</f>
        <v>44495.999988425923</v>
      </c>
      <c r="N288" s="11"/>
      <c r="O288" s="12">
        <f>VLOOKUP(Tableau1[[#This Row],[REF]],'teamap-lien-1'!A:K,10,FALSE)</f>
        <v>0</v>
      </c>
      <c r="P288" s="11"/>
      <c r="Q288" s="12">
        <f>VLOOKUP(Tableau1[[#This Row],[REF]],'teamap-lien-1'!A:K,11,FALSE)</f>
        <v>0</v>
      </c>
    </row>
    <row r="289" spans="1:17" ht="75.75" customHeight="1" x14ac:dyDescent="0.25">
      <c r="A289" s="2" t="s">
        <v>22</v>
      </c>
      <c r="B289" s="1" t="s">
        <v>23</v>
      </c>
      <c r="C289" s="1" t="s">
        <v>2816</v>
      </c>
      <c r="D289" s="1" t="s">
        <v>2816</v>
      </c>
      <c r="E289" s="1" t="s">
        <v>2816</v>
      </c>
      <c r="F289" s="1" t="s">
        <v>2816</v>
      </c>
      <c r="G289" s="1" t="e">
        <f>VLOOKUP(B289,'teamap-lien-2'!A:U,21,0)</f>
        <v>#N/A</v>
      </c>
      <c r="H289" s="1" t="s">
        <v>7</v>
      </c>
      <c r="I289" s="15" t="str">
        <f>VLOOKUP(Tableau1[[#This Row],[REF]],'teamap-lien-1'!A:K,7,FALSE)</f>
        <v>Lien Telecom ADSL France dégroupage total</v>
      </c>
      <c r="J289" s="11" t="str">
        <f>VLOOKUP(Tableau1[[#This Row],[REF]],'teamap-lien-1'!A:K,6,FALSE)</f>
        <v>XXX</v>
      </c>
      <c r="K289" s="11" t="str">
        <f>VLOOKUP(Tableau1[[#This Row],[REF]],'teamap-lien-1'!A:K,8,FALSE)</f>
        <v>new</v>
      </c>
      <c r="L289" s="11" t="e">
        <f>VLOOKUP(J289,#REF!,3,FALSE)</f>
        <v>#REF!</v>
      </c>
      <c r="M289" s="12">
        <f>VLOOKUP(Tableau1[[#This Row],[REF]],'teamap-lien-1'!A:K,9,FALSE)</f>
        <v>44495.999988425923</v>
      </c>
      <c r="N289" s="11"/>
      <c r="O289" s="12">
        <f>VLOOKUP(Tableau1[[#This Row],[REF]],'teamap-lien-1'!A:K,10,FALSE)</f>
        <v>0</v>
      </c>
      <c r="P289" s="11"/>
      <c r="Q289" s="12">
        <f>VLOOKUP(Tableau1[[#This Row],[REF]],'teamap-lien-1'!A:K,11,FALSE)</f>
        <v>0</v>
      </c>
    </row>
    <row r="290" spans="1:17" ht="75.75" customHeight="1" x14ac:dyDescent="0.25">
      <c r="A290" s="2" t="s">
        <v>32</v>
      </c>
      <c r="B290" s="1" t="s">
        <v>33</v>
      </c>
      <c r="C290" s="1" t="s">
        <v>2816</v>
      </c>
      <c r="D290" s="1" t="s">
        <v>2816</v>
      </c>
      <c r="E290" s="1" t="s">
        <v>2816</v>
      </c>
      <c r="F290" s="1" t="s">
        <v>2816</v>
      </c>
      <c r="G290" s="1" t="e">
        <f>VLOOKUP(B290,'teamap-lien-2'!A:U,21,0)</f>
        <v>#N/A</v>
      </c>
      <c r="H290" s="1" t="s">
        <v>11</v>
      </c>
      <c r="I290" s="15" t="str">
        <f>VLOOKUP(Tableau1[[#This Row],[REF]],'teamap-lien-1'!A:K,7,FALSE)</f>
        <v>Lien Telecom FTTH 1 Gbps France</v>
      </c>
      <c r="J290" s="11" t="str">
        <f>VLOOKUP(Tableau1[[#This Row],[REF]],'teamap-lien-1'!A:K,6,FALSE)</f>
        <v>XXX</v>
      </c>
      <c r="K290" s="11" t="str">
        <f>VLOOKUP(Tableau1[[#This Row],[REF]],'teamap-lien-1'!A:K,8,FALSE)</f>
        <v>new</v>
      </c>
      <c r="L290" s="11" t="e">
        <f>VLOOKUP(J290,#REF!,3,FALSE)</f>
        <v>#REF!</v>
      </c>
      <c r="M290" s="12">
        <f>VLOOKUP(Tableau1[[#This Row],[REF]],'teamap-lien-1'!A:K,9,FALSE)</f>
        <v>44495.999988425923</v>
      </c>
      <c r="N290" s="11"/>
      <c r="O290" s="12">
        <f>VLOOKUP(Tableau1[[#This Row],[REF]],'teamap-lien-1'!A:K,10,FALSE)</f>
        <v>0</v>
      </c>
      <c r="P290" s="11"/>
      <c r="Q290" s="12">
        <f>VLOOKUP(Tableau1[[#This Row],[REF]],'teamap-lien-1'!A:K,11,FALSE)</f>
        <v>0</v>
      </c>
    </row>
    <row r="291" spans="1:17" ht="75.75" customHeight="1" x14ac:dyDescent="0.25">
      <c r="A291" s="2" t="s">
        <v>55</v>
      </c>
      <c r="B291" s="1" t="s">
        <v>56</v>
      </c>
      <c r="C291" s="1" t="s">
        <v>2816</v>
      </c>
      <c r="D291" s="1" t="s">
        <v>2816</v>
      </c>
      <c r="E291" s="1" t="s">
        <v>2816</v>
      </c>
      <c r="F291" s="1" t="s">
        <v>2816</v>
      </c>
      <c r="G291" s="1" t="e">
        <f>VLOOKUP(B291,'teamap-lien-2'!A:U,21,0)</f>
        <v>#N/A</v>
      </c>
      <c r="H291" s="1" t="s">
        <v>57</v>
      </c>
      <c r="I291" s="15" t="str">
        <f>VLOOKUP(Tableau1[[#This Row],[REF]],'teamap-lien-1'!A:K,7,FALSE)</f>
        <v>Lien Telecom FTTH 1 Gbps France</v>
      </c>
      <c r="J291" s="11" t="str">
        <f>VLOOKUP(Tableau1[[#This Row],[REF]],'teamap-lien-1'!A:K,6,FALSE)</f>
        <v>XXX</v>
      </c>
      <c r="K291" s="11" t="str">
        <f>VLOOKUP(Tableau1[[#This Row],[REF]],'teamap-lien-1'!A:K,8,FALSE)</f>
        <v>new</v>
      </c>
      <c r="L291" s="11" t="e">
        <f>VLOOKUP(J291,#REF!,3,FALSE)</f>
        <v>#REF!</v>
      </c>
      <c r="M291" s="12">
        <f>VLOOKUP(Tableau1[[#This Row],[REF]],'teamap-lien-1'!A:K,9,FALSE)</f>
        <v>44495.999988425923</v>
      </c>
      <c r="N291" s="11"/>
      <c r="O291" s="12">
        <f>VLOOKUP(Tableau1[[#This Row],[REF]],'teamap-lien-1'!A:K,10,FALSE)</f>
        <v>0</v>
      </c>
      <c r="P291" s="11"/>
      <c r="Q291" s="12">
        <f>VLOOKUP(Tableau1[[#This Row],[REF]],'teamap-lien-1'!A:K,11,FALSE)</f>
        <v>0</v>
      </c>
    </row>
    <row r="292" spans="1:17" ht="75.75" customHeight="1" x14ac:dyDescent="0.25">
      <c r="A292" s="2" t="s">
        <v>66</v>
      </c>
      <c r="B292" s="1" t="s">
        <v>67</v>
      </c>
      <c r="C292" s="1" t="s">
        <v>2816</v>
      </c>
      <c r="D292" s="1" t="s">
        <v>2816</v>
      </c>
      <c r="E292" s="1" t="s">
        <v>2816</v>
      </c>
      <c r="F292" s="1" t="s">
        <v>2816</v>
      </c>
      <c r="G292" s="1" t="e">
        <f>VLOOKUP(B292,'teamap-lien-2'!A:U,21,0)</f>
        <v>#N/A</v>
      </c>
      <c r="H292" s="1" t="s">
        <v>11</v>
      </c>
      <c r="I292" s="15" t="str">
        <f>VLOOKUP(Tableau1[[#This Row],[REF]],'teamap-lien-1'!A:K,7,FALSE)</f>
        <v>Lien Telecom FTTH 1 Gbps France</v>
      </c>
      <c r="J292" s="11" t="str">
        <f>VLOOKUP(Tableau1[[#This Row],[REF]],'teamap-lien-1'!A:K,6,FALSE)</f>
        <v>XXX</v>
      </c>
      <c r="K292" s="11" t="str">
        <f>VLOOKUP(Tableau1[[#This Row],[REF]],'teamap-lien-1'!A:K,8,FALSE)</f>
        <v>new</v>
      </c>
      <c r="L292" s="11" t="e">
        <f>VLOOKUP(J292,#REF!,3,FALSE)</f>
        <v>#REF!</v>
      </c>
      <c r="M292" s="12">
        <f>VLOOKUP(Tableau1[[#This Row],[REF]],'teamap-lien-1'!A:K,9,FALSE)</f>
        <v>44495.999988425923</v>
      </c>
      <c r="N292" s="11"/>
      <c r="O292" s="12">
        <f>VLOOKUP(Tableau1[[#This Row],[REF]],'teamap-lien-1'!A:K,10,FALSE)</f>
        <v>0</v>
      </c>
      <c r="P292" s="11"/>
      <c r="Q292" s="12">
        <f>VLOOKUP(Tableau1[[#This Row],[REF]],'teamap-lien-1'!A:K,11,FALSE)</f>
        <v>0</v>
      </c>
    </row>
    <row r="293" spans="1:17" ht="75.75" customHeight="1" x14ac:dyDescent="0.25">
      <c r="A293" s="2" t="s">
        <v>68</v>
      </c>
      <c r="B293" s="1" t="s">
        <v>69</v>
      </c>
      <c r="C293" s="1" t="s">
        <v>2816</v>
      </c>
      <c r="D293" s="1" t="s">
        <v>2816</v>
      </c>
      <c r="E293" s="1" t="s">
        <v>2816</v>
      </c>
      <c r="F293" s="1" t="s">
        <v>2816</v>
      </c>
      <c r="G293" s="1" t="e">
        <f>VLOOKUP(B293,'teamap-lien-2'!A:U,21,0)</f>
        <v>#N/A</v>
      </c>
      <c r="H293" s="1" t="s">
        <v>11</v>
      </c>
      <c r="I293" s="15" t="str">
        <f>VLOOKUP(Tableau1[[#This Row],[REF]],'teamap-lien-1'!A:K,7,FALSE)</f>
        <v>Lien Telecom FTTH 1 Gbps France</v>
      </c>
      <c r="J293" s="11" t="str">
        <f>VLOOKUP(Tableau1[[#This Row],[REF]],'teamap-lien-1'!A:K,6,FALSE)</f>
        <v>XXX</v>
      </c>
      <c r="K293" s="11" t="str">
        <f>VLOOKUP(Tableau1[[#This Row],[REF]],'teamap-lien-1'!A:K,8,FALSE)</f>
        <v>new</v>
      </c>
      <c r="L293" s="11" t="e">
        <f>VLOOKUP(J293,#REF!,3,FALSE)</f>
        <v>#REF!</v>
      </c>
      <c r="M293" s="12">
        <f>VLOOKUP(Tableau1[[#This Row],[REF]],'teamap-lien-1'!A:K,9,FALSE)</f>
        <v>44495.999988425923</v>
      </c>
      <c r="N293" s="11"/>
      <c r="O293" s="12">
        <f>VLOOKUP(Tableau1[[#This Row],[REF]],'teamap-lien-1'!A:K,10,FALSE)</f>
        <v>0</v>
      </c>
      <c r="P293" s="11"/>
      <c r="Q293" s="12">
        <f>VLOOKUP(Tableau1[[#This Row],[REF]],'teamap-lien-1'!A:K,11,FALSE)</f>
        <v>0</v>
      </c>
    </row>
    <row r="294" spans="1:17" ht="75.75" customHeight="1" x14ac:dyDescent="0.25">
      <c r="A294" s="2" t="s">
        <v>77</v>
      </c>
      <c r="B294" s="1" t="s">
        <v>78</v>
      </c>
      <c r="C294" s="1" t="s">
        <v>2816</v>
      </c>
      <c r="D294" s="1" t="s">
        <v>2816</v>
      </c>
      <c r="E294" s="1" t="s">
        <v>2816</v>
      </c>
      <c r="F294" s="1" t="s">
        <v>2816</v>
      </c>
      <c r="G294" s="1" t="e">
        <f>VLOOKUP(B294,'teamap-lien-2'!A:U,21,0)</f>
        <v>#N/A</v>
      </c>
      <c r="H294" s="1" t="s">
        <v>11</v>
      </c>
      <c r="I294" s="15" t="str">
        <f>VLOOKUP(Tableau1[[#This Row],[REF]],'teamap-lien-1'!A:K,7,FALSE)</f>
        <v>Lien Telecom FTTH 1 Gbps France</v>
      </c>
      <c r="J294" s="11" t="str">
        <f>VLOOKUP(Tableau1[[#This Row],[REF]],'teamap-lien-1'!A:K,6,FALSE)</f>
        <v>XXX</v>
      </c>
      <c r="K294" s="11" t="str">
        <f>VLOOKUP(Tableau1[[#This Row],[REF]],'teamap-lien-1'!A:K,8,FALSE)</f>
        <v>new</v>
      </c>
      <c r="L294" s="11" t="e">
        <f>VLOOKUP(J294,#REF!,3,FALSE)</f>
        <v>#REF!</v>
      </c>
      <c r="M294" s="12">
        <f>VLOOKUP(Tableau1[[#This Row],[REF]],'teamap-lien-1'!A:K,9,FALSE)</f>
        <v>44495.999988425923</v>
      </c>
      <c r="N294" s="11"/>
      <c r="O294" s="12">
        <f>VLOOKUP(Tableau1[[#This Row],[REF]],'teamap-lien-1'!A:K,10,FALSE)</f>
        <v>0</v>
      </c>
      <c r="P294" s="11"/>
      <c r="Q294" s="12">
        <f>VLOOKUP(Tableau1[[#This Row],[REF]],'teamap-lien-1'!A:K,11,FALSE)</f>
        <v>0</v>
      </c>
    </row>
    <row r="295" spans="1:17" ht="75.75" customHeight="1" x14ac:dyDescent="0.25">
      <c r="A295" s="2" t="s">
        <v>83</v>
      </c>
      <c r="B295" s="1" t="s">
        <v>84</v>
      </c>
      <c r="C295" s="1" t="s">
        <v>2816</v>
      </c>
      <c r="D295" s="1" t="s">
        <v>2816</v>
      </c>
      <c r="E295" s="1" t="s">
        <v>2816</v>
      </c>
      <c r="F295" s="1" t="s">
        <v>2816</v>
      </c>
      <c r="G295" s="1" t="e">
        <f>VLOOKUP(B295,'teamap-lien-2'!A:U,21,0)</f>
        <v>#N/A</v>
      </c>
      <c r="H295" s="1" t="s">
        <v>11</v>
      </c>
      <c r="I295" s="15" t="str">
        <f>VLOOKUP(Tableau1[[#This Row],[REF]],'teamap-lien-1'!A:K,7,FALSE)</f>
        <v>Lien Telecom FTTH 1 Gbps France</v>
      </c>
      <c r="J295" s="11" t="str">
        <f>VLOOKUP(Tableau1[[#This Row],[REF]],'teamap-lien-1'!A:K,6,FALSE)</f>
        <v>XXX</v>
      </c>
      <c r="K295" s="11" t="str">
        <f>VLOOKUP(Tableau1[[#This Row],[REF]],'teamap-lien-1'!A:K,8,FALSE)</f>
        <v>new</v>
      </c>
      <c r="L295" s="11" t="e">
        <f>VLOOKUP(J295,#REF!,3,FALSE)</f>
        <v>#REF!</v>
      </c>
      <c r="M295" s="12">
        <f>VLOOKUP(Tableau1[[#This Row],[REF]],'teamap-lien-1'!A:K,9,FALSE)</f>
        <v>44495.999988425923</v>
      </c>
      <c r="N295" s="11"/>
      <c r="O295" s="12">
        <f>VLOOKUP(Tableau1[[#This Row],[REF]],'teamap-lien-1'!A:K,10,FALSE)</f>
        <v>0</v>
      </c>
      <c r="P295" s="11"/>
      <c r="Q295" s="12">
        <f>VLOOKUP(Tableau1[[#This Row],[REF]],'teamap-lien-1'!A:K,11,FALSE)</f>
        <v>0</v>
      </c>
    </row>
    <row r="296" spans="1:17" ht="75.75" customHeight="1" x14ac:dyDescent="0.25">
      <c r="A296" s="2" t="s">
        <v>89</v>
      </c>
      <c r="B296" s="1" t="s">
        <v>90</v>
      </c>
      <c r="C296" s="1" t="s">
        <v>2816</v>
      </c>
      <c r="D296" s="1" t="s">
        <v>2816</v>
      </c>
      <c r="E296" s="1" t="s">
        <v>2816</v>
      </c>
      <c r="F296" s="1" t="s">
        <v>2816</v>
      </c>
      <c r="G296" s="1" t="e">
        <f>VLOOKUP(B296,'teamap-lien-2'!A:U,21,0)</f>
        <v>#N/A</v>
      </c>
      <c r="H296" s="1" t="s">
        <v>11</v>
      </c>
      <c r="I296" s="15" t="str">
        <f>VLOOKUP(Tableau1[[#This Row],[REF]],'teamap-lien-1'!A:K,7,FALSE)</f>
        <v>Lien Telecom FTTH 1 Gbps France</v>
      </c>
      <c r="J296" s="11" t="str">
        <f>VLOOKUP(Tableau1[[#This Row],[REF]],'teamap-lien-1'!A:K,6,FALSE)</f>
        <v>XXX</v>
      </c>
      <c r="K296" s="11" t="str">
        <f>VLOOKUP(Tableau1[[#This Row],[REF]],'teamap-lien-1'!A:K,8,FALSE)</f>
        <v>new</v>
      </c>
      <c r="L296" s="11" t="e">
        <f>VLOOKUP(J296,#REF!,3,FALSE)</f>
        <v>#REF!</v>
      </c>
      <c r="M296" s="12">
        <f>VLOOKUP(Tableau1[[#This Row],[REF]],'teamap-lien-1'!A:K,9,FALSE)</f>
        <v>44495.999988425923</v>
      </c>
      <c r="N296" s="11"/>
      <c r="O296" s="12">
        <f>VLOOKUP(Tableau1[[#This Row],[REF]],'teamap-lien-1'!A:K,10,FALSE)</f>
        <v>0</v>
      </c>
      <c r="P296" s="11"/>
      <c r="Q296" s="12">
        <f>VLOOKUP(Tableau1[[#This Row],[REF]],'teamap-lien-1'!A:K,11,FALSE)</f>
        <v>0</v>
      </c>
    </row>
    <row r="297" spans="1:17" ht="75.75" customHeight="1" x14ac:dyDescent="0.25">
      <c r="A297" s="2" t="s">
        <v>604</v>
      </c>
      <c r="B297" s="1" t="s">
        <v>605</v>
      </c>
      <c r="C297" s="1" t="s">
        <v>2816</v>
      </c>
      <c r="D297" s="1" t="s">
        <v>2816</v>
      </c>
      <c r="E297" s="1" t="s">
        <v>2816</v>
      </c>
      <c r="F297" s="1" t="s">
        <v>2816</v>
      </c>
      <c r="G297" s="1" t="str">
        <f>VLOOKUP(B297,'teamap-lien-2'!A:U,21,0)</f>
        <v>teamap-lien-2</v>
      </c>
      <c r="H297" s="1" t="str">
        <f>VLOOKUP(B297,'teamap-lien-2'!A:K,7,0)</f>
        <v>Lien Telecom VDSL France</v>
      </c>
      <c r="I297" s="15"/>
      <c r="J297" s="11" t="str">
        <f>VLOOKUP(B297,'teamap-lien-2'!A:K,6,0)</f>
        <v>XXX</v>
      </c>
      <c r="K297" s="11" t="str">
        <f>VLOOKUP(B297,'teamap-lien-2'!A:K,8,0)</f>
        <v>new</v>
      </c>
      <c r="L297" s="13" t="e">
        <f>VLOOKUP(J297,#REF!,3,FALSE)</f>
        <v>#REF!</v>
      </c>
      <c r="M297" s="12">
        <f>VLOOKUP(B297,'teamap-lien-2'!A:K,9,0)</f>
        <v>44495.999988425923</v>
      </c>
      <c r="N297" s="11"/>
      <c r="O297" s="12">
        <f>VLOOKUP(B297,'teamap-lien-2'!A:K,10,0)</f>
        <v>0</v>
      </c>
      <c r="P297" s="11"/>
      <c r="Q297" s="12">
        <f>VLOOKUP(B297,'teamap-lien-2'!A:K,11,0)</f>
        <v>0</v>
      </c>
    </row>
    <row r="298" spans="1:17" ht="75.75" customHeight="1" x14ac:dyDescent="0.25">
      <c r="A298" s="2" t="s">
        <v>9</v>
      </c>
      <c r="B298" s="1" t="s">
        <v>10</v>
      </c>
      <c r="C298" s="1" t="s">
        <v>2816</v>
      </c>
      <c r="D298" s="1" t="s">
        <v>2816</v>
      </c>
      <c r="E298" s="1" t="s">
        <v>2816</v>
      </c>
      <c r="F298" s="1" t="s">
        <v>2816</v>
      </c>
      <c r="G298" s="1" t="e">
        <f>VLOOKUP(B298,'teamap-lien-2'!A:U,21,0)</f>
        <v>#N/A</v>
      </c>
      <c r="H298" s="1" t="s">
        <v>11</v>
      </c>
      <c r="I298" s="15" t="str">
        <f>VLOOKUP(Tableau1[[#This Row],[REF]],'teamap-lien-1'!A:K,7,FALSE)</f>
        <v>Lien Telecom FTTH 1 Gbps France</v>
      </c>
      <c r="J298" s="11" t="str">
        <f>VLOOKUP(Tableau1[[#This Row],[REF]],'teamap-lien-1'!A:K,6,FALSE)</f>
        <v>XXX</v>
      </c>
      <c r="K298" s="11" t="str">
        <f>VLOOKUP(Tableau1[[#This Row],[REF]],'teamap-lien-1'!A:K,8,FALSE)</f>
        <v>new</v>
      </c>
      <c r="L298" s="11" t="e">
        <f>VLOOKUP(J298,#REF!,3,FALSE)</f>
        <v>#REF!</v>
      </c>
      <c r="M298" s="12">
        <f>VLOOKUP(Tableau1[[#This Row],[REF]],'teamap-lien-1'!A:K,9,FALSE)</f>
        <v>44496.999988425923</v>
      </c>
      <c r="N298" s="11"/>
      <c r="O298" s="12">
        <f>VLOOKUP(Tableau1[[#This Row],[REF]],'teamap-lien-1'!A:K,10,FALSE)</f>
        <v>0</v>
      </c>
      <c r="P298" s="11"/>
      <c r="Q298" s="12">
        <f>VLOOKUP(Tableau1[[#This Row],[REF]],'teamap-lien-1'!A:K,11,FALSE)</f>
        <v>0</v>
      </c>
    </row>
    <row r="299" spans="1:17" ht="75.75" customHeight="1" x14ac:dyDescent="0.25">
      <c r="A299" s="2" t="s">
        <v>52</v>
      </c>
      <c r="B299" s="1" t="s">
        <v>53</v>
      </c>
      <c r="C299" s="1" t="s">
        <v>2816</v>
      </c>
      <c r="D299" s="1" t="s">
        <v>2816</v>
      </c>
      <c r="E299" s="1" t="s">
        <v>2816</v>
      </c>
      <c r="F299" s="1" t="s">
        <v>2816</v>
      </c>
      <c r="G299" s="1" t="e">
        <f>VLOOKUP(B299,'teamap-lien-2'!A:U,21,0)</f>
        <v>#N/A</v>
      </c>
      <c r="H299" s="1" t="s">
        <v>54</v>
      </c>
      <c r="I299" s="15" t="str">
        <f>VLOOKUP(Tableau1[[#This Row],[REF]],'teamap-lien-1'!A:K,7,FALSE)</f>
        <v>Lien Telecom FTTH 1 Gbps France</v>
      </c>
      <c r="J299" s="11" t="str">
        <f>VLOOKUP(Tableau1[[#This Row],[REF]],'teamap-lien-1'!A:K,6,FALSE)</f>
        <v>XXX</v>
      </c>
      <c r="K299" s="11" t="str">
        <f>VLOOKUP(Tableau1[[#This Row],[REF]],'teamap-lien-1'!A:K,8,FALSE)</f>
        <v>new</v>
      </c>
      <c r="L299" s="11" t="e">
        <f>VLOOKUP(J299,#REF!,3,FALSE)</f>
        <v>#REF!</v>
      </c>
      <c r="M299" s="12">
        <f>VLOOKUP(Tableau1[[#This Row],[REF]],'teamap-lien-1'!A:K,9,FALSE)</f>
        <v>44496.999988425923</v>
      </c>
      <c r="N299" s="11"/>
      <c r="O299" s="12">
        <f>VLOOKUP(Tableau1[[#This Row],[REF]],'teamap-lien-1'!A:K,10,FALSE)</f>
        <v>0</v>
      </c>
      <c r="P299" s="11"/>
      <c r="Q299" s="12">
        <f>VLOOKUP(Tableau1[[#This Row],[REF]],'teamap-lien-1'!A:K,11,FALSE)</f>
        <v>0</v>
      </c>
    </row>
    <row r="300" spans="1:17" ht="75.75" customHeight="1" x14ac:dyDescent="0.25">
      <c r="A300" s="2" t="s">
        <v>95</v>
      </c>
      <c r="B300" s="1" t="s">
        <v>96</v>
      </c>
      <c r="C300" s="1" t="s">
        <v>2816</v>
      </c>
      <c r="D300" s="1" t="s">
        <v>2816</v>
      </c>
      <c r="E300" s="1" t="s">
        <v>2816</v>
      </c>
      <c r="F300" s="1" t="s">
        <v>2816</v>
      </c>
      <c r="G300" s="1" t="e">
        <f>VLOOKUP(B300,'teamap-lien-2'!A:U,21,0)</f>
        <v>#N/A</v>
      </c>
      <c r="H300" s="1" t="s">
        <v>54</v>
      </c>
      <c r="I300" s="15" t="str">
        <f>VLOOKUP(Tableau1[[#This Row],[REF]],'teamap-lien-1'!A:K,7,FALSE)</f>
        <v>Lien Telecom FTTH 1 Gbps France</v>
      </c>
      <c r="J300" s="11" t="str">
        <f>VLOOKUP(Tableau1[[#This Row],[REF]],'teamap-lien-1'!A:K,6,FALSE)</f>
        <v>XXX</v>
      </c>
      <c r="K300" s="11" t="str">
        <f>VLOOKUP(Tableau1[[#This Row],[REF]],'teamap-lien-1'!A:K,8,FALSE)</f>
        <v>new</v>
      </c>
      <c r="L300" s="11" t="e">
        <f>VLOOKUP(J300,#REF!,3,FALSE)</f>
        <v>#REF!</v>
      </c>
      <c r="M300" s="12">
        <f>VLOOKUP(Tableau1[[#This Row],[REF]],'teamap-lien-1'!A:K,9,FALSE)</f>
        <v>44496.999988425923</v>
      </c>
      <c r="N300" s="11"/>
      <c r="O300" s="12">
        <f>VLOOKUP(Tableau1[[#This Row],[REF]],'teamap-lien-1'!A:K,10,FALSE)</f>
        <v>0</v>
      </c>
      <c r="P300" s="11"/>
      <c r="Q300" s="12">
        <f>VLOOKUP(Tableau1[[#This Row],[REF]],'teamap-lien-1'!A:K,11,FALSE)</f>
        <v>0</v>
      </c>
    </row>
    <row r="301" spans="1:17" ht="75.75" customHeight="1" x14ac:dyDescent="0.25">
      <c r="A301" s="2" t="s">
        <v>169</v>
      </c>
      <c r="B301" s="1" t="s">
        <v>170</v>
      </c>
      <c r="C301" s="1" t="s">
        <v>2816</v>
      </c>
      <c r="D301" s="1" t="s">
        <v>2816</v>
      </c>
      <c r="E301" s="1" t="s">
        <v>2816</v>
      </c>
      <c r="F301" s="1" t="s">
        <v>2816</v>
      </c>
      <c r="G301" s="1" t="e">
        <f>VLOOKUP(B301,'teamap-lien-2'!A:U,21,0)</f>
        <v>#N/A</v>
      </c>
      <c r="H301" s="1" t="s">
        <v>124</v>
      </c>
      <c r="I301" s="15" t="str">
        <f>VLOOKUP(Tableau1[[#This Row],[REF]],'teamap-lien-1'!A:K,7,FALSE)</f>
        <v>Lien Telecom FTTH 1 Gbps France</v>
      </c>
      <c r="J301" s="11" t="str">
        <f>VLOOKUP(Tableau1[[#This Row],[REF]],'teamap-lien-1'!A:K,6,FALSE)</f>
        <v>XXX</v>
      </c>
      <c r="K301" s="11" t="str">
        <f>VLOOKUP(Tableau1[[#This Row],[REF]],'teamap-lien-1'!A:K,8,FALSE)</f>
        <v>waiting</v>
      </c>
      <c r="L301" s="11" t="e">
        <f>VLOOKUP(J301,#REF!,3,FALSE)</f>
        <v>#REF!</v>
      </c>
      <c r="M301" s="12">
        <f>VLOOKUP(Tableau1[[#This Row],[REF]],'teamap-lien-1'!A:K,9,FALSE)</f>
        <v>44496.999988425923</v>
      </c>
      <c r="N301" s="11" t="e">
        <f>VLOOKUP(#REF!,[1]Sheet!$A:$AO,38,0)</f>
        <v>#REF!</v>
      </c>
      <c r="O301" s="12">
        <f>VLOOKUP(Tableau1[[#This Row],[REF]],'teamap-lien-1'!A:K,10,FALSE)</f>
        <v>0</v>
      </c>
      <c r="P301" s="11"/>
      <c r="Q301" s="12">
        <f>VLOOKUP(Tableau1[[#This Row],[REF]],'teamap-lien-1'!A:K,11,FALSE)</f>
        <v>0</v>
      </c>
    </row>
    <row r="302" spans="1:17" ht="75.75" customHeight="1" x14ac:dyDescent="0.25">
      <c r="A302" s="2" t="s">
        <v>572</v>
      </c>
      <c r="B302" s="1" t="s">
        <v>573</v>
      </c>
      <c r="C302" s="1" t="s">
        <v>2816</v>
      </c>
      <c r="D302" s="1" t="s">
        <v>2816</v>
      </c>
      <c r="E302" s="1" t="s">
        <v>2816</v>
      </c>
      <c r="F302" s="1" t="s">
        <v>2816</v>
      </c>
      <c r="G302" s="1" t="str">
        <f>VLOOKUP(B302,'teamap-lien-2'!A:U,21,0)</f>
        <v>teamap-lien-2</v>
      </c>
      <c r="H302" s="1" t="str">
        <f>VLOOKUP(B302,'teamap-lien-2'!A:K,7,0)</f>
        <v>Lien Telecom FTTH 1 Gbps France</v>
      </c>
      <c r="I302" s="15"/>
      <c r="J302" s="11" t="str">
        <f>VLOOKUP(B302,'teamap-lien-2'!A:K,6,0)</f>
        <v>XXX</v>
      </c>
      <c r="K302" s="11" t="str">
        <f>VLOOKUP(B302,'teamap-lien-2'!A:K,8,0)</f>
        <v>new</v>
      </c>
      <c r="L302" s="13" t="e">
        <f>VLOOKUP(J302,#REF!,3,FALSE)</f>
        <v>#REF!</v>
      </c>
      <c r="M302" s="12">
        <f>VLOOKUP(B302,'teamap-lien-2'!A:K,9,0)</f>
        <v>44496.999988425923</v>
      </c>
      <c r="N302" s="11"/>
      <c r="O302" s="12">
        <f>VLOOKUP(B302,'teamap-lien-2'!A:K,10,0)</f>
        <v>0</v>
      </c>
      <c r="P302" s="11"/>
      <c r="Q302" s="12">
        <f>VLOOKUP(B302,'teamap-lien-2'!A:K,11,0)</f>
        <v>0</v>
      </c>
    </row>
    <row r="303" spans="1:17" ht="75.75" customHeight="1" x14ac:dyDescent="0.25">
      <c r="A303" s="2" t="s">
        <v>281</v>
      </c>
      <c r="B303" s="1" t="s">
        <v>282</v>
      </c>
      <c r="C303" s="1" t="s">
        <v>2816</v>
      </c>
      <c r="D303" s="1" t="s">
        <v>2816</v>
      </c>
      <c r="E303" s="1" t="s">
        <v>2816</v>
      </c>
      <c r="F303" s="1" t="s">
        <v>2816</v>
      </c>
      <c r="G303" s="1" t="e">
        <f>VLOOKUP(B303,'teamap-lien-2'!A:U,21,0)</f>
        <v>#N/A</v>
      </c>
      <c r="H303" s="1" t="s">
        <v>54</v>
      </c>
      <c r="I303" s="15" t="str">
        <f>VLOOKUP(Tableau1[[#This Row],[REF]],'teamap-lien-1'!A:K,7,FALSE)</f>
        <v>Lien Telecom FTTH 1 Gbps France</v>
      </c>
      <c r="J303" s="11" t="str">
        <f>VLOOKUP(Tableau1[[#This Row],[REF]],'teamap-lien-1'!A:K,6,FALSE)</f>
        <v>XXX</v>
      </c>
      <c r="K303" s="11" t="str">
        <f>VLOOKUP(Tableau1[[#This Row],[REF]],'teamap-lien-1'!A:K,8,FALSE)</f>
        <v>new</v>
      </c>
      <c r="L303" s="11" t="e">
        <f>VLOOKUP(J303,#REF!,3,FALSE)</f>
        <v>#REF!</v>
      </c>
      <c r="M303" s="12">
        <f>VLOOKUP(Tableau1[[#This Row],[REF]],'teamap-lien-1'!A:K,9,FALSE)</f>
        <v>44496.999988425923</v>
      </c>
      <c r="N303" s="11" t="e">
        <f>VLOOKUP(#REF!,[1]Sheet!$A:$AL,38,0)</f>
        <v>#REF!</v>
      </c>
      <c r="O303" s="12">
        <f>VLOOKUP(Tableau1[[#This Row],[REF]],'teamap-lien-1'!A:K,10,FALSE)</f>
        <v>0</v>
      </c>
      <c r="P303" s="11"/>
      <c r="Q303" s="12">
        <f>VLOOKUP(Tableau1[[#This Row],[REF]],'teamap-lien-1'!A:K,11,FALSE)</f>
        <v>0</v>
      </c>
    </row>
    <row r="304" spans="1:17" ht="75.75" customHeight="1" x14ac:dyDescent="0.25">
      <c r="A304" s="2" t="s">
        <v>509</v>
      </c>
      <c r="B304" s="1" t="s">
        <v>510</v>
      </c>
      <c r="C304" s="1" t="s">
        <v>2816</v>
      </c>
      <c r="D304" s="1" t="s">
        <v>2816</v>
      </c>
      <c r="E304" s="1" t="s">
        <v>2816</v>
      </c>
      <c r="F304" s="1" t="s">
        <v>2816</v>
      </c>
      <c r="G304" s="1" t="e">
        <f>VLOOKUP(B304,'teamap-lien-2'!A:U,21,0)</f>
        <v>#N/A</v>
      </c>
      <c r="H304" s="1" t="s">
        <v>511</v>
      </c>
      <c r="I304" s="15" t="str">
        <f>VLOOKUP(Tableau1[[#This Row],[REF]],'teamap-lien-1'!A:K,7,FALSE)</f>
        <v>Lien Telecom FTTH 1 Gbps France</v>
      </c>
      <c r="J304" s="11" t="str">
        <f>VLOOKUP(Tableau1[[#This Row],[REF]],'teamap-lien-1'!A:K,6,FALSE)</f>
        <v>XXX</v>
      </c>
      <c r="K304" s="11" t="str">
        <f>VLOOKUP(Tableau1[[#This Row],[REF]],'teamap-lien-1'!A:K,8,FALSE)</f>
        <v>new</v>
      </c>
      <c r="L304" s="11" t="e">
        <f>VLOOKUP(J304,#REF!,3,FALSE)</f>
        <v>#REF!</v>
      </c>
      <c r="M304" s="12">
        <f>VLOOKUP(Tableau1[[#This Row],[REF]],'teamap-lien-1'!A:K,9,FALSE)</f>
        <v>44496.999988425923</v>
      </c>
      <c r="N304" s="11" t="e">
        <f>VLOOKUP(#REF!,[1]Sheet!$A:$AL,38,0)</f>
        <v>#REF!</v>
      </c>
      <c r="O304" s="12">
        <f>VLOOKUP(Tableau1[[#This Row],[REF]],'teamap-lien-1'!A:K,10,FALSE)</f>
        <v>0</v>
      </c>
      <c r="P304" s="11"/>
      <c r="Q304" s="12">
        <f>VLOOKUP(Tableau1[[#This Row],[REF]],'teamap-lien-1'!A:K,11,FALSE)</f>
        <v>0</v>
      </c>
    </row>
    <row r="305" spans="1:17" ht="75.75" customHeight="1" x14ac:dyDescent="0.25">
      <c r="A305" s="2" t="s">
        <v>620</v>
      </c>
      <c r="B305" s="1" t="s">
        <v>621</v>
      </c>
      <c r="C305" s="1" t="s">
        <v>2816</v>
      </c>
      <c r="D305" s="1" t="s">
        <v>2816</v>
      </c>
      <c r="E305" s="1" t="s">
        <v>2816</v>
      </c>
      <c r="F305" s="1" t="s">
        <v>2816</v>
      </c>
      <c r="G305" s="1" t="e">
        <f>VLOOKUP(B305,'teamap-lien-2'!A:U,21,0)</f>
        <v>#N/A</v>
      </c>
      <c r="H305" s="1" t="s">
        <v>54</v>
      </c>
      <c r="I305" s="15" t="str">
        <f>VLOOKUP(Tableau1[[#This Row],[REF]],'teamap-lien-1'!A:K,7,FALSE)</f>
        <v>Lien Telecom FTTH 1 Gbps France</v>
      </c>
      <c r="J305" s="11" t="str">
        <f>VLOOKUP(Tableau1[[#This Row],[REF]],'teamap-lien-1'!A:K,6,FALSE)</f>
        <v>XXX</v>
      </c>
      <c r="K305" s="11" t="str">
        <f>VLOOKUP(Tableau1[[#This Row],[REF]],'teamap-lien-1'!A:K,8,FALSE)</f>
        <v>new</v>
      </c>
      <c r="L305" s="11" t="e">
        <f>VLOOKUP(J305,#REF!,3,FALSE)</f>
        <v>#REF!</v>
      </c>
      <c r="M305" s="12">
        <f>VLOOKUP(Tableau1[[#This Row],[REF]],'teamap-lien-1'!A:K,9,FALSE)</f>
        <v>44496.999988425923</v>
      </c>
      <c r="N305" s="11" t="e">
        <f>VLOOKUP(#REF!,[1]Sheet!$A:$AL,38,0)</f>
        <v>#REF!</v>
      </c>
      <c r="O305" s="12">
        <f>VLOOKUP(Tableau1[[#This Row],[REF]],'teamap-lien-1'!A:K,10,FALSE)</f>
        <v>0</v>
      </c>
      <c r="P305" s="11"/>
      <c r="Q305" s="12">
        <f>VLOOKUP(Tableau1[[#This Row],[REF]],'teamap-lien-1'!A:K,11,FALSE)</f>
        <v>0</v>
      </c>
    </row>
    <row r="306" spans="1:17" ht="75.75" customHeight="1" x14ac:dyDescent="0.25">
      <c r="A306" s="2" t="s">
        <v>275</v>
      </c>
      <c r="B306" s="1" t="s">
        <v>276</v>
      </c>
      <c r="C306" s="1" t="s">
        <v>2816</v>
      </c>
      <c r="D306" s="1" t="s">
        <v>2816</v>
      </c>
      <c r="E306" s="1" t="s">
        <v>2816</v>
      </c>
      <c r="F306" s="1" t="s">
        <v>2816</v>
      </c>
      <c r="G306" s="1" t="str">
        <f>VLOOKUP(B306,'teamap-lien-2'!A:U,21,0)</f>
        <v>teamap-lien-2</v>
      </c>
      <c r="H306" s="10" t="s">
        <v>54</v>
      </c>
      <c r="I306" s="15" t="str">
        <f>VLOOKUP(Tableau1[[#This Row],[REF]],'teamap-lien-1'!A:K,7,FALSE)</f>
        <v>Lien Telecom FTTH 1 Gbps France</v>
      </c>
      <c r="J306" s="11" t="str">
        <f>VLOOKUP(Tableau1[[#This Row],[REF]],'teamap-lien-1'!A:K,6,FALSE)</f>
        <v>XXX</v>
      </c>
      <c r="K306" s="11" t="str">
        <f>VLOOKUP(Tableau1[[#This Row],[REF]],'teamap-lien-1'!A:K,8,FALSE)</f>
        <v>new</v>
      </c>
      <c r="L306" s="11" t="e">
        <f>VLOOKUP(J306,#REF!,3,FALSE)</f>
        <v>#REF!</v>
      </c>
      <c r="M306" s="12">
        <f>VLOOKUP(Tableau1[[#This Row],[REF]],'teamap-lien-1'!A:K,9,FALSE)</f>
        <v>44496.999988425923</v>
      </c>
      <c r="N306" s="11" t="e">
        <f>VLOOKUP(#REF!,[1]Sheet!$A:$AL,38,0)</f>
        <v>#REF!</v>
      </c>
      <c r="O306" s="12">
        <f>VLOOKUP(Tableau1[[#This Row],[REF]],'teamap-lien-1'!A:K,10,FALSE)</f>
        <v>0</v>
      </c>
      <c r="P306" s="11"/>
      <c r="Q306" s="12">
        <f>VLOOKUP(Tableau1[[#This Row],[REF]],'teamap-lien-1'!A:K,11,FALSE)</f>
        <v>0</v>
      </c>
    </row>
    <row r="307" spans="1:17" ht="75.75" customHeight="1" x14ac:dyDescent="0.25">
      <c r="A307" s="2" t="s">
        <v>770</v>
      </c>
      <c r="B307" s="1" t="s">
        <v>771</v>
      </c>
      <c r="C307" s="1" t="s">
        <v>2816</v>
      </c>
      <c r="D307" s="1" t="s">
        <v>2816</v>
      </c>
      <c r="E307" s="1" t="s">
        <v>2816</v>
      </c>
      <c r="F307" s="1" t="s">
        <v>2816</v>
      </c>
      <c r="G307" s="1" t="e">
        <f>VLOOKUP(B307,'teamap-lien-2'!A:U,21,0)</f>
        <v>#N/A</v>
      </c>
      <c r="H307" s="1" t="s">
        <v>54</v>
      </c>
      <c r="I307" s="15" t="str">
        <f>VLOOKUP(Tableau1[[#This Row],[REF]],'teamap-lien-1'!A:K,7,FALSE)</f>
        <v>Lien Telecom FTTH 1 Gbps France</v>
      </c>
      <c r="J307" s="11" t="str">
        <f>VLOOKUP(Tableau1[[#This Row],[REF]],'teamap-lien-1'!A:K,6,FALSE)</f>
        <v>XXX</v>
      </c>
      <c r="K307" s="11" t="str">
        <f>VLOOKUP(Tableau1[[#This Row],[REF]],'teamap-lien-1'!A:K,8,FALSE)</f>
        <v>new</v>
      </c>
      <c r="L307" s="11" t="e">
        <f>VLOOKUP(J307,#REF!,3,FALSE)</f>
        <v>#REF!</v>
      </c>
      <c r="M307" s="12">
        <f>VLOOKUP(Tableau1[[#This Row],[REF]],'teamap-lien-1'!A:K,9,FALSE)</f>
        <v>44496.999988425923</v>
      </c>
      <c r="N307" s="11" t="e">
        <f>VLOOKUP(#REF!,[1]Sheet!$A:$AL,38,0)</f>
        <v>#REF!</v>
      </c>
      <c r="O307" s="12">
        <f>VLOOKUP(Tableau1[[#This Row],[REF]],'teamap-lien-1'!A:K,10,FALSE)</f>
        <v>0</v>
      </c>
      <c r="P307" s="11"/>
      <c r="Q307" s="12">
        <f>VLOOKUP(Tableau1[[#This Row],[REF]],'teamap-lien-1'!A:K,11,FALSE)</f>
        <v>0</v>
      </c>
    </row>
    <row r="308" spans="1:17" ht="75.75" customHeight="1" x14ac:dyDescent="0.25">
      <c r="A308" s="2" t="s">
        <v>794</v>
      </c>
      <c r="B308" s="1" t="s">
        <v>795</v>
      </c>
      <c r="C308" s="1" t="s">
        <v>2816</v>
      </c>
      <c r="D308" s="1" t="s">
        <v>2816</v>
      </c>
      <c r="E308" s="1" t="s">
        <v>2816</v>
      </c>
      <c r="F308" s="1" t="s">
        <v>2816</v>
      </c>
      <c r="G308" s="1" t="e">
        <f>VLOOKUP(B308,'teamap-lien-2'!A:U,21,0)</f>
        <v>#N/A</v>
      </c>
      <c r="H308" s="1" t="s">
        <v>54</v>
      </c>
      <c r="I308" s="15" t="str">
        <f>VLOOKUP(Tableau1[[#This Row],[REF]],'teamap-lien-1'!A:K,7,FALSE)</f>
        <v>Lien Telecom FTTH 1 Gbps France</v>
      </c>
      <c r="J308" s="11" t="str">
        <f>VLOOKUP(Tableau1[[#This Row],[REF]],'teamap-lien-1'!A:K,6,FALSE)</f>
        <v>XXX</v>
      </c>
      <c r="K308" s="11" t="str">
        <f>VLOOKUP(Tableau1[[#This Row],[REF]],'teamap-lien-1'!A:K,8,FALSE)</f>
        <v>new</v>
      </c>
      <c r="L308" s="11" t="e">
        <f>VLOOKUP(J308,#REF!,3,FALSE)</f>
        <v>#REF!</v>
      </c>
      <c r="M308" s="12">
        <f>VLOOKUP(Tableau1[[#This Row],[REF]],'teamap-lien-1'!A:K,9,FALSE)</f>
        <v>44496.999988425923</v>
      </c>
      <c r="N308" s="11" t="e">
        <f>VLOOKUP(#REF!,[1]Sheet!$A:$AL,38,0)</f>
        <v>#REF!</v>
      </c>
      <c r="O308" s="12">
        <f>VLOOKUP(Tableau1[[#This Row],[REF]],'teamap-lien-1'!A:K,10,FALSE)</f>
        <v>0</v>
      </c>
      <c r="P308" s="11"/>
      <c r="Q308" s="12">
        <f>VLOOKUP(Tableau1[[#This Row],[REF]],'teamap-lien-1'!A:K,11,FALSE)</f>
        <v>0</v>
      </c>
    </row>
    <row r="309" spans="1:17" ht="75.75" customHeight="1" x14ac:dyDescent="0.25">
      <c r="A309" s="2" t="s">
        <v>834</v>
      </c>
      <c r="B309" s="1" t="s">
        <v>835</v>
      </c>
      <c r="C309" s="1" t="s">
        <v>2816</v>
      </c>
      <c r="D309" s="1" t="s">
        <v>2816</v>
      </c>
      <c r="E309" s="1" t="s">
        <v>2816</v>
      </c>
      <c r="F309" s="1" t="s">
        <v>2816</v>
      </c>
      <c r="G309" s="1" t="e">
        <f>VLOOKUP(B309,'teamap-lien-2'!A:U,21,0)</f>
        <v>#N/A</v>
      </c>
      <c r="H309" s="1" t="s">
        <v>54</v>
      </c>
      <c r="I309" s="15" t="str">
        <f>VLOOKUP(Tableau1[[#This Row],[REF]],'teamap-lien-1'!A:K,7,FALSE)</f>
        <v>Lien Telecom FTTH 1 Gbps France</v>
      </c>
      <c r="J309" s="11" t="str">
        <f>VLOOKUP(Tableau1[[#This Row],[REF]],'teamap-lien-1'!A:K,6,FALSE)</f>
        <v>XXX</v>
      </c>
      <c r="K309" s="11" t="str">
        <f>VLOOKUP(Tableau1[[#This Row],[REF]],'teamap-lien-1'!A:K,8,FALSE)</f>
        <v>new</v>
      </c>
      <c r="L309" s="11" t="e">
        <f>VLOOKUP(J309,#REF!,3,FALSE)</f>
        <v>#REF!</v>
      </c>
      <c r="M309" s="12">
        <f>VLOOKUP(Tableau1[[#This Row],[REF]],'teamap-lien-1'!A:K,9,FALSE)</f>
        <v>44496.999988425923</v>
      </c>
      <c r="N309" s="11" t="e">
        <f>VLOOKUP(#REF!,[1]Sheet!$A:$AL,38,0)</f>
        <v>#REF!</v>
      </c>
      <c r="O309" s="12">
        <f>VLOOKUP(Tableau1[[#This Row],[REF]],'teamap-lien-1'!A:K,10,FALSE)</f>
        <v>0</v>
      </c>
      <c r="P309" s="11"/>
      <c r="Q309" s="12">
        <f>VLOOKUP(Tableau1[[#This Row],[REF]],'teamap-lien-1'!A:K,11,FALSE)</f>
        <v>0</v>
      </c>
    </row>
    <row r="310" spans="1:17" ht="75.75" customHeight="1" x14ac:dyDescent="0.25">
      <c r="A310" s="2" t="s">
        <v>602</v>
      </c>
      <c r="B310" s="1" t="s">
        <v>603</v>
      </c>
      <c r="C310" s="1" t="s">
        <v>2816</v>
      </c>
      <c r="D310" s="1" t="s">
        <v>2816</v>
      </c>
      <c r="E310" s="1" t="s">
        <v>2816</v>
      </c>
      <c r="F310" s="1" t="s">
        <v>2816</v>
      </c>
      <c r="G310" s="1" t="str">
        <f>VLOOKUP(B310,'teamap-lien-2'!A:U,21,0)</f>
        <v>teamap-lien-2</v>
      </c>
      <c r="H310" s="1" t="str">
        <f>VLOOKUP(B310,'teamap-lien-2'!A:K,7,0)</f>
        <v>Lien Telecom VDSL France</v>
      </c>
      <c r="I310" s="15"/>
      <c r="J310" s="11" t="str">
        <f>VLOOKUP(B310,'teamap-lien-2'!A:K,6,0)</f>
        <v>XXX</v>
      </c>
      <c r="K310" s="11" t="str">
        <f>VLOOKUP(B310,'teamap-lien-2'!A:K,8,0)</f>
        <v>new</v>
      </c>
      <c r="L310" s="13" t="e">
        <f>VLOOKUP(J310,#REF!,3,FALSE)</f>
        <v>#REF!</v>
      </c>
      <c r="M310" s="12">
        <f>VLOOKUP(B310,'teamap-lien-2'!A:K,9,0)</f>
        <v>44497.999988425923</v>
      </c>
      <c r="N310" s="11"/>
      <c r="O310" s="12">
        <f>VLOOKUP(B310,'teamap-lien-2'!A:K,10,0)</f>
        <v>0</v>
      </c>
      <c r="P310" s="11"/>
      <c r="Q310" s="12">
        <f>VLOOKUP(B310,'teamap-lien-2'!A:K,11,0)</f>
        <v>0</v>
      </c>
    </row>
    <row r="311" spans="1:17" ht="75.75" customHeight="1" x14ac:dyDescent="0.25">
      <c r="A311" s="2" t="s">
        <v>622</v>
      </c>
      <c r="B311" s="1" t="s">
        <v>623</v>
      </c>
      <c r="C311" s="1" t="s">
        <v>2816</v>
      </c>
      <c r="D311" s="1" t="s">
        <v>2816</v>
      </c>
      <c r="E311" s="1" t="s">
        <v>2816</v>
      </c>
      <c r="F311" s="1" t="s">
        <v>2816</v>
      </c>
      <c r="G311" s="1" t="str">
        <f>VLOOKUP(B311,'teamap-lien-2'!A:U,21,0)</f>
        <v>teamap-lien-2</v>
      </c>
      <c r="H311" s="1" t="str">
        <f>VLOOKUP(B311,'teamap-lien-2'!A:K,7,0)</f>
        <v>Lien Telecom VDSL France</v>
      </c>
      <c r="I311" s="15"/>
      <c r="J311" s="11" t="str">
        <f>VLOOKUP(B311,'teamap-lien-2'!A:K,6,0)</f>
        <v>XXX</v>
      </c>
      <c r="K311" s="11" t="str">
        <f>VLOOKUP(B311,'teamap-lien-2'!A:K,8,0)</f>
        <v>new</v>
      </c>
      <c r="L311" s="13" t="e">
        <f>VLOOKUP(J311,#REF!,3,FALSE)</f>
        <v>#REF!</v>
      </c>
      <c r="M311" s="12">
        <f>VLOOKUP(B311,'teamap-lien-2'!A:K,9,0)</f>
        <v>44497.999988425923</v>
      </c>
      <c r="N311" s="11"/>
      <c r="O311" s="12">
        <f>VLOOKUP(B311,'teamap-lien-2'!A:K,10,0)</f>
        <v>0</v>
      </c>
      <c r="P311" s="11"/>
      <c r="Q311" s="12">
        <f>VLOOKUP(B311,'teamap-lien-2'!A:K,11,0)</f>
        <v>0</v>
      </c>
    </row>
    <row r="312" spans="1:17" ht="75.75" customHeight="1" x14ac:dyDescent="0.25">
      <c r="A312" s="2" t="s">
        <v>628</v>
      </c>
      <c r="B312" s="1" t="s">
        <v>629</v>
      </c>
      <c r="C312" s="1" t="s">
        <v>2816</v>
      </c>
      <c r="D312" s="1" t="s">
        <v>2816</v>
      </c>
      <c r="E312" s="1" t="s">
        <v>2816</v>
      </c>
      <c r="F312" s="1" t="s">
        <v>2816</v>
      </c>
      <c r="G312" s="1" t="str">
        <f>VLOOKUP(B312,'teamap-lien-2'!A:U,21,0)</f>
        <v>teamap-lien-2</v>
      </c>
      <c r="H312" s="1" t="str">
        <f>VLOOKUP(B312,'teamap-lien-2'!A:K,7,0)</f>
        <v>Lien Telecom VDSL France</v>
      </c>
      <c r="I312" s="15"/>
      <c r="J312" s="11" t="str">
        <f>VLOOKUP(B312,'teamap-lien-2'!A:K,6,0)</f>
        <v>XXX</v>
      </c>
      <c r="K312" s="11" t="str">
        <f>VLOOKUP(B312,'teamap-lien-2'!A:K,8,0)</f>
        <v>new</v>
      </c>
      <c r="L312" s="13" t="e">
        <f>VLOOKUP(J312,#REF!,3,FALSE)</f>
        <v>#REF!</v>
      </c>
      <c r="M312" s="12">
        <f>VLOOKUP(B312,'teamap-lien-2'!A:K,9,0)</f>
        <v>44497.999988425923</v>
      </c>
      <c r="N312" s="11"/>
      <c r="O312" s="12">
        <f>VLOOKUP(B312,'teamap-lien-2'!A:K,10,0)</f>
        <v>0</v>
      </c>
      <c r="P312" s="11"/>
      <c r="Q312" s="12">
        <f>VLOOKUP(B312,'teamap-lien-2'!A:K,11,0)</f>
        <v>0</v>
      </c>
    </row>
    <row r="313" spans="1:17" ht="75.75" customHeight="1" x14ac:dyDescent="0.25">
      <c r="A313" s="2" t="s">
        <v>630</v>
      </c>
      <c r="B313" s="1" t="s">
        <v>631</v>
      </c>
      <c r="C313" s="1" t="s">
        <v>2816</v>
      </c>
      <c r="D313" s="1" t="s">
        <v>2816</v>
      </c>
      <c r="E313" s="1" t="s">
        <v>2816</v>
      </c>
      <c r="F313" s="1" t="s">
        <v>2816</v>
      </c>
      <c r="G313" s="1" t="str">
        <f>VLOOKUP(B313,'teamap-lien-2'!A:U,21,0)</f>
        <v>teamap-lien-2</v>
      </c>
      <c r="H313" s="1" t="str">
        <f>VLOOKUP(B313,'teamap-lien-2'!A:K,7,0)</f>
        <v>Lien Telecom VDSL France</v>
      </c>
      <c r="I313" s="15"/>
      <c r="J313" s="11" t="str">
        <f>VLOOKUP(B313,'teamap-lien-2'!A:K,6,0)</f>
        <v>XXX</v>
      </c>
      <c r="K313" s="11" t="str">
        <f>VLOOKUP(B313,'teamap-lien-2'!A:K,8,0)</f>
        <v>new</v>
      </c>
      <c r="L313" s="13" t="e">
        <f>VLOOKUP(J313,#REF!,3,FALSE)</f>
        <v>#REF!</v>
      </c>
      <c r="M313" s="12">
        <f>VLOOKUP(B313,'teamap-lien-2'!A:K,9,0)</f>
        <v>44497.999988425923</v>
      </c>
      <c r="N313" s="11"/>
      <c r="O313" s="12">
        <f>VLOOKUP(B313,'teamap-lien-2'!A:K,10,0)</f>
        <v>0</v>
      </c>
      <c r="P313" s="11"/>
      <c r="Q313" s="12">
        <f>VLOOKUP(B313,'teamap-lien-2'!A:K,11,0)</f>
        <v>0</v>
      </c>
    </row>
    <row r="314" spans="1:17" ht="75.75" customHeight="1" x14ac:dyDescent="0.25">
      <c r="A314" s="2" t="s">
        <v>648</v>
      </c>
      <c r="B314" s="1" t="s">
        <v>649</v>
      </c>
      <c r="C314" s="1" t="s">
        <v>2816</v>
      </c>
      <c r="D314" s="1" t="s">
        <v>2816</v>
      </c>
      <c r="E314" s="1" t="s">
        <v>2816</v>
      </c>
      <c r="F314" s="1" t="s">
        <v>2816</v>
      </c>
      <c r="G314" s="1" t="str">
        <f>VLOOKUP(B314,'teamap-lien-2'!A:U,21,0)</f>
        <v>teamap-lien-2</v>
      </c>
      <c r="H314" s="1" t="str">
        <f>VLOOKUP(B314,'teamap-lien-2'!A:K,7,0)</f>
        <v>Lien Telecom VDSL France</v>
      </c>
      <c r="I314" s="15"/>
      <c r="J314" s="11" t="str">
        <f>VLOOKUP(B314,'teamap-lien-2'!A:K,6,0)</f>
        <v>XXX</v>
      </c>
      <c r="K314" s="11" t="str">
        <f>VLOOKUP(B314,'teamap-lien-2'!A:K,8,0)</f>
        <v>new</v>
      </c>
      <c r="L314" s="13" t="e">
        <f>VLOOKUP(J314,#REF!,3,FALSE)</f>
        <v>#REF!</v>
      </c>
      <c r="M314" s="12">
        <f>VLOOKUP(B314,'teamap-lien-2'!A:K,9,0)</f>
        <v>44497.999988425923</v>
      </c>
      <c r="N314" s="11"/>
      <c r="O314" s="12">
        <f>VLOOKUP(B314,'teamap-lien-2'!A:K,10,0)</f>
        <v>0</v>
      </c>
      <c r="P314" s="11"/>
      <c r="Q314" s="12">
        <f>VLOOKUP(B314,'teamap-lien-2'!A:K,11,0)</f>
        <v>0</v>
      </c>
    </row>
    <row r="315" spans="1:17" ht="75.75" customHeight="1" x14ac:dyDescent="0.25">
      <c r="A315" s="2" t="s">
        <v>650</v>
      </c>
      <c r="B315" s="1" t="s">
        <v>651</v>
      </c>
      <c r="C315" s="1" t="s">
        <v>2816</v>
      </c>
      <c r="D315" s="1" t="s">
        <v>2816</v>
      </c>
      <c r="E315" s="1" t="s">
        <v>2816</v>
      </c>
      <c r="F315" s="1" t="s">
        <v>2816</v>
      </c>
      <c r="G315" s="1" t="str">
        <f>VLOOKUP(B315,'teamap-lien-2'!A:U,21,0)</f>
        <v>teamap-lien-2</v>
      </c>
      <c r="H315" s="1" t="str">
        <f>VLOOKUP(B315,'teamap-lien-2'!A:K,7,0)</f>
        <v>Lien Telecom VDSL France</v>
      </c>
      <c r="I315" s="15"/>
      <c r="J315" s="11" t="str">
        <f>VLOOKUP(B315,'teamap-lien-2'!A:K,6,0)</f>
        <v>XXX</v>
      </c>
      <c r="K315" s="11" t="str">
        <f>VLOOKUP(B315,'teamap-lien-2'!A:K,8,0)</f>
        <v>new</v>
      </c>
      <c r="L315" s="13" t="e">
        <f>VLOOKUP(J315,#REF!,3,FALSE)</f>
        <v>#REF!</v>
      </c>
      <c r="M315" s="12">
        <f>VLOOKUP(B315,'teamap-lien-2'!A:K,9,0)</f>
        <v>44497.999988425923</v>
      </c>
      <c r="N315" s="11"/>
      <c r="O315" s="12">
        <f>VLOOKUP(B315,'teamap-lien-2'!A:K,10,0)</f>
        <v>0</v>
      </c>
      <c r="P315" s="11"/>
      <c r="Q315" s="12">
        <f>VLOOKUP(B315,'teamap-lien-2'!A:K,11,0)</f>
        <v>0</v>
      </c>
    </row>
    <row r="316" spans="1:17" ht="75.75" customHeight="1" x14ac:dyDescent="0.25">
      <c r="A316" s="2" t="s">
        <v>662</v>
      </c>
      <c r="B316" s="1" t="s">
        <v>663</v>
      </c>
      <c r="C316" s="1" t="s">
        <v>2816</v>
      </c>
      <c r="D316" s="1" t="s">
        <v>2816</v>
      </c>
      <c r="E316" s="1" t="s">
        <v>2816</v>
      </c>
      <c r="F316" s="1" t="s">
        <v>2816</v>
      </c>
      <c r="G316" s="1" t="str">
        <f>VLOOKUP(B316,'teamap-lien-2'!A:U,21,0)</f>
        <v>teamap-lien-2</v>
      </c>
      <c r="H316" s="1" t="str">
        <f>VLOOKUP(B316,'teamap-lien-2'!A:K,7,0)</f>
        <v>Lien Telecom VDSL France</v>
      </c>
      <c r="I316" s="15"/>
      <c r="J316" s="11" t="str">
        <f>VLOOKUP(B316,'teamap-lien-2'!A:K,6,0)</f>
        <v>XXX</v>
      </c>
      <c r="K316" s="11" t="str">
        <f>VLOOKUP(B316,'teamap-lien-2'!A:K,8,0)</f>
        <v>new</v>
      </c>
      <c r="L316" s="13" t="e">
        <f>VLOOKUP(J316,#REF!,3,FALSE)</f>
        <v>#REF!</v>
      </c>
      <c r="M316" s="12">
        <f>VLOOKUP(B316,'teamap-lien-2'!A:K,9,0)</f>
        <v>44497.999988425923</v>
      </c>
      <c r="N316" s="11"/>
      <c r="O316" s="12">
        <f>VLOOKUP(B316,'teamap-lien-2'!A:K,10,0)</f>
        <v>0</v>
      </c>
      <c r="P316" s="11"/>
      <c r="Q316" s="12">
        <f>VLOOKUP(B316,'teamap-lien-2'!A:K,11,0)</f>
        <v>0</v>
      </c>
    </row>
    <row r="317" spans="1:17" ht="75.75" customHeight="1" x14ac:dyDescent="0.25">
      <c r="A317" s="2" t="s">
        <v>674</v>
      </c>
      <c r="B317" s="1" t="s">
        <v>675</v>
      </c>
      <c r="C317" s="1" t="s">
        <v>2816</v>
      </c>
      <c r="D317" s="1" t="s">
        <v>2816</v>
      </c>
      <c r="E317" s="1" t="s">
        <v>2816</v>
      </c>
      <c r="F317" s="1" t="s">
        <v>2816</v>
      </c>
      <c r="G317" s="1" t="str">
        <f>VLOOKUP(B317,'teamap-lien-2'!A:U,21,0)</f>
        <v>teamap-lien-2</v>
      </c>
      <c r="H317" s="1" t="str">
        <f>VLOOKUP(B317,'teamap-lien-2'!A:K,7,0)</f>
        <v>Lien Telecom VDSL France</v>
      </c>
      <c r="I317" s="15"/>
      <c r="J317" s="11" t="str">
        <f>VLOOKUP(B317,'teamap-lien-2'!A:K,6,0)</f>
        <v>XXX</v>
      </c>
      <c r="K317" s="11" t="str">
        <f>VLOOKUP(B317,'teamap-lien-2'!A:K,8,0)</f>
        <v>new</v>
      </c>
      <c r="L317" s="13" t="e">
        <f>VLOOKUP(J317,#REF!,3,FALSE)</f>
        <v>#REF!</v>
      </c>
      <c r="M317" s="12">
        <f>VLOOKUP(B317,'teamap-lien-2'!A:K,9,0)</f>
        <v>44497.999988425923</v>
      </c>
      <c r="N317" s="11"/>
      <c r="O317" s="12">
        <f>VLOOKUP(B317,'teamap-lien-2'!A:K,10,0)</f>
        <v>0</v>
      </c>
      <c r="P317" s="11"/>
      <c r="Q317" s="12">
        <f>VLOOKUP(B317,'teamap-lien-2'!A:K,11,0)</f>
        <v>0</v>
      </c>
    </row>
    <row r="318" spans="1:17" ht="75.75" customHeight="1" x14ac:dyDescent="0.25">
      <c r="A318" s="2" t="s">
        <v>748</v>
      </c>
      <c r="B318" s="1" t="s">
        <v>749</v>
      </c>
      <c r="C318" s="1" t="s">
        <v>2816</v>
      </c>
      <c r="D318" s="1" t="s">
        <v>2816</v>
      </c>
      <c r="E318" s="1" t="s">
        <v>2816</v>
      </c>
      <c r="F318" s="1" t="s">
        <v>2816</v>
      </c>
      <c r="G318" s="1" t="str">
        <f>VLOOKUP(B318,'teamap-lien-2'!A:U,21,0)</f>
        <v>teamap-lien-2</v>
      </c>
      <c r="H318" s="1" t="str">
        <f>VLOOKUP(B318,'teamap-lien-2'!A:K,7,0)</f>
        <v>Lien Telecom VDSL France</v>
      </c>
      <c r="I318" s="15"/>
      <c r="J318" s="11" t="str">
        <f>VLOOKUP(B318,'teamap-lien-2'!A:K,6,0)</f>
        <v>XXX</v>
      </c>
      <c r="K318" s="11" t="str">
        <f>VLOOKUP(B318,'teamap-lien-2'!A:K,8,0)</f>
        <v>new</v>
      </c>
      <c r="L318" s="13" t="e">
        <f>VLOOKUP(J318,#REF!,3,FALSE)</f>
        <v>#REF!</v>
      </c>
      <c r="M318" s="12">
        <f>VLOOKUP(B318,'teamap-lien-2'!A:K,9,0)</f>
        <v>44497.999988425923</v>
      </c>
      <c r="N318" s="11"/>
      <c r="O318" s="12">
        <f>VLOOKUP(B318,'teamap-lien-2'!A:K,10,0)</f>
        <v>0</v>
      </c>
      <c r="P318" s="11"/>
      <c r="Q318" s="12">
        <f>VLOOKUP(B318,'teamap-lien-2'!A:K,11,0)</f>
        <v>0</v>
      </c>
    </row>
    <row r="319" spans="1:17" ht="75.75" customHeight="1" x14ac:dyDescent="0.25">
      <c r="A319" s="2" t="s">
        <v>782</v>
      </c>
      <c r="B319" s="1" t="s">
        <v>783</v>
      </c>
      <c r="C319" s="1" t="s">
        <v>2816</v>
      </c>
      <c r="D319" s="1" t="s">
        <v>2816</v>
      </c>
      <c r="E319" s="1" t="s">
        <v>2816</v>
      </c>
      <c r="F319" s="1" t="s">
        <v>2816</v>
      </c>
      <c r="G319" s="1" t="str">
        <f>VLOOKUP(B319,'teamap-lien-2'!A:U,21,0)</f>
        <v>teamap-lien-2</v>
      </c>
      <c r="H319" s="1" t="str">
        <f>VLOOKUP(B319,'teamap-lien-2'!A:K,7,0)</f>
        <v>Lien Telecom VDSL France</v>
      </c>
      <c r="I319" s="15"/>
      <c r="J319" s="11" t="str">
        <f>VLOOKUP(B319,'teamap-lien-2'!A:K,6,0)</f>
        <v>XXX</v>
      </c>
      <c r="K319" s="11" t="str">
        <f>VLOOKUP(B319,'teamap-lien-2'!A:K,8,0)</f>
        <v>new</v>
      </c>
      <c r="L319" s="13" t="e">
        <f>VLOOKUP(J319,#REF!,3,FALSE)</f>
        <v>#REF!</v>
      </c>
      <c r="M319" s="12">
        <f>VLOOKUP(B319,'teamap-lien-2'!A:K,9,0)</f>
        <v>44497.999988425923</v>
      </c>
      <c r="N319" s="11"/>
      <c r="O319" s="12">
        <f>VLOOKUP(B319,'teamap-lien-2'!A:K,10,0)</f>
        <v>0</v>
      </c>
      <c r="P319" s="11"/>
      <c r="Q319" s="12">
        <f>VLOOKUP(B319,'teamap-lien-2'!A:K,11,0)</f>
        <v>0</v>
      </c>
    </row>
    <row r="320" spans="1:17" ht="75.75" customHeight="1" x14ac:dyDescent="0.25">
      <c r="A320" s="2" t="s">
        <v>790</v>
      </c>
      <c r="B320" s="1" t="s">
        <v>791</v>
      </c>
      <c r="C320" s="1" t="s">
        <v>2816</v>
      </c>
      <c r="D320" s="1" t="s">
        <v>2816</v>
      </c>
      <c r="E320" s="1" t="s">
        <v>2816</v>
      </c>
      <c r="F320" s="1" t="s">
        <v>2816</v>
      </c>
      <c r="G320" s="1" t="str">
        <f>VLOOKUP(B320,'teamap-lien-2'!A:U,21,0)</f>
        <v>teamap-lien-2</v>
      </c>
      <c r="H320" s="1" t="str">
        <f>VLOOKUP(B320,'teamap-lien-2'!A:K,7,0)</f>
        <v>Lien Telecom VDSL France</v>
      </c>
      <c r="I320" s="15"/>
      <c r="J320" s="11" t="str">
        <f>VLOOKUP(B320,'teamap-lien-2'!A:K,6,0)</f>
        <v>XXX</v>
      </c>
      <c r="K320" s="11" t="str">
        <f>VLOOKUP(B320,'teamap-lien-2'!A:K,8,0)</f>
        <v>new</v>
      </c>
      <c r="L320" s="13" t="e">
        <f>VLOOKUP(J320,#REF!,3,FALSE)</f>
        <v>#REF!</v>
      </c>
      <c r="M320" s="12">
        <f>VLOOKUP(B320,'teamap-lien-2'!A:K,9,0)</f>
        <v>44497.999988425923</v>
      </c>
      <c r="N320" s="11"/>
      <c r="O320" s="12">
        <f>VLOOKUP(B320,'teamap-lien-2'!A:K,10,0)</f>
        <v>0</v>
      </c>
      <c r="P320" s="11"/>
      <c r="Q320" s="12">
        <f>VLOOKUP(B320,'teamap-lien-2'!A:K,11,0)</f>
        <v>0</v>
      </c>
    </row>
    <row r="321" spans="1:17" ht="75.75" customHeight="1" x14ac:dyDescent="0.25">
      <c r="A321" s="2" t="s">
        <v>798</v>
      </c>
      <c r="B321" s="1" t="s">
        <v>799</v>
      </c>
      <c r="C321" s="1" t="s">
        <v>2816</v>
      </c>
      <c r="D321" s="1" t="s">
        <v>2816</v>
      </c>
      <c r="E321" s="1" t="s">
        <v>2816</v>
      </c>
      <c r="F321" s="1" t="s">
        <v>2816</v>
      </c>
      <c r="G321" s="1" t="str">
        <f>VLOOKUP(B321,'teamap-lien-2'!A:U,21,0)</f>
        <v>teamap-lien-2</v>
      </c>
      <c r="H321" s="1" t="str">
        <f>VLOOKUP(B321,'teamap-lien-2'!A:K,7,0)</f>
        <v>Lien Telecom VDSL France</v>
      </c>
      <c r="I321" s="15"/>
      <c r="J321" s="11" t="str">
        <f>VLOOKUP(B321,'teamap-lien-2'!A:K,6,0)</f>
        <v>XXX</v>
      </c>
      <c r="K321" s="11" t="str">
        <f>VLOOKUP(B321,'teamap-lien-2'!A:K,8,0)</f>
        <v>new</v>
      </c>
      <c r="L321" s="13" t="e">
        <f>VLOOKUP(J321,#REF!,3,FALSE)</f>
        <v>#REF!</v>
      </c>
      <c r="M321" s="12">
        <f>VLOOKUP(B321,'teamap-lien-2'!A:K,9,0)</f>
        <v>44497.999988425923</v>
      </c>
      <c r="N321" s="11"/>
      <c r="O321" s="12">
        <f>VLOOKUP(B321,'teamap-lien-2'!A:K,10,0)</f>
        <v>0</v>
      </c>
      <c r="P321" s="11"/>
      <c r="Q321" s="12">
        <f>VLOOKUP(B321,'teamap-lien-2'!A:K,11,0)</f>
        <v>0</v>
      </c>
    </row>
    <row r="322" spans="1:17" ht="75.75" customHeight="1" x14ac:dyDescent="0.25">
      <c r="A322" s="2" t="s">
        <v>806</v>
      </c>
      <c r="B322" s="1" t="s">
        <v>807</v>
      </c>
      <c r="C322" s="1" t="s">
        <v>2816</v>
      </c>
      <c r="D322" s="1" t="s">
        <v>2816</v>
      </c>
      <c r="E322" s="1" t="s">
        <v>2816</v>
      </c>
      <c r="F322" s="1" t="s">
        <v>2816</v>
      </c>
      <c r="G322" s="1" t="str">
        <f>VLOOKUP(B322,'teamap-lien-2'!A:U,21,0)</f>
        <v>teamap-lien-2</v>
      </c>
      <c r="H322" s="1" t="str">
        <f>VLOOKUP(B322,'teamap-lien-2'!A:K,7,0)</f>
        <v>Lien Telecom VDSL France</v>
      </c>
      <c r="I322" s="15"/>
      <c r="J322" s="11" t="str">
        <f>VLOOKUP(B322,'teamap-lien-2'!A:K,6,0)</f>
        <v>XXX</v>
      </c>
      <c r="K322" s="11" t="str">
        <f>VLOOKUP(B322,'teamap-lien-2'!A:K,8,0)</f>
        <v>new</v>
      </c>
      <c r="L322" s="13" t="e">
        <f>VLOOKUP(J322,#REF!,3,FALSE)</f>
        <v>#REF!</v>
      </c>
      <c r="M322" s="12">
        <f>VLOOKUP(B322,'teamap-lien-2'!A:K,9,0)</f>
        <v>44497.999988425923</v>
      </c>
      <c r="N322" s="11"/>
      <c r="O322" s="12">
        <f>VLOOKUP(B322,'teamap-lien-2'!A:K,10,0)</f>
        <v>0</v>
      </c>
      <c r="P322" s="11"/>
      <c r="Q322" s="12">
        <f>VLOOKUP(B322,'teamap-lien-2'!A:K,11,0)</f>
        <v>0</v>
      </c>
    </row>
    <row r="323" spans="1:17" ht="75.75" customHeight="1" x14ac:dyDescent="0.25">
      <c r="A323" s="2" t="s">
        <v>574</v>
      </c>
      <c r="B323" s="1" t="s">
        <v>575</v>
      </c>
      <c r="C323" s="1" t="s">
        <v>2816</v>
      </c>
      <c r="D323" s="1" t="s">
        <v>2816</v>
      </c>
      <c r="E323" s="1" t="s">
        <v>2816</v>
      </c>
      <c r="F323" s="1" t="s">
        <v>2816</v>
      </c>
      <c r="G323" s="1" t="str">
        <f>VLOOKUP(B323,'teamap-lien-2'!A:U,21,0)</f>
        <v>teamap-lien-2</v>
      </c>
      <c r="H323" s="1" t="str">
        <f>VLOOKUP(B323,'teamap-lien-2'!A:K,7,0)</f>
        <v>Lien Telecom VDSL France</v>
      </c>
      <c r="I323" s="15"/>
      <c r="J323" s="11" t="str">
        <f>VLOOKUP(B323,'teamap-lien-2'!A:K,6,0)</f>
        <v>XXX</v>
      </c>
      <c r="K323" s="11" t="str">
        <f>VLOOKUP(B323,'teamap-lien-2'!A:K,8,0)</f>
        <v>new</v>
      </c>
      <c r="L323" s="13" t="e">
        <f>VLOOKUP(J323,#REF!,3,FALSE)</f>
        <v>#REF!</v>
      </c>
      <c r="M323" s="12">
        <f>VLOOKUP(B323,'teamap-lien-2'!A:K,9,0)</f>
        <v>44498.999988425923</v>
      </c>
      <c r="N323" s="11"/>
      <c r="O323" s="12">
        <f>VLOOKUP(B323,'teamap-lien-2'!A:K,10,0)</f>
        <v>0</v>
      </c>
      <c r="P323" s="11"/>
      <c r="Q323" s="12">
        <f>VLOOKUP(B323,'teamap-lien-2'!A:K,11,0)</f>
        <v>0</v>
      </c>
    </row>
    <row r="324" spans="1:17" ht="75.75" customHeight="1" x14ac:dyDescent="0.25">
      <c r="A324" s="2" t="s">
        <v>698</v>
      </c>
      <c r="B324" s="1" t="s">
        <v>699</v>
      </c>
      <c r="C324" s="1" t="s">
        <v>2816</v>
      </c>
      <c r="D324" s="1" t="s">
        <v>2816</v>
      </c>
      <c r="E324" s="1" t="s">
        <v>2816</v>
      </c>
      <c r="F324" s="1" t="s">
        <v>2816</v>
      </c>
      <c r="G324" s="1" t="str">
        <f>VLOOKUP(B324,'teamap-lien-2'!A:U,21,0)</f>
        <v>teamap-lien-2</v>
      </c>
      <c r="H324" s="1" t="str">
        <f>VLOOKUP(B324,'teamap-lien-2'!A:K,7,0)</f>
        <v>Lien Telecom VDSL France</v>
      </c>
      <c r="I324" s="15"/>
      <c r="J324" s="11" t="str">
        <f>VLOOKUP(B324,'teamap-lien-2'!A:K,6,0)</f>
        <v>XXX</v>
      </c>
      <c r="K324" s="11" t="str">
        <f>VLOOKUP(B324,'teamap-lien-2'!A:K,8,0)</f>
        <v>new</v>
      </c>
      <c r="L324" s="13" t="e">
        <f>VLOOKUP(J324,#REF!,3,FALSE)</f>
        <v>#REF!</v>
      </c>
      <c r="M324" s="12">
        <f>VLOOKUP(B324,'teamap-lien-2'!A:K,9,0)</f>
        <v>44498.999988425923</v>
      </c>
      <c r="N324" s="11"/>
      <c r="O324" s="12">
        <f>VLOOKUP(B324,'teamap-lien-2'!A:K,10,0)</f>
        <v>0</v>
      </c>
      <c r="P324" s="11"/>
      <c r="Q324" s="12">
        <f>VLOOKUP(B324,'teamap-lien-2'!A:K,11,0)</f>
        <v>0</v>
      </c>
    </row>
    <row r="325" spans="1:17" ht="75.75" customHeight="1" x14ac:dyDescent="0.25">
      <c r="A325" s="2" t="s">
        <v>538</v>
      </c>
      <c r="B325" s="1" t="s">
        <v>539</v>
      </c>
      <c r="C325" s="1" t="s">
        <v>2816</v>
      </c>
      <c r="D325" s="1" t="s">
        <v>2816</v>
      </c>
      <c r="E325" s="1" t="s">
        <v>2816</v>
      </c>
      <c r="F325" s="1" t="s">
        <v>2816</v>
      </c>
      <c r="G325" s="1" t="str">
        <f>VLOOKUP(B325,'teamap-lien-2'!A:U,21,0)</f>
        <v>teamap-lien-2</v>
      </c>
      <c r="H325" s="1" t="str">
        <f>VLOOKUP(B325,'teamap-lien-2'!A:K,7,0)</f>
        <v>Lien Telecom VDSL France</v>
      </c>
      <c r="I325" s="15"/>
      <c r="J325" s="11" t="str">
        <f>VLOOKUP(B325,'teamap-lien-2'!A:K,6,0)</f>
        <v>XXX</v>
      </c>
      <c r="K325" s="11" t="str">
        <f>VLOOKUP(B325,'teamap-lien-2'!A:K,8,0)</f>
        <v>new</v>
      </c>
      <c r="L325" s="13" t="e">
        <f>VLOOKUP(J325,#REF!,3,FALSE)</f>
        <v>#REF!</v>
      </c>
      <c r="M325" s="12">
        <f>VLOOKUP(B325,'teamap-lien-2'!A:K,9,0)</f>
        <v>44498.999988425923</v>
      </c>
      <c r="N325" s="11"/>
      <c r="O325" s="12">
        <f>VLOOKUP(B325,'teamap-lien-2'!A:K,10,0)</f>
        <v>0</v>
      </c>
      <c r="P325" s="11"/>
      <c r="Q325" s="12">
        <f>VLOOKUP(B325,'teamap-lien-2'!A:K,11,0)</f>
        <v>0</v>
      </c>
    </row>
    <row r="326" spans="1:17" ht="75.75" customHeight="1" x14ac:dyDescent="0.25">
      <c r="A326" s="2" t="s">
        <v>546</v>
      </c>
      <c r="B326" s="1" t="s">
        <v>547</v>
      </c>
      <c r="C326" s="1" t="s">
        <v>2816</v>
      </c>
      <c r="D326" s="1" t="s">
        <v>2816</v>
      </c>
      <c r="E326" s="1" t="s">
        <v>2816</v>
      </c>
      <c r="F326" s="1" t="s">
        <v>2816</v>
      </c>
      <c r="G326" s="1" t="str">
        <f>VLOOKUP(B326,'teamap-lien-2'!A:U,21,0)</f>
        <v>teamap-lien-2</v>
      </c>
      <c r="H326" s="1" t="str">
        <f>VLOOKUP(B326,'teamap-lien-2'!A:K,7,0)</f>
        <v>Lien Telecom VDSL France</v>
      </c>
      <c r="I326" s="15"/>
      <c r="J326" s="11" t="str">
        <f>VLOOKUP(B326,'teamap-lien-2'!A:K,6,0)</f>
        <v>XXX</v>
      </c>
      <c r="K326" s="11" t="str">
        <f>VLOOKUP(B326,'teamap-lien-2'!A:K,8,0)</f>
        <v>new</v>
      </c>
      <c r="L326" s="13" t="e">
        <f>VLOOKUP(J326,#REF!,3,FALSE)</f>
        <v>#REF!</v>
      </c>
      <c r="M326" s="12">
        <f>VLOOKUP(B326,'teamap-lien-2'!A:K,9,0)</f>
        <v>44498.999988425923</v>
      </c>
      <c r="N326" s="11"/>
      <c r="O326" s="12">
        <f>VLOOKUP(B326,'teamap-lien-2'!A:K,10,0)</f>
        <v>0</v>
      </c>
      <c r="P326" s="11"/>
      <c r="Q326" s="12">
        <f>VLOOKUP(B326,'teamap-lien-2'!A:K,11,0)</f>
        <v>0</v>
      </c>
    </row>
    <row r="327" spans="1:17" ht="75.75" customHeight="1" x14ac:dyDescent="0.25">
      <c r="A327" s="2" t="s">
        <v>560</v>
      </c>
      <c r="B327" s="1" t="s">
        <v>561</v>
      </c>
      <c r="C327" s="1" t="s">
        <v>2816</v>
      </c>
      <c r="D327" s="1" t="s">
        <v>2816</v>
      </c>
      <c r="E327" s="1" t="s">
        <v>2816</v>
      </c>
      <c r="F327" s="1" t="s">
        <v>2816</v>
      </c>
      <c r="G327" s="1" t="str">
        <f>VLOOKUP(B327,'teamap-lien-2'!A:U,21,0)</f>
        <v>teamap-lien-2</v>
      </c>
      <c r="H327" s="1" t="str">
        <f>VLOOKUP(B327,'teamap-lien-2'!A:K,7,0)</f>
        <v>Lien Telecom VDSL France</v>
      </c>
      <c r="I327" s="15"/>
      <c r="J327" s="11" t="str">
        <f>VLOOKUP(B327,'teamap-lien-2'!A:K,6,0)</f>
        <v>XXX</v>
      </c>
      <c r="K327" s="11" t="str">
        <f>VLOOKUP(B327,'teamap-lien-2'!A:K,8,0)</f>
        <v>new</v>
      </c>
      <c r="L327" s="13" t="e">
        <f>VLOOKUP(J327,#REF!,3,FALSE)</f>
        <v>#REF!</v>
      </c>
      <c r="M327" s="12">
        <f>VLOOKUP(B327,'teamap-lien-2'!A:K,9,0)</f>
        <v>44498.999988425923</v>
      </c>
      <c r="N327" s="11"/>
      <c r="O327" s="12">
        <f>VLOOKUP(B327,'teamap-lien-2'!A:K,10,0)</f>
        <v>0</v>
      </c>
      <c r="P327" s="11"/>
      <c r="Q327" s="12">
        <f>VLOOKUP(B327,'teamap-lien-2'!A:K,11,0)</f>
        <v>0</v>
      </c>
    </row>
    <row r="328" spans="1:17" ht="75.75" customHeight="1" x14ac:dyDescent="0.25">
      <c r="A328" s="2" t="s">
        <v>448</v>
      </c>
      <c r="B328" s="1" t="s">
        <v>449</v>
      </c>
      <c r="C328" s="1" t="s">
        <v>2816</v>
      </c>
      <c r="D328" s="1" t="s">
        <v>2816</v>
      </c>
      <c r="E328" s="1" t="s">
        <v>2816</v>
      </c>
      <c r="F328" s="1" t="s">
        <v>2816</v>
      </c>
      <c r="G328" s="1" t="str">
        <f>VLOOKUP(B328,'teamap-lien-2'!A:U,21,0)</f>
        <v>teamap-lien-2</v>
      </c>
      <c r="H328" s="1" t="str">
        <f>VLOOKUP(B328,'teamap-lien-2'!A:K,7,0)</f>
        <v>Lien Telecom ADSL France dégroupage total</v>
      </c>
      <c r="I328" s="15"/>
      <c r="J328" s="11" t="str">
        <f>VLOOKUP(B328,'teamap-lien-2'!A:K,6,0)</f>
        <v>XXX</v>
      </c>
      <c r="K328" s="11" t="str">
        <f>VLOOKUP(B328,'teamap-lien-2'!A:K,8,0)</f>
        <v>new</v>
      </c>
      <c r="L328" s="13" t="e">
        <f>VLOOKUP(J328,#REF!,3,FALSE)</f>
        <v>#REF!</v>
      </c>
      <c r="M328" s="12">
        <f>VLOOKUP(B328,'teamap-lien-2'!A:K,9,0)</f>
        <v>44498.999988425923</v>
      </c>
      <c r="N328" s="11"/>
      <c r="O328" s="12">
        <f>VLOOKUP(B328,'teamap-lien-2'!A:K,10,0)</f>
        <v>0</v>
      </c>
      <c r="P328" s="11"/>
      <c r="Q328" s="12">
        <f>VLOOKUP(B328,'teamap-lien-2'!A:K,11,0)</f>
        <v>0</v>
      </c>
    </row>
    <row r="329" spans="1:17" ht="75.75" customHeight="1" x14ac:dyDescent="0.25">
      <c r="A329" s="2" t="s">
        <v>468</v>
      </c>
      <c r="B329" s="1" t="s">
        <v>469</v>
      </c>
      <c r="C329" s="1" t="s">
        <v>2816</v>
      </c>
      <c r="D329" s="1" t="s">
        <v>2816</v>
      </c>
      <c r="E329" s="1" t="s">
        <v>2816</v>
      </c>
      <c r="F329" s="1" t="s">
        <v>2816</v>
      </c>
      <c r="G329" s="1" t="str">
        <f>VLOOKUP(B329,'teamap-lien-2'!A:U,21,0)</f>
        <v>teamap-lien-2</v>
      </c>
      <c r="H329" s="1" t="str">
        <f>VLOOKUP(B329,'teamap-lien-2'!A:K,7,0)</f>
        <v>Lien Telecom ADSL France dégroupage total</v>
      </c>
      <c r="I329" s="15"/>
      <c r="J329" s="11" t="str">
        <f>VLOOKUP(B329,'teamap-lien-2'!A:K,6,0)</f>
        <v>XXX</v>
      </c>
      <c r="K329" s="11" t="str">
        <f>VLOOKUP(B329,'teamap-lien-2'!A:K,8,0)</f>
        <v>new</v>
      </c>
      <c r="L329" s="13" t="e">
        <f>VLOOKUP(J329,#REF!,3,FALSE)</f>
        <v>#REF!</v>
      </c>
      <c r="M329" s="12">
        <f>VLOOKUP(B329,'teamap-lien-2'!A:K,9,0)</f>
        <v>44498.999988425923</v>
      </c>
      <c r="N329" s="11"/>
      <c r="O329" s="12">
        <f>VLOOKUP(B329,'teamap-lien-2'!A:K,10,0)</f>
        <v>0</v>
      </c>
      <c r="P329" s="11"/>
      <c r="Q329" s="12">
        <f>VLOOKUP(B329,'teamap-lien-2'!A:K,11,0)</f>
        <v>0</v>
      </c>
    </row>
    <row r="330" spans="1:17" ht="75.75" customHeight="1" x14ac:dyDescent="0.25">
      <c r="A330" s="2" t="s">
        <v>682</v>
      </c>
      <c r="B330" s="1" t="s">
        <v>683</v>
      </c>
      <c r="C330" s="1" t="s">
        <v>2816</v>
      </c>
      <c r="D330" s="1" t="s">
        <v>2816</v>
      </c>
      <c r="E330" s="1" t="s">
        <v>2816</v>
      </c>
      <c r="F330" s="1" t="s">
        <v>2816</v>
      </c>
      <c r="G330" s="1" t="str">
        <f>VLOOKUP(B330,'teamap-lien-2'!A:U,21,0)</f>
        <v>teamap-lien-2</v>
      </c>
      <c r="H330" s="1" t="str">
        <f>VLOOKUP(B330,'teamap-lien-2'!A:K,7,0)</f>
        <v>Lien Telecom ADSL France dégroupage total</v>
      </c>
      <c r="I330" s="15"/>
      <c r="J330" s="11" t="str">
        <f>VLOOKUP(B330,'teamap-lien-2'!A:K,6,0)</f>
        <v>XXX</v>
      </c>
      <c r="K330" s="11" t="str">
        <f>VLOOKUP(B330,'teamap-lien-2'!A:K,8,0)</f>
        <v>new</v>
      </c>
      <c r="L330" s="13" t="e">
        <f>VLOOKUP(J330,#REF!,3,FALSE)</f>
        <v>#REF!</v>
      </c>
      <c r="M330" s="12">
        <f>VLOOKUP(B330,'teamap-lien-2'!A:K,9,0)</f>
        <v>44498.999988425923</v>
      </c>
      <c r="N330" s="11"/>
      <c r="O330" s="12">
        <f>VLOOKUP(B330,'teamap-lien-2'!A:K,10,0)</f>
        <v>0</v>
      </c>
      <c r="P330" s="11"/>
      <c r="Q330" s="12">
        <f>VLOOKUP(B330,'teamap-lien-2'!A:K,11,0)</f>
        <v>0</v>
      </c>
    </row>
    <row r="331" spans="1:17" ht="75.75" customHeight="1" x14ac:dyDescent="0.25">
      <c r="A331" s="2" t="s">
        <v>812</v>
      </c>
      <c r="B331" s="1" t="s">
        <v>813</v>
      </c>
      <c r="C331" s="1" t="s">
        <v>2816</v>
      </c>
      <c r="D331" s="1" t="s">
        <v>2816</v>
      </c>
      <c r="E331" s="1" t="s">
        <v>2816</v>
      </c>
      <c r="F331" s="1" t="s">
        <v>2816</v>
      </c>
      <c r="G331" s="1" t="str">
        <f>VLOOKUP(B331,'teamap-lien-2'!A:U,21,0)</f>
        <v>teamap-lien-2</v>
      </c>
      <c r="H331" s="1" t="str">
        <f>VLOOKUP(B331,'teamap-lien-2'!A:K,7,0)</f>
        <v>Lien Telecom ADSL France dégroupage total</v>
      </c>
      <c r="I331" s="15"/>
      <c r="J331" s="11" t="str">
        <f>VLOOKUP(B331,'teamap-lien-2'!A:K,6,0)</f>
        <v>XXX</v>
      </c>
      <c r="K331" s="11" t="str">
        <f>VLOOKUP(B331,'teamap-lien-2'!A:K,8,0)</f>
        <v>ordered</v>
      </c>
      <c r="L331" s="13" t="e">
        <f>VLOOKUP(J331,#REF!,3,FALSE)</f>
        <v>#REF!</v>
      </c>
      <c r="M331" s="12">
        <f>VLOOKUP(B331,'teamap-lien-2'!A:K,9,0)</f>
        <v>44498.999988425923</v>
      </c>
      <c r="N331" s="11"/>
      <c r="O331" s="12">
        <f>VLOOKUP(B331,'teamap-lien-2'!A:K,10,0)</f>
        <v>44498.416666666664</v>
      </c>
      <c r="P331" s="11"/>
      <c r="Q331" s="12">
        <f>VLOOKUP(B331,'teamap-lien-2'!A:K,11,0)</f>
        <v>0</v>
      </c>
    </row>
    <row r="332" spans="1:17" ht="75.75" customHeight="1" x14ac:dyDescent="0.25">
      <c r="A332" s="2" t="s">
        <v>824</v>
      </c>
      <c r="B332" s="1" t="s">
        <v>825</v>
      </c>
      <c r="C332" s="1" t="s">
        <v>2816</v>
      </c>
      <c r="D332" s="1" t="s">
        <v>2816</v>
      </c>
      <c r="E332" s="1" t="s">
        <v>2816</v>
      </c>
      <c r="F332" s="1" t="s">
        <v>2816</v>
      </c>
      <c r="G332" s="1" t="str">
        <f>VLOOKUP(B332,'teamap-lien-2'!A:U,21,0)</f>
        <v>teamap-lien-2</v>
      </c>
      <c r="H332" s="1" t="str">
        <f>VLOOKUP(B332,'teamap-lien-2'!A:K,7,0)</f>
        <v>Lien Telecom ADSL France dégroupage total</v>
      </c>
      <c r="I332" s="15"/>
      <c r="J332" s="11" t="str">
        <f>VLOOKUP(B332,'teamap-lien-2'!A:K,6,0)</f>
        <v>XXX</v>
      </c>
      <c r="K332" s="11" t="str">
        <f>VLOOKUP(B332,'teamap-lien-2'!A:K,8,0)</f>
        <v>new</v>
      </c>
      <c r="L332" s="13" t="e">
        <f>VLOOKUP(J332,#REF!,3,FALSE)</f>
        <v>#REF!</v>
      </c>
      <c r="M332" s="12">
        <f>VLOOKUP(B332,'teamap-lien-2'!A:K,9,0)</f>
        <v>44498.999988425923</v>
      </c>
      <c r="N332" s="11"/>
      <c r="O332" s="12">
        <f>VLOOKUP(B332,'teamap-lien-2'!A:K,10,0)</f>
        <v>0</v>
      </c>
      <c r="P332" s="11"/>
      <c r="Q332" s="12">
        <f>VLOOKUP(B332,'teamap-lien-2'!A:K,11,0)</f>
        <v>0</v>
      </c>
    </row>
    <row r="333" spans="1:17" ht="75.75" customHeight="1" x14ac:dyDescent="0.25">
      <c r="A333" s="2" t="s">
        <v>40</v>
      </c>
      <c r="B333" s="1" t="s">
        <v>41</v>
      </c>
      <c r="C333" s="1" t="s">
        <v>2816</v>
      </c>
      <c r="D333" s="1" t="s">
        <v>2816</v>
      </c>
      <c r="E333" s="1" t="s">
        <v>2816</v>
      </c>
      <c r="F333" s="1" t="s">
        <v>2816</v>
      </c>
      <c r="G333" s="1" t="e">
        <f>VLOOKUP(B333,'teamap-lien-2'!A:U,21,0)</f>
        <v>#N/A</v>
      </c>
      <c r="H333" s="1" t="s">
        <v>7</v>
      </c>
      <c r="I333" s="15" t="str">
        <f>VLOOKUP(Tableau1[[#This Row],[REF]],'teamap-lien-1'!A:K,7,FALSE)</f>
        <v>Lien Telecom ADSL France dégroupage total</v>
      </c>
      <c r="J333" s="11" t="str">
        <f>VLOOKUP(Tableau1[[#This Row],[REF]],'teamap-lien-1'!A:K,6,FALSE)</f>
        <v>XXX</v>
      </c>
      <c r="K333" s="11" t="str">
        <f>VLOOKUP(Tableau1[[#This Row],[REF]],'teamap-lien-1'!A:K,8,FALSE)</f>
        <v>new</v>
      </c>
      <c r="L333" s="11" t="e">
        <f>VLOOKUP(J333,#REF!,3,FALSE)</f>
        <v>#REF!</v>
      </c>
      <c r="M333" s="12">
        <f>VLOOKUP(Tableau1[[#This Row],[REF]],'teamap-lien-1'!A:K,9,FALSE)</f>
        <v>44502.999988425923</v>
      </c>
      <c r="N333" s="11"/>
      <c r="O333" s="12">
        <f>VLOOKUP(Tableau1[[#This Row],[REF]],'teamap-lien-1'!A:K,10,FALSE)</f>
        <v>0</v>
      </c>
      <c r="P333" s="11"/>
      <c r="Q333" s="12">
        <f>VLOOKUP(Tableau1[[#This Row],[REF]],'teamap-lien-1'!A:K,11,FALSE)</f>
        <v>0</v>
      </c>
    </row>
    <row r="334" spans="1:17" ht="75.75" customHeight="1" x14ac:dyDescent="0.25">
      <c r="A334" s="2" t="s">
        <v>42</v>
      </c>
      <c r="B334" s="1" t="s">
        <v>43</v>
      </c>
      <c r="C334" s="1" t="s">
        <v>2816</v>
      </c>
      <c r="D334" s="1" t="s">
        <v>2816</v>
      </c>
      <c r="E334" s="1" t="s">
        <v>2816</v>
      </c>
      <c r="F334" s="1" t="s">
        <v>2816</v>
      </c>
      <c r="G334" s="1" t="e">
        <f>VLOOKUP(B334,'teamap-lien-2'!A:U,21,0)</f>
        <v>#N/A</v>
      </c>
      <c r="H334" s="1" t="s">
        <v>7</v>
      </c>
      <c r="I334" s="15" t="str">
        <f>VLOOKUP(Tableau1[[#This Row],[REF]],'teamap-lien-1'!A:K,7,FALSE)</f>
        <v>Lien Telecom ADSL France dégroupage total</v>
      </c>
      <c r="J334" s="11" t="str">
        <f>VLOOKUP(Tableau1[[#This Row],[REF]],'teamap-lien-1'!A:K,6,FALSE)</f>
        <v>XXX</v>
      </c>
      <c r="K334" s="11" t="str">
        <f>VLOOKUP(Tableau1[[#This Row],[REF]],'teamap-lien-1'!A:K,8,FALSE)</f>
        <v>new</v>
      </c>
      <c r="L334" s="11" t="e">
        <f>VLOOKUP(J334,#REF!,3,FALSE)</f>
        <v>#REF!</v>
      </c>
      <c r="M334" s="12">
        <f>VLOOKUP(Tableau1[[#This Row],[REF]],'teamap-lien-1'!A:K,9,FALSE)</f>
        <v>44502.999988425923</v>
      </c>
      <c r="N334" s="11"/>
      <c r="O334" s="12">
        <f>VLOOKUP(Tableau1[[#This Row],[REF]],'teamap-lien-1'!A:K,10,FALSE)</f>
        <v>0</v>
      </c>
      <c r="P334" s="11"/>
      <c r="Q334" s="12">
        <f>VLOOKUP(Tableau1[[#This Row],[REF]],'teamap-lien-1'!A:K,11,FALSE)</f>
        <v>0</v>
      </c>
    </row>
    <row r="335" spans="1:17" ht="75.75" customHeight="1" x14ac:dyDescent="0.25">
      <c r="A335" s="2" t="s">
        <v>44</v>
      </c>
      <c r="B335" s="1" t="s">
        <v>45</v>
      </c>
      <c r="C335" s="1" t="s">
        <v>2816</v>
      </c>
      <c r="D335" s="1" t="s">
        <v>2816</v>
      </c>
      <c r="E335" s="1" t="s">
        <v>2816</v>
      </c>
      <c r="F335" s="1" t="s">
        <v>2816</v>
      </c>
      <c r="G335" s="1" t="e">
        <f>VLOOKUP(B335,'teamap-lien-2'!A:U,21,0)</f>
        <v>#N/A</v>
      </c>
      <c r="H335" s="1" t="s">
        <v>7</v>
      </c>
      <c r="I335" s="15" t="str">
        <f>VLOOKUP(Tableau1[[#This Row],[REF]],'teamap-lien-1'!A:K,7,FALSE)</f>
        <v>Lien Telecom ADSL France dégroupage total</v>
      </c>
      <c r="J335" s="11" t="str">
        <f>VLOOKUP(Tableau1[[#This Row],[REF]],'teamap-lien-1'!A:K,6,FALSE)</f>
        <v>XXX</v>
      </c>
      <c r="K335" s="11" t="str">
        <f>VLOOKUP(Tableau1[[#This Row],[REF]],'teamap-lien-1'!A:K,8,FALSE)</f>
        <v>new</v>
      </c>
      <c r="L335" s="11" t="e">
        <f>VLOOKUP(J335,#REF!,3,FALSE)</f>
        <v>#REF!</v>
      </c>
      <c r="M335" s="12">
        <f>VLOOKUP(Tableau1[[#This Row],[REF]],'teamap-lien-1'!A:K,9,FALSE)</f>
        <v>44502.999988425923</v>
      </c>
      <c r="N335" s="11"/>
      <c r="O335" s="12">
        <f>VLOOKUP(Tableau1[[#This Row],[REF]],'teamap-lien-1'!A:K,10,FALSE)</f>
        <v>0</v>
      </c>
      <c r="P335" s="11"/>
      <c r="Q335" s="12">
        <f>VLOOKUP(Tableau1[[#This Row],[REF]],'teamap-lien-1'!A:K,11,FALSE)</f>
        <v>0</v>
      </c>
    </row>
    <row r="336" spans="1:17" ht="75.75" customHeight="1" x14ac:dyDescent="0.25">
      <c r="A336" s="2" t="s">
        <v>48</v>
      </c>
      <c r="B336" s="1" t="s">
        <v>49</v>
      </c>
      <c r="C336" s="1" t="s">
        <v>2816</v>
      </c>
      <c r="D336" s="1" t="s">
        <v>2816</v>
      </c>
      <c r="E336" s="1" t="s">
        <v>2816</v>
      </c>
      <c r="F336" s="1" t="s">
        <v>2816</v>
      </c>
      <c r="G336" s="1" t="e">
        <f>VLOOKUP(B336,'teamap-lien-2'!A:U,21,0)</f>
        <v>#N/A</v>
      </c>
      <c r="H336" s="1" t="s">
        <v>7</v>
      </c>
      <c r="I336" s="15" t="str">
        <f>VLOOKUP(Tableau1[[#This Row],[REF]],'teamap-lien-1'!A:K,7,FALSE)</f>
        <v>Lien Telecom ADSL France dégroupage total</v>
      </c>
      <c r="J336" s="11" t="str">
        <f>VLOOKUP(Tableau1[[#This Row],[REF]],'teamap-lien-1'!A:K,6,FALSE)</f>
        <v>XXX</v>
      </c>
      <c r="K336" s="11" t="str">
        <f>VLOOKUP(Tableau1[[#This Row],[REF]],'teamap-lien-1'!A:K,8,FALSE)</f>
        <v>new</v>
      </c>
      <c r="L336" s="11" t="e">
        <f>VLOOKUP(J336,#REF!,3,FALSE)</f>
        <v>#REF!</v>
      </c>
      <c r="M336" s="12">
        <f>VLOOKUP(Tableau1[[#This Row],[REF]],'teamap-lien-1'!A:K,9,FALSE)</f>
        <v>44502.999988425923</v>
      </c>
      <c r="N336" s="11"/>
      <c r="O336" s="12">
        <f>VLOOKUP(Tableau1[[#This Row],[REF]],'teamap-lien-1'!A:K,10,FALSE)</f>
        <v>0</v>
      </c>
      <c r="P336" s="11"/>
      <c r="Q336" s="12">
        <f>VLOOKUP(Tableau1[[#This Row],[REF]],'teamap-lien-1'!A:K,11,FALSE)</f>
        <v>0</v>
      </c>
    </row>
    <row r="337" spans="1:17" ht="75.75" customHeight="1" x14ac:dyDescent="0.25">
      <c r="A337" s="2" t="s">
        <v>147</v>
      </c>
      <c r="B337" s="1" t="s">
        <v>148</v>
      </c>
      <c r="C337" s="1" t="s">
        <v>2816</v>
      </c>
      <c r="D337" s="1" t="s">
        <v>2816</v>
      </c>
      <c r="E337" s="1" t="s">
        <v>2816</v>
      </c>
      <c r="F337" s="1" t="s">
        <v>2816</v>
      </c>
      <c r="G337" s="1" t="e">
        <f>VLOOKUP(B337,'teamap-lien-2'!A:U,21,0)</f>
        <v>#N/A</v>
      </c>
      <c r="H337" s="1" t="s">
        <v>124</v>
      </c>
      <c r="I337" s="15" t="str">
        <f>VLOOKUP(Tableau1[[#This Row],[REF]],'teamap-lien-1'!A:K,7,FALSE)</f>
        <v>Lien Telecom FTTH 1 Gbps France</v>
      </c>
      <c r="J337" s="11" t="str">
        <f>VLOOKUP(Tableau1[[#This Row],[REF]],'teamap-lien-1'!A:K,6,FALSE)</f>
        <v>XXX</v>
      </c>
      <c r="K337" s="11" t="str">
        <f>VLOOKUP(Tableau1[[#This Row],[REF]],'teamap-lien-1'!A:K,8,FALSE)</f>
        <v>waiting</v>
      </c>
      <c r="L337" s="11" t="e">
        <f>VLOOKUP(J337,#REF!,3,FALSE)</f>
        <v>#REF!</v>
      </c>
      <c r="M337" s="12">
        <f>VLOOKUP(Tableau1[[#This Row],[REF]],'teamap-lien-1'!A:K,9,FALSE)</f>
        <v>44502.999988425923</v>
      </c>
      <c r="N337" s="11" t="e">
        <f>VLOOKUP(#REF!,[1]Sheet!$A:$AO,38,0)</f>
        <v>#REF!</v>
      </c>
      <c r="O337" s="12">
        <f>VLOOKUP(Tableau1[[#This Row],[REF]],'teamap-lien-1'!A:K,10,FALSE)</f>
        <v>0</v>
      </c>
      <c r="P337" s="11"/>
      <c r="Q337" s="12">
        <f>VLOOKUP(Tableau1[[#This Row],[REF]],'teamap-lien-1'!A:K,11,FALSE)</f>
        <v>0</v>
      </c>
    </row>
    <row r="338" spans="1:17" ht="75.75" customHeight="1" x14ac:dyDescent="0.25">
      <c r="A338" s="2" t="s">
        <v>191</v>
      </c>
      <c r="B338" s="1" t="s">
        <v>192</v>
      </c>
      <c r="C338" s="1" t="s">
        <v>2816</v>
      </c>
      <c r="D338" s="1" t="s">
        <v>2816</v>
      </c>
      <c r="E338" s="1" t="s">
        <v>2816</v>
      </c>
      <c r="F338" s="1" t="s">
        <v>2816</v>
      </c>
      <c r="G338" s="1" t="e">
        <f>VLOOKUP(B338,'teamap-lien-2'!A:U,21,0)</f>
        <v>#N/A</v>
      </c>
      <c r="H338" s="1" t="s">
        <v>74</v>
      </c>
      <c r="I338" s="15" t="str">
        <f>VLOOKUP(Tableau1[[#This Row],[REF]],'teamap-lien-1'!A:K,7,FALSE)</f>
        <v>Lien Telecom ADSL France dégroupage total</v>
      </c>
      <c r="J338" s="11" t="str">
        <f>VLOOKUP(Tableau1[[#This Row],[REF]],'teamap-lien-1'!A:K,6,FALSE)</f>
        <v>XXX</v>
      </c>
      <c r="K338" s="11" t="str">
        <f>VLOOKUP(Tableau1[[#This Row],[REF]],'teamap-lien-1'!A:K,8,FALSE)</f>
        <v>new</v>
      </c>
      <c r="L338" s="11" t="e">
        <f>VLOOKUP(J338,#REF!,3,FALSE)</f>
        <v>#REF!</v>
      </c>
      <c r="M338" s="12">
        <f>VLOOKUP(Tableau1[[#This Row],[REF]],'teamap-lien-1'!A:K,9,FALSE)</f>
        <v>44502.999988425923</v>
      </c>
      <c r="N338" s="11" t="e">
        <f>VLOOKUP(#REF!,[1]Sheet!$A:$AO,38,0)</f>
        <v>#REF!</v>
      </c>
      <c r="O338" s="12">
        <f>VLOOKUP(Tableau1[[#This Row],[REF]],'teamap-lien-1'!A:K,10,FALSE)</f>
        <v>0</v>
      </c>
      <c r="P338" s="11"/>
      <c r="Q338" s="12">
        <f>VLOOKUP(Tableau1[[#This Row],[REF]],'teamap-lien-1'!A:K,11,FALSE)</f>
        <v>0</v>
      </c>
    </row>
    <row r="339" spans="1:17" ht="75.75" customHeight="1" x14ac:dyDescent="0.25">
      <c r="A339" s="2" t="s">
        <v>462</v>
      </c>
      <c r="B339" s="1" t="s">
        <v>463</v>
      </c>
      <c r="C339" s="1" t="s">
        <v>2816</v>
      </c>
      <c r="D339" s="1" t="s">
        <v>2816</v>
      </c>
      <c r="E339" s="1" t="s">
        <v>2816</v>
      </c>
      <c r="F339" s="1" t="s">
        <v>2816</v>
      </c>
      <c r="G339" s="1" t="str">
        <f>VLOOKUP(B339,'teamap-lien-2'!A:U,21,0)</f>
        <v>teamap-lien-2</v>
      </c>
      <c r="H339" s="1" t="str">
        <f>VLOOKUP(B339,'teamap-lien-2'!A:K,7,0)</f>
        <v>Lien Telecom VDSL France</v>
      </c>
      <c r="I339" s="15"/>
      <c r="J339" s="11" t="str">
        <f>VLOOKUP(B339,'teamap-lien-2'!A:K,6,0)</f>
        <v>XXX</v>
      </c>
      <c r="K339" s="11" t="str">
        <f>VLOOKUP(B339,'teamap-lien-2'!A:K,8,0)</f>
        <v>new</v>
      </c>
      <c r="L339" s="13" t="e">
        <f>VLOOKUP(J339,#REF!,3,FALSE)</f>
        <v>#REF!</v>
      </c>
      <c r="M339" s="12">
        <f>VLOOKUP(B339,'teamap-lien-2'!A:K,9,0)</f>
        <v>44502.999988425923</v>
      </c>
      <c r="N339" s="11"/>
      <c r="O339" s="12">
        <f>VLOOKUP(B339,'teamap-lien-2'!A:K,10,0)</f>
        <v>0</v>
      </c>
      <c r="P339" s="11"/>
      <c r="Q339" s="12">
        <f>VLOOKUP(B339,'teamap-lien-2'!A:K,11,0)</f>
        <v>0</v>
      </c>
    </row>
    <row r="340" spans="1:17" ht="75.75" customHeight="1" x14ac:dyDescent="0.25">
      <c r="A340" s="2" t="s">
        <v>586</v>
      </c>
      <c r="B340" s="1" t="s">
        <v>587</v>
      </c>
      <c r="C340" s="1" t="s">
        <v>2816</v>
      </c>
      <c r="D340" s="1" t="s">
        <v>2816</v>
      </c>
      <c r="E340" s="1" t="s">
        <v>2816</v>
      </c>
      <c r="F340" s="1" t="s">
        <v>2816</v>
      </c>
      <c r="G340" s="1" t="str">
        <f>VLOOKUP(B340,'teamap-lien-2'!A:U,21,0)</f>
        <v>teamap-lien-2</v>
      </c>
      <c r="H340" s="1" t="str">
        <f>VLOOKUP(B340,'teamap-lien-2'!A:K,7,0)</f>
        <v>Lien Telecom VDSL France</v>
      </c>
      <c r="I340" s="15"/>
      <c r="J340" s="11" t="str">
        <f>VLOOKUP(B340,'teamap-lien-2'!A:K,6,0)</f>
        <v>XXX</v>
      </c>
      <c r="K340" s="11" t="str">
        <f>VLOOKUP(B340,'teamap-lien-2'!A:K,8,0)</f>
        <v>new</v>
      </c>
      <c r="L340" s="13" t="e">
        <f>VLOOKUP(J340,#REF!,3,FALSE)</f>
        <v>#REF!</v>
      </c>
      <c r="M340" s="12">
        <f>VLOOKUP(B340,'teamap-lien-2'!A:K,9,0)</f>
        <v>44502.999988425923</v>
      </c>
      <c r="N340" s="11"/>
      <c r="O340" s="12">
        <f>VLOOKUP(B340,'teamap-lien-2'!A:K,10,0)</f>
        <v>0</v>
      </c>
      <c r="P340" s="11"/>
      <c r="Q340" s="12">
        <f>VLOOKUP(B340,'teamap-lien-2'!A:K,11,0)</f>
        <v>0</v>
      </c>
    </row>
    <row r="341" spans="1:17" ht="75.75" customHeight="1" x14ac:dyDescent="0.25">
      <c r="A341" s="2" t="s">
        <v>157</v>
      </c>
      <c r="B341" s="1" t="s">
        <v>158</v>
      </c>
      <c r="C341" s="1" t="s">
        <v>2816</v>
      </c>
      <c r="D341" s="1" t="s">
        <v>2816</v>
      </c>
      <c r="E341" s="1" t="s">
        <v>2816</v>
      </c>
      <c r="F341" s="1" t="s">
        <v>2816</v>
      </c>
      <c r="G341" s="1" t="str">
        <f>VLOOKUP(B341,'teamap-lien-2'!A:U,21,0)</f>
        <v>teamap-lien-2</v>
      </c>
      <c r="H341" s="1" t="str">
        <f>VLOOKUP(B341,'teamap-lien-2'!A:K,7,0)</f>
        <v>Lien Telecom ADSL France dégroupage total</v>
      </c>
      <c r="I341" s="15"/>
      <c r="J341" s="11" t="str">
        <f>VLOOKUP(B341,'teamap-lien-2'!A:K,6,0)</f>
        <v>XXX</v>
      </c>
      <c r="K341" s="11" t="str">
        <f>VLOOKUP(B341,'teamap-lien-2'!A:K,8,0)</f>
        <v>new</v>
      </c>
      <c r="L341" s="13" t="e">
        <f>VLOOKUP(J341,#REF!,3,FALSE)</f>
        <v>#REF!</v>
      </c>
      <c r="M341" s="12">
        <f>VLOOKUP(B341,'teamap-lien-2'!A:K,9,0)</f>
        <v>44502.999988425923</v>
      </c>
      <c r="N341" s="11"/>
      <c r="O341" s="12">
        <f>VLOOKUP(B341,'teamap-lien-2'!A:K,10,0)</f>
        <v>0</v>
      </c>
      <c r="P341" s="11"/>
      <c r="Q341" s="12">
        <f>VLOOKUP(B341,'teamap-lien-2'!A:K,11,0)</f>
        <v>0</v>
      </c>
    </row>
    <row r="342" spans="1:17" ht="75.75" customHeight="1" x14ac:dyDescent="0.25">
      <c r="A342" s="2" t="s">
        <v>568</v>
      </c>
      <c r="B342" s="1" t="s">
        <v>569</v>
      </c>
      <c r="C342" s="1" t="s">
        <v>2816</v>
      </c>
      <c r="D342" s="1" t="s">
        <v>2816</v>
      </c>
      <c r="E342" s="1" t="s">
        <v>2816</v>
      </c>
      <c r="F342" s="1" t="s">
        <v>2816</v>
      </c>
      <c r="G342" s="1" t="str">
        <f>VLOOKUP(B342,'teamap-lien-2'!A:U,21,0)</f>
        <v>teamap-lien-2</v>
      </c>
      <c r="H342" s="1" t="str">
        <f>VLOOKUP(B342,'teamap-lien-2'!A:K,7,0)</f>
        <v>Lien Telecom VDSL France</v>
      </c>
      <c r="I342" s="15"/>
      <c r="J342" s="11" t="str">
        <f>VLOOKUP(B342,'teamap-lien-2'!A:K,6,0)</f>
        <v>XXX</v>
      </c>
      <c r="K342" s="11" t="str">
        <f>VLOOKUP(B342,'teamap-lien-2'!A:K,8,0)</f>
        <v>new</v>
      </c>
      <c r="L342" s="13" t="e">
        <f>VLOOKUP(J342,#REF!,3,FALSE)</f>
        <v>#REF!</v>
      </c>
      <c r="M342" s="12">
        <f>VLOOKUP(B342,'teamap-lien-2'!A:K,9,0)</f>
        <v>44503.999988425923</v>
      </c>
      <c r="N342" s="11"/>
      <c r="O342" s="12">
        <f>VLOOKUP(B342,'teamap-lien-2'!A:K,10,0)</f>
        <v>0</v>
      </c>
      <c r="P342" s="11"/>
      <c r="Q342" s="12">
        <f>VLOOKUP(B342,'teamap-lien-2'!A:K,11,0)</f>
        <v>0</v>
      </c>
    </row>
    <row r="343" spans="1:17" ht="75.75" customHeight="1" x14ac:dyDescent="0.25">
      <c r="A343" s="2" t="s">
        <v>700</v>
      </c>
      <c r="B343" s="1" t="s">
        <v>701</v>
      </c>
      <c r="C343" s="1" t="s">
        <v>2816</v>
      </c>
      <c r="D343" s="1" t="s">
        <v>2816</v>
      </c>
      <c r="E343" s="1" t="s">
        <v>2816</v>
      </c>
      <c r="F343" s="1" t="s">
        <v>2816</v>
      </c>
      <c r="G343" s="1" t="str">
        <f>VLOOKUP(B343,'teamap-lien-2'!A:U,21,0)</f>
        <v>teamap-lien-2</v>
      </c>
      <c r="H343" s="1" t="str">
        <f>VLOOKUP(B343,'teamap-lien-2'!A:K,7,0)</f>
        <v>Lien Telecom VDSL France</v>
      </c>
      <c r="I343" s="15"/>
      <c r="J343" s="11" t="str">
        <f>VLOOKUP(B343,'teamap-lien-2'!A:K,6,0)</f>
        <v>XXX</v>
      </c>
      <c r="K343" s="11" t="str">
        <f>VLOOKUP(B343,'teamap-lien-2'!A:K,8,0)</f>
        <v>new</v>
      </c>
      <c r="L343" s="13" t="e">
        <f>VLOOKUP(J343,#REF!,3,FALSE)</f>
        <v>#REF!</v>
      </c>
      <c r="M343" s="12">
        <f>VLOOKUP(B343,'teamap-lien-2'!A:K,9,0)</f>
        <v>44503.999988425923</v>
      </c>
      <c r="N343" s="11"/>
      <c r="O343" s="12">
        <f>VLOOKUP(B343,'teamap-lien-2'!A:K,10,0)</f>
        <v>0</v>
      </c>
      <c r="P343" s="11"/>
      <c r="Q343" s="12">
        <f>VLOOKUP(B343,'teamap-lien-2'!A:K,11,0)</f>
        <v>0</v>
      </c>
    </row>
    <row r="344" spans="1:17" ht="75.75" customHeight="1" x14ac:dyDescent="0.25">
      <c r="A344" s="2" t="s">
        <v>712</v>
      </c>
      <c r="B344" s="1" t="s">
        <v>713</v>
      </c>
      <c r="C344" s="1" t="s">
        <v>2816</v>
      </c>
      <c r="D344" s="1" t="s">
        <v>2816</v>
      </c>
      <c r="E344" s="1" t="s">
        <v>2816</v>
      </c>
      <c r="F344" s="1" t="s">
        <v>2816</v>
      </c>
      <c r="G344" s="1" t="str">
        <f>VLOOKUP(B344,'teamap-lien-2'!A:U,21,0)</f>
        <v>teamap-lien-2</v>
      </c>
      <c r="H344" s="1" t="str">
        <f>VLOOKUP(B344,'teamap-lien-2'!A:K,7,0)</f>
        <v>Lien Telecom VDSL France</v>
      </c>
      <c r="I344" s="15"/>
      <c r="J344" s="11" t="str">
        <f>VLOOKUP(B344,'teamap-lien-2'!A:K,6,0)</f>
        <v>XXX</v>
      </c>
      <c r="K344" s="11" t="str">
        <f>VLOOKUP(B344,'teamap-lien-2'!A:K,8,0)</f>
        <v>new</v>
      </c>
      <c r="L344" s="13" t="e">
        <f>VLOOKUP(J344,#REF!,3,FALSE)</f>
        <v>#REF!</v>
      </c>
      <c r="M344" s="12">
        <f>VLOOKUP(B344,'teamap-lien-2'!A:K,9,0)</f>
        <v>44503.999988425923</v>
      </c>
      <c r="N344" s="11"/>
      <c r="O344" s="12">
        <f>VLOOKUP(B344,'teamap-lien-2'!A:K,10,0)</f>
        <v>0</v>
      </c>
      <c r="P344" s="11"/>
      <c r="Q344" s="12">
        <f>VLOOKUP(B344,'teamap-lien-2'!A:K,11,0)</f>
        <v>0</v>
      </c>
    </row>
    <row r="345" spans="1:17" ht="75.75" customHeight="1" x14ac:dyDescent="0.25">
      <c r="A345" s="2" t="s">
        <v>452</v>
      </c>
      <c r="B345" s="1" t="s">
        <v>453</v>
      </c>
      <c r="C345" s="1" t="s">
        <v>2816</v>
      </c>
      <c r="D345" s="1" t="s">
        <v>2816</v>
      </c>
      <c r="E345" s="1" t="s">
        <v>2816</v>
      </c>
      <c r="F345" s="1" t="s">
        <v>2816</v>
      </c>
      <c r="G345" s="1" t="str">
        <f>VLOOKUP(B345,'teamap-lien-2'!A:U,21,0)</f>
        <v>teamap-lien-2</v>
      </c>
      <c r="H345" s="1" t="str">
        <f>VLOOKUP(B345,'teamap-lien-2'!A:K,7,0)</f>
        <v>Lien Telecom VDSL France</v>
      </c>
      <c r="I345" s="15"/>
      <c r="J345" s="11" t="str">
        <f>VLOOKUP(B345,'teamap-lien-2'!A:K,6,0)</f>
        <v>XXX</v>
      </c>
      <c r="K345" s="11" t="str">
        <f>VLOOKUP(B345,'teamap-lien-2'!A:K,8,0)</f>
        <v>new</v>
      </c>
      <c r="L345" s="13" t="e">
        <f>VLOOKUP(J345,#REF!,3,FALSE)</f>
        <v>#REF!</v>
      </c>
      <c r="M345" s="12">
        <f>VLOOKUP(B345,'teamap-lien-2'!A:K,9,0)</f>
        <v>44504.999988425923</v>
      </c>
      <c r="N345" s="11"/>
      <c r="O345" s="12">
        <f>VLOOKUP(B345,'teamap-lien-2'!A:K,10,0)</f>
        <v>0</v>
      </c>
      <c r="P345" s="11"/>
      <c r="Q345" s="12">
        <f>VLOOKUP(B345,'teamap-lien-2'!A:K,11,0)</f>
        <v>0</v>
      </c>
    </row>
    <row r="346" spans="1:17" ht="75.75" customHeight="1" x14ac:dyDescent="0.25">
      <c r="A346" s="2" t="s">
        <v>484</v>
      </c>
      <c r="B346" s="1" t="s">
        <v>485</v>
      </c>
      <c r="C346" s="1" t="s">
        <v>2816</v>
      </c>
      <c r="D346" s="1" t="s">
        <v>2816</v>
      </c>
      <c r="E346" s="1" t="s">
        <v>2816</v>
      </c>
      <c r="F346" s="1" t="s">
        <v>2816</v>
      </c>
      <c r="G346" s="1" t="str">
        <f>VLOOKUP(B346,'teamap-lien-2'!A:U,21,0)</f>
        <v>teamap-lien-2</v>
      </c>
      <c r="H346" s="1" t="str">
        <f>VLOOKUP(B346,'teamap-lien-2'!A:K,7,0)</f>
        <v>Lien Telecom VDSL France</v>
      </c>
      <c r="I346" s="15"/>
      <c r="J346" s="11" t="str">
        <f>VLOOKUP(B346,'teamap-lien-2'!A:K,6,0)</f>
        <v>XXX</v>
      </c>
      <c r="K346" s="11" t="str">
        <f>VLOOKUP(B346,'teamap-lien-2'!A:K,8,0)</f>
        <v>new</v>
      </c>
      <c r="L346" s="13" t="e">
        <f>VLOOKUP(J346,#REF!,3,FALSE)</f>
        <v>#REF!</v>
      </c>
      <c r="M346" s="12">
        <f>VLOOKUP(B346,'teamap-lien-2'!A:K,9,0)</f>
        <v>44504.999988425923</v>
      </c>
      <c r="N346" s="11"/>
      <c r="O346" s="12">
        <f>VLOOKUP(B346,'teamap-lien-2'!A:K,10,0)</f>
        <v>0</v>
      </c>
      <c r="P346" s="11"/>
      <c r="Q346" s="12">
        <f>VLOOKUP(B346,'teamap-lien-2'!A:K,11,0)</f>
        <v>0</v>
      </c>
    </row>
    <row r="347" spans="1:17" ht="75.75" customHeight="1" x14ac:dyDescent="0.25">
      <c r="A347" s="2" t="s">
        <v>505</v>
      </c>
      <c r="B347" s="1" t="s">
        <v>506</v>
      </c>
      <c r="C347" s="1" t="s">
        <v>2816</v>
      </c>
      <c r="D347" s="1" t="s">
        <v>2816</v>
      </c>
      <c r="E347" s="1" t="s">
        <v>2816</v>
      </c>
      <c r="F347" s="1" t="s">
        <v>2816</v>
      </c>
      <c r="G347" s="1" t="str">
        <f>VLOOKUP(B347,'teamap-lien-2'!A:U,21,0)</f>
        <v>teamap-lien-2</v>
      </c>
      <c r="H347" s="1" t="str">
        <f>VLOOKUP(B347,'teamap-lien-2'!A:K,7,0)</f>
        <v>Lien Telecom VDSL France</v>
      </c>
      <c r="I347" s="15"/>
      <c r="J347" s="11" t="str">
        <f>VLOOKUP(B347,'teamap-lien-2'!A:K,6,0)</f>
        <v>XXX</v>
      </c>
      <c r="K347" s="11" t="str">
        <f>VLOOKUP(B347,'teamap-lien-2'!A:K,8,0)</f>
        <v>new</v>
      </c>
      <c r="L347" s="13" t="e">
        <f>VLOOKUP(J347,#REF!,3,FALSE)</f>
        <v>#REF!</v>
      </c>
      <c r="M347" s="12">
        <f>VLOOKUP(B347,'teamap-lien-2'!A:K,9,0)</f>
        <v>44504.999988425923</v>
      </c>
      <c r="N347" s="11"/>
      <c r="O347" s="12">
        <f>VLOOKUP(B347,'teamap-lien-2'!A:K,10,0)</f>
        <v>0</v>
      </c>
      <c r="P347" s="11"/>
      <c r="Q347" s="12">
        <f>VLOOKUP(B347,'teamap-lien-2'!A:K,11,0)</f>
        <v>0</v>
      </c>
    </row>
    <row r="348" spans="1:17" ht="75.75" customHeight="1" x14ac:dyDescent="0.25">
      <c r="A348" s="2" t="s">
        <v>514</v>
      </c>
      <c r="B348" s="1" t="s">
        <v>515</v>
      </c>
      <c r="C348" s="1" t="s">
        <v>2816</v>
      </c>
      <c r="D348" s="1" t="s">
        <v>2816</v>
      </c>
      <c r="E348" s="1" t="s">
        <v>2816</v>
      </c>
      <c r="F348" s="1" t="s">
        <v>2816</v>
      </c>
      <c r="G348" s="1" t="str">
        <f>VLOOKUP(B348,'teamap-lien-2'!A:U,21,0)</f>
        <v>teamap-lien-2</v>
      </c>
      <c r="H348" s="1" t="str">
        <f>VLOOKUP(B348,'teamap-lien-2'!A:K,7,0)</f>
        <v>Lien Telecom VDSL France</v>
      </c>
      <c r="I348" s="15"/>
      <c r="J348" s="11" t="str">
        <f>VLOOKUP(B348,'teamap-lien-2'!A:K,6,0)</f>
        <v>XXX</v>
      </c>
      <c r="K348" s="11" t="str">
        <f>VLOOKUP(B348,'teamap-lien-2'!A:K,8,0)</f>
        <v>new</v>
      </c>
      <c r="L348" s="13" t="e">
        <f>VLOOKUP(J348,#REF!,3,FALSE)</f>
        <v>#REF!</v>
      </c>
      <c r="M348" s="12">
        <f>VLOOKUP(B348,'teamap-lien-2'!A:K,9,0)</f>
        <v>44504.999988425923</v>
      </c>
      <c r="N348" s="11"/>
      <c r="O348" s="12">
        <f>VLOOKUP(B348,'teamap-lien-2'!A:K,10,0)</f>
        <v>0</v>
      </c>
      <c r="P348" s="11"/>
      <c r="Q348" s="12">
        <f>VLOOKUP(B348,'teamap-lien-2'!A:K,11,0)</f>
        <v>0</v>
      </c>
    </row>
    <row r="349" spans="1:17" ht="75.75" customHeight="1" x14ac:dyDescent="0.25">
      <c r="A349" s="2" t="s">
        <v>528</v>
      </c>
      <c r="B349" s="1" t="s">
        <v>529</v>
      </c>
      <c r="C349" s="1" t="s">
        <v>2816</v>
      </c>
      <c r="D349" s="1" t="s">
        <v>2816</v>
      </c>
      <c r="E349" s="1" t="s">
        <v>2816</v>
      </c>
      <c r="F349" s="1" t="s">
        <v>2816</v>
      </c>
      <c r="G349" s="1" t="str">
        <f>VLOOKUP(B349,'teamap-lien-2'!A:U,21,0)</f>
        <v>teamap-lien-2</v>
      </c>
      <c r="H349" s="1" t="str">
        <f>VLOOKUP(B349,'teamap-lien-2'!A:K,7,0)</f>
        <v>Lien Telecom VDSL France</v>
      </c>
      <c r="I349" s="15"/>
      <c r="J349" s="11" t="str">
        <f>VLOOKUP(B349,'teamap-lien-2'!A:K,6,0)</f>
        <v>XXX</v>
      </c>
      <c r="K349" s="11" t="str">
        <f>VLOOKUP(B349,'teamap-lien-2'!A:K,8,0)</f>
        <v>new</v>
      </c>
      <c r="L349" s="13" t="e">
        <f>VLOOKUP(J349,#REF!,3,FALSE)</f>
        <v>#REF!</v>
      </c>
      <c r="M349" s="12">
        <f>VLOOKUP(B349,'teamap-lien-2'!A:K,9,0)</f>
        <v>44504.999988425923</v>
      </c>
      <c r="N349" s="11"/>
      <c r="O349" s="12">
        <f>VLOOKUP(B349,'teamap-lien-2'!A:K,10,0)</f>
        <v>0</v>
      </c>
      <c r="P349" s="11"/>
      <c r="Q349" s="12">
        <f>VLOOKUP(B349,'teamap-lien-2'!A:K,11,0)</f>
        <v>0</v>
      </c>
    </row>
    <row r="350" spans="1:17" ht="75.75" customHeight="1" x14ac:dyDescent="0.25">
      <c r="A350" s="2" t="s">
        <v>64</v>
      </c>
      <c r="B350" s="1" t="s">
        <v>65</v>
      </c>
      <c r="C350" s="1" t="s">
        <v>2816</v>
      </c>
      <c r="D350" s="1" t="s">
        <v>2816</v>
      </c>
      <c r="E350" s="1" t="s">
        <v>2816</v>
      </c>
      <c r="F350" s="1" t="s">
        <v>2816</v>
      </c>
      <c r="G350" s="1" t="e">
        <f>VLOOKUP(B350,'teamap-lien-2'!A:U,21,0)</f>
        <v>#N/A</v>
      </c>
      <c r="H350" s="1" t="s">
        <v>7</v>
      </c>
      <c r="I350" s="15" t="str">
        <f>VLOOKUP(Tableau1[[#This Row],[REF]],'teamap-lien-1'!A:K,7,FALSE)</f>
        <v>Lien Telecom ADSL France dégroupage total</v>
      </c>
      <c r="J350" s="11" t="str">
        <f>VLOOKUP(Tableau1[[#This Row],[REF]],'teamap-lien-1'!A:K,6,FALSE)</f>
        <v>XXX</v>
      </c>
      <c r="K350" s="11" t="str">
        <f>VLOOKUP(Tableau1[[#This Row],[REF]],'teamap-lien-1'!A:K,8,FALSE)</f>
        <v>new</v>
      </c>
      <c r="L350" s="11" t="e">
        <f>VLOOKUP(J350,#REF!,3,FALSE)</f>
        <v>#REF!</v>
      </c>
      <c r="M350" s="12">
        <f>VLOOKUP(Tableau1[[#This Row],[REF]],'teamap-lien-1'!A:K,9,FALSE)</f>
        <v>44505.999988425923</v>
      </c>
      <c r="N350" s="11"/>
      <c r="O350" s="12">
        <f>VLOOKUP(Tableau1[[#This Row],[REF]],'teamap-lien-1'!A:K,10,FALSE)</f>
        <v>0</v>
      </c>
      <c r="P350" s="11"/>
      <c r="Q350" s="12">
        <f>VLOOKUP(Tableau1[[#This Row],[REF]],'teamap-lien-1'!A:K,11,FALSE)</f>
        <v>0</v>
      </c>
    </row>
    <row r="351" spans="1:17" ht="75.75" customHeight="1" x14ac:dyDescent="0.25">
      <c r="A351" s="2" t="s">
        <v>70</v>
      </c>
      <c r="B351" s="1" t="s">
        <v>71</v>
      </c>
      <c r="C351" s="1" t="s">
        <v>2816</v>
      </c>
      <c r="D351" s="1" t="s">
        <v>2816</v>
      </c>
      <c r="E351" s="1" t="s">
        <v>2816</v>
      </c>
      <c r="F351" s="1" t="s">
        <v>2816</v>
      </c>
      <c r="G351" s="1" t="e">
        <f>VLOOKUP(B351,'teamap-lien-2'!A:U,21,0)</f>
        <v>#N/A</v>
      </c>
      <c r="H351" s="1" t="s">
        <v>7</v>
      </c>
      <c r="I351" s="15" t="str">
        <f>VLOOKUP(Tableau1[[#This Row],[REF]],'teamap-lien-1'!A:K,7,FALSE)</f>
        <v>Lien Telecom ADSL France dégroupage total</v>
      </c>
      <c r="J351" s="11" t="str">
        <f>VLOOKUP(Tableau1[[#This Row],[REF]],'teamap-lien-1'!A:K,6,FALSE)</f>
        <v>XXX</v>
      </c>
      <c r="K351" s="11" t="str">
        <f>VLOOKUP(Tableau1[[#This Row],[REF]],'teamap-lien-1'!A:K,8,FALSE)</f>
        <v>new</v>
      </c>
      <c r="L351" s="11" t="e">
        <f>VLOOKUP(J351,#REF!,3,FALSE)</f>
        <v>#REF!</v>
      </c>
      <c r="M351" s="12">
        <f>VLOOKUP(Tableau1[[#This Row],[REF]],'teamap-lien-1'!A:K,9,FALSE)</f>
        <v>44505.999988425923</v>
      </c>
      <c r="N351" s="11"/>
      <c r="O351" s="12">
        <f>VLOOKUP(Tableau1[[#This Row],[REF]],'teamap-lien-1'!A:K,10,FALSE)</f>
        <v>0</v>
      </c>
      <c r="P351" s="11"/>
      <c r="Q351" s="12">
        <f>VLOOKUP(Tableau1[[#This Row],[REF]],'teamap-lien-1'!A:K,11,FALSE)</f>
        <v>0</v>
      </c>
    </row>
    <row r="352" spans="1:17" ht="75.75" customHeight="1" x14ac:dyDescent="0.25">
      <c r="A352" s="2" t="s">
        <v>79</v>
      </c>
      <c r="B352" s="1" t="s">
        <v>80</v>
      </c>
      <c r="C352" s="1" t="s">
        <v>2816</v>
      </c>
      <c r="D352" s="1" t="s">
        <v>2816</v>
      </c>
      <c r="E352" s="1" t="s">
        <v>2816</v>
      </c>
      <c r="F352" s="1" t="s">
        <v>2816</v>
      </c>
      <c r="G352" s="1" t="e">
        <f>VLOOKUP(B352,'teamap-lien-2'!A:U,21,0)</f>
        <v>#N/A</v>
      </c>
      <c r="H352" s="1" t="s">
        <v>7</v>
      </c>
      <c r="I352" s="15" t="str">
        <f>VLOOKUP(Tableau1[[#This Row],[REF]],'teamap-lien-1'!A:K,7,FALSE)</f>
        <v>Lien Telecom ADSL France dégroupage total</v>
      </c>
      <c r="J352" s="11" t="str">
        <f>VLOOKUP(Tableau1[[#This Row],[REF]],'teamap-lien-1'!A:K,6,FALSE)</f>
        <v>XXX</v>
      </c>
      <c r="K352" s="11" t="str">
        <f>VLOOKUP(Tableau1[[#This Row],[REF]],'teamap-lien-1'!A:K,8,FALSE)</f>
        <v>new</v>
      </c>
      <c r="L352" s="11" t="e">
        <f>VLOOKUP(J352,#REF!,3,FALSE)</f>
        <v>#REF!</v>
      </c>
      <c r="M352" s="12">
        <f>VLOOKUP(Tableau1[[#This Row],[REF]],'teamap-lien-1'!A:K,9,FALSE)</f>
        <v>44505.999988425923</v>
      </c>
      <c r="N352" s="11"/>
      <c r="O352" s="12">
        <f>VLOOKUP(Tableau1[[#This Row],[REF]],'teamap-lien-1'!A:K,10,FALSE)</f>
        <v>0</v>
      </c>
      <c r="P352" s="11"/>
      <c r="Q352" s="12">
        <f>VLOOKUP(Tableau1[[#This Row],[REF]],'teamap-lien-1'!A:K,11,FALSE)</f>
        <v>0</v>
      </c>
    </row>
    <row r="353" spans="1:17" ht="75.75" customHeight="1" x14ac:dyDescent="0.25">
      <c r="A353" s="2" t="s">
        <v>81</v>
      </c>
      <c r="B353" s="1" t="s">
        <v>82</v>
      </c>
      <c r="C353" s="1" t="s">
        <v>2816</v>
      </c>
      <c r="D353" s="1" t="s">
        <v>2816</v>
      </c>
      <c r="E353" s="1" t="s">
        <v>2816</v>
      </c>
      <c r="F353" s="1" t="s">
        <v>2816</v>
      </c>
      <c r="G353" s="1" t="e">
        <f>VLOOKUP(B353,'teamap-lien-2'!A:U,21,0)</f>
        <v>#N/A</v>
      </c>
      <c r="H353" s="1" t="s">
        <v>7</v>
      </c>
      <c r="I353" s="15" t="str">
        <f>VLOOKUP(Tableau1[[#This Row],[REF]],'teamap-lien-1'!A:K,7,FALSE)</f>
        <v>Lien Telecom ADSL France dégroupage total</v>
      </c>
      <c r="J353" s="11" t="str">
        <f>VLOOKUP(Tableau1[[#This Row],[REF]],'teamap-lien-1'!A:K,6,FALSE)</f>
        <v>XXX</v>
      </c>
      <c r="K353" s="11" t="str">
        <f>VLOOKUP(Tableau1[[#This Row],[REF]],'teamap-lien-1'!A:K,8,FALSE)</f>
        <v>new</v>
      </c>
      <c r="L353" s="11" t="e">
        <f>VLOOKUP(J353,#REF!,3,FALSE)</f>
        <v>#REF!</v>
      </c>
      <c r="M353" s="12">
        <f>VLOOKUP(Tableau1[[#This Row],[REF]],'teamap-lien-1'!A:K,9,FALSE)</f>
        <v>44505.999988425923</v>
      </c>
      <c r="N353" s="11"/>
      <c r="O353" s="12">
        <f>VLOOKUP(Tableau1[[#This Row],[REF]],'teamap-lien-1'!A:K,10,FALSE)</f>
        <v>0</v>
      </c>
      <c r="P353" s="11"/>
      <c r="Q353" s="12">
        <f>VLOOKUP(Tableau1[[#This Row],[REF]],'teamap-lien-1'!A:K,11,FALSE)</f>
        <v>0</v>
      </c>
    </row>
    <row r="354" spans="1:17" ht="75.75" customHeight="1" x14ac:dyDescent="0.25">
      <c r="A354" s="2" t="s">
        <v>91</v>
      </c>
      <c r="B354" s="1" t="s">
        <v>92</v>
      </c>
      <c r="C354" s="1" t="s">
        <v>2816</v>
      </c>
      <c r="D354" s="1" t="s">
        <v>2816</v>
      </c>
      <c r="E354" s="1" t="s">
        <v>2816</v>
      </c>
      <c r="F354" s="1" t="s">
        <v>2816</v>
      </c>
      <c r="G354" s="1" t="e">
        <f>VLOOKUP(B354,'teamap-lien-2'!A:U,21,0)</f>
        <v>#N/A</v>
      </c>
      <c r="H354" s="1" t="s">
        <v>7</v>
      </c>
      <c r="I354" s="15" t="str">
        <f>VLOOKUP(Tableau1[[#This Row],[REF]],'teamap-lien-1'!A:K,7,FALSE)</f>
        <v>Lien Telecom ADSL France dégroupage total</v>
      </c>
      <c r="J354" s="11" t="str">
        <f>VLOOKUP(Tableau1[[#This Row],[REF]],'teamap-lien-1'!A:K,6,FALSE)</f>
        <v>XXX</v>
      </c>
      <c r="K354" s="11" t="str">
        <f>VLOOKUP(Tableau1[[#This Row],[REF]],'teamap-lien-1'!A:K,8,FALSE)</f>
        <v>new</v>
      </c>
      <c r="L354" s="11" t="e">
        <f>VLOOKUP(J354,#REF!,3,FALSE)</f>
        <v>#REF!</v>
      </c>
      <c r="M354" s="12">
        <f>VLOOKUP(Tableau1[[#This Row],[REF]],'teamap-lien-1'!A:K,9,FALSE)</f>
        <v>44505.999988425923</v>
      </c>
      <c r="N354" s="11"/>
      <c r="O354" s="12">
        <f>VLOOKUP(Tableau1[[#This Row],[REF]],'teamap-lien-1'!A:K,10,FALSE)</f>
        <v>0</v>
      </c>
      <c r="P354" s="11"/>
      <c r="Q354" s="12">
        <f>VLOOKUP(Tableau1[[#This Row],[REF]],'teamap-lien-1'!A:K,11,FALSE)</f>
        <v>0</v>
      </c>
    </row>
    <row r="355" spans="1:17" ht="75.75" customHeight="1" x14ac:dyDescent="0.25">
      <c r="A355" s="2" t="s">
        <v>97</v>
      </c>
      <c r="B355" s="1" t="s">
        <v>98</v>
      </c>
      <c r="C355" s="1" t="s">
        <v>2816</v>
      </c>
      <c r="D355" s="1" t="s">
        <v>2816</v>
      </c>
      <c r="E355" s="1" t="s">
        <v>2816</v>
      </c>
      <c r="F355" s="1" t="s">
        <v>2816</v>
      </c>
      <c r="G355" s="1" t="e">
        <f>VLOOKUP(B355,'teamap-lien-2'!A:U,21,0)</f>
        <v>#N/A</v>
      </c>
      <c r="H355" s="1" t="s">
        <v>7</v>
      </c>
      <c r="I355" s="15" t="str">
        <f>VLOOKUP(Tableau1[[#This Row],[REF]],'teamap-lien-1'!A:K,7,FALSE)</f>
        <v>Lien Telecom ADSL France dégroupage total</v>
      </c>
      <c r="J355" s="11" t="str">
        <f>VLOOKUP(Tableau1[[#This Row],[REF]],'teamap-lien-1'!A:K,6,FALSE)</f>
        <v>XXX</v>
      </c>
      <c r="K355" s="11" t="str">
        <f>VLOOKUP(Tableau1[[#This Row],[REF]],'teamap-lien-1'!A:K,8,FALSE)</f>
        <v>new</v>
      </c>
      <c r="L355" s="11" t="e">
        <f>VLOOKUP(J355,#REF!,3,FALSE)</f>
        <v>#REF!</v>
      </c>
      <c r="M355" s="12">
        <f>VLOOKUP(Tableau1[[#This Row],[REF]],'teamap-lien-1'!A:K,9,FALSE)</f>
        <v>44505.999988425923</v>
      </c>
      <c r="N355" s="11"/>
      <c r="O355" s="12">
        <f>VLOOKUP(Tableau1[[#This Row],[REF]],'teamap-lien-1'!A:K,10,FALSE)</f>
        <v>0</v>
      </c>
      <c r="P355" s="11"/>
      <c r="Q355" s="12">
        <f>VLOOKUP(Tableau1[[#This Row],[REF]],'teamap-lien-1'!A:K,11,FALSE)</f>
        <v>0</v>
      </c>
    </row>
    <row r="356" spans="1:17" ht="75.75" customHeight="1" x14ac:dyDescent="0.25">
      <c r="A356" s="2" t="s">
        <v>101</v>
      </c>
      <c r="B356" s="1" t="s">
        <v>102</v>
      </c>
      <c r="C356" s="1" t="s">
        <v>2816</v>
      </c>
      <c r="D356" s="1" t="s">
        <v>2816</v>
      </c>
      <c r="E356" s="1" t="s">
        <v>2816</v>
      </c>
      <c r="F356" s="1" t="s">
        <v>2816</v>
      </c>
      <c r="G356" s="1" t="e">
        <f>VLOOKUP(B356,'teamap-lien-2'!A:U,21,0)</f>
        <v>#N/A</v>
      </c>
      <c r="H356" s="1" t="s">
        <v>7</v>
      </c>
      <c r="I356" s="15" t="str">
        <f>VLOOKUP(Tableau1[[#This Row],[REF]],'teamap-lien-1'!A:K,7,FALSE)</f>
        <v>Lien Telecom ADSL France dégroupage total</v>
      </c>
      <c r="J356" s="11" t="str">
        <f>VLOOKUP(Tableau1[[#This Row],[REF]],'teamap-lien-1'!A:K,6,FALSE)</f>
        <v>XXX</v>
      </c>
      <c r="K356" s="11" t="str">
        <f>VLOOKUP(Tableau1[[#This Row],[REF]],'teamap-lien-1'!A:K,8,FALSE)</f>
        <v>new</v>
      </c>
      <c r="L356" s="11" t="e">
        <f>VLOOKUP(J356,#REF!,3,FALSE)</f>
        <v>#REF!</v>
      </c>
      <c r="M356" s="12">
        <f>VLOOKUP(Tableau1[[#This Row],[REF]],'teamap-lien-1'!A:K,9,FALSE)</f>
        <v>44505.999988425923</v>
      </c>
      <c r="N356" s="11"/>
      <c r="O356" s="12">
        <f>VLOOKUP(Tableau1[[#This Row],[REF]],'teamap-lien-1'!A:K,10,FALSE)</f>
        <v>0</v>
      </c>
      <c r="P356" s="11"/>
      <c r="Q356" s="12">
        <f>VLOOKUP(Tableau1[[#This Row],[REF]],'teamap-lien-1'!A:K,11,FALSE)</f>
        <v>0</v>
      </c>
    </row>
    <row r="357" spans="1:17" ht="75.75" customHeight="1" x14ac:dyDescent="0.25">
      <c r="A357" s="2" t="s">
        <v>107</v>
      </c>
      <c r="B357" s="1" t="s">
        <v>108</v>
      </c>
      <c r="C357" s="1" t="s">
        <v>2816</v>
      </c>
      <c r="D357" s="1" t="s">
        <v>2816</v>
      </c>
      <c r="E357" s="1" t="s">
        <v>2816</v>
      </c>
      <c r="F357" s="1" t="s">
        <v>2816</v>
      </c>
      <c r="G357" s="1" t="e">
        <f>VLOOKUP(B357,'teamap-lien-2'!A:U,21,0)</f>
        <v>#N/A</v>
      </c>
      <c r="H357" s="1" t="s">
        <v>7</v>
      </c>
      <c r="I357" s="15" t="str">
        <f>VLOOKUP(Tableau1[[#This Row],[REF]],'teamap-lien-1'!A:K,7,FALSE)</f>
        <v>Lien Telecom ADSL France dégroupage total</v>
      </c>
      <c r="J357" s="11" t="str">
        <f>VLOOKUP(Tableau1[[#This Row],[REF]],'teamap-lien-1'!A:K,6,FALSE)</f>
        <v>XXX</v>
      </c>
      <c r="K357" s="11" t="str">
        <f>VLOOKUP(Tableau1[[#This Row],[REF]],'teamap-lien-1'!A:K,8,FALSE)</f>
        <v>new</v>
      </c>
      <c r="L357" s="11" t="e">
        <f>VLOOKUP(J357,#REF!,3,FALSE)</f>
        <v>#REF!</v>
      </c>
      <c r="M357" s="12">
        <f>VLOOKUP(Tableau1[[#This Row],[REF]],'teamap-lien-1'!A:K,9,FALSE)</f>
        <v>44505.999988425923</v>
      </c>
      <c r="N357" s="11"/>
      <c r="O357" s="12">
        <f>VLOOKUP(Tableau1[[#This Row],[REF]],'teamap-lien-1'!A:K,10,FALSE)</f>
        <v>0</v>
      </c>
      <c r="P357" s="11"/>
      <c r="Q357" s="12">
        <f>VLOOKUP(Tableau1[[#This Row],[REF]],'teamap-lien-1'!A:K,11,FALSE)</f>
        <v>0</v>
      </c>
    </row>
    <row r="358" spans="1:17" ht="75.75" customHeight="1" x14ac:dyDescent="0.25">
      <c r="A358" s="2" t="s">
        <v>113</v>
      </c>
      <c r="B358" s="1" t="s">
        <v>114</v>
      </c>
      <c r="C358" s="1" t="s">
        <v>2816</v>
      </c>
      <c r="D358" s="1" t="s">
        <v>2816</v>
      </c>
      <c r="E358" s="1" t="s">
        <v>2816</v>
      </c>
      <c r="F358" s="1" t="s">
        <v>2816</v>
      </c>
      <c r="G358" s="1" t="e">
        <f>VLOOKUP(B358,'teamap-lien-2'!A:U,21,0)</f>
        <v>#N/A</v>
      </c>
      <c r="H358" s="1" t="s">
        <v>7</v>
      </c>
      <c r="I358" s="15" t="str">
        <f>VLOOKUP(Tableau1[[#This Row],[REF]],'teamap-lien-1'!A:K,7,FALSE)</f>
        <v>Lien Telecom ADSL France dégroupage total</v>
      </c>
      <c r="J358" s="11" t="str">
        <f>VLOOKUP(Tableau1[[#This Row],[REF]],'teamap-lien-1'!A:K,6,FALSE)</f>
        <v>XXX</v>
      </c>
      <c r="K358" s="11" t="str">
        <f>VLOOKUP(Tableau1[[#This Row],[REF]],'teamap-lien-1'!A:K,8,FALSE)</f>
        <v>new</v>
      </c>
      <c r="L358" s="11" t="e">
        <f>VLOOKUP(J358,#REF!,3,FALSE)</f>
        <v>#REF!</v>
      </c>
      <c r="M358" s="12">
        <f>VLOOKUP(Tableau1[[#This Row],[REF]],'teamap-lien-1'!A:K,9,FALSE)</f>
        <v>44505.999988425923</v>
      </c>
      <c r="N358" s="11"/>
      <c r="O358" s="12">
        <f>VLOOKUP(Tableau1[[#This Row],[REF]],'teamap-lien-1'!A:K,10,FALSE)</f>
        <v>0</v>
      </c>
      <c r="P358" s="11"/>
      <c r="Q358" s="12">
        <f>VLOOKUP(Tableau1[[#This Row],[REF]],'teamap-lien-1'!A:K,11,FALSE)</f>
        <v>0</v>
      </c>
    </row>
    <row r="359" spans="1:17" ht="75.75" customHeight="1" x14ac:dyDescent="0.25">
      <c r="A359" s="2" t="s">
        <v>482</v>
      </c>
      <c r="B359" s="1" t="s">
        <v>483</v>
      </c>
      <c r="C359" s="1" t="s">
        <v>2816</v>
      </c>
      <c r="D359" s="1" t="s">
        <v>2816</v>
      </c>
      <c r="E359" s="1" t="s">
        <v>2816</v>
      </c>
      <c r="F359" s="1" t="s">
        <v>2816</v>
      </c>
      <c r="G359" s="1" t="str">
        <f>VLOOKUP(B359,'teamap-lien-2'!A:U,21,0)</f>
        <v>teamap-lien-2</v>
      </c>
      <c r="H359" s="1" t="str">
        <f>VLOOKUP(B359,'teamap-lien-2'!A:K,7,0)</f>
        <v>Lien Telecom ADSL France dégroupage total</v>
      </c>
      <c r="I359" s="15"/>
      <c r="J359" s="11" t="str">
        <f>VLOOKUP(B359,'teamap-lien-2'!A:K,6,0)</f>
        <v>XXX</v>
      </c>
      <c r="K359" s="11" t="str">
        <f>VLOOKUP(B359,'teamap-lien-2'!A:K,8,0)</f>
        <v>new</v>
      </c>
      <c r="L359" s="13" t="e">
        <f>VLOOKUP(J359,#REF!,3,FALSE)</f>
        <v>#REF!</v>
      </c>
      <c r="M359" s="12">
        <f>VLOOKUP(B359,'teamap-lien-2'!A:K,9,0)</f>
        <v>44505.999988425923</v>
      </c>
      <c r="N359" s="11"/>
      <c r="O359" s="12">
        <f>VLOOKUP(B359,'teamap-lien-2'!A:K,10,0)</f>
        <v>0</v>
      </c>
      <c r="P359" s="11"/>
      <c r="Q359" s="12">
        <f>VLOOKUP(B359,'teamap-lien-2'!A:K,11,0)</f>
        <v>0</v>
      </c>
    </row>
    <row r="360" spans="1:17" ht="75.75" customHeight="1" x14ac:dyDescent="0.25">
      <c r="A360" s="2" t="s">
        <v>466</v>
      </c>
      <c r="B360" s="1" t="s">
        <v>467</v>
      </c>
      <c r="C360" s="1" t="s">
        <v>2816</v>
      </c>
      <c r="D360" s="1" t="s">
        <v>2816</v>
      </c>
      <c r="E360" s="1" t="s">
        <v>2816</v>
      </c>
      <c r="F360" s="1" t="s">
        <v>2816</v>
      </c>
      <c r="G360" s="1" t="str">
        <f>VLOOKUP(B360,'teamap-lien-2'!A:U,21,0)</f>
        <v>teamap-lien-2</v>
      </c>
      <c r="H360" s="1" t="str">
        <f>VLOOKUP(B360,'teamap-lien-2'!A:K,7,0)</f>
        <v>Lien Telecom ADSL France dégroupage total</v>
      </c>
      <c r="I360" s="15"/>
      <c r="J360" s="11" t="str">
        <f>VLOOKUP(B360,'teamap-lien-2'!A:K,6,0)</f>
        <v>XXX</v>
      </c>
      <c r="K360" s="11" t="str">
        <f>VLOOKUP(B360,'teamap-lien-2'!A:K,8,0)</f>
        <v>cancelled</v>
      </c>
      <c r="L360" s="13" t="e">
        <f>VLOOKUP(J360,#REF!,3,FALSE)</f>
        <v>#REF!</v>
      </c>
      <c r="M360" s="12">
        <f>VLOOKUP(B360,'teamap-lien-2'!A:K,9,0)</f>
        <v>44508</v>
      </c>
      <c r="N360" s="11"/>
      <c r="O360" s="12">
        <f>VLOOKUP(B360,'teamap-lien-2'!A:K,10,0)</f>
        <v>0</v>
      </c>
      <c r="P360" s="11"/>
      <c r="Q360" s="12">
        <f>VLOOKUP(B360,'teamap-lien-2'!A:K,11,0)</f>
        <v>0</v>
      </c>
    </row>
    <row r="361" spans="1:17" ht="75.75" customHeight="1" x14ac:dyDescent="0.25">
      <c r="A361" s="2" t="s">
        <v>580</v>
      </c>
      <c r="B361" s="1" t="s">
        <v>581</v>
      </c>
      <c r="C361" s="1" t="s">
        <v>2816</v>
      </c>
      <c r="D361" s="1" t="s">
        <v>2816</v>
      </c>
      <c r="E361" s="1" t="s">
        <v>2816</v>
      </c>
      <c r="F361" s="1" t="s">
        <v>2816</v>
      </c>
      <c r="G361" s="1" t="str">
        <f>VLOOKUP(B361,'teamap-lien-2'!A:U,21,0)</f>
        <v>teamap-lien-2</v>
      </c>
      <c r="H361" s="1" t="str">
        <f>VLOOKUP(B361,'teamap-lien-2'!A:K,7,0)</f>
        <v>Lien Telecom ADSL France dégroupage total</v>
      </c>
      <c r="I361" s="15"/>
      <c r="J361" s="11" t="str">
        <f>VLOOKUP(B361,'teamap-lien-2'!A:K,6,0)</f>
        <v>XXX</v>
      </c>
      <c r="K361" s="11" t="str">
        <f>VLOOKUP(B361,'teamap-lien-2'!A:K,8,0)</f>
        <v>waiting</v>
      </c>
      <c r="L361" s="13" t="e">
        <f>VLOOKUP(J361,#REF!,3,FALSE)</f>
        <v>#REF!</v>
      </c>
      <c r="M361" s="12">
        <f>VLOOKUP(B361,'teamap-lien-2'!A:K,9,0)</f>
        <v>44508</v>
      </c>
      <c r="N361" s="11"/>
      <c r="O361" s="12">
        <f>VLOOKUP(B361,'teamap-lien-2'!A:K,10,0)</f>
        <v>0</v>
      </c>
      <c r="P361" s="11"/>
      <c r="Q361" s="12">
        <f>VLOOKUP(B361,'teamap-lien-2'!A:K,11,0)</f>
        <v>0</v>
      </c>
    </row>
    <row r="362" spans="1:17" ht="75.75" customHeight="1" x14ac:dyDescent="0.25">
      <c r="A362" s="2" t="s">
        <v>784</v>
      </c>
      <c r="B362" s="1" t="s">
        <v>785</v>
      </c>
      <c r="C362" s="1" t="s">
        <v>2816</v>
      </c>
      <c r="D362" s="1" t="s">
        <v>2816</v>
      </c>
      <c r="E362" s="1" t="s">
        <v>2816</v>
      </c>
      <c r="F362" s="1" t="s">
        <v>2816</v>
      </c>
      <c r="G362" s="1" t="str">
        <f>VLOOKUP(B362,'teamap-lien-2'!A:U,21,0)</f>
        <v>teamap-lien-2</v>
      </c>
      <c r="H362" s="1" t="str">
        <f>VLOOKUP(B362,'teamap-lien-2'!A:K,7,0)</f>
        <v>Lien Telecom ADSL France dégroupage total</v>
      </c>
      <c r="I362" s="15"/>
      <c r="J362" s="11" t="str">
        <f>VLOOKUP(B362,'teamap-lien-2'!A:K,6,0)</f>
        <v>XXX</v>
      </c>
      <c r="K362" s="11" t="str">
        <f>VLOOKUP(B362,'teamap-lien-2'!A:K,8,0)</f>
        <v>waiting</v>
      </c>
      <c r="L362" s="13" t="e">
        <f>VLOOKUP(J362,#REF!,3,FALSE)</f>
        <v>#REF!</v>
      </c>
      <c r="M362" s="12">
        <f>VLOOKUP(B362,'teamap-lien-2'!A:K,9,0)</f>
        <v>44508</v>
      </c>
      <c r="N362" s="11"/>
      <c r="O362" s="12">
        <f>VLOOKUP(B362,'teamap-lien-2'!A:K,10,0)</f>
        <v>0</v>
      </c>
      <c r="P362" s="11"/>
      <c r="Q362" s="12">
        <f>VLOOKUP(B362,'teamap-lien-2'!A:K,11,0)</f>
        <v>0</v>
      </c>
    </row>
    <row r="363" spans="1:17" ht="75.75" customHeight="1" x14ac:dyDescent="0.25">
      <c r="A363" s="2" t="s">
        <v>259</v>
      </c>
      <c r="B363" s="1" t="s">
        <v>260</v>
      </c>
      <c r="C363" s="1" t="s">
        <v>2816</v>
      </c>
      <c r="D363" s="1" t="s">
        <v>2816</v>
      </c>
      <c r="E363" s="1" t="s">
        <v>2816</v>
      </c>
      <c r="F363" s="1" t="s">
        <v>2816</v>
      </c>
      <c r="G363" s="1" t="e">
        <f>VLOOKUP(B363,'teamap-lien-2'!A:U,21,0)</f>
        <v>#N/A</v>
      </c>
      <c r="H363" s="1" t="s">
        <v>11</v>
      </c>
      <c r="I363" s="15" t="str">
        <f>VLOOKUP(Tableau1[[#This Row],[REF]],'teamap-lien-1'!A:K,7,FALSE)</f>
        <v>Lien Telecom FTTH 1 Gbps France</v>
      </c>
      <c r="J363" s="11" t="str">
        <f>VLOOKUP(Tableau1[[#This Row],[REF]],'teamap-lien-1'!A:K,6,FALSE)</f>
        <v>XXX</v>
      </c>
      <c r="K363" s="11" t="str">
        <f>VLOOKUP(Tableau1[[#This Row],[REF]],'teamap-lien-1'!A:K,8,FALSE)</f>
        <v>new</v>
      </c>
      <c r="L363" s="11" t="e">
        <f>VLOOKUP(J363,#REF!,3,FALSE)</f>
        <v>#REF!</v>
      </c>
      <c r="M363" s="12">
        <f>VLOOKUP(Tableau1[[#This Row],[REF]],'teamap-lien-1'!A:K,9,FALSE)</f>
        <v>44508.999988425923</v>
      </c>
      <c r="N363" s="11" t="e">
        <f>VLOOKUP(#REF!,[1]Sheet!$A:$AL,38,0)</f>
        <v>#REF!</v>
      </c>
      <c r="O363" s="12">
        <f>VLOOKUP(Tableau1[[#This Row],[REF]],'teamap-lien-1'!A:K,10,FALSE)</f>
        <v>0</v>
      </c>
      <c r="P363" s="11"/>
      <c r="Q363" s="12">
        <f>VLOOKUP(Tableau1[[#This Row],[REF]],'teamap-lien-1'!A:K,11,FALSE)</f>
        <v>0</v>
      </c>
    </row>
    <row r="364" spans="1:17" ht="75.75" customHeight="1" x14ac:dyDescent="0.25">
      <c r="A364" s="2" t="s">
        <v>261</v>
      </c>
      <c r="B364" s="1" t="s">
        <v>262</v>
      </c>
      <c r="C364" s="1" t="s">
        <v>2816</v>
      </c>
      <c r="D364" s="1" t="s">
        <v>2816</v>
      </c>
      <c r="E364" s="1" t="s">
        <v>2816</v>
      </c>
      <c r="F364" s="1" t="s">
        <v>2816</v>
      </c>
      <c r="G364" s="1" t="e">
        <f>VLOOKUP(B364,'teamap-lien-2'!A:U,21,0)</f>
        <v>#N/A</v>
      </c>
      <c r="H364" s="1" t="s">
        <v>74</v>
      </c>
      <c r="I364" s="15" t="str">
        <f>VLOOKUP(Tableau1[[#This Row],[REF]],'teamap-lien-1'!A:K,7,FALSE)</f>
        <v>Lien Telecom FTTH 300 Mbps France</v>
      </c>
      <c r="J364" s="11" t="str">
        <f>VLOOKUP(Tableau1[[#This Row],[REF]],'teamap-lien-1'!A:K,6,FALSE)</f>
        <v>XXX</v>
      </c>
      <c r="K364" s="11" t="str">
        <f>VLOOKUP(Tableau1[[#This Row],[REF]],'teamap-lien-1'!A:K,8,FALSE)</f>
        <v>new</v>
      </c>
      <c r="L364" s="11" t="e">
        <f>VLOOKUP(J364,#REF!,3,FALSE)</f>
        <v>#REF!</v>
      </c>
      <c r="M364" s="12">
        <f>VLOOKUP(Tableau1[[#This Row],[REF]],'teamap-lien-1'!A:K,9,FALSE)</f>
        <v>44508.999988425923</v>
      </c>
      <c r="N364" s="11" t="e">
        <f>VLOOKUP(#REF!,[1]Sheet!$A:$AL,38,0)</f>
        <v>#REF!</v>
      </c>
      <c r="O364" s="12">
        <f>VLOOKUP(Tableau1[[#This Row],[REF]],'teamap-lien-1'!A:K,10,FALSE)</f>
        <v>0</v>
      </c>
      <c r="P364" s="11"/>
      <c r="Q364" s="12">
        <f>VLOOKUP(Tableau1[[#This Row],[REF]],'teamap-lien-1'!A:K,11,FALSE)</f>
        <v>0</v>
      </c>
    </row>
    <row r="365" spans="1:17" ht="75.75" customHeight="1" x14ac:dyDescent="0.25">
      <c r="A365" s="2" t="s">
        <v>267</v>
      </c>
      <c r="B365" s="1" t="s">
        <v>268</v>
      </c>
      <c r="C365" s="1" t="s">
        <v>2816</v>
      </c>
      <c r="D365" s="1" t="s">
        <v>2816</v>
      </c>
      <c r="E365" s="1" t="s">
        <v>2816</v>
      </c>
      <c r="F365" s="1" t="s">
        <v>2816</v>
      </c>
      <c r="G365" s="1" t="e">
        <f>VLOOKUP(B365,'teamap-lien-2'!A:U,21,0)</f>
        <v>#N/A</v>
      </c>
      <c r="H365" s="1" t="s">
        <v>11</v>
      </c>
      <c r="I365" s="15" t="str">
        <f>VLOOKUP(Tableau1[[#This Row],[REF]],'teamap-lien-1'!A:K,7,FALSE)</f>
        <v>Lien Telecom FTTH 1 Gbps France</v>
      </c>
      <c r="J365" s="11" t="str">
        <f>VLOOKUP(Tableau1[[#This Row],[REF]],'teamap-lien-1'!A:K,6,FALSE)</f>
        <v>XXX</v>
      </c>
      <c r="K365" s="11" t="str">
        <f>VLOOKUP(Tableau1[[#This Row],[REF]],'teamap-lien-1'!A:K,8,FALSE)</f>
        <v>new</v>
      </c>
      <c r="L365" s="11" t="e">
        <f>VLOOKUP(J365,#REF!,3,FALSE)</f>
        <v>#REF!</v>
      </c>
      <c r="M365" s="12">
        <f>VLOOKUP(Tableau1[[#This Row],[REF]],'teamap-lien-1'!A:K,9,FALSE)</f>
        <v>44508.999988425923</v>
      </c>
      <c r="N365" s="11" t="e">
        <f>VLOOKUP(#REF!,[1]Sheet!$A:$AL,38,0)</f>
        <v>#REF!</v>
      </c>
      <c r="O365" s="12">
        <f>VLOOKUP(Tableau1[[#This Row],[REF]],'teamap-lien-1'!A:K,10,FALSE)</f>
        <v>0</v>
      </c>
      <c r="P365" s="11"/>
      <c r="Q365" s="12">
        <f>VLOOKUP(Tableau1[[#This Row],[REF]],'teamap-lien-1'!A:K,11,FALSE)</f>
        <v>0</v>
      </c>
    </row>
    <row r="366" spans="1:17" ht="75.75" customHeight="1" x14ac:dyDescent="0.25">
      <c r="A366" s="2" t="s">
        <v>338</v>
      </c>
      <c r="B366" s="1" t="s">
        <v>339</v>
      </c>
      <c r="C366" s="1" t="s">
        <v>2816</v>
      </c>
      <c r="D366" s="1" t="s">
        <v>2816</v>
      </c>
      <c r="E366" s="1" t="s">
        <v>2816</v>
      </c>
      <c r="F366" s="1" t="s">
        <v>2816</v>
      </c>
      <c r="G366" s="1" t="e">
        <f>VLOOKUP(B366,'teamap-lien-2'!A:U,21,0)</f>
        <v>#N/A</v>
      </c>
      <c r="H366" s="1" t="s">
        <v>11</v>
      </c>
      <c r="I366" s="15" t="str">
        <f>VLOOKUP(Tableau1[[#This Row],[REF]],'teamap-lien-1'!A:K,7,FALSE)</f>
        <v>Lien Telecom FTTH 1 Gbps France</v>
      </c>
      <c r="J366" s="11" t="str">
        <f>VLOOKUP(Tableau1[[#This Row],[REF]],'teamap-lien-1'!A:K,6,FALSE)</f>
        <v>XXX</v>
      </c>
      <c r="K366" s="11" t="str">
        <f>VLOOKUP(Tableau1[[#This Row],[REF]],'teamap-lien-1'!A:K,8,FALSE)</f>
        <v>new</v>
      </c>
      <c r="L366" s="11" t="e">
        <f>VLOOKUP(J366,#REF!,3,FALSE)</f>
        <v>#REF!</v>
      </c>
      <c r="M366" s="12">
        <f>VLOOKUP(Tableau1[[#This Row],[REF]],'teamap-lien-1'!A:K,9,FALSE)</f>
        <v>44508.999988425923</v>
      </c>
      <c r="N366" s="11" t="e">
        <f>VLOOKUP(#REF!,[1]Sheet!$A:$AL,38,0)</f>
        <v>#REF!</v>
      </c>
      <c r="O366" s="12">
        <f>VLOOKUP(Tableau1[[#This Row],[REF]],'teamap-lien-1'!A:K,10,FALSE)</f>
        <v>0</v>
      </c>
      <c r="P366" s="11"/>
      <c r="Q366" s="12">
        <f>VLOOKUP(Tableau1[[#This Row],[REF]],'teamap-lien-1'!A:K,11,FALSE)</f>
        <v>0</v>
      </c>
    </row>
    <row r="367" spans="1:17" ht="75.75" customHeight="1" x14ac:dyDescent="0.25">
      <c r="A367" s="2" t="s">
        <v>340</v>
      </c>
      <c r="B367" s="1" t="s">
        <v>341</v>
      </c>
      <c r="C367" s="1" t="s">
        <v>2816</v>
      </c>
      <c r="D367" s="1" t="s">
        <v>2816</v>
      </c>
      <c r="E367" s="1" t="s">
        <v>2816</v>
      </c>
      <c r="F367" s="1" t="s">
        <v>2816</v>
      </c>
      <c r="G367" s="1" t="e">
        <f>VLOOKUP(B367,'teamap-lien-2'!A:U,21,0)</f>
        <v>#N/A</v>
      </c>
      <c r="H367" s="1" t="s">
        <v>11</v>
      </c>
      <c r="I367" s="15" t="str">
        <f>VLOOKUP(Tableau1[[#This Row],[REF]],'teamap-lien-1'!A:K,7,FALSE)</f>
        <v>Lien Telecom FTTH 1 Gbps France</v>
      </c>
      <c r="J367" s="11" t="str">
        <f>VLOOKUP(Tableau1[[#This Row],[REF]],'teamap-lien-1'!A:K,6,FALSE)</f>
        <v>XXX</v>
      </c>
      <c r="K367" s="11" t="str">
        <f>VLOOKUP(Tableau1[[#This Row],[REF]],'teamap-lien-1'!A:K,8,FALSE)</f>
        <v>new</v>
      </c>
      <c r="L367" s="11" t="e">
        <f>VLOOKUP(J367,#REF!,3,FALSE)</f>
        <v>#REF!</v>
      </c>
      <c r="M367" s="12">
        <f>VLOOKUP(Tableau1[[#This Row],[REF]],'teamap-lien-1'!A:K,9,FALSE)</f>
        <v>44508.999988425923</v>
      </c>
      <c r="N367" s="11" t="e">
        <f>VLOOKUP(#REF!,[1]Sheet!$A:$AL,38,0)</f>
        <v>#REF!</v>
      </c>
      <c r="O367" s="12">
        <f>VLOOKUP(Tableau1[[#This Row],[REF]],'teamap-lien-1'!A:K,10,FALSE)</f>
        <v>0</v>
      </c>
      <c r="P367" s="11"/>
      <c r="Q367" s="12">
        <f>VLOOKUP(Tableau1[[#This Row],[REF]],'teamap-lien-1'!A:K,11,FALSE)</f>
        <v>0</v>
      </c>
    </row>
    <row r="368" spans="1:17" ht="75.75" customHeight="1" x14ac:dyDescent="0.25">
      <c r="A368" s="2" t="s">
        <v>344</v>
      </c>
      <c r="B368" s="1" t="s">
        <v>345</v>
      </c>
      <c r="C368" s="1" t="s">
        <v>2816</v>
      </c>
      <c r="D368" s="1" t="s">
        <v>2816</v>
      </c>
      <c r="E368" s="1" t="s">
        <v>2816</v>
      </c>
      <c r="F368" s="1" t="s">
        <v>2816</v>
      </c>
      <c r="G368" s="1" t="e">
        <f>VLOOKUP(B368,'teamap-lien-2'!A:U,21,0)</f>
        <v>#N/A</v>
      </c>
      <c r="H368" s="1" t="s">
        <v>11</v>
      </c>
      <c r="I368" s="15" t="str">
        <f>VLOOKUP(Tableau1[[#This Row],[REF]],'teamap-lien-1'!A:K,7,FALSE)</f>
        <v>Lien Telecom FTTH 1 Gbps France</v>
      </c>
      <c r="J368" s="11" t="str">
        <f>VLOOKUP(Tableau1[[#This Row],[REF]],'teamap-lien-1'!A:K,6,FALSE)</f>
        <v>XXX</v>
      </c>
      <c r="K368" s="11" t="str">
        <f>VLOOKUP(Tableau1[[#This Row],[REF]],'teamap-lien-1'!A:K,8,FALSE)</f>
        <v>new</v>
      </c>
      <c r="L368" s="11" t="e">
        <f>VLOOKUP(J368,#REF!,3,FALSE)</f>
        <v>#REF!</v>
      </c>
      <c r="M368" s="12">
        <f>VLOOKUP(Tableau1[[#This Row],[REF]],'teamap-lien-1'!A:K,9,FALSE)</f>
        <v>44508.999988425923</v>
      </c>
      <c r="N368" s="11" t="e">
        <f>VLOOKUP(#REF!,[1]Sheet!$A:$AL,38,0)</f>
        <v>#REF!</v>
      </c>
      <c r="O368" s="12">
        <f>VLOOKUP(Tableau1[[#This Row],[REF]],'teamap-lien-1'!A:K,10,FALSE)</f>
        <v>0</v>
      </c>
      <c r="P368" s="11"/>
      <c r="Q368" s="12">
        <f>VLOOKUP(Tableau1[[#This Row],[REF]],'teamap-lien-1'!A:K,11,FALSE)</f>
        <v>0</v>
      </c>
    </row>
    <row r="369" spans="1:17" ht="75.75" customHeight="1" x14ac:dyDescent="0.25">
      <c r="A369" s="2" t="s">
        <v>265</v>
      </c>
      <c r="B369" s="1" t="s">
        <v>266</v>
      </c>
      <c r="C369" s="1" t="s">
        <v>2816</v>
      </c>
      <c r="D369" s="1" t="s">
        <v>2816</v>
      </c>
      <c r="E369" s="1" t="s">
        <v>2816</v>
      </c>
      <c r="F369" s="1" t="s">
        <v>2816</v>
      </c>
      <c r="G369" s="1" t="str">
        <f>VLOOKUP(B369,'teamap-lien-2'!A:U,21,0)</f>
        <v>teamap-lien-2</v>
      </c>
      <c r="H369" s="10" t="s">
        <v>11</v>
      </c>
      <c r="I369" s="15" t="str">
        <f>VLOOKUP(Tableau1[[#This Row],[REF]],'teamap-lien-1'!A:K,7,FALSE)</f>
        <v>Lien Telecom FTTH 1 Gbps France</v>
      </c>
      <c r="J369" s="11" t="str">
        <f>VLOOKUP(Tableau1[[#This Row],[REF]],'teamap-lien-1'!A:K,6,FALSE)</f>
        <v>XXX</v>
      </c>
      <c r="K369" s="11" t="str">
        <f>VLOOKUP(Tableau1[[#This Row],[REF]],'teamap-lien-1'!A:K,8,FALSE)</f>
        <v>new</v>
      </c>
      <c r="L369" s="11" t="e">
        <f>VLOOKUP(J369,#REF!,3,FALSE)</f>
        <v>#REF!</v>
      </c>
      <c r="M369" s="12">
        <f>VLOOKUP(Tableau1[[#This Row],[REF]],'teamap-lien-1'!A:K,9,FALSE)</f>
        <v>44508.999988425923</v>
      </c>
      <c r="N369" s="11" t="e">
        <f>VLOOKUP(#REF!,[1]Sheet!$A:$AL,38,0)</f>
        <v>#REF!</v>
      </c>
      <c r="O369" s="12">
        <f>VLOOKUP(Tableau1[[#This Row],[REF]],'teamap-lien-1'!A:K,10,FALSE)</f>
        <v>0</v>
      </c>
      <c r="P369" s="11"/>
      <c r="Q369" s="12">
        <f>VLOOKUP(Tableau1[[#This Row],[REF]],'teamap-lien-1'!A:K,11,FALSE)</f>
        <v>0</v>
      </c>
    </row>
    <row r="370" spans="1:17" ht="75.75" customHeight="1" x14ac:dyDescent="0.25">
      <c r="A370" s="2" t="s">
        <v>5</v>
      </c>
      <c r="B370" s="1" t="s">
        <v>6</v>
      </c>
      <c r="C370" s="1" t="s">
        <v>2816</v>
      </c>
      <c r="D370" s="1" t="s">
        <v>2816</v>
      </c>
      <c r="E370" s="1" t="s">
        <v>2816</v>
      </c>
      <c r="F370" s="1" t="s">
        <v>2816</v>
      </c>
      <c r="G370" s="1" t="e">
        <f>VLOOKUP(B370,'teamap-lien-2'!A:U,21,0)</f>
        <v>#N/A</v>
      </c>
      <c r="H370" s="1" t="s">
        <v>7</v>
      </c>
      <c r="I370" s="15" t="str">
        <f>VLOOKUP(Tableau1[[#This Row],[REF]],'teamap-lien-1'!A:K,7,FALSE)</f>
        <v>Lien Telecom ADSL France dégroupage total</v>
      </c>
      <c r="J370" s="11" t="str">
        <f>VLOOKUP(Tableau1[[#This Row],[REF]],'teamap-lien-1'!A:K,6,FALSE)</f>
        <v>XXX</v>
      </c>
      <c r="K370" s="11" t="str">
        <f>VLOOKUP(Tableau1[[#This Row],[REF]],'teamap-lien-1'!A:K,8,FALSE)</f>
        <v>new</v>
      </c>
      <c r="L370" s="11" t="e">
        <f>VLOOKUP(J370,#REF!,3,FALSE)</f>
        <v>#REF!</v>
      </c>
      <c r="M370" s="12">
        <f>VLOOKUP(Tableau1[[#This Row],[REF]],'teamap-lien-1'!A:K,9,FALSE)</f>
        <v>44509.999988425923</v>
      </c>
      <c r="N370" s="11"/>
      <c r="O370" s="12">
        <f>VLOOKUP(Tableau1[[#This Row],[REF]],'teamap-lien-1'!A:K,10,FALSE)</f>
        <v>0</v>
      </c>
      <c r="P370" s="11" t="s">
        <v>8</v>
      </c>
      <c r="Q370" s="12">
        <f>VLOOKUP(Tableau1[[#This Row],[REF]],'teamap-lien-1'!A:K,11,FALSE)</f>
        <v>0</v>
      </c>
    </row>
    <row r="371" spans="1:17" ht="75.75" customHeight="1" x14ac:dyDescent="0.25">
      <c r="A371" s="2" t="s">
        <v>660</v>
      </c>
      <c r="B371" s="1" t="s">
        <v>661</v>
      </c>
      <c r="C371" s="1" t="s">
        <v>2816</v>
      </c>
      <c r="D371" s="1" t="s">
        <v>2816</v>
      </c>
      <c r="E371" s="1" t="s">
        <v>2816</v>
      </c>
      <c r="F371" s="1" t="s">
        <v>2816</v>
      </c>
      <c r="G371" s="1" t="str">
        <f>VLOOKUP(B371,'teamap-lien-2'!A:U,21,0)</f>
        <v>teamap-lien-2</v>
      </c>
      <c r="H371" s="1" t="str">
        <f>VLOOKUP(B371,'teamap-lien-2'!A:K,7,0)</f>
        <v>Lien Telecom ADSL France dégroupage total</v>
      </c>
      <c r="I371" s="15"/>
      <c r="J371" s="11" t="str">
        <f>VLOOKUP(B371,'teamap-lien-2'!A:K,6,0)</f>
        <v>XXX</v>
      </c>
      <c r="K371" s="11" t="str">
        <f>VLOOKUP(B371,'teamap-lien-2'!A:K,8,0)</f>
        <v>new</v>
      </c>
      <c r="L371" s="13" t="e">
        <f>VLOOKUP(J371,#REF!,3,FALSE)</f>
        <v>#REF!</v>
      </c>
      <c r="M371" s="12">
        <f>VLOOKUP(B371,'teamap-lien-2'!A:K,9,0)</f>
        <v>44509.999988425923</v>
      </c>
      <c r="N371" s="11"/>
      <c r="O371" s="12">
        <f>VLOOKUP(B371,'teamap-lien-2'!A:K,10,0)</f>
        <v>0</v>
      </c>
      <c r="P371" s="11"/>
      <c r="Q371" s="12">
        <f>VLOOKUP(B371,'teamap-lien-2'!A:K,11,0)</f>
        <v>0</v>
      </c>
    </row>
    <row r="372" spans="1:17" ht="75.75" customHeight="1" x14ac:dyDescent="0.25">
      <c r="A372" s="2" t="s">
        <v>666</v>
      </c>
      <c r="B372" s="1" t="s">
        <v>667</v>
      </c>
      <c r="C372" s="1" t="s">
        <v>2816</v>
      </c>
      <c r="D372" s="1" t="s">
        <v>2816</v>
      </c>
      <c r="E372" s="1" t="s">
        <v>2816</v>
      </c>
      <c r="F372" s="1" t="s">
        <v>2816</v>
      </c>
      <c r="G372" s="1" t="str">
        <f>VLOOKUP(B372,'teamap-lien-2'!A:U,21,0)</f>
        <v>teamap-lien-2</v>
      </c>
      <c r="H372" s="1" t="str">
        <f>VLOOKUP(B372,'teamap-lien-2'!A:K,7,0)</f>
        <v>Lien Telecom ADSL France dégroupage total</v>
      </c>
      <c r="I372" s="15"/>
      <c r="J372" s="11" t="str">
        <f>VLOOKUP(B372,'teamap-lien-2'!A:K,6,0)</f>
        <v>XXX</v>
      </c>
      <c r="K372" s="11" t="str">
        <f>VLOOKUP(B372,'teamap-lien-2'!A:K,8,0)</f>
        <v>new</v>
      </c>
      <c r="L372" s="13" t="e">
        <f>VLOOKUP(J372,#REF!,3,FALSE)</f>
        <v>#REF!</v>
      </c>
      <c r="M372" s="12">
        <f>VLOOKUP(B372,'teamap-lien-2'!A:K,9,0)</f>
        <v>44509.999988425923</v>
      </c>
      <c r="N372" s="11"/>
      <c r="O372" s="12">
        <f>VLOOKUP(B372,'teamap-lien-2'!A:K,10,0)</f>
        <v>0</v>
      </c>
      <c r="P372" s="11"/>
      <c r="Q372" s="12">
        <f>VLOOKUP(B372,'teamap-lien-2'!A:K,11,0)</f>
        <v>0</v>
      </c>
    </row>
    <row r="373" spans="1:17" ht="75.75" customHeight="1" x14ac:dyDescent="0.25">
      <c r="A373" s="2" t="s">
        <v>750</v>
      </c>
      <c r="B373" s="1" t="s">
        <v>751</v>
      </c>
      <c r="C373" s="1" t="s">
        <v>2816</v>
      </c>
      <c r="D373" s="1" t="s">
        <v>2816</v>
      </c>
      <c r="E373" s="1" t="s">
        <v>2816</v>
      </c>
      <c r="F373" s="1" t="s">
        <v>2816</v>
      </c>
      <c r="G373" s="1" t="str">
        <f>VLOOKUP(B373,'teamap-lien-2'!A:U,21,0)</f>
        <v>teamap-lien-2</v>
      </c>
      <c r="H373" s="1" t="str">
        <f>VLOOKUP(B373,'teamap-lien-2'!A:K,7,0)</f>
        <v>Lien Telecom ADSL France dégroupage total</v>
      </c>
      <c r="I373" s="15"/>
      <c r="J373" s="11" t="str">
        <f>VLOOKUP(B373,'teamap-lien-2'!A:K,6,0)</f>
        <v>XXX</v>
      </c>
      <c r="K373" s="11" t="str">
        <f>VLOOKUP(B373,'teamap-lien-2'!A:K,8,0)</f>
        <v>new</v>
      </c>
      <c r="L373" s="13" t="e">
        <f>VLOOKUP(J373,#REF!,3,FALSE)</f>
        <v>#REF!</v>
      </c>
      <c r="M373" s="12">
        <f>VLOOKUP(B373,'teamap-lien-2'!A:K,9,0)</f>
        <v>44509.999988425923</v>
      </c>
      <c r="N373" s="11"/>
      <c r="O373" s="12">
        <f>VLOOKUP(B373,'teamap-lien-2'!A:K,10,0)</f>
        <v>0</v>
      </c>
      <c r="P373" s="11"/>
      <c r="Q373" s="12">
        <f>VLOOKUP(B373,'teamap-lien-2'!A:K,11,0)</f>
        <v>0</v>
      </c>
    </row>
    <row r="374" spans="1:17" ht="75.75" customHeight="1" x14ac:dyDescent="0.25">
      <c r="A374" s="2" t="s">
        <v>752</v>
      </c>
      <c r="B374" s="1" t="s">
        <v>753</v>
      </c>
      <c r="C374" s="1" t="s">
        <v>2816</v>
      </c>
      <c r="D374" s="1" t="s">
        <v>2816</v>
      </c>
      <c r="E374" s="1" t="s">
        <v>2816</v>
      </c>
      <c r="F374" s="1" t="s">
        <v>2816</v>
      </c>
      <c r="G374" s="1" t="str">
        <f>VLOOKUP(B374,'teamap-lien-2'!A:U,21,0)</f>
        <v>teamap-lien-2</v>
      </c>
      <c r="H374" s="1" t="str">
        <f>VLOOKUP(B374,'teamap-lien-2'!A:K,7,0)</f>
        <v>Lien Telecom ADSL France dégroupage total</v>
      </c>
      <c r="I374" s="15"/>
      <c r="J374" s="11" t="str">
        <f>VLOOKUP(B374,'teamap-lien-2'!A:K,6,0)</f>
        <v>XXX</v>
      </c>
      <c r="K374" s="11" t="str">
        <f>VLOOKUP(B374,'teamap-lien-2'!A:K,8,0)</f>
        <v>new</v>
      </c>
      <c r="L374" s="13" t="e">
        <f>VLOOKUP(J374,#REF!,3,FALSE)</f>
        <v>#REF!</v>
      </c>
      <c r="M374" s="12">
        <f>VLOOKUP(B374,'teamap-lien-2'!A:K,9,0)</f>
        <v>44509.999988425923</v>
      </c>
      <c r="N374" s="11"/>
      <c r="O374" s="12">
        <f>VLOOKUP(B374,'teamap-lien-2'!A:K,10,0)</f>
        <v>0</v>
      </c>
      <c r="P374" s="11"/>
      <c r="Q374" s="12">
        <f>VLOOKUP(B374,'teamap-lien-2'!A:K,11,0)</f>
        <v>0</v>
      </c>
    </row>
    <row r="375" spans="1:17" ht="75.75" customHeight="1" x14ac:dyDescent="0.25">
      <c r="A375" s="2" t="s">
        <v>24</v>
      </c>
      <c r="B375" s="1" t="s">
        <v>25</v>
      </c>
      <c r="C375" s="1" t="s">
        <v>2816</v>
      </c>
      <c r="D375" s="1" t="s">
        <v>2816</v>
      </c>
      <c r="E375" s="1" t="s">
        <v>2816</v>
      </c>
      <c r="F375" s="1" t="s">
        <v>2816</v>
      </c>
      <c r="G375" s="1" t="e">
        <f>VLOOKUP(B375,'teamap-lien-2'!A:U,21,0)</f>
        <v>#N/A</v>
      </c>
      <c r="H375" s="1" t="s">
        <v>7</v>
      </c>
      <c r="I375" s="15" t="str">
        <f>VLOOKUP(Tableau1[[#This Row],[REF]],'teamap-lien-1'!A:K,7,FALSE)</f>
        <v>Lien Telecom ADSL France dégroupage total</v>
      </c>
      <c r="J375" s="11" t="str">
        <f>VLOOKUP(Tableau1[[#This Row],[REF]],'teamap-lien-1'!A:K,6,FALSE)</f>
        <v>XXX</v>
      </c>
      <c r="K375" s="11" t="str">
        <f>VLOOKUP(Tableau1[[#This Row],[REF]],'teamap-lien-1'!A:K,8,FALSE)</f>
        <v>new</v>
      </c>
      <c r="L375" s="11" t="e">
        <f>VLOOKUP(J375,#REF!,3,FALSE)</f>
        <v>#REF!</v>
      </c>
      <c r="M375" s="12">
        <f>VLOOKUP(Tableau1[[#This Row],[REF]],'teamap-lien-1'!A:K,9,FALSE)</f>
        <v>44510.999988425923</v>
      </c>
      <c r="N375" s="11"/>
      <c r="O375" s="12">
        <f>VLOOKUP(Tableau1[[#This Row],[REF]],'teamap-lien-1'!A:K,10,FALSE)</f>
        <v>0</v>
      </c>
      <c r="P375" s="11"/>
      <c r="Q375" s="12">
        <f>VLOOKUP(Tableau1[[#This Row],[REF]],'teamap-lien-1'!A:K,11,FALSE)</f>
        <v>0</v>
      </c>
    </row>
    <row r="376" spans="1:17" ht="75.75" customHeight="1" x14ac:dyDescent="0.25">
      <c r="A376" s="2" t="s">
        <v>26</v>
      </c>
      <c r="B376" s="1" t="s">
        <v>27</v>
      </c>
      <c r="C376" s="1" t="s">
        <v>2816</v>
      </c>
      <c r="D376" s="1" t="s">
        <v>2816</v>
      </c>
      <c r="E376" s="1" t="s">
        <v>2816</v>
      </c>
      <c r="F376" s="1" t="s">
        <v>2816</v>
      </c>
      <c r="G376" s="1" t="e">
        <f>VLOOKUP(B376,'teamap-lien-2'!A:U,21,0)</f>
        <v>#N/A</v>
      </c>
      <c r="H376" s="1" t="s">
        <v>7</v>
      </c>
      <c r="I376" s="15" t="str">
        <f>VLOOKUP(Tableau1[[#This Row],[REF]],'teamap-lien-1'!A:K,7,FALSE)</f>
        <v>Lien Telecom ADSL France dégroupage total</v>
      </c>
      <c r="J376" s="11" t="str">
        <f>VLOOKUP(Tableau1[[#This Row],[REF]],'teamap-lien-1'!A:K,6,FALSE)</f>
        <v>XXX</v>
      </c>
      <c r="K376" s="11" t="str">
        <f>VLOOKUP(Tableau1[[#This Row],[REF]],'teamap-lien-1'!A:K,8,FALSE)</f>
        <v>new</v>
      </c>
      <c r="L376" s="11" t="e">
        <f>VLOOKUP(J376,#REF!,3,FALSE)</f>
        <v>#REF!</v>
      </c>
      <c r="M376" s="12">
        <f>VLOOKUP(Tableau1[[#This Row],[REF]],'teamap-lien-1'!A:K,9,FALSE)</f>
        <v>44510.999988425923</v>
      </c>
      <c r="N376" s="11"/>
      <c r="O376" s="12">
        <f>VLOOKUP(Tableau1[[#This Row],[REF]],'teamap-lien-1'!A:K,10,FALSE)</f>
        <v>0</v>
      </c>
      <c r="P376" s="11"/>
      <c r="Q376" s="12">
        <f>VLOOKUP(Tableau1[[#This Row],[REF]],'teamap-lien-1'!A:K,11,FALSE)</f>
        <v>0</v>
      </c>
    </row>
    <row r="377" spans="1:17" ht="75.75" customHeight="1" x14ac:dyDescent="0.25">
      <c r="A377" s="2" t="s">
        <v>257</v>
      </c>
      <c r="B377" s="1" t="s">
        <v>258</v>
      </c>
      <c r="C377" s="1" t="s">
        <v>2816</v>
      </c>
      <c r="D377" s="1" t="s">
        <v>2816</v>
      </c>
      <c r="E377" s="1" t="s">
        <v>2816</v>
      </c>
      <c r="F377" s="1" t="s">
        <v>2816</v>
      </c>
      <c r="G377" s="1" t="str">
        <f>VLOOKUP(B377,'teamap-lien-2'!A:U,21,0)</f>
        <v>teamap-lien-2</v>
      </c>
      <c r="H377" s="1" t="str">
        <f>VLOOKUP(B377,'teamap-lien-2'!A:K,7,0)</f>
        <v>Lien Telecom ADSL France dégroupage total</v>
      </c>
      <c r="I377" s="15"/>
      <c r="J377" s="11" t="str">
        <f>VLOOKUP(B377,'teamap-lien-2'!A:K,6,0)</f>
        <v>XXX</v>
      </c>
      <c r="K377" s="11" t="str">
        <f>VLOOKUP(B377,'teamap-lien-2'!A:K,8,0)</f>
        <v>new</v>
      </c>
      <c r="L377" s="13" t="e">
        <f>VLOOKUP(J377,#REF!,3,FALSE)</f>
        <v>#REF!</v>
      </c>
      <c r="M377" s="12">
        <f>VLOOKUP(B377,'teamap-lien-2'!A:K,9,0)</f>
        <v>44510.999988425923</v>
      </c>
      <c r="N377" s="11"/>
      <c r="O377" s="12">
        <f>VLOOKUP(B377,'teamap-lien-2'!A:K,10,0)</f>
        <v>0</v>
      </c>
      <c r="P377" s="11"/>
      <c r="Q377" s="12">
        <f>VLOOKUP(B377,'teamap-lien-2'!A:K,11,0)</f>
        <v>0</v>
      </c>
    </row>
    <row r="378" spans="1:17" ht="75.75" customHeight="1" x14ac:dyDescent="0.25">
      <c r="A378" s="2" t="s">
        <v>263</v>
      </c>
      <c r="B378" s="1" t="s">
        <v>264</v>
      </c>
      <c r="C378" s="1" t="s">
        <v>2816</v>
      </c>
      <c r="D378" s="1" t="s">
        <v>2816</v>
      </c>
      <c r="E378" s="1" t="s">
        <v>2816</v>
      </c>
      <c r="F378" s="1" t="s">
        <v>2816</v>
      </c>
      <c r="G378" s="1" t="str">
        <f>VLOOKUP(B378,'teamap-lien-2'!A:U,21,0)</f>
        <v>teamap-lien-2</v>
      </c>
      <c r="H378" s="1" t="str">
        <f>VLOOKUP(B378,'teamap-lien-2'!A:K,7,0)</f>
        <v>Lien Telecom ADSL France dégroupage total</v>
      </c>
      <c r="I378" s="15"/>
      <c r="J378" s="11" t="str">
        <f>VLOOKUP(B378,'teamap-lien-2'!A:K,6,0)</f>
        <v>XXX</v>
      </c>
      <c r="K378" s="11" t="str">
        <f>VLOOKUP(B378,'teamap-lien-2'!A:K,8,0)</f>
        <v>new</v>
      </c>
      <c r="L378" s="13" t="e">
        <f>VLOOKUP(J378,#REF!,3,FALSE)</f>
        <v>#REF!</v>
      </c>
      <c r="M378" s="12">
        <f>VLOOKUP(B378,'teamap-lien-2'!A:K,9,0)</f>
        <v>44510.999988425923</v>
      </c>
      <c r="N378" s="11"/>
      <c r="O378" s="12">
        <f>VLOOKUP(B378,'teamap-lien-2'!A:K,10,0)</f>
        <v>0</v>
      </c>
      <c r="P378" s="11"/>
      <c r="Q378" s="12">
        <f>VLOOKUP(B378,'teamap-lien-2'!A:K,11,0)</f>
        <v>0</v>
      </c>
    </row>
    <row r="379" spans="1:17" ht="75.75" customHeight="1" x14ac:dyDescent="0.25">
      <c r="A379" s="2" t="s">
        <v>271</v>
      </c>
      <c r="B379" s="1" t="s">
        <v>272</v>
      </c>
      <c r="C379" s="1" t="s">
        <v>2816</v>
      </c>
      <c r="D379" s="1" t="s">
        <v>2816</v>
      </c>
      <c r="E379" s="1" t="s">
        <v>2816</v>
      </c>
      <c r="F379" s="1" t="s">
        <v>2816</v>
      </c>
      <c r="G379" s="1" t="str">
        <f>VLOOKUP(B379,'teamap-lien-2'!A:U,21,0)</f>
        <v>teamap-lien-2</v>
      </c>
      <c r="H379" s="1" t="str">
        <f>VLOOKUP(B379,'teamap-lien-2'!A:K,7,0)</f>
        <v>Lien Telecom ADSL France dégroupage total</v>
      </c>
      <c r="I379" s="15"/>
      <c r="J379" s="11" t="str">
        <f>VLOOKUP(B379,'teamap-lien-2'!A:K,6,0)</f>
        <v>XXX</v>
      </c>
      <c r="K379" s="11" t="str">
        <f>VLOOKUP(B379,'teamap-lien-2'!A:K,8,0)</f>
        <v>new</v>
      </c>
      <c r="L379" s="13" t="e">
        <f>VLOOKUP(J379,#REF!,3,FALSE)</f>
        <v>#REF!</v>
      </c>
      <c r="M379" s="12">
        <f>VLOOKUP(B379,'teamap-lien-2'!A:K,9,0)</f>
        <v>44510.999988425923</v>
      </c>
      <c r="N379" s="11"/>
      <c r="O379" s="12">
        <f>VLOOKUP(B379,'teamap-lien-2'!A:K,10,0)</f>
        <v>0</v>
      </c>
      <c r="P379" s="11"/>
      <c r="Q379" s="12">
        <f>VLOOKUP(B379,'teamap-lien-2'!A:K,11,0)</f>
        <v>0</v>
      </c>
    </row>
    <row r="380" spans="1:17" ht="75.75" customHeight="1" x14ac:dyDescent="0.25">
      <c r="A380" s="2" t="s">
        <v>273</v>
      </c>
      <c r="B380" s="1" t="s">
        <v>274</v>
      </c>
      <c r="C380" s="1" t="s">
        <v>2816</v>
      </c>
      <c r="D380" s="1" t="s">
        <v>2816</v>
      </c>
      <c r="E380" s="1" t="s">
        <v>2816</v>
      </c>
      <c r="F380" s="1" t="s">
        <v>2816</v>
      </c>
      <c r="G380" s="1" t="str">
        <f>VLOOKUP(B380,'teamap-lien-2'!A:U,21,0)</f>
        <v>teamap-lien-2</v>
      </c>
      <c r="H380" s="1" t="str">
        <f>VLOOKUP(B380,'teamap-lien-2'!A:K,7,0)</f>
        <v>Lien Telecom ADSL France dégroupage total</v>
      </c>
      <c r="I380" s="15"/>
      <c r="J380" s="11" t="str">
        <f>VLOOKUP(B380,'teamap-lien-2'!A:K,6,0)</f>
        <v>XXX</v>
      </c>
      <c r="K380" s="11" t="str">
        <f>VLOOKUP(B380,'teamap-lien-2'!A:K,8,0)</f>
        <v>new</v>
      </c>
      <c r="L380" s="13" t="e">
        <f>VLOOKUP(J380,#REF!,3,FALSE)</f>
        <v>#REF!</v>
      </c>
      <c r="M380" s="12">
        <f>VLOOKUP(B380,'teamap-lien-2'!A:K,9,0)</f>
        <v>44510.999988425923</v>
      </c>
      <c r="N380" s="11"/>
      <c r="O380" s="12">
        <f>VLOOKUP(B380,'teamap-lien-2'!A:K,10,0)</f>
        <v>0</v>
      </c>
      <c r="P380" s="11"/>
      <c r="Q380" s="12">
        <f>VLOOKUP(B380,'teamap-lien-2'!A:K,11,0)</f>
        <v>0</v>
      </c>
    </row>
    <row r="381" spans="1:17" ht="75.75" customHeight="1" x14ac:dyDescent="0.25">
      <c r="A381" s="2" t="s">
        <v>450</v>
      </c>
      <c r="B381" s="1" t="s">
        <v>451</v>
      </c>
      <c r="C381" s="1" t="s">
        <v>2816</v>
      </c>
      <c r="D381" s="1" t="s">
        <v>2816</v>
      </c>
      <c r="E381" s="1" t="s">
        <v>2816</v>
      </c>
      <c r="F381" s="1" t="s">
        <v>2816</v>
      </c>
      <c r="G381" s="1" t="str">
        <f>VLOOKUP(B381,'teamap-lien-2'!A:U,21,0)</f>
        <v>teamap-lien-2</v>
      </c>
      <c r="H381" s="1" t="str">
        <f>VLOOKUP(B381,'teamap-lien-2'!A:K,7,0)</f>
        <v>Lien Telecom ADSL France dégroupage total</v>
      </c>
      <c r="I381" s="15"/>
      <c r="J381" s="11" t="str">
        <f>VLOOKUP(B381,'teamap-lien-2'!A:K,6,0)</f>
        <v>XXX</v>
      </c>
      <c r="K381" s="11" t="str">
        <f>VLOOKUP(B381,'teamap-lien-2'!A:K,8,0)</f>
        <v>new</v>
      </c>
      <c r="L381" s="13" t="e">
        <f>VLOOKUP(J381,#REF!,3,FALSE)</f>
        <v>#REF!</v>
      </c>
      <c r="M381" s="12">
        <f>VLOOKUP(B381,'teamap-lien-2'!A:K,9,0)</f>
        <v>44510.999988425923</v>
      </c>
      <c r="N381" s="11"/>
      <c r="O381" s="12">
        <f>VLOOKUP(B381,'teamap-lien-2'!A:K,10,0)</f>
        <v>0</v>
      </c>
      <c r="P381" s="11"/>
      <c r="Q381" s="12">
        <f>VLOOKUP(B381,'teamap-lien-2'!A:K,11,0)</f>
        <v>0</v>
      </c>
    </row>
    <row r="382" spans="1:17" ht="75.75" customHeight="1" x14ac:dyDescent="0.25">
      <c r="A382" s="2" t="s">
        <v>490</v>
      </c>
      <c r="B382" s="1" t="s">
        <v>491</v>
      </c>
      <c r="C382" s="1" t="s">
        <v>2816</v>
      </c>
      <c r="D382" s="1" t="s">
        <v>2816</v>
      </c>
      <c r="E382" s="1" t="s">
        <v>2816</v>
      </c>
      <c r="F382" s="1" t="s">
        <v>2816</v>
      </c>
      <c r="G382" s="1" t="str">
        <f>VLOOKUP(B382,'teamap-lien-2'!A:U,21,0)</f>
        <v>teamap-lien-2</v>
      </c>
      <c r="H382" s="1" t="str">
        <f>VLOOKUP(B382,'teamap-lien-2'!A:K,7,0)</f>
        <v>Lien Telecom ADSL France dégroupage total</v>
      </c>
      <c r="I382" s="15"/>
      <c r="J382" s="11" t="str">
        <f>VLOOKUP(B382,'teamap-lien-2'!A:K,6,0)</f>
        <v>XXX</v>
      </c>
      <c r="K382" s="11" t="str">
        <f>VLOOKUP(B382,'teamap-lien-2'!A:K,8,0)</f>
        <v>new</v>
      </c>
      <c r="L382" s="13" t="e">
        <f>VLOOKUP(J382,#REF!,3,FALSE)</f>
        <v>#REF!</v>
      </c>
      <c r="M382" s="12">
        <f>VLOOKUP(B382,'teamap-lien-2'!A:K,9,0)</f>
        <v>44510.999988425923</v>
      </c>
      <c r="N382" s="11"/>
      <c r="O382" s="12">
        <f>VLOOKUP(B382,'teamap-lien-2'!A:K,10,0)</f>
        <v>0</v>
      </c>
      <c r="P382" s="11"/>
      <c r="Q382" s="12">
        <f>VLOOKUP(B382,'teamap-lien-2'!A:K,11,0)</f>
        <v>0</v>
      </c>
    </row>
    <row r="383" spans="1:17" ht="75.75" customHeight="1" x14ac:dyDescent="0.25">
      <c r="A383" s="2" t="s">
        <v>818</v>
      </c>
      <c r="B383" s="1" t="s">
        <v>819</v>
      </c>
      <c r="C383" s="1" t="s">
        <v>2816</v>
      </c>
      <c r="D383" s="1" t="s">
        <v>2816</v>
      </c>
      <c r="E383" s="1" t="s">
        <v>2816</v>
      </c>
      <c r="F383" s="1" t="s">
        <v>2816</v>
      </c>
      <c r="G383" s="1" t="str">
        <f>VLOOKUP(B383,'teamap-lien-2'!A:U,21,0)</f>
        <v>teamap-lien-2</v>
      </c>
      <c r="H383" s="1" t="str">
        <f>VLOOKUP(B383,'teamap-lien-2'!A:K,7,0)</f>
        <v>Lien Telecom ADSL France dégroupage total</v>
      </c>
      <c r="I383" s="15"/>
      <c r="J383" s="11" t="str">
        <f>VLOOKUP(B383,'teamap-lien-2'!A:K,6,0)</f>
        <v>XXX</v>
      </c>
      <c r="K383" s="11" t="str">
        <f>VLOOKUP(B383,'teamap-lien-2'!A:K,8,0)</f>
        <v>new</v>
      </c>
      <c r="L383" s="13" t="e">
        <f>VLOOKUP(J383,#REF!,3,FALSE)</f>
        <v>#REF!</v>
      </c>
      <c r="M383" s="12">
        <f>VLOOKUP(B383,'teamap-lien-2'!A:K,9,0)</f>
        <v>44512.999988425923</v>
      </c>
      <c r="N383" s="11"/>
      <c r="O383" s="12">
        <f>VLOOKUP(B383,'teamap-lien-2'!A:K,10,0)</f>
        <v>0</v>
      </c>
      <c r="P383" s="11"/>
      <c r="Q383" s="12">
        <f>VLOOKUP(B383,'teamap-lien-2'!A:K,11,0)</f>
        <v>0</v>
      </c>
    </row>
    <row r="384" spans="1:17" ht="75.75" customHeight="1" x14ac:dyDescent="0.25">
      <c r="A384" s="2" t="s">
        <v>155</v>
      </c>
      <c r="B384" s="1" t="s">
        <v>156</v>
      </c>
      <c r="C384" s="1" t="s">
        <v>2816</v>
      </c>
      <c r="D384" s="1" t="s">
        <v>2816</v>
      </c>
      <c r="E384" s="1" t="s">
        <v>2816</v>
      </c>
      <c r="F384" s="1" t="s">
        <v>2816</v>
      </c>
      <c r="G384" s="1" t="str">
        <f>VLOOKUP(B384,'teamap-lien-2'!A:U,21,0)</f>
        <v>teamap-lien-2</v>
      </c>
      <c r="H384" s="1" t="str">
        <f>VLOOKUP(B384,'teamap-lien-2'!A:K,7,0)</f>
        <v>Lien Telecom ADSL France dégroupage total</v>
      </c>
      <c r="I384" s="15"/>
      <c r="J384" s="11" t="str">
        <f>VLOOKUP(B384,'teamap-lien-2'!A:K,6,0)</f>
        <v>XXX</v>
      </c>
      <c r="K384" s="11" t="str">
        <f>VLOOKUP(B384,'teamap-lien-2'!A:K,8,0)</f>
        <v>new</v>
      </c>
      <c r="L384" s="13" t="e">
        <f>VLOOKUP(J384,#REF!,3,FALSE)</f>
        <v>#REF!</v>
      </c>
      <c r="M384" s="12">
        <f>VLOOKUP(B384,'teamap-lien-2'!A:K,9,0)</f>
        <v>44512.999988425923</v>
      </c>
      <c r="N384" s="11"/>
      <c r="O384" s="12">
        <f>VLOOKUP(B384,'teamap-lien-2'!A:K,10,0)</f>
        <v>0</v>
      </c>
      <c r="P384" s="11"/>
      <c r="Q384" s="12">
        <f>VLOOKUP(B384,'teamap-lien-2'!A:K,11,0)</f>
        <v>0</v>
      </c>
    </row>
    <row r="385" spans="1:17" ht="75.75" customHeight="1" x14ac:dyDescent="0.25">
      <c r="A385" s="2" t="s">
        <v>163</v>
      </c>
      <c r="B385" s="1" t="s">
        <v>164</v>
      </c>
      <c r="C385" s="1" t="s">
        <v>2816</v>
      </c>
      <c r="D385" s="1" t="s">
        <v>2816</v>
      </c>
      <c r="E385" s="1" t="s">
        <v>2816</v>
      </c>
      <c r="F385" s="1" t="s">
        <v>2816</v>
      </c>
      <c r="G385" s="1" t="str">
        <f>VLOOKUP(B385,'teamap-lien-2'!A:U,21,0)</f>
        <v>teamap-lien-2</v>
      </c>
      <c r="H385" s="1" t="str">
        <f>VLOOKUP(B385,'teamap-lien-2'!A:K,7,0)</f>
        <v>Lien Telecom ADSL France dégroupage total</v>
      </c>
      <c r="I385" s="15"/>
      <c r="J385" s="11" t="str">
        <f>VLOOKUP(B385,'teamap-lien-2'!A:K,6,0)</f>
        <v>XXX</v>
      </c>
      <c r="K385" s="11" t="str">
        <f>VLOOKUP(B385,'teamap-lien-2'!A:K,8,0)</f>
        <v>new</v>
      </c>
      <c r="L385" s="13" t="e">
        <f>VLOOKUP(J385,#REF!,3,FALSE)</f>
        <v>#REF!</v>
      </c>
      <c r="M385" s="12">
        <f>VLOOKUP(B385,'teamap-lien-2'!A:K,9,0)</f>
        <v>44512.999988425923</v>
      </c>
      <c r="N385" s="11"/>
      <c r="O385" s="12">
        <f>VLOOKUP(B385,'teamap-lien-2'!A:K,10,0)</f>
        <v>0</v>
      </c>
      <c r="P385" s="11"/>
      <c r="Q385" s="12">
        <f>VLOOKUP(B385,'teamap-lien-2'!A:K,11,0)</f>
        <v>0</v>
      </c>
    </row>
    <row r="386" spans="1:17" ht="75.75" customHeight="1" x14ac:dyDescent="0.25">
      <c r="A386" s="2" t="s">
        <v>594</v>
      </c>
      <c r="B386" s="1" t="s">
        <v>595</v>
      </c>
      <c r="C386" s="1" t="s">
        <v>2816</v>
      </c>
      <c r="D386" s="1" t="s">
        <v>2816</v>
      </c>
      <c r="E386" s="1" t="s">
        <v>2816</v>
      </c>
      <c r="F386" s="1" t="s">
        <v>2816</v>
      </c>
      <c r="G386" s="1" t="str">
        <f>VLOOKUP(B386,'teamap-lien-2'!A:U,21,0)</f>
        <v>teamap-lien-2</v>
      </c>
      <c r="H386" s="1" t="str">
        <f>VLOOKUP(B386,'teamap-lien-2'!A:K,7,0)</f>
        <v>Lien Telecom ADSL France dégroupage total</v>
      </c>
      <c r="I386" s="15"/>
      <c r="J386" s="11" t="str">
        <f>VLOOKUP(B386,'teamap-lien-2'!A:K,6,0)</f>
        <v>XXX</v>
      </c>
      <c r="K386" s="11" t="str">
        <f>VLOOKUP(B386,'teamap-lien-2'!A:K,8,0)</f>
        <v>new</v>
      </c>
      <c r="L386" s="13" t="e">
        <f>VLOOKUP(J386,#REF!,3,FALSE)</f>
        <v>#REF!</v>
      </c>
      <c r="M386" s="12">
        <f>VLOOKUP(B386,'teamap-lien-2'!A:K,9,0)</f>
        <v>44512.999988425923</v>
      </c>
      <c r="N386" s="11"/>
      <c r="O386" s="12">
        <f>VLOOKUP(B386,'teamap-lien-2'!A:K,10,0)</f>
        <v>0</v>
      </c>
      <c r="P386" s="11"/>
      <c r="Q386" s="12">
        <f>VLOOKUP(B386,'teamap-lien-2'!A:K,11,0)</f>
        <v>0</v>
      </c>
    </row>
    <row r="387" spans="1:17" ht="75.75" customHeight="1" x14ac:dyDescent="0.25">
      <c r="A387" s="2" t="s">
        <v>696</v>
      </c>
      <c r="B387" s="1" t="s">
        <v>697</v>
      </c>
      <c r="C387" s="1" t="s">
        <v>2816</v>
      </c>
      <c r="D387" s="1" t="s">
        <v>2816</v>
      </c>
      <c r="E387" s="1" t="s">
        <v>2816</v>
      </c>
      <c r="F387" s="1" t="s">
        <v>2816</v>
      </c>
      <c r="G387" s="1" t="str">
        <f>VLOOKUP(B387,'teamap-lien-2'!A:U,21,0)</f>
        <v>teamap-lien-2</v>
      </c>
      <c r="H387" s="1" t="str">
        <f>VLOOKUP(B387,'teamap-lien-2'!A:K,7,0)</f>
        <v>Lien Telecom ADSL France dégroupage total</v>
      </c>
      <c r="I387" s="15"/>
      <c r="J387" s="11" t="str">
        <f>VLOOKUP(B387,'teamap-lien-2'!A:K,6,0)</f>
        <v>XXX</v>
      </c>
      <c r="K387" s="11" t="str">
        <f>VLOOKUP(B387,'teamap-lien-2'!A:K,8,0)</f>
        <v>new</v>
      </c>
      <c r="L387" s="13" t="e">
        <f>VLOOKUP(J387,#REF!,3,FALSE)</f>
        <v>#REF!</v>
      </c>
      <c r="M387" s="12">
        <f>VLOOKUP(B387,'teamap-lien-2'!A:K,9,0)</f>
        <v>44512.999988425923</v>
      </c>
      <c r="N387" s="11"/>
      <c r="O387" s="12">
        <f>VLOOKUP(B387,'teamap-lien-2'!A:K,10,0)</f>
        <v>0</v>
      </c>
      <c r="P387" s="11"/>
      <c r="Q387" s="12">
        <f>VLOOKUP(B387,'teamap-lien-2'!A:K,11,0)</f>
        <v>0</v>
      </c>
    </row>
    <row r="388" spans="1:17" ht="75.75" customHeight="1" x14ac:dyDescent="0.25">
      <c r="A388" s="2" t="s">
        <v>532</v>
      </c>
      <c r="B388" s="1" t="s">
        <v>533</v>
      </c>
      <c r="C388" s="1" t="s">
        <v>2816</v>
      </c>
      <c r="D388" s="1" t="s">
        <v>2816</v>
      </c>
      <c r="E388" s="1" t="s">
        <v>2816</v>
      </c>
      <c r="F388" s="1" t="s">
        <v>2816</v>
      </c>
      <c r="G388" s="1" t="e">
        <f>VLOOKUP(B388,'teamap-lien-2'!A:U,21,0)</f>
        <v>#N/A</v>
      </c>
      <c r="H388" s="1" t="s">
        <v>57</v>
      </c>
      <c r="I388" s="15" t="str">
        <f>VLOOKUP(Tableau1[[#This Row],[REF]],'teamap-lien-1'!A:K,7,FALSE)</f>
        <v>Lien Telecom FTTH 1 Gbps France</v>
      </c>
      <c r="J388" s="11" t="str">
        <f>VLOOKUP(Tableau1[[#This Row],[REF]],'teamap-lien-1'!A:K,6,FALSE)</f>
        <v>XXX</v>
      </c>
      <c r="K388" s="11" t="str">
        <f>VLOOKUP(Tableau1[[#This Row],[REF]],'teamap-lien-1'!A:K,8,FALSE)</f>
        <v>waiting</v>
      </c>
      <c r="L388" s="11" t="e">
        <f>VLOOKUP(J388,#REF!,3,FALSE)</f>
        <v>#REF!</v>
      </c>
      <c r="M388" s="12">
        <f>VLOOKUP(Tableau1[[#This Row],[REF]],'teamap-lien-1'!A:K,9,FALSE)</f>
        <v>44515</v>
      </c>
      <c r="N388" s="11" t="e">
        <f>VLOOKUP(#REF!,[1]Sheet!$A:$AO,38,0)</f>
        <v>#REF!</v>
      </c>
      <c r="O388" s="12">
        <f>VLOOKUP(Tableau1[[#This Row],[REF]],'teamap-lien-1'!A:K,10,FALSE)</f>
        <v>0</v>
      </c>
      <c r="P388" s="11"/>
      <c r="Q388" s="12">
        <f>VLOOKUP(Tableau1[[#This Row],[REF]],'teamap-lien-1'!A:K,11,FALSE)</f>
        <v>0</v>
      </c>
    </row>
    <row r="389" spans="1:17" ht="75.75" customHeight="1" x14ac:dyDescent="0.25">
      <c r="A389" s="2" t="s">
        <v>28</v>
      </c>
      <c r="B389" s="1" t="s">
        <v>29</v>
      </c>
      <c r="C389" s="1" t="s">
        <v>2816</v>
      </c>
      <c r="D389" s="1" t="s">
        <v>2816</v>
      </c>
      <c r="E389" s="1" t="s">
        <v>2816</v>
      </c>
      <c r="F389" s="1" t="s">
        <v>2816</v>
      </c>
      <c r="G389" s="1" t="e">
        <f>VLOOKUP(B389,'teamap-lien-2'!A:U,21,0)</f>
        <v>#N/A</v>
      </c>
      <c r="H389" s="1" t="s">
        <v>7</v>
      </c>
      <c r="I389" s="15" t="str">
        <f>VLOOKUP(Tableau1[[#This Row],[REF]],'teamap-lien-1'!A:K,7,FALSE)</f>
        <v>Lien Telecom ADSL France dégroupage total</v>
      </c>
      <c r="J389" s="11" t="str">
        <f>VLOOKUP(Tableau1[[#This Row],[REF]],'teamap-lien-1'!A:K,6,FALSE)</f>
        <v>XXX</v>
      </c>
      <c r="K389" s="11" t="str">
        <f>VLOOKUP(Tableau1[[#This Row],[REF]],'teamap-lien-1'!A:K,8,FALSE)</f>
        <v>new</v>
      </c>
      <c r="L389" s="11" t="e">
        <f>VLOOKUP(J389,#REF!,3,FALSE)</f>
        <v>#REF!</v>
      </c>
      <c r="M389" s="12">
        <f>VLOOKUP(Tableau1[[#This Row],[REF]],'teamap-lien-1'!A:K,9,FALSE)</f>
        <v>44515.999988425923</v>
      </c>
      <c r="N389" s="11"/>
      <c r="O389" s="12">
        <f>VLOOKUP(Tableau1[[#This Row],[REF]],'teamap-lien-1'!A:K,10,FALSE)</f>
        <v>0</v>
      </c>
      <c r="P389" s="11"/>
      <c r="Q389" s="12">
        <f>VLOOKUP(Tableau1[[#This Row],[REF]],'teamap-lien-1'!A:K,11,FALSE)</f>
        <v>0</v>
      </c>
    </row>
    <row r="390" spans="1:17" ht="75.75" customHeight="1" x14ac:dyDescent="0.25">
      <c r="A390" s="2" t="s">
        <v>30</v>
      </c>
      <c r="B390" s="1" t="s">
        <v>31</v>
      </c>
      <c r="C390" s="1" t="s">
        <v>2816</v>
      </c>
      <c r="D390" s="1" t="s">
        <v>2816</v>
      </c>
      <c r="E390" s="1" t="s">
        <v>2816</v>
      </c>
      <c r="F390" s="1" t="s">
        <v>2816</v>
      </c>
      <c r="G390" s="1" t="e">
        <f>VLOOKUP(B390,'teamap-lien-2'!A:U,21,0)</f>
        <v>#N/A</v>
      </c>
      <c r="H390" s="1" t="s">
        <v>7</v>
      </c>
      <c r="I390" s="15" t="str">
        <f>VLOOKUP(Tableau1[[#This Row],[REF]],'teamap-lien-1'!A:K,7,FALSE)</f>
        <v>Lien Telecom ADSL France dégroupage total</v>
      </c>
      <c r="J390" s="11" t="str">
        <f>VLOOKUP(Tableau1[[#This Row],[REF]],'teamap-lien-1'!A:K,6,FALSE)</f>
        <v>XXX</v>
      </c>
      <c r="K390" s="11" t="str">
        <f>VLOOKUP(Tableau1[[#This Row],[REF]],'teamap-lien-1'!A:K,8,FALSE)</f>
        <v>new</v>
      </c>
      <c r="L390" s="11" t="e">
        <f>VLOOKUP(J390,#REF!,3,FALSE)</f>
        <v>#REF!</v>
      </c>
      <c r="M390" s="12">
        <f>VLOOKUP(Tableau1[[#This Row],[REF]],'teamap-lien-1'!A:K,9,FALSE)</f>
        <v>44515.999988425923</v>
      </c>
      <c r="N390" s="11"/>
      <c r="O390" s="12">
        <f>VLOOKUP(Tableau1[[#This Row],[REF]],'teamap-lien-1'!A:K,10,FALSE)</f>
        <v>0</v>
      </c>
      <c r="P390" s="11"/>
      <c r="Q390" s="12">
        <f>VLOOKUP(Tableau1[[#This Row],[REF]],'teamap-lien-1'!A:K,11,FALSE)</f>
        <v>0</v>
      </c>
    </row>
    <row r="391" spans="1:17" ht="75.75" customHeight="1" x14ac:dyDescent="0.25">
      <c r="A391" s="2" t="s">
        <v>38</v>
      </c>
      <c r="B391" s="1" t="s">
        <v>39</v>
      </c>
      <c r="C391" s="1" t="s">
        <v>2816</v>
      </c>
      <c r="D391" s="1" t="s">
        <v>2816</v>
      </c>
      <c r="E391" s="1" t="s">
        <v>2816</v>
      </c>
      <c r="F391" s="1" t="s">
        <v>2816</v>
      </c>
      <c r="G391" s="1" t="e">
        <f>VLOOKUP(B391,'teamap-lien-2'!A:U,21,0)</f>
        <v>#N/A</v>
      </c>
      <c r="H391" s="1" t="s">
        <v>7</v>
      </c>
      <c r="I391" s="15" t="str">
        <f>VLOOKUP(Tableau1[[#This Row],[REF]],'teamap-lien-1'!A:K,7,FALSE)</f>
        <v>Lien Telecom ADSL France dégroupage total</v>
      </c>
      <c r="J391" s="11" t="str">
        <f>VLOOKUP(Tableau1[[#This Row],[REF]],'teamap-lien-1'!A:K,6,FALSE)</f>
        <v>XXX</v>
      </c>
      <c r="K391" s="11" t="str">
        <f>VLOOKUP(Tableau1[[#This Row],[REF]],'teamap-lien-1'!A:K,8,FALSE)</f>
        <v>new</v>
      </c>
      <c r="L391" s="11" t="e">
        <f>VLOOKUP(J391,#REF!,3,FALSE)</f>
        <v>#REF!</v>
      </c>
      <c r="M391" s="12">
        <f>VLOOKUP(Tableau1[[#This Row],[REF]],'teamap-lien-1'!A:K,9,FALSE)</f>
        <v>44515.999988425923</v>
      </c>
      <c r="N391" s="11"/>
      <c r="O391" s="12">
        <f>VLOOKUP(Tableau1[[#This Row],[REF]],'teamap-lien-1'!A:K,10,FALSE)</f>
        <v>0</v>
      </c>
      <c r="P391" s="11"/>
      <c r="Q391" s="12">
        <f>VLOOKUP(Tableau1[[#This Row],[REF]],'teamap-lien-1'!A:K,11,FALSE)</f>
        <v>0</v>
      </c>
    </row>
    <row r="392" spans="1:17" ht="75.75" customHeight="1" x14ac:dyDescent="0.25">
      <c r="A392" s="2" t="s">
        <v>58</v>
      </c>
      <c r="B392" s="1" t="s">
        <v>59</v>
      </c>
      <c r="C392" s="1" t="s">
        <v>2816</v>
      </c>
      <c r="D392" s="1" t="s">
        <v>2816</v>
      </c>
      <c r="E392" s="1" t="s">
        <v>2816</v>
      </c>
      <c r="F392" s="1" t="s">
        <v>2816</v>
      </c>
      <c r="G392" s="1" t="e">
        <f>VLOOKUP(B392,'teamap-lien-2'!A:U,21,0)</f>
        <v>#N/A</v>
      </c>
      <c r="H392" s="1" t="s">
        <v>7</v>
      </c>
      <c r="I392" s="15" t="str">
        <f>VLOOKUP(Tableau1[[#This Row],[REF]],'teamap-lien-1'!A:K,7,FALSE)</f>
        <v>Lien Telecom ADSL France dégroupage total</v>
      </c>
      <c r="J392" s="11" t="str">
        <f>VLOOKUP(Tableau1[[#This Row],[REF]],'teamap-lien-1'!A:K,6,FALSE)</f>
        <v>XXX</v>
      </c>
      <c r="K392" s="11" t="str">
        <f>VLOOKUP(Tableau1[[#This Row],[REF]],'teamap-lien-1'!A:K,8,FALSE)</f>
        <v>new</v>
      </c>
      <c r="L392" s="11" t="e">
        <f>VLOOKUP(J392,#REF!,3,FALSE)</f>
        <v>#REF!</v>
      </c>
      <c r="M392" s="12">
        <f>VLOOKUP(Tableau1[[#This Row],[REF]],'teamap-lien-1'!A:K,9,FALSE)</f>
        <v>44515.999988425923</v>
      </c>
      <c r="N392" s="11"/>
      <c r="O392" s="12">
        <f>VLOOKUP(Tableau1[[#This Row],[REF]],'teamap-lien-1'!A:K,10,FALSE)</f>
        <v>0</v>
      </c>
      <c r="P392" s="11"/>
      <c r="Q392" s="12">
        <f>VLOOKUP(Tableau1[[#This Row],[REF]],'teamap-lien-1'!A:K,11,FALSE)</f>
        <v>0</v>
      </c>
    </row>
    <row r="393" spans="1:17" ht="75.75" customHeight="1" x14ac:dyDescent="0.25">
      <c r="A393" s="2" t="s">
        <v>279</v>
      </c>
      <c r="B393" s="1" t="s">
        <v>280</v>
      </c>
      <c r="C393" s="1" t="s">
        <v>2816</v>
      </c>
      <c r="D393" s="1" t="s">
        <v>2816</v>
      </c>
      <c r="E393" s="1" t="s">
        <v>2816</v>
      </c>
      <c r="F393" s="1" t="s">
        <v>2816</v>
      </c>
      <c r="G393" s="1" t="str">
        <f>VLOOKUP(B393,'teamap-lien-2'!A:U,21,0)</f>
        <v>teamap-lien-2</v>
      </c>
      <c r="H393" s="1" t="str">
        <f>VLOOKUP(B393,'teamap-lien-2'!A:K,7,0)</f>
        <v>Lien Telecom ADSL France dégroupage total</v>
      </c>
      <c r="I393" s="15"/>
      <c r="J393" s="11" t="str">
        <f>VLOOKUP(B393,'teamap-lien-2'!A:K,6,0)</f>
        <v>XXX</v>
      </c>
      <c r="K393" s="11" t="str">
        <f>VLOOKUP(B393,'teamap-lien-2'!A:K,8,0)</f>
        <v>new</v>
      </c>
      <c r="L393" s="13" t="e">
        <f>VLOOKUP(J393,#REF!,3,FALSE)</f>
        <v>#REF!</v>
      </c>
      <c r="M393" s="12">
        <f>VLOOKUP(B393,'teamap-lien-2'!A:K,9,0)</f>
        <v>44515.999988425923</v>
      </c>
      <c r="N393" s="11"/>
      <c r="O393" s="12">
        <f>VLOOKUP(B393,'teamap-lien-2'!A:K,10,0)</f>
        <v>0</v>
      </c>
      <c r="P393" s="11"/>
      <c r="Q393" s="12">
        <f>VLOOKUP(B393,'teamap-lien-2'!A:K,11,0)</f>
        <v>0</v>
      </c>
    </row>
    <row r="394" spans="1:17" ht="75.75" customHeight="1" x14ac:dyDescent="0.25">
      <c r="A394" s="2" t="s">
        <v>295</v>
      </c>
      <c r="B394" s="1" t="s">
        <v>296</v>
      </c>
      <c r="C394" s="1" t="s">
        <v>2816</v>
      </c>
      <c r="D394" s="1" t="s">
        <v>2816</v>
      </c>
      <c r="E394" s="1" t="s">
        <v>2816</v>
      </c>
      <c r="F394" s="1" t="s">
        <v>2816</v>
      </c>
      <c r="G394" s="1" t="str">
        <f>VLOOKUP(B394,'teamap-lien-2'!A:U,21,0)</f>
        <v>teamap-lien-2</v>
      </c>
      <c r="H394" s="1" t="str">
        <f>VLOOKUP(B394,'teamap-lien-2'!A:K,7,0)</f>
        <v>Lien Telecom ADSL France dégroupage total</v>
      </c>
      <c r="I394" s="15"/>
      <c r="J394" s="11" t="str">
        <f>VLOOKUP(B394,'teamap-lien-2'!A:K,6,0)</f>
        <v>XXX</v>
      </c>
      <c r="K394" s="11" t="str">
        <f>VLOOKUP(B394,'teamap-lien-2'!A:K,8,0)</f>
        <v>new</v>
      </c>
      <c r="L394" s="13" t="e">
        <f>VLOOKUP(J394,#REF!,3,FALSE)</f>
        <v>#REF!</v>
      </c>
      <c r="M394" s="12">
        <f>VLOOKUP(B394,'teamap-lien-2'!A:K,9,0)</f>
        <v>44515.999988425923</v>
      </c>
      <c r="N394" s="11"/>
      <c r="O394" s="12">
        <f>VLOOKUP(B394,'teamap-lien-2'!A:K,10,0)</f>
        <v>0</v>
      </c>
      <c r="P394" s="11"/>
      <c r="Q394" s="12">
        <f>VLOOKUP(B394,'teamap-lien-2'!A:K,11,0)</f>
        <v>0</v>
      </c>
    </row>
    <row r="395" spans="1:17" ht="75.75" customHeight="1" x14ac:dyDescent="0.25">
      <c r="A395" s="2" t="s">
        <v>474</v>
      </c>
      <c r="B395" s="1" t="s">
        <v>475</v>
      </c>
      <c r="C395" s="1" t="s">
        <v>2816</v>
      </c>
      <c r="D395" s="1" t="s">
        <v>2816</v>
      </c>
      <c r="E395" s="1" t="s">
        <v>2816</v>
      </c>
      <c r="F395" s="1" t="s">
        <v>2816</v>
      </c>
      <c r="G395" s="1" t="str">
        <f>VLOOKUP(B395,'teamap-lien-2'!A:U,21,0)</f>
        <v>teamap-lien-2</v>
      </c>
      <c r="H395" s="1" t="str">
        <f>VLOOKUP(B395,'teamap-lien-2'!A:K,7,0)</f>
        <v>Lien Telecom ADSL France dégroupage total</v>
      </c>
      <c r="I395" s="15"/>
      <c r="J395" s="11" t="str">
        <f>VLOOKUP(B395,'teamap-lien-2'!A:K,6,0)</f>
        <v>XXX</v>
      </c>
      <c r="K395" s="11" t="str">
        <f>VLOOKUP(B395,'teamap-lien-2'!A:K,8,0)</f>
        <v>new</v>
      </c>
      <c r="L395" s="13" t="e">
        <f>VLOOKUP(J395,#REF!,3,FALSE)</f>
        <v>#REF!</v>
      </c>
      <c r="M395" s="12">
        <f>VLOOKUP(B395,'teamap-lien-2'!A:K,9,0)</f>
        <v>44515.999988425923</v>
      </c>
      <c r="N395" s="11"/>
      <c r="O395" s="12">
        <f>VLOOKUP(B395,'teamap-lien-2'!A:K,10,0)</f>
        <v>0</v>
      </c>
      <c r="P395" s="11"/>
      <c r="Q395" s="12">
        <f>VLOOKUP(B395,'teamap-lien-2'!A:K,11,0)</f>
        <v>0</v>
      </c>
    </row>
    <row r="396" spans="1:17" ht="75.75" customHeight="1" x14ac:dyDescent="0.25">
      <c r="A396" s="2" t="s">
        <v>34</v>
      </c>
      <c r="B396" s="1" t="s">
        <v>35</v>
      </c>
      <c r="C396" s="1" t="s">
        <v>2816</v>
      </c>
      <c r="D396" s="1" t="s">
        <v>2816</v>
      </c>
      <c r="E396" s="1" t="s">
        <v>2816</v>
      </c>
      <c r="F396" s="1" t="s">
        <v>2816</v>
      </c>
      <c r="G396" s="1" t="e">
        <f>VLOOKUP(B396,'teamap-lien-2'!A:U,21,0)</f>
        <v>#N/A</v>
      </c>
      <c r="H396" s="1" t="s">
        <v>11</v>
      </c>
      <c r="I396" s="15" t="str">
        <f>VLOOKUP(Tableau1[[#This Row],[REF]],'teamap-lien-1'!A:K,7,FALSE)</f>
        <v>Lien Telecom FTTH 1 Gbps France</v>
      </c>
      <c r="J396" s="11" t="str">
        <f>VLOOKUP(Tableau1[[#This Row],[REF]],'teamap-lien-1'!A:K,6,FALSE)</f>
        <v>XXX</v>
      </c>
      <c r="K396" s="11" t="str">
        <f>VLOOKUP(Tableau1[[#This Row],[REF]],'teamap-lien-1'!A:K,8,FALSE)</f>
        <v>new</v>
      </c>
      <c r="L396" s="11" t="e">
        <f>VLOOKUP(J396,#REF!,3,FALSE)</f>
        <v>#REF!</v>
      </c>
      <c r="M396" s="12">
        <f>VLOOKUP(Tableau1[[#This Row],[REF]],'teamap-lien-1'!A:K,9,FALSE)</f>
        <v>44516.999988425923</v>
      </c>
      <c r="N396" s="11"/>
      <c r="O396" s="12">
        <f>VLOOKUP(Tableau1[[#This Row],[REF]],'teamap-lien-1'!A:K,10,FALSE)</f>
        <v>0</v>
      </c>
      <c r="P396" s="11"/>
      <c r="Q396" s="12">
        <f>VLOOKUP(Tableau1[[#This Row],[REF]],'teamap-lien-1'!A:K,11,FALSE)</f>
        <v>0</v>
      </c>
    </row>
    <row r="397" spans="1:17" ht="75.75" customHeight="1" x14ac:dyDescent="0.25">
      <c r="A397" s="2" t="s">
        <v>36</v>
      </c>
      <c r="B397" s="1" t="s">
        <v>37</v>
      </c>
      <c r="C397" s="1" t="s">
        <v>2816</v>
      </c>
      <c r="D397" s="1" t="s">
        <v>2816</v>
      </c>
      <c r="E397" s="1" t="s">
        <v>2816</v>
      </c>
      <c r="F397" s="1" t="s">
        <v>2816</v>
      </c>
      <c r="G397" s="1" t="e">
        <f>VLOOKUP(B397,'teamap-lien-2'!A:U,21,0)</f>
        <v>#N/A</v>
      </c>
      <c r="H397" s="1" t="s">
        <v>11</v>
      </c>
      <c r="I397" s="15" t="str">
        <f>VLOOKUP(Tableau1[[#This Row],[REF]],'teamap-lien-1'!A:K,7,FALSE)</f>
        <v>Lien Telecom FTTH 1 Gbps France</v>
      </c>
      <c r="J397" s="11" t="str">
        <f>VLOOKUP(Tableau1[[#This Row],[REF]],'teamap-lien-1'!A:K,6,FALSE)</f>
        <v>XXX</v>
      </c>
      <c r="K397" s="11" t="str">
        <f>VLOOKUP(Tableau1[[#This Row],[REF]],'teamap-lien-1'!A:K,8,FALSE)</f>
        <v>new</v>
      </c>
      <c r="L397" s="11" t="e">
        <f>VLOOKUP(J397,#REF!,3,FALSE)</f>
        <v>#REF!</v>
      </c>
      <c r="M397" s="12">
        <f>VLOOKUP(Tableau1[[#This Row],[REF]],'teamap-lien-1'!A:K,9,FALSE)</f>
        <v>44516.999988425923</v>
      </c>
      <c r="N397" s="11"/>
      <c r="O397" s="12">
        <f>VLOOKUP(Tableau1[[#This Row],[REF]],'teamap-lien-1'!A:K,10,FALSE)</f>
        <v>0</v>
      </c>
      <c r="P397" s="11"/>
      <c r="Q397" s="12">
        <f>VLOOKUP(Tableau1[[#This Row],[REF]],'teamap-lien-1'!A:K,11,FALSE)</f>
        <v>0</v>
      </c>
    </row>
    <row r="398" spans="1:17" ht="75.75" customHeight="1" x14ac:dyDescent="0.25">
      <c r="A398" s="2" t="s">
        <v>50</v>
      </c>
      <c r="B398" s="1" t="s">
        <v>51</v>
      </c>
      <c r="C398" s="1" t="s">
        <v>2816</v>
      </c>
      <c r="D398" s="1" t="s">
        <v>2816</v>
      </c>
      <c r="E398" s="1" t="s">
        <v>2816</v>
      </c>
      <c r="F398" s="1" t="s">
        <v>2816</v>
      </c>
      <c r="G398" s="1" t="e">
        <f>VLOOKUP(B398,'teamap-lien-2'!A:U,21,0)</f>
        <v>#N/A</v>
      </c>
      <c r="H398" s="1" t="s">
        <v>11</v>
      </c>
      <c r="I398" s="15" t="str">
        <f>VLOOKUP(Tableau1[[#This Row],[REF]],'teamap-lien-1'!A:K,7,FALSE)</f>
        <v>Lien Telecom FTTH 1 Gbps France</v>
      </c>
      <c r="J398" s="11" t="str">
        <f>VLOOKUP(Tableau1[[#This Row],[REF]],'teamap-lien-1'!A:K,6,FALSE)</f>
        <v>XXX</v>
      </c>
      <c r="K398" s="11" t="str">
        <f>VLOOKUP(Tableau1[[#This Row],[REF]],'teamap-lien-1'!A:K,8,FALSE)</f>
        <v>new</v>
      </c>
      <c r="L398" s="11" t="e">
        <f>VLOOKUP(J398,#REF!,3,FALSE)</f>
        <v>#REF!</v>
      </c>
      <c r="M398" s="12">
        <f>VLOOKUP(Tableau1[[#This Row],[REF]],'teamap-lien-1'!A:K,9,FALSE)</f>
        <v>44516.999988425923</v>
      </c>
      <c r="N398" s="11"/>
      <c r="O398" s="12">
        <f>VLOOKUP(Tableau1[[#This Row],[REF]],'teamap-lien-1'!A:K,10,FALSE)</f>
        <v>0</v>
      </c>
      <c r="P398" s="11"/>
      <c r="Q398" s="12">
        <f>VLOOKUP(Tableau1[[#This Row],[REF]],'teamap-lien-1'!A:K,11,FALSE)</f>
        <v>0</v>
      </c>
    </row>
    <row r="399" spans="1:17" ht="75.75" customHeight="1" x14ac:dyDescent="0.25">
      <c r="A399" s="2" t="s">
        <v>62</v>
      </c>
      <c r="B399" s="1" t="s">
        <v>63</v>
      </c>
      <c r="C399" s="1" t="s">
        <v>2816</v>
      </c>
      <c r="D399" s="1" t="s">
        <v>2816</v>
      </c>
      <c r="E399" s="1" t="s">
        <v>2816</v>
      </c>
      <c r="F399" s="1" t="s">
        <v>2816</v>
      </c>
      <c r="G399" s="1" t="e">
        <f>VLOOKUP(B399,'teamap-lien-2'!A:U,21,0)</f>
        <v>#N/A</v>
      </c>
      <c r="H399" s="1" t="s">
        <v>11</v>
      </c>
      <c r="I399" s="15" t="str">
        <f>VLOOKUP(Tableau1[[#This Row],[REF]],'teamap-lien-1'!A:K,7,FALSE)</f>
        <v>Lien Telecom FTTH 1 Gbps France</v>
      </c>
      <c r="J399" s="11" t="str">
        <f>VLOOKUP(Tableau1[[#This Row],[REF]],'teamap-lien-1'!A:K,6,FALSE)</f>
        <v>XXX</v>
      </c>
      <c r="K399" s="11" t="str">
        <f>VLOOKUP(Tableau1[[#This Row],[REF]],'teamap-lien-1'!A:K,8,FALSE)</f>
        <v>new</v>
      </c>
      <c r="L399" s="11" t="e">
        <f>VLOOKUP(J399,#REF!,3,FALSE)</f>
        <v>#REF!</v>
      </c>
      <c r="M399" s="12">
        <f>VLOOKUP(Tableau1[[#This Row],[REF]],'teamap-lien-1'!A:K,9,FALSE)</f>
        <v>44516.999988425923</v>
      </c>
      <c r="N399" s="11"/>
      <c r="O399" s="12">
        <f>VLOOKUP(Tableau1[[#This Row],[REF]],'teamap-lien-1'!A:K,10,FALSE)</f>
        <v>0</v>
      </c>
      <c r="P399" s="11"/>
      <c r="Q399" s="12">
        <f>VLOOKUP(Tableau1[[#This Row],[REF]],'teamap-lien-1'!A:K,11,FALSE)</f>
        <v>0</v>
      </c>
    </row>
    <row r="400" spans="1:17" ht="75.75" customHeight="1" x14ac:dyDescent="0.25">
      <c r="A400" s="2" t="s">
        <v>75</v>
      </c>
      <c r="B400" s="1" t="s">
        <v>76</v>
      </c>
      <c r="C400" s="1" t="s">
        <v>2816</v>
      </c>
      <c r="D400" s="1" t="s">
        <v>2816</v>
      </c>
      <c r="E400" s="1" t="s">
        <v>2816</v>
      </c>
      <c r="F400" s="1" t="s">
        <v>2816</v>
      </c>
      <c r="G400" s="1" t="e">
        <f>VLOOKUP(B400,'teamap-lien-2'!A:U,21,0)</f>
        <v>#N/A</v>
      </c>
      <c r="H400" s="1" t="s">
        <v>11</v>
      </c>
      <c r="I400" s="15" t="str">
        <f>VLOOKUP(Tableau1[[#This Row],[REF]],'teamap-lien-1'!A:K,7,FALSE)</f>
        <v>Lien Telecom FTTH 1 Gbps France</v>
      </c>
      <c r="J400" s="11" t="str">
        <f>VLOOKUP(Tableau1[[#This Row],[REF]],'teamap-lien-1'!A:K,6,FALSE)</f>
        <v>XXX</v>
      </c>
      <c r="K400" s="11" t="str">
        <f>VLOOKUP(Tableau1[[#This Row],[REF]],'teamap-lien-1'!A:K,8,FALSE)</f>
        <v>new</v>
      </c>
      <c r="L400" s="11" t="e">
        <f>VLOOKUP(J400,#REF!,3,FALSE)</f>
        <v>#REF!</v>
      </c>
      <c r="M400" s="12">
        <f>VLOOKUP(Tableau1[[#This Row],[REF]],'teamap-lien-1'!A:K,9,FALSE)</f>
        <v>44516.999988425923</v>
      </c>
      <c r="N400" s="11"/>
      <c r="O400" s="12">
        <f>VLOOKUP(Tableau1[[#This Row],[REF]],'teamap-lien-1'!A:K,10,FALSE)</f>
        <v>0</v>
      </c>
      <c r="P400" s="11"/>
      <c r="Q400" s="12">
        <f>VLOOKUP(Tableau1[[#This Row],[REF]],'teamap-lien-1'!A:K,11,FALSE)</f>
        <v>0</v>
      </c>
    </row>
    <row r="401" spans="1:17" ht="75.75" customHeight="1" x14ac:dyDescent="0.25">
      <c r="A401" s="2" t="s">
        <v>87</v>
      </c>
      <c r="B401" s="1" t="s">
        <v>88</v>
      </c>
      <c r="C401" s="1" t="s">
        <v>2816</v>
      </c>
      <c r="D401" s="1" t="s">
        <v>2816</v>
      </c>
      <c r="E401" s="1" t="s">
        <v>2816</v>
      </c>
      <c r="F401" s="1" t="s">
        <v>2816</v>
      </c>
      <c r="G401" s="1" t="e">
        <f>VLOOKUP(B401,'teamap-lien-2'!A:U,21,0)</f>
        <v>#N/A</v>
      </c>
      <c r="H401" s="1" t="s">
        <v>11</v>
      </c>
      <c r="I401" s="15" t="str">
        <f>VLOOKUP(Tableau1[[#This Row],[REF]],'teamap-lien-1'!A:K,7,FALSE)</f>
        <v>Lien Telecom FTTH 1 Gbps France</v>
      </c>
      <c r="J401" s="11" t="str">
        <f>VLOOKUP(Tableau1[[#This Row],[REF]],'teamap-lien-1'!A:K,6,FALSE)</f>
        <v>XXX</v>
      </c>
      <c r="K401" s="11" t="str">
        <f>VLOOKUP(Tableau1[[#This Row],[REF]],'teamap-lien-1'!A:K,8,FALSE)</f>
        <v>new</v>
      </c>
      <c r="L401" s="11" t="e">
        <f>VLOOKUP(J401,#REF!,3,FALSE)</f>
        <v>#REF!</v>
      </c>
      <c r="M401" s="12">
        <f>VLOOKUP(Tableau1[[#This Row],[REF]],'teamap-lien-1'!A:K,9,FALSE)</f>
        <v>44516.999988425923</v>
      </c>
      <c r="N401" s="11"/>
      <c r="O401" s="12">
        <f>VLOOKUP(Tableau1[[#This Row],[REF]],'teamap-lien-1'!A:K,10,FALSE)</f>
        <v>0</v>
      </c>
      <c r="P401" s="11"/>
      <c r="Q401" s="12">
        <f>VLOOKUP(Tableau1[[#This Row],[REF]],'teamap-lien-1'!A:K,11,FALSE)</f>
        <v>0</v>
      </c>
    </row>
    <row r="402" spans="1:17" ht="75.75" customHeight="1" x14ac:dyDescent="0.25">
      <c r="A402" s="2" t="s">
        <v>93</v>
      </c>
      <c r="B402" s="1" t="s">
        <v>94</v>
      </c>
      <c r="C402" s="1" t="s">
        <v>2816</v>
      </c>
      <c r="D402" s="1" t="s">
        <v>2816</v>
      </c>
      <c r="E402" s="1" t="s">
        <v>2816</v>
      </c>
      <c r="F402" s="1" t="s">
        <v>2816</v>
      </c>
      <c r="G402" s="1" t="e">
        <f>VLOOKUP(B402,'teamap-lien-2'!A:U,21,0)</f>
        <v>#N/A</v>
      </c>
      <c r="H402" s="1" t="s">
        <v>11</v>
      </c>
      <c r="I402" s="15" t="str">
        <f>VLOOKUP(Tableau1[[#This Row],[REF]],'teamap-lien-1'!A:K,7,FALSE)</f>
        <v>Lien Telecom FTTH 1 Gbps France</v>
      </c>
      <c r="J402" s="11" t="str">
        <f>VLOOKUP(Tableau1[[#This Row],[REF]],'teamap-lien-1'!A:K,6,FALSE)</f>
        <v>XXX</v>
      </c>
      <c r="K402" s="11" t="str">
        <f>VLOOKUP(Tableau1[[#This Row],[REF]],'teamap-lien-1'!A:K,8,FALSE)</f>
        <v>new</v>
      </c>
      <c r="L402" s="11" t="e">
        <f>VLOOKUP(J402,#REF!,3,FALSE)</f>
        <v>#REF!</v>
      </c>
      <c r="M402" s="12">
        <f>VLOOKUP(Tableau1[[#This Row],[REF]],'teamap-lien-1'!A:K,9,FALSE)</f>
        <v>44516.999988425923</v>
      </c>
      <c r="N402" s="11"/>
      <c r="O402" s="12">
        <f>VLOOKUP(Tableau1[[#This Row],[REF]],'teamap-lien-1'!A:K,10,FALSE)</f>
        <v>0</v>
      </c>
      <c r="P402" s="11"/>
      <c r="Q402" s="12">
        <f>VLOOKUP(Tableau1[[#This Row],[REF]],'teamap-lien-1'!A:K,11,FALSE)</f>
        <v>0</v>
      </c>
    </row>
    <row r="403" spans="1:17" ht="75.75" customHeight="1" x14ac:dyDescent="0.25">
      <c r="A403" s="2" t="s">
        <v>105</v>
      </c>
      <c r="B403" s="1" t="s">
        <v>106</v>
      </c>
      <c r="C403" s="1" t="s">
        <v>2816</v>
      </c>
      <c r="D403" s="1" t="s">
        <v>2816</v>
      </c>
      <c r="E403" s="1" t="s">
        <v>2816</v>
      </c>
      <c r="F403" s="1" t="s">
        <v>2816</v>
      </c>
      <c r="G403" s="1" t="e">
        <f>VLOOKUP(B403,'teamap-lien-2'!A:U,21,0)</f>
        <v>#N/A</v>
      </c>
      <c r="H403" s="1" t="s">
        <v>11</v>
      </c>
      <c r="I403" s="15" t="str">
        <f>VLOOKUP(Tableau1[[#This Row],[REF]],'teamap-lien-1'!A:K,7,FALSE)</f>
        <v>Lien Telecom FTTH 1 Gbps France</v>
      </c>
      <c r="J403" s="11" t="str">
        <f>VLOOKUP(Tableau1[[#This Row],[REF]],'teamap-lien-1'!A:K,6,FALSE)</f>
        <v>XXX</v>
      </c>
      <c r="K403" s="11" t="str">
        <f>VLOOKUP(Tableau1[[#This Row],[REF]],'teamap-lien-1'!A:K,8,FALSE)</f>
        <v>new</v>
      </c>
      <c r="L403" s="11" t="e">
        <f>VLOOKUP(J403,#REF!,3,FALSE)</f>
        <v>#REF!</v>
      </c>
      <c r="M403" s="12">
        <f>VLOOKUP(Tableau1[[#This Row],[REF]],'teamap-lien-1'!A:K,9,FALSE)</f>
        <v>44516.999988425923</v>
      </c>
      <c r="N403" s="11"/>
      <c r="O403" s="12">
        <f>VLOOKUP(Tableau1[[#This Row],[REF]],'teamap-lien-1'!A:K,10,FALSE)</f>
        <v>0</v>
      </c>
      <c r="P403" s="11"/>
      <c r="Q403" s="12">
        <f>VLOOKUP(Tableau1[[#This Row],[REF]],'teamap-lien-1'!A:K,11,FALSE)</f>
        <v>0</v>
      </c>
    </row>
    <row r="404" spans="1:17" ht="75.75" customHeight="1" x14ac:dyDescent="0.25">
      <c r="A404" s="2" t="s">
        <v>109</v>
      </c>
      <c r="B404" s="1" t="s">
        <v>110</v>
      </c>
      <c r="C404" s="1" t="s">
        <v>2816</v>
      </c>
      <c r="D404" s="1" t="s">
        <v>2816</v>
      </c>
      <c r="E404" s="1" t="s">
        <v>2816</v>
      </c>
      <c r="F404" s="1" t="s">
        <v>2816</v>
      </c>
      <c r="G404" s="1" t="e">
        <f>VLOOKUP(B404,'teamap-lien-2'!A:U,21,0)</f>
        <v>#N/A</v>
      </c>
      <c r="H404" s="1" t="s">
        <v>11</v>
      </c>
      <c r="I404" s="15" t="str">
        <f>VLOOKUP(Tableau1[[#This Row],[REF]],'teamap-lien-1'!A:K,7,FALSE)</f>
        <v>Lien Telecom FTTH 1 Gbps France</v>
      </c>
      <c r="J404" s="11" t="str">
        <f>VLOOKUP(Tableau1[[#This Row],[REF]],'teamap-lien-1'!A:K,6,FALSE)</f>
        <v>XXX</v>
      </c>
      <c r="K404" s="11" t="str">
        <f>VLOOKUP(Tableau1[[#This Row],[REF]],'teamap-lien-1'!A:K,8,FALSE)</f>
        <v>new</v>
      </c>
      <c r="L404" s="11" t="e">
        <f>VLOOKUP(J404,#REF!,3,FALSE)</f>
        <v>#REF!</v>
      </c>
      <c r="M404" s="12">
        <f>VLOOKUP(Tableau1[[#This Row],[REF]],'teamap-lien-1'!A:K,9,FALSE)</f>
        <v>44516.999988425923</v>
      </c>
      <c r="N404" s="11"/>
      <c r="O404" s="12">
        <f>VLOOKUP(Tableau1[[#This Row],[REF]],'teamap-lien-1'!A:K,10,FALSE)</f>
        <v>0</v>
      </c>
      <c r="P404" s="11"/>
      <c r="Q404" s="12">
        <f>VLOOKUP(Tableau1[[#This Row],[REF]],'teamap-lien-1'!A:K,11,FALSE)</f>
        <v>0</v>
      </c>
    </row>
    <row r="405" spans="1:17" ht="75.75" customHeight="1" x14ac:dyDescent="0.25">
      <c r="A405" s="2" t="s">
        <v>160</v>
      </c>
      <c r="B405" s="1" t="s">
        <v>161</v>
      </c>
      <c r="C405" s="1" t="s">
        <v>2816</v>
      </c>
      <c r="D405" s="1" t="s">
        <v>2816</v>
      </c>
      <c r="E405" s="1" t="s">
        <v>2816</v>
      </c>
      <c r="F405" s="1" t="s">
        <v>2816</v>
      </c>
      <c r="G405" s="1" t="e">
        <f>VLOOKUP(B405,'teamap-lien-2'!A:U,21,0)</f>
        <v>#N/A</v>
      </c>
      <c r="H405" s="1" t="s">
        <v>124</v>
      </c>
      <c r="I405" s="15" t="str">
        <f>VLOOKUP(Tableau1[[#This Row],[REF]],'teamap-lien-1'!A:K,7,FALSE)</f>
        <v>Lien Telecom FTTH 1 Gbps France</v>
      </c>
      <c r="J405" s="11" t="str">
        <f>VLOOKUP(Tableau1[[#This Row],[REF]],'teamap-lien-1'!A:K,6,FALSE)</f>
        <v>XXX</v>
      </c>
      <c r="K405" s="11" t="str">
        <f>VLOOKUP(Tableau1[[#This Row],[REF]],'teamap-lien-1'!A:K,8,FALSE)</f>
        <v>new</v>
      </c>
      <c r="L405" s="11" t="e">
        <f>VLOOKUP(J405,#REF!,3,FALSE)</f>
        <v>#REF!</v>
      </c>
      <c r="M405" s="12">
        <f>VLOOKUP(Tableau1[[#This Row],[REF]],'teamap-lien-1'!A:K,9,FALSE)</f>
        <v>44516.999988425923</v>
      </c>
      <c r="N405" s="11" t="e">
        <f>VLOOKUP(#REF!,[1]Sheet!$A:$AL,38,0)</f>
        <v>#REF!</v>
      </c>
      <c r="O405" s="12">
        <f>VLOOKUP(Tableau1[[#This Row],[REF]],'teamap-lien-1'!A:K,10,FALSE)</f>
        <v>0</v>
      </c>
      <c r="P405" s="11"/>
      <c r="Q405" s="12">
        <f>VLOOKUP(Tableau1[[#This Row],[REF]],'teamap-lien-1'!A:K,11,FALSE)</f>
        <v>0</v>
      </c>
    </row>
    <row r="406" spans="1:17" ht="75.75" customHeight="1" x14ac:dyDescent="0.25">
      <c r="A406" s="2" t="s">
        <v>195</v>
      </c>
      <c r="B406" s="1" t="s">
        <v>196</v>
      </c>
      <c r="C406" s="1" t="s">
        <v>2816</v>
      </c>
      <c r="D406" s="1" t="s">
        <v>2816</v>
      </c>
      <c r="E406" s="1" t="s">
        <v>2816</v>
      </c>
      <c r="F406" s="1" t="s">
        <v>2816</v>
      </c>
      <c r="G406" s="1" t="e">
        <f>VLOOKUP(B406,'teamap-lien-2'!A:U,21,0)</f>
        <v>#N/A</v>
      </c>
      <c r="H406" s="1" t="s">
        <v>124</v>
      </c>
      <c r="I406" s="15" t="str">
        <f>VLOOKUP(Tableau1[[#This Row],[REF]],'teamap-lien-1'!A:K,7,FALSE)</f>
        <v>Lien Telecom FTTH 1 Gbps France</v>
      </c>
      <c r="J406" s="11" t="str">
        <f>VLOOKUP(Tableau1[[#This Row],[REF]],'teamap-lien-1'!A:K,6,FALSE)</f>
        <v>XXX</v>
      </c>
      <c r="K406" s="11" t="str">
        <f>VLOOKUP(Tableau1[[#This Row],[REF]],'teamap-lien-1'!A:K,8,FALSE)</f>
        <v>waiting</v>
      </c>
      <c r="L406" s="11" t="e">
        <f>VLOOKUP(J406,#REF!,3,FALSE)</f>
        <v>#REF!</v>
      </c>
      <c r="M406" s="12">
        <f>VLOOKUP(Tableau1[[#This Row],[REF]],'teamap-lien-1'!A:K,9,FALSE)</f>
        <v>44522</v>
      </c>
      <c r="N406" s="11" t="e">
        <f>VLOOKUP(#REF!,[1]Sheet!$A:$AO,38,0)</f>
        <v>#REF!</v>
      </c>
      <c r="O406" s="12">
        <f>VLOOKUP(Tableau1[[#This Row],[REF]],'teamap-lien-1'!A:K,10,FALSE)</f>
        <v>0</v>
      </c>
      <c r="P406" s="11"/>
      <c r="Q406" s="12">
        <f>VLOOKUP(Tableau1[[#This Row],[REF]],'teamap-lien-1'!A:K,11,FALSE)</f>
        <v>0</v>
      </c>
    </row>
    <row r="407" spans="1:17" ht="75.75" customHeight="1" x14ac:dyDescent="0.25">
      <c r="A407" s="2" t="s">
        <v>201</v>
      </c>
      <c r="B407" s="1" t="s">
        <v>202</v>
      </c>
      <c r="C407" s="1" t="s">
        <v>2816</v>
      </c>
      <c r="D407" s="1" t="s">
        <v>2816</v>
      </c>
      <c r="E407" s="1" t="s">
        <v>2816</v>
      </c>
      <c r="F407" s="1" t="s">
        <v>2816</v>
      </c>
      <c r="G407" s="1" t="e">
        <f>VLOOKUP(B407,'teamap-lien-2'!A:U,21,0)</f>
        <v>#N/A</v>
      </c>
      <c r="H407" s="1" t="s">
        <v>124</v>
      </c>
      <c r="I407" s="15" t="str">
        <f>VLOOKUP(Tableau1[[#This Row],[REF]],'teamap-lien-1'!A:K,7,FALSE)</f>
        <v>Lien Telecom FTTH 1 Gbps France</v>
      </c>
      <c r="J407" s="11" t="str">
        <f>VLOOKUP(Tableau1[[#This Row],[REF]],'teamap-lien-1'!A:K,6,FALSE)</f>
        <v>XXX</v>
      </c>
      <c r="K407" s="11" t="str">
        <f>VLOOKUP(Tableau1[[#This Row],[REF]],'teamap-lien-1'!A:K,8,FALSE)</f>
        <v>ordered</v>
      </c>
      <c r="L407" s="11" t="e">
        <f>VLOOKUP(J407,#REF!,3,FALSE)</f>
        <v>#REF!</v>
      </c>
      <c r="M407" s="12">
        <f>VLOOKUP(Tableau1[[#This Row],[REF]],'teamap-lien-1'!A:K,9,FALSE)</f>
        <v>44561</v>
      </c>
      <c r="N407" s="11" t="e">
        <f>VLOOKUP(#REF!,[1]Sheet!$A:$AO,38,0)</f>
        <v>#REF!</v>
      </c>
      <c r="O407" s="12">
        <f>VLOOKUP(Tableau1[[#This Row],[REF]],'teamap-lien-1'!A:K,10,FALSE)</f>
        <v>0</v>
      </c>
      <c r="P407" s="11"/>
      <c r="Q407" s="12">
        <f>VLOOKUP(Tableau1[[#This Row],[REF]],'teamap-lien-1'!A:K,11,FALSE)</f>
        <v>0</v>
      </c>
    </row>
    <row r="408" spans="1:17" ht="75.75" customHeight="1" x14ac:dyDescent="0.25">
      <c r="A408" s="2" t="s">
        <v>115</v>
      </c>
      <c r="B408" s="1" t="s">
        <v>116</v>
      </c>
      <c r="C408" s="1" t="s">
        <v>2816</v>
      </c>
      <c r="D408" s="1" t="s">
        <v>2816</v>
      </c>
      <c r="E408" s="1" t="s">
        <v>2816</v>
      </c>
      <c r="F408" s="1" t="s">
        <v>2816</v>
      </c>
      <c r="G408" s="1" t="e">
        <f>VLOOKUP(B408,'teamap-lien-2'!A:U,21,0)</f>
        <v>#N/A</v>
      </c>
      <c r="H408" s="1" t="s">
        <v>11</v>
      </c>
      <c r="I408" s="15" t="e">
        <f>VLOOKUP(Tableau1[[#This Row],[REF]],'teamap-lien-1'!A:K,7,FALSE)</f>
        <v>#N/A</v>
      </c>
      <c r="J408" s="11" t="e">
        <f>VLOOKUP(Tableau1[[#This Row],[REF]],'teamap-lien-1'!A:K,6,FALSE)</f>
        <v>#N/A</v>
      </c>
      <c r="K408" s="11" t="e">
        <f>VLOOKUP(Tableau1[[#This Row],[REF]],'teamap-lien-1'!A:K,8,FALSE)</f>
        <v>#N/A</v>
      </c>
      <c r="L408" s="11" t="e">
        <f>VLOOKUP(J408,#REF!,3,FALSE)</f>
        <v>#N/A</v>
      </c>
      <c r="M408" s="12" t="e">
        <f>VLOOKUP(Tableau1[[#This Row],[REF]],'teamap-lien-1'!A:K,9,FALSE)</f>
        <v>#N/A</v>
      </c>
      <c r="N408" s="11"/>
      <c r="O408" s="12" t="e">
        <f>VLOOKUP(Tableau1[[#This Row],[REF]],'teamap-lien-1'!A:K,10,FALSE)</f>
        <v>#N/A</v>
      </c>
      <c r="P408" s="11"/>
      <c r="Q408" s="12" t="e">
        <f>VLOOKUP(Tableau1[[#This Row],[REF]],'teamap-lien-1'!A:K,11,FALSE)</f>
        <v>#N/A</v>
      </c>
    </row>
    <row r="409" spans="1:17" ht="75.75" customHeight="1" x14ac:dyDescent="0.25">
      <c r="A409" s="2" t="s">
        <v>117</v>
      </c>
      <c r="B409" s="1" t="s">
        <v>118</v>
      </c>
      <c r="C409" s="1" t="s">
        <v>2816</v>
      </c>
      <c r="D409" s="1" t="s">
        <v>2816</v>
      </c>
      <c r="E409" s="1" t="s">
        <v>2816</v>
      </c>
      <c r="F409" s="1" t="s">
        <v>2816</v>
      </c>
      <c r="G409" s="1" t="e">
        <f>VLOOKUP(B409,'teamap-lien-2'!A:U,21,0)</f>
        <v>#N/A</v>
      </c>
      <c r="H409" s="1" t="s">
        <v>11</v>
      </c>
      <c r="I409" s="15" t="e">
        <f>VLOOKUP(Tableau1[[#This Row],[REF]],'teamap-lien-1'!A:K,7,FALSE)</f>
        <v>#N/A</v>
      </c>
      <c r="J409" s="11" t="e">
        <f>VLOOKUP(Tableau1[[#This Row],[REF]],'teamap-lien-1'!A:K,6,FALSE)</f>
        <v>#N/A</v>
      </c>
      <c r="K409" s="11" t="e">
        <f>VLOOKUP(Tableau1[[#This Row],[REF]],'teamap-lien-1'!A:K,8,FALSE)</f>
        <v>#N/A</v>
      </c>
      <c r="L409" s="11" t="e">
        <f>VLOOKUP(J409,#REF!,3,FALSE)</f>
        <v>#N/A</v>
      </c>
      <c r="M409" s="12" t="e">
        <f>VLOOKUP(Tableau1[[#This Row],[REF]],'teamap-lien-1'!A:K,9,FALSE)</f>
        <v>#N/A</v>
      </c>
      <c r="N409" s="11"/>
      <c r="O409" s="12" t="e">
        <f>VLOOKUP(Tableau1[[#This Row],[REF]],'teamap-lien-1'!A:K,10,FALSE)</f>
        <v>#N/A</v>
      </c>
      <c r="P409" s="11"/>
      <c r="Q409" s="12" t="e">
        <f>VLOOKUP(Tableau1[[#This Row],[REF]],'teamap-lien-1'!A:K,11,FALSE)</f>
        <v>#N/A</v>
      </c>
    </row>
    <row r="410" spans="1:17" ht="75.75" customHeight="1" x14ac:dyDescent="0.25">
      <c r="A410" s="2" t="s">
        <v>610</v>
      </c>
      <c r="B410" s="1" t="s">
        <v>611</v>
      </c>
      <c r="C410" s="1" t="s">
        <v>2816</v>
      </c>
      <c r="D410" s="1" t="s">
        <v>2816</v>
      </c>
      <c r="E410" s="1" t="s">
        <v>2816</v>
      </c>
      <c r="F410" s="1" t="s">
        <v>2816</v>
      </c>
      <c r="G410" s="1" t="e">
        <f>VLOOKUP(B410,'teamap-lien-2'!A:U,21,0)</f>
        <v>#N/A</v>
      </c>
      <c r="H410" s="1" t="s">
        <v>124</v>
      </c>
      <c r="I410" s="15" t="e">
        <f>VLOOKUP(Tableau1[[#This Row],[REF]],'teamap-lien-1'!A:K,7,FALSE)</f>
        <v>#N/A</v>
      </c>
      <c r="J410" s="11" t="e">
        <f>VLOOKUP(Tableau1[[#This Row],[REF]],'teamap-lien-1'!A:K,6,FALSE)</f>
        <v>#N/A</v>
      </c>
      <c r="K410" s="11" t="e">
        <f>VLOOKUP(Tableau1[[#This Row],[REF]],'teamap-lien-1'!A:K,8,FALSE)</f>
        <v>#N/A</v>
      </c>
      <c r="L410" s="11" t="e">
        <f>VLOOKUP(J410,#REF!,3,FALSE)</f>
        <v>#N/A</v>
      </c>
      <c r="M410" s="12" t="e">
        <f>VLOOKUP(Tableau1[[#This Row],[REF]],'teamap-lien-1'!A:K,9,FALSE)</f>
        <v>#N/A</v>
      </c>
      <c r="N410" s="11" t="e">
        <f>VLOOKUP(#REF!,[1]Sheet!$A:$AL,38,0)</f>
        <v>#REF!</v>
      </c>
      <c r="O410" s="12" t="e">
        <f>VLOOKUP(Tableau1[[#This Row],[REF]],'teamap-lien-1'!A:K,10,FALSE)</f>
        <v>#N/A</v>
      </c>
      <c r="P410" s="11"/>
      <c r="Q410" s="12" t="e">
        <f>VLOOKUP(Tableau1[[#This Row],[REF]],'teamap-lien-1'!A:K,11,FALSE)</f>
        <v>#N/A</v>
      </c>
    </row>
    <row r="411" spans="1:17" ht="75.75" customHeight="1" x14ac:dyDescent="0.25">
      <c r="A411" s="2" t="s">
        <v>636</v>
      </c>
      <c r="B411" s="1" t="s">
        <v>637</v>
      </c>
      <c r="C411" s="1" t="s">
        <v>2816</v>
      </c>
      <c r="D411" s="1" t="s">
        <v>2816</v>
      </c>
      <c r="E411" s="1" t="s">
        <v>2816</v>
      </c>
      <c r="F411" s="1" t="s">
        <v>2816</v>
      </c>
      <c r="G411" s="1" t="e">
        <f>VLOOKUP(B411,'teamap-lien-2'!A:U,21,0)</f>
        <v>#N/A</v>
      </c>
      <c r="H411" s="1" t="s">
        <v>57</v>
      </c>
      <c r="I411" s="15" t="e">
        <f>VLOOKUP(Tableau1[[#This Row],[REF]],'teamap-lien-1'!A:K,7,FALSE)</f>
        <v>#N/A</v>
      </c>
      <c r="J411" s="11" t="e">
        <f>VLOOKUP(Tableau1[[#This Row],[REF]],'teamap-lien-1'!A:K,6,FALSE)</f>
        <v>#N/A</v>
      </c>
      <c r="K411" s="11" t="e">
        <f>VLOOKUP(Tableau1[[#This Row],[REF]],'teamap-lien-1'!A:K,8,FALSE)</f>
        <v>#N/A</v>
      </c>
      <c r="L411" s="11" t="e">
        <f>VLOOKUP(J411,#REF!,3,FALSE)</f>
        <v>#N/A</v>
      </c>
      <c r="M411" s="12" t="e">
        <f>VLOOKUP(Tableau1[[#This Row],[REF]],'teamap-lien-1'!A:K,9,FALSE)</f>
        <v>#N/A</v>
      </c>
      <c r="N411" s="11" t="e">
        <f>VLOOKUP(#REF!,[1]Sheet!$A:$AL,38,0)</f>
        <v>#REF!</v>
      </c>
      <c r="O411" s="12" t="e">
        <f>VLOOKUP(Tableau1[[#This Row],[REF]],'teamap-lien-1'!A:K,10,FALSE)</f>
        <v>#N/A</v>
      </c>
      <c r="P411" s="11"/>
      <c r="Q411" s="12" t="e">
        <f>VLOOKUP(Tableau1[[#This Row],[REF]],'teamap-lien-1'!A:K,11,FALSE)</f>
        <v>#N/A</v>
      </c>
    </row>
    <row r="412" spans="1:17" ht="75.75" customHeight="1" x14ac:dyDescent="0.25">
      <c r="A412" s="2" t="s">
        <v>498</v>
      </c>
      <c r="B412" s="1" t="s">
        <v>499</v>
      </c>
      <c r="C412" s="1" t="s">
        <v>2816</v>
      </c>
      <c r="D412" s="1" t="s">
        <v>2816</v>
      </c>
      <c r="E412" s="1" t="s">
        <v>2816</v>
      </c>
      <c r="F412" s="1" t="s">
        <v>2816</v>
      </c>
      <c r="G412" s="1" t="e">
        <f>VLOOKUP(B412,'teamap-lien-2'!A:U,21,0)</f>
        <v>#N/A</v>
      </c>
      <c r="H412" s="1" t="s">
        <v>500</v>
      </c>
      <c r="I412" s="15" t="e">
        <f>VLOOKUP(Tableau1[[#This Row],[REF]],'teamap-lien-1'!A:K,7,FALSE)</f>
        <v>#N/A</v>
      </c>
      <c r="J412" s="11" t="e">
        <f>VLOOKUP(Tableau1[[#This Row],[REF]],'teamap-lien-1'!A:K,6,FALSE)</f>
        <v>#N/A</v>
      </c>
      <c r="K412" s="11" t="e">
        <f>VLOOKUP(Tableau1[[#This Row],[REF]],'teamap-lien-1'!A:K,8,FALSE)</f>
        <v>#N/A</v>
      </c>
      <c r="L412" s="11" t="e">
        <f>VLOOKUP(J412,#REF!,3,FALSE)</f>
        <v>#N/A</v>
      </c>
      <c r="M412" s="12" t="e">
        <f>VLOOKUP(Tableau1[[#This Row],[REF]],'teamap-lien-1'!A:K,9,FALSE)</f>
        <v>#N/A</v>
      </c>
      <c r="N412" s="11" t="e">
        <f>VLOOKUP(#REF!,[1]Sheet!$A:$AL,38,0)</f>
        <v>#REF!</v>
      </c>
      <c r="O412" s="12" t="e">
        <f>VLOOKUP(Tableau1[[#This Row],[REF]],'teamap-lien-1'!A:K,10,FALSE)</f>
        <v>#N/A</v>
      </c>
      <c r="P412" s="11"/>
      <c r="Q412" s="12" t="e">
        <f>VLOOKUP(Tableau1[[#This Row],[REF]],'teamap-lien-1'!A:K,11,FALSE)</f>
        <v>#N/A</v>
      </c>
    </row>
    <row r="413" spans="1:17" ht="75.75" customHeight="1" x14ac:dyDescent="0.25">
      <c r="A413" s="2" t="s">
        <v>522</v>
      </c>
      <c r="B413" s="1" t="s">
        <v>523</v>
      </c>
      <c r="C413" s="1" t="s">
        <v>2816</v>
      </c>
      <c r="D413" s="1" t="s">
        <v>2816</v>
      </c>
      <c r="E413" s="1" t="s">
        <v>2816</v>
      </c>
      <c r="F413" s="1" t="s">
        <v>2816</v>
      </c>
      <c r="G413" s="1" t="e">
        <f>VLOOKUP(B413,'teamap-lien-2'!A:U,21,0)</f>
        <v>#N/A</v>
      </c>
      <c r="H413" s="1" t="s">
        <v>500</v>
      </c>
      <c r="I413" s="15" t="e">
        <f>VLOOKUP(Tableau1[[#This Row],[REF]],'teamap-lien-1'!A:K,7,FALSE)</f>
        <v>#N/A</v>
      </c>
      <c r="J413" s="11" t="e">
        <f>VLOOKUP(Tableau1[[#This Row],[REF]],'teamap-lien-1'!A:K,6,FALSE)</f>
        <v>#N/A</v>
      </c>
      <c r="K413" s="11" t="e">
        <f>VLOOKUP(Tableau1[[#This Row],[REF]],'teamap-lien-1'!A:K,8,FALSE)</f>
        <v>#N/A</v>
      </c>
      <c r="L413" s="11" t="e">
        <f>VLOOKUP(J413,#REF!,3,FALSE)</f>
        <v>#N/A</v>
      </c>
      <c r="M413" s="12" t="e">
        <f>VLOOKUP(Tableau1[[#This Row],[REF]],'teamap-lien-1'!A:K,9,FALSE)</f>
        <v>#N/A</v>
      </c>
      <c r="N413" s="11" t="e">
        <f>VLOOKUP(#REF!,[1]Sheet!$A:$AL,38,0)</f>
        <v>#REF!</v>
      </c>
      <c r="O413" s="12" t="e">
        <f>VLOOKUP(Tableau1[[#This Row],[REF]],'teamap-lien-1'!A:K,10,FALSE)</f>
        <v>#N/A</v>
      </c>
      <c r="P413" s="11"/>
      <c r="Q413" s="12" t="e">
        <f>VLOOKUP(Tableau1[[#This Row],[REF]],'teamap-lien-1'!A:K,11,FALSE)</f>
        <v>#N/A</v>
      </c>
    </row>
    <row r="414" spans="1:17" ht="270" customHeight="1" x14ac:dyDescent="0.25">
      <c r="A414" s="2" t="s">
        <v>524</v>
      </c>
      <c r="B414" s="1" t="s">
        <v>525</v>
      </c>
      <c r="C414" s="1" t="s">
        <v>2816</v>
      </c>
      <c r="D414" s="1" t="s">
        <v>2816</v>
      </c>
      <c r="E414" s="1" t="s">
        <v>2816</v>
      </c>
      <c r="F414" s="1" t="s">
        <v>2816</v>
      </c>
      <c r="G414" s="1" t="e">
        <f>VLOOKUP(B414,'teamap-lien-2'!A:U,21,0)</f>
        <v>#N/A</v>
      </c>
      <c r="H414" s="1" t="s">
        <v>500</v>
      </c>
      <c r="I414" s="15" t="e">
        <f>VLOOKUP(Tableau1[[#This Row],[REF]],'teamap-lien-1'!A:K,7,FALSE)</f>
        <v>#N/A</v>
      </c>
      <c r="J414" s="11" t="e">
        <f>VLOOKUP(Tableau1[[#This Row],[REF]],'teamap-lien-1'!A:K,6,FALSE)</f>
        <v>#N/A</v>
      </c>
      <c r="K414" s="11" t="e">
        <f>VLOOKUP(Tableau1[[#This Row],[REF]],'teamap-lien-1'!A:K,8,FALSE)</f>
        <v>#N/A</v>
      </c>
      <c r="L414" s="11" t="e">
        <f>VLOOKUP(J414,#REF!,3,FALSE)</f>
        <v>#N/A</v>
      </c>
      <c r="M414" s="12" t="e">
        <f>VLOOKUP(Tableau1[[#This Row],[REF]],'teamap-lien-1'!A:K,9,FALSE)</f>
        <v>#N/A</v>
      </c>
      <c r="N414" s="11" t="e">
        <f>VLOOKUP(#REF!,[1]Sheet!$A:$AL,38,0)</f>
        <v>#REF!</v>
      </c>
      <c r="O414" s="12" t="e">
        <f>VLOOKUP(Tableau1[[#This Row],[REF]],'teamap-lien-1'!A:K,10,FALSE)</f>
        <v>#N/A</v>
      </c>
      <c r="P414" s="11"/>
      <c r="Q414" s="12" t="e">
        <f>VLOOKUP(Tableau1[[#This Row],[REF]],'teamap-lien-1'!A:K,11,FALSE)</f>
        <v>#N/A</v>
      </c>
    </row>
    <row r="415" spans="1:17" ht="75.75" customHeight="1" x14ac:dyDescent="0.25">
      <c r="A415" s="2" t="s">
        <v>846</v>
      </c>
      <c r="B415" s="1" t="s">
        <v>847</v>
      </c>
      <c r="C415" s="1" t="s">
        <v>2816</v>
      </c>
      <c r="D415" s="1" t="s">
        <v>2816</v>
      </c>
      <c r="E415" s="1" t="s">
        <v>2816</v>
      </c>
      <c r="F415" s="1" t="s">
        <v>2816</v>
      </c>
      <c r="G415" s="1" t="e">
        <f>VLOOKUP(B415,'teamap-lien-2'!A:U,21,0)</f>
        <v>#N/A</v>
      </c>
      <c r="H415" s="1" t="s">
        <v>11</v>
      </c>
      <c r="I415" s="15" t="e">
        <f>VLOOKUP(Tableau1[[#This Row],[REF]],'teamap-lien-1'!A:K,7,FALSE)</f>
        <v>#N/A</v>
      </c>
      <c r="J415" s="11" t="e">
        <f>VLOOKUP(Tableau1[[#This Row],[REF]],'teamap-lien-1'!A:K,6,FALSE)</f>
        <v>#N/A</v>
      </c>
      <c r="K415" s="11" t="e">
        <f>VLOOKUP(Tableau1[[#This Row],[REF]],'teamap-lien-1'!A:K,8,FALSE)</f>
        <v>#N/A</v>
      </c>
      <c r="L415" s="11" t="e">
        <f>VLOOKUP(J415,#REF!,3,FALSE)</f>
        <v>#N/A</v>
      </c>
      <c r="M415" s="12" t="e">
        <f>VLOOKUP(Tableau1[[#This Row],[REF]],'teamap-lien-1'!A:K,9,FALSE)</f>
        <v>#N/A</v>
      </c>
      <c r="N415" s="11" t="e">
        <f>VLOOKUP(#REF!,[1]Sheet!$A:$AL,38,0)</f>
        <v>#REF!</v>
      </c>
      <c r="O415" s="12" t="e">
        <f>VLOOKUP(Tableau1[[#This Row],[REF]],'teamap-lien-1'!A:K,10,FALSE)</f>
        <v>#N/A</v>
      </c>
      <c r="P415" s="11"/>
      <c r="Q415" s="12" t="e">
        <f>VLOOKUP(Tableau1[[#This Row],[REF]],'teamap-lien-1'!A:K,11,FALSE)</f>
        <v>#N/A</v>
      </c>
    </row>
    <row r="416" spans="1:17" ht="75.75" customHeight="1" x14ac:dyDescent="0.25">
      <c r="A416" s="2" t="s">
        <v>848</v>
      </c>
      <c r="B416" s="1" t="s">
        <v>849</v>
      </c>
      <c r="C416" s="1" t="s">
        <v>2816</v>
      </c>
      <c r="D416" s="1" t="s">
        <v>2816</v>
      </c>
      <c r="E416" s="1" t="s">
        <v>2816</v>
      </c>
      <c r="F416" s="1" t="s">
        <v>2816</v>
      </c>
      <c r="G416" s="1" t="e">
        <f>VLOOKUP(B416,'teamap-lien-2'!A:U,21,0)</f>
        <v>#N/A</v>
      </c>
      <c r="H416" s="1" t="s">
        <v>162</v>
      </c>
      <c r="I416" s="15"/>
      <c r="J416" s="11" t="e">
        <f>VLOOKUP(Tableau1[[#This Row],[REF]],'teamap-lien-1'!A:K,6,FALSE)</f>
        <v>#N/A</v>
      </c>
      <c r="K416" s="11" t="e">
        <f>VLOOKUP(Tableau1[[#This Row],[REF]],'teamap-lien-1'!A:K,8,FALSE)</f>
        <v>#N/A</v>
      </c>
      <c r="L416" s="11" t="e">
        <f>VLOOKUP(J416,#REF!,3,FALSE)</f>
        <v>#N/A</v>
      </c>
      <c r="M416" s="12" t="e">
        <f>VLOOKUP(Tableau1[[#This Row],[REF]],'teamap-lien-1'!A:K,9,FALSE)</f>
        <v>#N/A</v>
      </c>
      <c r="N416" s="11"/>
      <c r="O416" s="12" t="e">
        <f>VLOOKUP(Tableau1[[#This Row],[REF]],'teamap-lien-1'!A:K,10,FALSE)</f>
        <v>#N/A</v>
      </c>
      <c r="P416" s="11"/>
      <c r="Q416" s="12" t="e">
        <f>VLOOKUP(Tableau1[[#This Row],[REF]],'teamap-lien-1'!A:K,11,FALSE)</f>
        <v>#N/A</v>
      </c>
    </row>
    <row r="417" spans="1:17" ht="75.75" customHeight="1" x14ac:dyDescent="0.25">
      <c r="A417" s="2" t="s">
        <v>850</v>
      </c>
      <c r="B417" s="1" t="s">
        <v>851</v>
      </c>
      <c r="C417" s="1" t="s">
        <v>2816</v>
      </c>
      <c r="D417" s="1" t="s">
        <v>2816</v>
      </c>
      <c r="E417" s="1" t="s">
        <v>2816</v>
      </c>
      <c r="F417" s="1" t="s">
        <v>2816</v>
      </c>
      <c r="G417" s="1" t="e">
        <f>VLOOKUP(B417,'teamap-lien-2'!A:U,21,0)</f>
        <v>#N/A</v>
      </c>
      <c r="H417" s="1" t="s">
        <v>162</v>
      </c>
      <c r="I417" s="15"/>
      <c r="J417" s="11" t="e">
        <f>VLOOKUP(Tableau1[[#This Row],[REF]],'teamap-lien-1'!A:K,6,FALSE)</f>
        <v>#N/A</v>
      </c>
      <c r="K417" s="11" t="e">
        <f>VLOOKUP(Tableau1[[#This Row],[REF]],'teamap-lien-1'!A:K,8,FALSE)</f>
        <v>#N/A</v>
      </c>
      <c r="L417" s="11" t="e">
        <f>VLOOKUP(J417,#REF!,3,FALSE)</f>
        <v>#N/A</v>
      </c>
      <c r="M417" s="12" t="e">
        <f>VLOOKUP(Tableau1[[#This Row],[REF]],'teamap-lien-1'!A:K,9,FALSE)</f>
        <v>#N/A</v>
      </c>
      <c r="N417" s="11"/>
      <c r="O417" s="12" t="e">
        <f>VLOOKUP(Tableau1[[#This Row],[REF]],'teamap-lien-1'!A:K,10,FALSE)</f>
        <v>#N/A</v>
      </c>
      <c r="P417" s="11"/>
      <c r="Q417" s="12" t="e">
        <f>VLOOKUP(Tableau1[[#This Row],[REF]],'teamap-lien-1'!A:K,11,FALSE)</f>
        <v>#N/A</v>
      </c>
    </row>
    <row r="418" spans="1:17" ht="75.75" customHeight="1" x14ac:dyDescent="0.25">
      <c r="A418" s="2" t="s">
        <v>852</v>
      </c>
      <c r="B418" s="1" t="s">
        <v>853</v>
      </c>
      <c r="C418" s="1" t="s">
        <v>2816</v>
      </c>
      <c r="D418" s="1" t="s">
        <v>2816</v>
      </c>
      <c r="E418" s="1" t="s">
        <v>2816</v>
      </c>
      <c r="F418" s="1" t="s">
        <v>2816</v>
      </c>
      <c r="G418" s="1" t="e">
        <f>VLOOKUP(B418,'teamap-lien-2'!A:U,21,0)</f>
        <v>#N/A</v>
      </c>
      <c r="H418" s="1" t="s">
        <v>11</v>
      </c>
      <c r="I418" s="15" t="e">
        <f>VLOOKUP(Tableau1[[#This Row],[REF]],'teamap-lien-1'!A:K,7,FALSE)</f>
        <v>#N/A</v>
      </c>
      <c r="J418" s="11" t="e">
        <f>VLOOKUP(Tableau1[[#This Row],[REF]],'teamap-lien-1'!A:K,6,FALSE)</f>
        <v>#N/A</v>
      </c>
      <c r="K418" s="11" t="e">
        <f>VLOOKUP(Tableau1[[#This Row],[REF]],'teamap-lien-1'!A:K,8,FALSE)</f>
        <v>#N/A</v>
      </c>
      <c r="L418" s="11" t="e">
        <f>VLOOKUP(J418,#REF!,3,FALSE)</f>
        <v>#N/A</v>
      </c>
      <c r="M418" s="12" t="e">
        <f>VLOOKUP(Tableau1[[#This Row],[REF]],'teamap-lien-1'!A:K,9,FALSE)</f>
        <v>#N/A</v>
      </c>
      <c r="N418" s="11" t="e">
        <f>VLOOKUP(#REF!,[1]Sheet!$A:$AL,38,0)</f>
        <v>#REF!</v>
      </c>
      <c r="O418" s="12" t="e">
        <f>VLOOKUP(Tableau1[[#This Row],[REF]],'teamap-lien-1'!A:K,10,FALSE)</f>
        <v>#N/A</v>
      </c>
      <c r="P418" s="11"/>
      <c r="Q418" s="12" t="e">
        <f>VLOOKUP(Tableau1[[#This Row],[REF]],'teamap-lien-1'!A:K,11,FALSE)</f>
        <v>#N/A</v>
      </c>
    </row>
    <row r="419" spans="1:17" ht="75.75" customHeight="1" x14ac:dyDescent="0.25">
      <c r="A419" s="2" t="s">
        <v>854</v>
      </c>
      <c r="B419" s="1" t="s">
        <v>855</v>
      </c>
      <c r="C419" s="1" t="s">
        <v>2816</v>
      </c>
      <c r="D419" s="1" t="s">
        <v>2816</v>
      </c>
      <c r="E419" s="1" t="s">
        <v>2816</v>
      </c>
      <c r="F419" s="1" t="s">
        <v>2816</v>
      </c>
      <c r="G419" s="1" t="e">
        <f>VLOOKUP(B419,'teamap-lien-2'!A:U,21,0)</f>
        <v>#N/A</v>
      </c>
      <c r="H419" s="1" t="s">
        <v>11</v>
      </c>
      <c r="I419" s="15" t="e">
        <f>VLOOKUP(Tableau1[[#This Row],[REF]],'teamap-lien-1'!A:K,7,FALSE)</f>
        <v>#N/A</v>
      </c>
      <c r="J419" s="11" t="e">
        <f>VLOOKUP(Tableau1[[#This Row],[REF]],'teamap-lien-1'!A:K,6,FALSE)</f>
        <v>#N/A</v>
      </c>
      <c r="K419" s="11" t="e">
        <f>VLOOKUP(Tableau1[[#This Row],[REF]],'teamap-lien-1'!A:K,8,FALSE)</f>
        <v>#N/A</v>
      </c>
      <c r="L419" s="11" t="e">
        <f>VLOOKUP(J419,#REF!,3,FALSE)</f>
        <v>#N/A</v>
      </c>
      <c r="M419" s="12" t="e">
        <f>VLOOKUP(Tableau1[[#This Row],[REF]],'teamap-lien-1'!A:K,9,FALSE)</f>
        <v>#N/A</v>
      </c>
      <c r="N419" s="11" t="e">
        <f>VLOOKUP(#REF!,[1]Sheet!$A:$AL,38,0)</f>
        <v>#REF!</v>
      </c>
      <c r="O419" s="12" t="e">
        <f>VLOOKUP(Tableau1[[#This Row],[REF]],'teamap-lien-1'!A:K,10,FALSE)</f>
        <v>#N/A</v>
      </c>
      <c r="P419" s="11"/>
      <c r="Q419" s="12" t="e">
        <f>VLOOKUP(Tableau1[[#This Row],[REF]],'teamap-lien-1'!A:K,11,FALSE)</f>
        <v>#N/A</v>
      </c>
    </row>
    <row r="420" spans="1:17" ht="75.75" customHeight="1" x14ac:dyDescent="0.25">
      <c r="A420" s="2" t="s">
        <v>856</v>
      </c>
      <c r="B420" s="1" t="s">
        <v>857</v>
      </c>
      <c r="C420" s="1" t="s">
        <v>2816</v>
      </c>
      <c r="D420" s="1" t="s">
        <v>2816</v>
      </c>
      <c r="E420" s="1" t="s">
        <v>2816</v>
      </c>
      <c r="F420" s="1" t="s">
        <v>2816</v>
      </c>
      <c r="G420" s="1" t="e">
        <f>VLOOKUP(B420,'teamap-lien-2'!A:U,21,0)</f>
        <v>#N/A</v>
      </c>
      <c r="H420" s="1" t="s">
        <v>11</v>
      </c>
      <c r="I420" s="15" t="e">
        <f>VLOOKUP(Tableau1[[#This Row],[REF]],'teamap-lien-1'!A:K,7,FALSE)</f>
        <v>#N/A</v>
      </c>
      <c r="J420" s="11" t="e">
        <f>VLOOKUP(Tableau1[[#This Row],[REF]],'teamap-lien-1'!A:K,6,FALSE)</f>
        <v>#N/A</v>
      </c>
      <c r="K420" s="11" t="e">
        <f>VLOOKUP(Tableau1[[#This Row],[REF]],'teamap-lien-1'!A:K,8,FALSE)</f>
        <v>#N/A</v>
      </c>
      <c r="L420" s="11" t="e">
        <f>VLOOKUP(J420,#REF!,3,FALSE)</f>
        <v>#N/A</v>
      </c>
      <c r="M420" s="12" t="e">
        <f>VLOOKUP(Tableau1[[#This Row],[REF]],'teamap-lien-1'!A:K,9,FALSE)</f>
        <v>#N/A</v>
      </c>
      <c r="N420" s="11" t="e">
        <f>VLOOKUP(#REF!,[1]Sheet!$A:$AL,38,0)</f>
        <v>#REF!</v>
      </c>
      <c r="O420" s="12" t="e">
        <f>VLOOKUP(Tableau1[[#This Row],[REF]],'teamap-lien-1'!A:K,10,FALSE)</f>
        <v>#N/A</v>
      </c>
      <c r="P420" s="11"/>
      <c r="Q420" s="12" t="e">
        <f>VLOOKUP(Tableau1[[#This Row],[REF]],'teamap-lien-1'!A:K,11,FALSE)</f>
        <v>#N/A</v>
      </c>
    </row>
    <row r="421" spans="1:17" ht="75.75" customHeight="1" x14ac:dyDescent="0.25">
      <c r="A421" s="2" t="s">
        <v>858</v>
      </c>
      <c r="B421" s="1" t="s">
        <v>859</v>
      </c>
      <c r="C421" s="1" t="s">
        <v>2816</v>
      </c>
      <c r="D421" s="1" t="s">
        <v>2816</v>
      </c>
      <c r="E421" s="1" t="s">
        <v>2816</v>
      </c>
      <c r="F421" s="1" t="s">
        <v>2816</v>
      </c>
      <c r="G421" s="1" t="e">
        <f>VLOOKUP(B421,'teamap-lien-2'!A:U,21,0)</f>
        <v>#N/A</v>
      </c>
      <c r="H421" s="1" t="s">
        <v>162</v>
      </c>
      <c r="I421" s="15"/>
      <c r="J421" s="11" t="e">
        <f>VLOOKUP(Tableau1[[#This Row],[REF]],'teamap-lien-1'!A:K,6,FALSE)</f>
        <v>#N/A</v>
      </c>
      <c r="K421" s="11" t="e">
        <f>VLOOKUP(Tableau1[[#This Row],[REF]],'teamap-lien-1'!A:K,8,FALSE)</f>
        <v>#N/A</v>
      </c>
      <c r="L421" s="11" t="e">
        <f>VLOOKUP(J421,#REF!,3,FALSE)</f>
        <v>#N/A</v>
      </c>
      <c r="M421" s="12" t="e">
        <f>VLOOKUP(Tableau1[[#This Row],[REF]],'teamap-lien-1'!A:K,9,FALSE)</f>
        <v>#N/A</v>
      </c>
      <c r="N421" s="11"/>
      <c r="O421" s="12" t="e">
        <f>VLOOKUP(Tableau1[[#This Row],[REF]],'teamap-lien-1'!A:K,10,FALSE)</f>
        <v>#N/A</v>
      </c>
      <c r="P421" s="11"/>
      <c r="Q421" s="12" t="e">
        <f>VLOOKUP(Tableau1[[#This Row],[REF]],'teamap-lien-1'!A:K,11,FALSE)</f>
        <v>#N/A</v>
      </c>
    </row>
    <row r="422" spans="1:17" ht="75.75" customHeight="1" x14ac:dyDescent="0.25">
      <c r="A422" s="2" t="s">
        <v>860</v>
      </c>
      <c r="B422" s="1" t="s">
        <v>861</v>
      </c>
      <c r="C422" s="1" t="s">
        <v>2816</v>
      </c>
      <c r="D422" s="1" t="s">
        <v>2816</v>
      </c>
      <c r="E422" s="1" t="s">
        <v>2816</v>
      </c>
      <c r="F422" s="1" t="s">
        <v>2816</v>
      </c>
      <c r="G422" s="1" t="e">
        <f>VLOOKUP(B422,'teamap-lien-2'!A:U,21,0)</f>
        <v>#N/A</v>
      </c>
      <c r="H422" s="1" t="s">
        <v>162</v>
      </c>
      <c r="I422" s="15"/>
      <c r="J422" s="11" t="e">
        <f>VLOOKUP(Tableau1[[#This Row],[REF]],'teamap-lien-1'!A:K,6,FALSE)</f>
        <v>#N/A</v>
      </c>
      <c r="K422" s="11" t="e">
        <f>VLOOKUP(Tableau1[[#This Row],[REF]],'teamap-lien-1'!A:K,8,FALSE)</f>
        <v>#N/A</v>
      </c>
      <c r="L422" s="11" t="e">
        <f>VLOOKUP(J422,#REF!,3,FALSE)</f>
        <v>#N/A</v>
      </c>
      <c r="M422" s="12" t="e">
        <f>VLOOKUP(Tableau1[[#This Row],[REF]],'teamap-lien-1'!A:K,9,FALSE)</f>
        <v>#N/A</v>
      </c>
      <c r="N422" s="11"/>
      <c r="O422" s="12" t="e">
        <f>VLOOKUP(Tableau1[[#This Row],[REF]],'teamap-lien-1'!A:K,10,FALSE)</f>
        <v>#N/A</v>
      </c>
      <c r="P422" s="11"/>
      <c r="Q422" s="12" t="e">
        <f>VLOOKUP(Tableau1[[#This Row],[REF]],'teamap-lien-1'!A:K,11,FALSE)</f>
        <v>#N/A</v>
      </c>
    </row>
    <row r="423" spans="1:17" ht="75.75" customHeight="1" x14ac:dyDescent="0.25">
      <c r="A423" s="2" t="s">
        <v>862</v>
      </c>
      <c r="B423" s="1" t="s">
        <v>863</v>
      </c>
      <c r="C423" s="1" t="s">
        <v>2816</v>
      </c>
      <c r="D423" s="1" t="s">
        <v>2816</v>
      </c>
      <c r="E423" s="1" t="s">
        <v>2816</v>
      </c>
      <c r="F423" s="1" t="s">
        <v>2816</v>
      </c>
      <c r="G423" s="1" t="e">
        <f>VLOOKUP(B423,'teamap-lien-2'!A:U,21,0)</f>
        <v>#N/A</v>
      </c>
      <c r="H423" s="1" t="s">
        <v>159</v>
      </c>
      <c r="I423" s="15"/>
      <c r="J423" s="11" t="e">
        <f>VLOOKUP(Tableau1[[#This Row],[REF]],'teamap-lien-1'!A:K,6,FALSE)</f>
        <v>#N/A</v>
      </c>
      <c r="K423" s="11" t="e">
        <f>VLOOKUP(Tableau1[[#This Row],[REF]],'teamap-lien-1'!A:K,8,FALSE)</f>
        <v>#N/A</v>
      </c>
      <c r="L423" s="11" t="e">
        <f>VLOOKUP(J423,#REF!,3,FALSE)</f>
        <v>#N/A</v>
      </c>
      <c r="M423" s="12" t="e">
        <f>VLOOKUP(Tableau1[[#This Row],[REF]],'teamap-lien-1'!A:K,9,FALSE)</f>
        <v>#N/A</v>
      </c>
      <c r="N423" s="11"/>
      <c r="O423" s="12" t="e">
        <f>VLOOKUP(Tableau1[[#This Row],[REF]],'teamap-lien-1'!A:K,10,FALSE)</f>
        <v>#N/A</v>
      </c>
      <c r="P423" s="11"/>
      <c r="Q423" s="12" t="e">
        <f>VLOOKUP(Tableau1[[#This Row],[REF]],'teamap-lien-1'!A:K,11,FALSE)</f>
        <v>#N/A</v>
      </c>
    </row>
    <row r="424" spans="1:17" ht="75.75" customHeight="1" x14ac:dyDescent="0.25">
      <c r="A424" s="2" t="s">
        <v>864</v>
      </c>
      <c r="B424" s="1" t="s">
        <v>865</v>
      </c>
      <c r="C424" s="1" t="s">
        <v>2816</v>
      </c>
      <c r="D424" s="1" t="s">
        <v>2816</v>
      </c>
      <c r="E424" s="1" t="s">
        <v>2816</v>
      </c>
      <c r="F424" s="1" t="s">
        <v>2816</v>
      </c>
      <c r="G424" s="1" t="e">
        <f>VLOOKUP(B424,'teamap-lien-2'!A:U,21,0)</f>
        <v>#N/A</v>
      </c>
      <c r="H424" s="1" t="s">
        <v>162</v>
      </c>
      <c r="I424" s="15"/>
      <c r="J424" s="11" t="e">
        <f>VLOOKUP(Tableau1[[#This Row],[REF]],'teamap-lien-1'!A:K,6,FALSE)</f>
        <v>#N/A</v>
      </c>
      <c r="K424" s="11" t="e">
        <f>VLOOKUP(Tableau1[[#This Row],[REF]],'teamap-lien-1'!A:K,8,FALSE)</f>
        <v>#N/A</v>
      </c>
      <c r="L424" s="11" t="e">
        <f>VLOOKUP(J424,#REF!,3,FALSE)</f>
        <v>#N/A</v>
      </c>
      <c r="M424" s="12" t="e">
        <f>VLOOKUP(Tableau1[[#This Row],[REF]],'teamap-lien-1'!A:K,9,FALSE)</f>
        <v>#N/A</v>
      </c>
      <c r="N424" s="11"/>
      <c r="O424" s="12" t="e">
        <f>VLOOKUP(Tableau1[[#This Row],[REF]],'teamap-lien-1'!A:K,10,FALSE)</f>
        <v>#N/A</v>
      </c>
      <c r="P424" s="11"/>
      <c r="Q424" s="12" t="e">
        <f>VLOOKUP(Tableau1[[#This Row],[REF]],'teamap-lien-1'!A:K,11,FALSE)</f>
        <v>#N/A</v>
      </c>
    </row>
    <row r="425" spans="1:17" ht="75.75" customHeight="1" x14ac:dyDescent="0.25">
      <c r="A425" s="2" t="s">
        <v>866</v>
      </c>
      <c r="B425" s="1" t="s">
        <v>867</v>
      </c>
      <c r="C425" s="1" t="s">
        <v>2816</v>
      </c>
      <c r="D425" s="1" t="s">
        <v>2816</v>
      </c>
      <c r="E425" s="1" t="s">
        <v>2816</v>
      </c>
      <c r="F425" s="1" t="s">
        <v>2816</v>
      </c>
      <c r="G425" s="1" t="e">
        <f>VLOOKUP(B425,'teamap-lien-2'!A:U,21,0)</f>
        <v>#N/A</v>
      </c>
      <c r="H425" s="1" t="s">
        <v>11</v>
      </c>
      <c r="I425" s="15" t="e">
        <f>VLOOKUP(Tableau1[[#This Row],[REF]],'teamap-lien-1'!A:K,7,FALSE)</f>
        <v>#N/A</v>
      </c>
      <c r="J425" s="11" t="e">
        <f>VLOOKUP(Tableau1[[#This Row],[REF]],'teamap-lien-1'!A:K,6,FALSE)</f>
        <v>#N/A</v>
      </c>
      <c r="K425" s="11" t="e">
        <f>VLOOKUP(Tableau1[[#This Row],[REF]],'teamap-lien-1'!A:K,8,FALSE)</f>
        <v>#N/A</v>
      </c>
      <c r="L425" s="11" t="e">
        <f>VLOOKUP(J425,#REF!,3,FALSE)</f>
        <v>#N/A</v>
      </c>
      <c r="M425" s="12" t="e">
        <f>VLOOKUP(Tableau1[[#This Row],[REF]],'teamap-lien-1'!A:K,9,FALSE)</f>
        <v>#N/A</v>
      </c>
      <c r="N425" s="11" t="e">
        <f>VLOOKUP(#REF!,[1]Sheet!$A:$AL,38,0)</f>
        <v>#REF!</v>
      </c>
      <c r="O425" s="12" t="e">
        <f>VLOOKUP(Tableau1[[#This Row],[REF]],'teamap-lien-1'!A:K,10,FALSE)</f>
        <v>#N/A</v>
      </c>
      <c r="P425" s="11"/>
      <c r="Q425" s="12" t="e">
        <f>VLOOKUP(Tableau1[[#This Row],[REF]],'teamap-lien-1'!A:K,11,FALSE)</f>
        <v>#N/A</v>
      </c>
    </row>
    <row r="426" spans="1:17" ht="75.75" customHeight="1" x14ac:dyDescent="0.25">
      <c r="A426" s="2" t="s">
        <v>868</v>
      </c>
      <c r="B426" s="1" t="s">
        <v>869</v>
      </c>
      <c r="C426" s="1" t="s">
        <v>2816</v>
      </c>
      <c r="D426" s="1" t="s">
        <v>2816</v>
      </c>
      <c r="E426" s="1" t="s">
        <v>2816</v>
      </c>
      <c r="F426" s="1" t="s">
        <v>2816</v>
      </c>
      <c r="G426" s="1" t="e">
        <f>VLOOKUP(B426,'teamap-lien-2'!A:U,21,0)</f>
        <v>#N/A</v>
      </c>
      <c r="H426" s="1" t="s">
        <v>162</v>
      </c>
      <c r="I426" s="15"/>
      <c r="J426" s="11" t="e">
        <f>VLOOKUP(Tableau1[[#This Row],[REF]],'teamap-lien-1'!A:K,6,FALSE)</f>
        <v>#N/A</v>
      </c>
      <c r="K426" s="11" t="e">
        <f>VLOOKUP(Tableau1[[#This Row],[REF]],'teamap-lien-1'!A:K,8,FALSE)</f>
        <v>#N/A</v>
      </c>
      <c r="L426" s="11" t="e">
        <f>VLOOKUP(J426,#REF!,3,FALSE)</f>
        <v>#N/A</v>
      </c>
      <c r="M426" s="12" t="e">
        <f>VLOOKUP(Tableau1[[#This Row],[REF]],'teamap-lien-1'!A:K,9,FALSE)</f>
        <v>#N/A</v>
      </c>
      <c r="N426" s="11"/>
      <c r="O426" s="12" t="e">
        <f>VLOOKUP(Tableau1[[#This Row],[REF]],'teamap-lien-1'!A:K,10,FALSE)</f>
        <v>#N/A</v>
      </c>
      <c r="P426" s="11"/>
      <c r="Q426" s="12" t="e">
        <f>VLOOKUP(Tableau1[[#This Row],[REF]],'teamap-lien-1'!A:K,11,FALSE)</f>
        <v>#N/A</v>
      </c>
    </row>
    <row r="427" spans="1:17" ht="75.75" customHeight="1" x14ac:dyDescent="0.25">
      <c r="A427" s="2" t="s">
        <v>870</v>
      </c>
      <c r="B427" s="1" t="s">
        <v>871</v>
      </c>
      <c r="C427" s="1" t="s">
        <v>2816</v>
      </c>
      <c r="D427" s="1" t="s">
        <v>2816</v>
      </c>
      <c r="E427" s="1" t="s">
        <v>2816</v>
      </c>
      <c r="F427" s="1" t="s">
        <v>2816</v>
      </c>
      <c r="G427" s="1" t="e">
        <f>VLOOKUP(B427,'teamap-lien-2'!A:U,21,0)</f>
        <v>#N/A</v>
      </c>
      <c r="H427" s="1" t="s">
        <v>162</v>
      </c>
      <c r="I427" s="15"/>
      <c r="J427" s="11" t="e">
        <f>VLOOKUP(Tableau1[[#This Row],[REF]],'teamap-lien-1'!A:K,6,FALSE)</f>
        <v>#N/A</v>
      </c>
      <c r="K427" s="11" t="e">
        <f>VLOOKUP(Tableau1[[#This Row],[REF]],'teamap-lien-1'!A:K,8,FALSE)</f>
        <v>#N/A</v>
      </c>
      <c r="L427" s="11" t="e">
        <f>VLOOKUP(J427,#REF!,3,FALSE)</f>
        <v>#N/A</v>
      </c>
      <c r="M427" s="12" t="e">
        <f>VLOOKUP(Tableau1[[#This Row],[REF]],'teamap-lien-1'!A:K,9,FALSE)</f>
        <v>#N/A</v>
      </c>
      <c r="N427" s="11"/>
      <c r="O427" s="12" t="e">
        <f>VLOOKUP(Tableau1[[#This Row],[REF]],'teamap-lien-1'!A:K,10,FALSE)</f>
        <v>#N/A</v>
      </c>
      <c r="P427" s="11"/>
      <c r="Q427" s="12" t="e">
        <f>VLOOKUP(Tableau1[[#This Row],[REF]],'teamap-lien-1'!A:K,11,FALSE)</f>
        <v>#N/A</v>
      </c>
    </row>
    <row r="428" spans="1:17" ht="75.75" customHeight="1" x14ac:dyDescent="0.25">
      <c r="A428" s="2" t="s">
        <v>872</v>
      </c>
      <c r="B428" s="1" t="s">
        <v>873</v>
      </c>
      <c r="C428" s="1" t="s">
        <v>2816</v>
      </c>
      <c r="D428" s="1" t="s">
        <v>2816</v>
      </c>
      <c r="E428" s="1" t="s">
        <v>2816</v>
      </c>
      <c r="F428" s="1" t="s">
        <v>2816</v>
      </c>
      <c r="G428" s="1" t="e">
        <f>VLOOKUP(B428,'teamap-lien-2'!A:U,21,0)</f>
        <v>#N/A</v>
      </c>
      <c r="H428" s="1" t="s">
        <v>11</v>
      </c>
      <c r="I428" s="15" t="e">
        <f>VLOOKUP(Tableau1[[#This Row],[REF]],'teamap-lien-1'!A:K,7,FALSE)</f>
        <v>#N/A</v>
      </c>
      <c r="J428" s="11" t="e">
        <f>VLOOKUP(Tableau1[[#This Row],[REF]],'teamap-lien-1'!A:K,6,FALSE)</f>
        <v>#N/A</v>
      </c>
      <c r="K428" s="11" t="e">
        <f>VLOOKUP(Tableau1[[#This Row],[REF]],'teamap-lien-1'!A:K,8,FALSE)</f>
        <v>#N/A</v>
      </c>
      <c r="L428" s="11" t="e">
        <f>VLOOKUP(J428,#REF!,3,FALSE)</f>
        <v>#N/A</v>
      </c>
      <c r="M428" s="12" t="e">
        <f>VLOOKUP(Tableau1[[#This Row],[REF]],'teamap-lien-1'!A:K,9,FALSE)</f>
        <v>#N/A</v>
      </c>
      <c r="N428" s="11" t="e">
        <f>VLOOKUP(#REF!,[1]Sheet!$A:$AL,38,0)</f>
        <v>#REF!</v>
      </c>
      <c r="O428" s="12" t="e">
        <f>VLOOKUP(Tableau1[[#This Row],[REF]],'teamap-lien-1'!A:K,10,FALSE)</f>
        <v>#N/A</v>
      </c>
      <c r="P428" s="11"/>
      <c r="Q428" s="12" t="e">
        <f>VLOOKUP(Tableau1[[#This Row],[REF]],'teamap-lien-1'!A:K,11,FALSE)</f>
        <v>#N/A</v>
      </c>
    </row>
    <row r="429" spans="1:17" ht="75.75" customHeight="1" x14ac:dyDescent="0.25">
      <c r="A429" s="2" t="s">
        <v>874</v>
      </c>
      <c r="B429" s="1" t="s">
        <v>875</v>
      </c>
      <c r="C429" s="1" t="s">
        <v>2816</v>
      </c>
      <c r="D429" s="1" t="s">
        <v>2816</v>
      </c>
      <c r="E429" s="1" t="s">
        <v>2816</v>
      </c>
      <c r="F429" s="1" t="s">
        <v>2816</v>
      </c>
      <c r="G429" s="1" t="e">
        <f>VLOOKUP(B429,'teamap-lien-2'!A:U,21,0)</f>
        <v>#N/A</v>
      </c>
      <c r="H429" s="1" t="s">
        <v>162</v>
      </c>
      <c r="I429" s="15"/>
      <c r="J429" s="11" t="e">
        <f>VLOOKUP(Tableau1[[#This Row],[REF]],'teamap-lien-1'!A:K,6,FALSE)</f>
        <v>#N/A</v>
      </c>
      <c r="K429" s="11" t="e">
        <f>VLOOKUP(Tableau1[[#This Row],[REF]],'teamap-lien-1'!A:K,8,FALSE)</f>
        <v>#N/A</v>
      </c>
      <c r="L429" s="11" t="e">
        <f>VLOOKUP(J429,#REF!,3,FALSE)</f>
        <v>#N/A</v>
      </c>
      <c r="M429" s="12" t="e">
        <f>VLOOKUP(Tableau1[[#This Row],[REF]],'teamap-lien-1'!A:K,9,FALSE)</f>
        <v>#N/A</v>
      </c>
      <c r="N429" s="11"/>
      <c r="O429" s="12" t="e">
        <f>VLOOKUP(Tableau1[[#This Row],[REF]],'teamap-lien-1'!A:K,10,FALSE)</f>
        <v>#N/A</v>
      </c>
      <c r="P429" s="11"/>
      <c r="Q429" s="12" t="e">
        <f>VLOOKUP(Tableau1[[#This Row],[REF]],'teamap-lien-1'!A:K,11,FALSE)</f>
        <v>#N/A</v>
      </c>
    </row>
    <row r="430" spans="1:17" ht="75.75" customHeight="1" x14ac:dyDescent="0.25">
      <c r="A430" s="2" t="s">
        <v>876</v>
      </c>
      <c r="B430" s="1" t="s">
        <v>877</v>
      </c>
      <c r="C430" s="1" t="s">
        <v>2816</v>
      </c>
      <c r="D430" s="1" t="s">
        <v>2816</v>
      </c>
      <c r="E430" s="1" t="s">
        <v>2816</v>
      </c>
      <c r="F430" s="1" t="s">
        <v>2816</v>
      </c>
      <c r="G430" s="1" t="e">
        <f>VLOOKUP(B430,'teamap-lien-2'!A:U,21,0)</f>
        <v>#N/A</v>
      </c>
      <c r="H430" s="1" t="s">
        <v>162</v>
      </c>
      <c r="I430" s="15"/>
      <c r="J430" s="11" t="e">
        <f>VLOOKUP(Tableau1[[#This Row],[REF]],'teamap-lien-1'!A:K,6,FALSE)</f>
        <v>#N/A</v>
      </c>
      <c r="K430" s="11" t="e">
        <f>VLOOKUP(Tableau1[[#This Row],[REF]],'teamap-lien-1'!A:K,8,FALSE)</f>
        <v>#N/A</v>
      </c>
      <c r="L430" s="11" t="e">
        <f>VLOOKUP(J430,#REF!,3,FALSE)</f>
        <v>#N/A</v>
      </c>
      <c r="M430" s="12" t="e">
        <f>VLOOKUP(Tableau1[[#This Row],[REF]],'teamap-lien-1'!A:K,9,FALSE)</f>
        <v>#N/A</v>
      </c>
      <c r="N430" s="11"/>
      <c r="O430" s="12" t="e">
        <f>VLOOKUP(Tableau1[[#This Row],[REF]],'teamap-lien-1'!A:K,10,FALSE)</f>
        <v>#N/A</v>
      </c>
      <c r="P430" s="11"/>
      <c r="Q430" s="12" t="e">
        <f>VLOOKUP(Tableau1[[#This Row],[REF]],'teamap-lien-1'!A:K,11,FALSE)</f>
        <v>#N/A</v>
      </c>
    </row>
    <row r="431" spans="1:17" ht="75.75" customHeight="1" x14ac:dyDescent="0.25">
      <c r="A431" s="2" t="s">
        <v>878</v>
      </c>
      <c r="B431" s="1" t="s">
        <v>879</v>
      </c>
      <c r="C431" s="1" t="s">
        <v>2816</v>
      </c>
      <c r="D431" s="1" t="s">
        <v>2816</v>
      </c>
      <c r="E431" s="1" t="s">
        <v>2816</v>
      </c>
      <c r="F431" s="1" t="s">
        <v>2816</v>
      </c>
      <c r="G431" s="1" t="e">
        <f>VLOOKUP(B431,'teamap-lien-2'!A:U,21,0)</f>
        <v>#N/A</v>
      </c>
      <c r="H431" s="1" t="s">
        <v>162</v>
      </c>
      <c r="I431" s="15"/>
      <c r="J431" s="11" t="e">
        <f>VLOOKUP(Tableau1[[#This Row],[REF]],'teamap-lien-1'!A:K,6,FALSE)</f>
        <v>#N/A</v>
      </c>
      <c r="K431" s="11" t="e">
        <f>VLOOKUP(Tableau1[[#This Row],[REF]],'teamap-lien-1'!A:K,8,FALSE)</f>
        <v>#N/A</v>
      </c>
      <c r="L431" s="11" t="e">
        <f>VLOOKUP(J431,#REF!,3,FALSE)</f>
        <v>#N/A</v>
      </c>
      <c r="M431" s="12" t="e">
        <f>VLOOKUP(Tableau1[[#This Row],[REF]],'teamap-lien-1'!A:K,9,FALSE)</f>
        <v>#N/A</v>
      </c>
      <c r="N431" s="11"/>
      <c r="O431" s="12" t="e">
        <f>VLOOKUP(Tableau1[[#This Row],[REF]],'teamap-lien-1'!A:K,10,FALSE)</f>
        <v>#N/A</v>
      </c>
      <c r="P431" s="11"/>
      <c r="Q431" s="12" t="e">
        <f>VLOOKUP(Tableau1[[#This Row],[REF]],'teamap-lien-1'!A:K,11,FALSE)</f>
        <v>#N/A</v>
      </c>
    </row>
    <row r="432" spans="1:17" ht="75.75" customHeight="1" x14ac:dyDescent="0.25">
      <c r="A432" s="2" t="s">
        <v>880</v>
      </c>
      <c r="B432" s="1" t="s">
        <v>881</v>
      </c>
      <c r="C432" s="1" t="s">
        <v>2816</v>
      </c>
      <c r="D432" s="1" t="s">
        <v>2816</v>
      </c>
      <c r="E432" s="1" t="s">
        <v>2816</v>
      </c>
      <c r="F432" s="1" t="s">
        <v>2816</v>
      </c>
      <c r="G432" s="1" t="e">
        <f>VLOOKUP(B432,'teamap-lien-2'!A:U,21,0)</f>
        <v>#N/A</v>
      </c>
      <c r="H432" s="1" t="s">
        <v>11</v>
      </c>
      <c r="I432" s="15" t="e">
        <f>VLOOKUP(Tableau1[[#This Row],[REF]],'teamap-lien-1'!A:K,7,FALSE)</f>
        <v>#N/A</v>
      </c>
      <c r="J432" s="11" t="e">
        <f>VLOOKUP(Tableau1[[#This Row],[REF]],'teamap-lien-1'!A:K,6,FALSE)</f>
        <v>#N/A</v>
      </c>
      <c r="K432" s="11" t="e">
        <f>VLOOKUP(Tableau1[[#This Row],[REF]],'teamap-lien-1'!A:K,8,FALSE)</f>
        <v>#N/A</v>
      </c>
      <c r="L432" s="11" t="e">
        <f>VLOOKUP(J432,#REF!,3,FALSE)</f>
        <v>#N/A</v>
      </c>
      <c r="M432" s="12" t="e">
        <f>VLOOKUP(Tableau1[[#This Row],[REF]],'teamap-lien-1'!A:K,9,FALSE)</f>
        <v>#N/A</v>
      </c>
      <c r="N432" s="11" t="e">
        <f>VLOOKUP(#REF!,[1]Sheet!$A:$AL,38,0)</f>
        <v>#REF!</v>
      </c>
      <c r="O432" s="12" t="e">
        <f>VLOOKUP(Tableau1[[#This Row],[REF]],'teamap-lien-1'!A:K,10,FALSE)</f>
        <v>#N/A</v>
      </c>
      <c r="P432" s="11"/>
      <c r="Q432" s="12" t="e">
        <f>VLOOKUP(Tableau1[[#This Row],[REF]],'teamap-lien-1'!A:K,11,FALSE)</f>
        <v>#N/A</v>
      </c>
    </row>
    <row r="433" spans="1:17" ht="75.75" customHeight="1" x14ac:dyDescent="0.25">
      <c r="A433" s="2" t="s">
        <v>882</v>
      </c>
      <c r="B433" s="1" t="s">
        <v>883</v>
      </c>
      <c r="C433" s="1" t="s">
        <v>2816</v>
      </c>
      <c r="D433" s="1" t="s">
        <v>2816</v>
      </c>
      <c r="E433" s="1" t="s">
        <v>2816</v>
      </c>
      <c r="F433" s="1" t="s">
        <v>2816</v>
      </c>
      <c r="G433" s="1" t="e">
        <f>VLOOKUP(B433,'teamap-lien-2'!A:U,21,0)</f>
        <v>#N/A</v>
      </c>
      <c r="H433" s="1" t="s">
        <v>11</v>
      </c>
      <c r="I433" s="15" t="e">
        <f>VLOOKUP(Tableau1[[#This Row],[REF]],'teamap-lien-1'!A:K,7,FALSE)</f>
        <v>#N/A</v>
      </c>
      <c r="J433" s="11" t="e">
        <f>VLOOKUP(Tableau1[[#This Row],[REF]],'teamap-lien-1'!A:K,6,FALSE)</f>
        <v>#N/A</v>
      </c>
      <c r="K433" s="11" t="e">
        <f>VLOOKUP(Tableau1[[#This Row],[REF]],'teamap-lien-1'!A:K,8,FALSE)</f>
        <v>#N/A</v>
      </c>
      <c r="L433" s="11" t="e">
        <f>VLOOKUP(J433,#REF!,3,FALSE)</f>
        <v>#N/A</v>
      </c>
      <c r="M433" s="12" t="e">
        <f>VLOOKUP(Tableau1[[#This Row],[REF]],'teamap-lien-1'!A:K,9,FALSE)</f>
        <v>#N/A</v>
      </c>
      <c r="N433" s="11" t="e">
        <f>VLOOKUP(#REF!,[1]Sheet!$A:$AL,38,0)</f>
        <v>#REF!</v>
      </c>
      <c r="O433" s="12" t="e">
        <f>VLOOKUP(Tableau1[[#This Row],[REF]],'teamap-lien-1'!A:K,10,FALSE)</f>
        <v>#N/A</v>
      </c>
      <c r="P433" s="11"/>
      <c r="Q433" s="12" t="e">
        <f>VLOOKUP(Tableau1[[#This Row],[REF]],'teamap-lien-1'!A:K,11,FALSE)</f>
        <v>#N/A</v>
      </c>
    </row>
    <row r="434" spans="1:17" ht="75.75" customHeight="1" x14ac:dyDescent="0.25">
      <c r="A434" s="2" t="s">
        <v>884</v>
      </c>
      <c r="B434" s="1" t="s">
        <v>885</v>
      </c>
      <c r="C434" s="1" t="s">
        <v>2816</v>
      </c>
      <c r="D434" s="1" t="s">
        <v>2816</v>
      </c>
      <c r="E434" s="1" t="s">
        <v>2816</v>
      </c>
      <c r="F434" s="1" t="s">
        <v>2816</v>
      </c>
      <c r="G434" s="1" t="e">
        <f>VLOOKUP(B434,'teamap-lien-2'!A:U,21,0)</f>
        <v>#N/A</v>
      </c>
      <c r="H434" s="1" t="s">
        <v>11</v>
      </c>
      <c r="I434" s="15" t="e">
        <f>VLOOKUP(Tableau1[[#This Row],[REF]],'teamap-lien-1'!A:K,7,FALSE)</f>
        <v>#N/A</v>
      </c>
      <c r="J434" s="11" t="e">
        <f>VLOOKUP(Tableau1[[#This Row],[REF]],'teamap-lien-1'!A:K,6,FALSE)</f>
        <v>#N/A</v>
      </c>
      <c r="K434" s="11" t="e">
        <f>VLOOKUP(Tableau1[[#This Row],[REF]],'teamap-lien-1'!A:K,8,FALSE)</f>
        <v>#N/A</v>
      </c>
      <c r="L434" s="11" t="e">
        <f>VLOOKUP(J434,#REF!,3,FALSE)</f>
        <v>#N/A</v>
      </c>
      <c r="M434" s="12" t="e">
        <f>VLOOKUP(Tableau1[[#This Row],[REF]],'teamap-lien-1'!A:K,9,FALSE)</f>
        <v>#N/A</v>
      </c>
      <c r="N434" s="11" t="e">
        <f>VLOOKUP(#REF!,[1]Sheet!$A:$AL,38,0)</f>
        <v>#REF!</v>
      </c>
      <c r="O434" s="12" t="e">
        <f>VLOOKUP(Tableau1[[#This Row],[REF]],'teamap-lien-1'!A:K,10,FALSE)</f>
        <v>#N/A</v>
      </c>
      <c r="P434" s="11"/>
      <c r="Q434" s="12" t="e">
        <f>VLOOKUP(Tableau1[[#This Row],[REF]],'teamap-lien-1'!A:K,11,FALSE)</f>
        <v>#N/A</v>
      </c>
    </row>
    <row r="435" spans="1:17" ht="75.75" customHeight="1" x14ac:dyDescent="0.25">
      <c r="A435" s="2" t="s">
        <v>886</v>
      </c>
      <c r="B435" s="1" t="s">
        <v>887</v>
      </c>
      <c r="C435" s="1" t="s">
        <v>2816</v>
      </c>
      <c r="D435" s="1" t="s">
        <v>2816</v>
      </c>
      <c r="E435" s="1" t="s">
        <v>2816</v>
      </c>
      <c r="F435" s="1" t="s">
        <v>2816</v>
      </c>
      <c r="G435" s="1" t="e">
        <f>VLOOKUP(B435,'teamap-lien-2'!A:U,21,0)</f>
        <v>#N/A</v>
      </c>
      <c r="H435" s="1" t="s">
        <v>159</v>
      </c>
      <c r="I435" s="15"/>
      <c r="J435" s="11" t="e">
        <f>VLOOKUP(Tableau1[[#This Row],[REF]],'teamap-lien-1'!A:K,6,FALSE)</f>
        <v>#N/A</v>
      </c>
      <c r="K435" s="11" t="e">
        <f>VLOOKUP(Tableau1[[#This Row],[REF]],'teamap-lien-1'!A:K,8,FALSE)</f>
        <v>#N/A</v>
      </c>
      <c r="L435" s="11" t="e">
        <f>VLOOKUP(J435,#REF!,3,FALSE)</f>
        <v>#N/A</v>
      </c>
      <c r="M435" s="12" t="e">
        <f>VLOOKUP(Tableau1[[#This Row],[REF]],'teamap-lien-1'!A:K,9,FALSE)</f>
        <v>#N/A</v>
      </c>
      <c r="N435" s="11"/>
      <c r="O435" s="12" t="e">
        <f>VLOOKUP(Tableau1[[#This Row],[REF]],'teamap-lien-1'!A:K,10,FALSE)</f>
        <v>#N/A</v>
      </c>
      <c r="P435" s="11"/>
      <c r="Q435" s="12" t="e">
        <f>VLOOKUP(Tableau1[[#This Row],[REF]],'teamap-lien-1'!A:K,11,FALSE)</f>
        <v>#N/A</v>
      </c>
    </row>
    <row r="436" spans="1:17" ht="75.75" customHeight="1" x14ac:dyDescent="0.25">
      <c r="A436" s="2" t="s">
        <v>888</v>
      </c>
      <c r="B436" s="1" t="s">
        <v>889</v>
      </c>
      <c r="C436" s="1" t="s">
        <v>2816</v>
      </c>
      <c r="D436" s="1" t="s">
        <v>2816</v>
      </c>
      <c r="E436" s="1" t="s">
        <v>2816</v>
      </c>
      <c r="F436" s="1" t="s">
        <v>2816</v>
      </c>
      <c r="G436" s="1" t="e">
        <f>VLOOKUP(B436,'teamap-lien-2'!A:U,21,0)</f>
        <v>#N/A</v>
      </c>
      <c r="H436" s="1" t="s">
        <v>162</v>
      </c>
      <c r="I436" s="15"/>
      <c r="J436" s="11" t="e">
        <f>VLOOKUP(Tableau1[[#This Row],[REF]],'teamap-lien-1'!A:K,6,FALSE)</f>
        <v>#N/A</v>
      </c>
      <c r="K436" s="11" t="e">
        <f>VLOOKUP(Tableau1[[#This Row],[REF]],'teamap-lien-1'!A:K,8,FALSE)</f>
        <v>#N/A</v>
      </c>
      <c r="L436" s="11" t="e">
        <f>VLOOKUP(J436,#REF!,3,FALSE)</f>
        <v>#N/A</v>
      </c>
      <c r="M436" s="12" t="e">
        <f>VLOOKUP(Tableau1[[#This Row],[REF]],'teamap-lien-1'!A:K,9,FALSE)</f>
        <v>#N/A</v>
      </c>
      <c r="N436" s="11"/>
      <c r="O436" s="12" t="e">
        <f>VLOOKUP(Tableau1[[#This Row],[REF]],'teamap-lien-1'!A:K,10,FALSE)</f>
        <v>#N/A</v>
      </c>
      <c r="P436" s="11"/>
      <c r="Q436" s="12" t="e">
        <f>VLOOKUP(Tableau1[[#This Row],[REF]],'teamap-lien-1'!A:K,11,FALSE)</f>
        <v>#N/A</v>
      </c>
    </row>
    <row r="437" spans="1:17" ht="75.75" customHeight="1" x14ac:dyDescent="0.25">
      <c r="A437" s="2" t="s">
        <v>890</v>
      </c>
      <c r="B437" s="1" t="s">
        <v>891</v>
      </c>
      <c r="C437" s="1" t="s">
        <v>2816</v>
      </c>
      <c r="D437" s="1" t="s">
        <v>2816</v>
      </c>
      <c r="E437" s="1" t="s">
        <v>2816</v>
      </c>
      <c r="F437" s="1" t="s">
        <v>2816</v>
      </c>
      <c r="G437" s="1" t="e">
        <f>VLOOKUP(B437,'teamap-lien-2'!A:U,21,0)</f>
        <v>#N/A</v>
      </c>
      <c r="H437" s="1" t="s">
        <v>54</v>
      </c>
      <c r="I437" s="15" t="e">
        <f>VLOOKUP(Tableau1[[#This Row],[REF]],'teamap-lien-1'!A:K,7,FALSE)</f>
        <v>#N/A</v>
      </c>
      <c r="J437" s="11" t="e">
        <f>VLOOKUP(Tableau1[[#This Row],[REF]],'teamap-lien-1'!A:K,6,FALSE)</f>
        <v>#N/A</v>
      </c>
      <c r="K437" s="11" t="e">
        <f>VLOOKUP(Tableau1[[#This Row],[REF]],'teamap-lien-1'!A:K,8,FALSE)</f>
        <v>#N/A</v>
      </c>
      <c r="L437" s="11" t="e">
        <f>VLOOKUP(J437,#REF!,3,FALSE)</f>
        <v>#N/A</v>
      </c>
      <c r="M437" s="12" t="e">
        <f>VLOOKUP(Tableau1[[#This Row],[REF]],'teamap-lien-1'!A:K,9,FALSE)</f>
        <v>#N/A</v>
      </c>
      <c r="N437" s="11" t="e">
        <f>VLOOKUP(#REF!,[1]Sheet!$A:$AL,38,0)</f>
        <v>#REF!</v>
      </c>
      <c r="O437" s="12" t="e">
        <f>VLOOKUP(Tableau1[[#This Row],[REF]],'teamap-lien-1'!A:K,10,FALSE)</f>
        <v>#N/A</v>
      </c>
      <c r="P437" s="11"/>
      <c r="Q437" s="12" t="e">
        <f>VLOOKUP(Tableau1[[#This Row],[REF]],'teamap-lien-1'!A:K,11,FALSE)</f>
        <v>#N/A</v>
      </c>
    </row>
    <row r="438" spans="1:17" ht="75.75" customHeight="1" x14ac:dyDescent="0.25">
      <c r="A438" s="2" t="s">
        <v>892</v>
      </c>
      <c r="B438" s="1" t="s">
        <v>893</v>
      </c>
      <c r="C438" s="1" t="s">
        <v>2816</v>
      </c>
      <c r="D438" s="1" t="s">
        <v>2816</v>
      </c>
      <c r="E438" s="1" t="s">
        <v>2816</v>
      </c>
      <c r="F438" s="1" t="s">
        <v>2816</v>
      </c>
      <c r="G438" s="1" t="e">
        <f>VLOOKUP(B438,'teamap-lien-2'!A:U,21,0)</f>
        <v>#N/A</v>
      </c>
      <c r="H438" s="1" t="s">
        <v>162</v>
      </c>
      <c r="I438" s="15"/>
      <c r="J438" s="11" t="e">
        <f>VLOOKUP(Tableau1[[#This Row],[REF]],'teamap-lien-1'!A:K,6,FALSE)</f>
        <v>#N/A</v>
      </c>
      <c r="K438" s="11" t="e">
        <f>VLOOKUP(Tableau1[[#This Row],[REF]],'teamap-lien-1'!A:K,8,FALSE)</f>
        <v>#N/A</v>
      </c>
      <c r="L438" s="11" t="e">
        <f>VLOOKUP(J438,#REF!,3,FALSE)</f>
        <v>#N/A</v>
      </c>
      <c r="M438" s="12" t="e">
        <f>VLOOKUP(Tableau1[[#This Row],[REF]],'teamap-lien-1'!A:K,9,FALSE)</f>
        <v>#N/A</v>
      </c>
      <c r="N438" s="11"/>
      <c r="O438" s="12" t="e">
        <f>VLOOKUP(Tableau1[[#This Row],[REF]],'teamap-lien-1'!A:K,10,FALSE)</f>
        <v>#N/A</v>
      </c>
      <c r="P438" s="11"/>
      <c r="Q438" s="12" t="e">
        <f>VLOOKUP(Tableau1[[#This Row],[REF]],'teamap-lien-1'!A:K,11,FALSE)</f>
        <v>#N/A</v>
      </c>
    </row>
    <row r="439" spans="1:17" ht="75.75" customHeight="1" x14ac:dyDescent="0.25">
      <c r="A439" s="2" t="s">
        <v>894</v>
      </c>
      <c r="B439" s="1" t="s">
        <v>895</v>
      </c>
      <c r="C439" s="1" t="s">
        <v>2816</v>
      </c>
      <c r="D439" s="1" t="s">
        <v>2816</v>
      </c>
      <c r="E439" s="1" t="s">
        <v>2816</v>
      </c>
      <c r="F439" s="1" t="s">
        <v>2816</v>
      </c>
      <c r="G439" s="1" t="e">
        <f>VLOOKUP(B439,'teamap-lien-2'!A:U,21,0)</f>
        <v>#N/A</v>
      </c>
      <c r="H439" s="1" t="s">
        <v>7</v>
      </c>
      <c r="I439" s="15" t="e">
        <f>VLOOKUP(Tableau1[[#This Row],[REF]],'teamap-lien-1'!A:K,7,FALSE)</f>
        <v>#N/A</v>
      </c>
      <c r="J439" s="11" t="e">
        <f>VLOOKUP(Tableau1[[#This Row],[REF]],'teamap-lien-1'!A:K,6,FALSE)</f>
        <v>#N/A</v>
      </c>
      <c r="K439" s="11" t="e">
        <f>VLOOKUP(Tableau1[[#This Row],[REF]],'teamap-lien-1'!A:K,8,FALSE)</f>
        <v>#N/A</v>
      </c>
      <c r="L439" s="11" t="e">
        <f>VLOOKUP(J439,#REF!,3,FALSE)</f>
        <v>#N/A</v>
      </c>
      <c r="M439" s="12" t="e">
        <f>VLOOKUP(Tableau1[[#This Row],[REF]],'teamap-lien-1'!A:K,9,FALSE)</f>
        <v>#N/A</v>
      </c>
      <c r="N439" s="11" t="e">
        <f>VLOOKUP(#REF!,[1]Sheet!$A:$AL,38,0)</f>
        <v>#REF!</v>
      </c>
      <c r="O439" s="12" t="e">
        <f>VLOOKUP(Tableau1[[#This Row],[REF]],'teamap-lien-1'!A:K,10,FALSE)</f>
        <v>#N/A</v>
      </c>
      <c r="P439" s="11"/>
      <c r="Q439" s="12" t="e">
        <f>VLOOKUP(Tableau1[[#This Row],[REF]],'teamap-lien-1'!A:K,11,FALSE)</f>
        <v>#N/A</v>
      </c>
    </row>
    <row r="440" spans="1:17" ht="75.75" customHeight="1" x14ac:dyDescent="0.25">
      <c r="A440" s="2" t="s">
        <v>896</v>
      </c>
      <c r="B440" s="1" t="s">
        <v>897</v>
      </c>
      <c r="C440" s="1" t="s">
        <v>2816</v>
      </c>
      <c r="D440" s="1" t="s">
        <v>2816</v>
      </c>
      <c r="E440" s="1" t="s">
        <v>2816</v>
      </c>
      <c r="F440" s="1" t="s">
        <v>2816</v>
      </c>
      <c r="G440" s="1" t="e">
        <f>VLOOKUP(B440,'teamap-lien-2'!A:U,21,0)</f>
        <v>#N/A</v>
      </c>
      <c r="H440" s="1" t="s">
        <v>11</v>
      </c>
      <c r="I440" s="15" t="e">
        <f>VLOOKUP(Tableau1[[#This Row],[REF]],'teamap-lien-1'!A:K,7,FALSE)</f>
        <v>#N/A</v>
      </c>
      <c r="J440" s="11" t="e">
        <f>VLOOKUP(Tableau1[[#This Row],[REF]],'teamap-lien-1'!A:K,6,FALSE)</f>
        <v>#N/A</v>
      </c>
      <c r="K440" s="11" t="e">
        <f>VLOOKUP(Tableau1[[#This Row],[REF]],'teamap-lien-1'!A:K,8,FALSE)</f>
        <v>#N/A</v>
      </c>
      <c r="L440" s="11" t="e">
        <f>VLOOKUP(J440,#REF!,3,FALSE)</f>
        <v>#N/A</v>
      </c>
      <c r="M440" s="12" t="e">
        <f>VLOOKUP(Tableau1[[#This Row],[REF]],'teamap-lien-1'!A:K,9,FALSE)</f>
        <v>#N/A</v>
      </c>
      <c r="N440" s="11" t="e">
        <f>VLOOKUP(#REF!,[1]Sheet!$A:$AL,38,0)</f>
        <v>#REF!</v>
      </c>
      <c r="O440" s="12" t="e">
        <f>VLOOKUP(Tableau1[[#This Row],[REF]],'teamap-lien-1'!A:K,10,FALSE)</f>
        <v>#N/A</v>
      </c>
      <c r="P440" s="11"/>
      <c r="Q440" s="12" t="e">
        <f>VLOOKUP(Tableau1[[#This Row],[REF]],'teamap-lien-1'!A:K,11,FALSE)</f>
        <v>#N/A</v>
      </c>
    </row>
    <row r="441" spans="1:17" x14ac:dyDescent="0.25">
      <c r="A441" s="2" t="s">
        <v>710</v>
      </c>
      <c r="B441" s="1" t="s">
        <v>711</v>
      </c>
      <c r="C441" s="1" t="s">
        <v>2816</v>
      </c>
      <c r="D441" s="1" t="s">
        <v>2816</v>
      </c>
      <c r="E441" s="1" t="s">
        <v>2816</v>
      </c>
      <c r="F441" s="1" t="s">
        <v>2816</v>
      </c>
      <c r="G441" s="1" t="e">
        <f>VLOOKUP(B441,'teamap-lien-2'!A:U,21,0)</f>
        <v>#N/A</v>
      </c>
      <c r="H441" s="1" t="s">
        <v>121</v>
      </c>
      <c r="I441" s="16"/>
      <c r="J441" s="14"/>
      <c r="K441" s="14"/>
      <c r="L441" s="11" t="e">
        <f>VLOOKUP(J441,#REF!,3,FALSE)</f>
        <v>#REF!</v>
      </c>
      <c r="M441" s="14"/>
      <c r="N441" s="11"/>
      <c r="O441" s="11"/>
      <c r="P441" s="11"/>
      <c r="Q441" s="11"/>
    </row>
    <row r="1048463" ht="15" customHeight="1" x14ac:dyDescent="0.25"/>
  </sheetData>
  <phoneticPr fontId="4" type="noConversion"/>
  <conditionalFormatting sqref="A2:A441">
    <cfRule type="duplicateValues" dxfId="61" priority="82"/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A4FD3-EFEB-4A4C-BE25-926308A299C9}">
  <dimension ref="A1:C555"/>
  <sheetViews>
    <sheetView tabSelected="1" workbookViewId="0">
      <selection activeCell="C1" sqref="C1"/>
    </sheetView>
  </sheetViews>
  <sheetFormatPr baseColWidth="10" defaultRowHeight="15" x14ac:dyDescent="0.25"/>
  <cols>
    <col min="1" max="1" width="26.5703125" style="19" bestFit="1" customWidth="1"/>
    <col min="2" max="2" width="17.140625" bestFit="1" customWidth="1"/>
  </cols>
  <sheetData>
    <row r="1" spans="1:3" x14ac:dyDescent="0.25">
      <c r="A1" s="19" t="s">
        <v>2811</v>
      </c>
      <c r="B1" t="s">
        <v>2812</v>
      </c>
      <c r="C1" t="s">
        <v>2813</v>
      </c>
    </row>
    <row r="2" spans="1:3" x14ac:dyDescent="0.25">
      <c r="A2" s="19">
        <v>44470</v>
      </c>
      <c r="B2">
        <f>COUNTIF(Tableau1[[SQL Date de de mise en service ]],'SUIVI CUMUL'!A2)</f>
        <v>0</v>
      </c>
    </row>
    <row r="3" spans="1:3" x14ac:dyDescent="0.25">
      <c r="A3" s="19">
        <v>44471</v>
      </c>
      <c r="B3">
        <f>COUNTIF(Tableau1[[SQL Date de de mise en service ]],'SUIVI CUMUL'!A3)</f>
        <v>0</v>
      </c>
    </row>
    <row r="4" spans="1:3" x14ac:dyDescent="0.25">
      <c r="A4" s="19">
        <v>44472</v>
      </c>
      <c r="B4">
        <f>COUNTIF(Tableau1[[SQL Date de de mise en service ]],'SUIVI CUMUL'!A4)</f>
        <v>0</v>
      </c>
    </row>
    <row r="5" spans="1:3" x14ac:dyDescent="0.25">
      <c r="A5" s="19">
        <v>44473</v>
      </c>
      <c r="B5">
        <f>COUNTIF(Tableau1[[SQL Date de de mise en service ]],'SUIVI CUMUL'!A5)</f>
        <v>0</v>
      </c>
    </row>
    <row r="6" spans="1:3" x14ac:dyDescent="0.25">
      <c r="A6" s="19">
        <v>44474</v>
      </c>
      <c r="B6">
        <f>COUNTIF(Tableau1[[SQL Date de de mise en service ]],'SUIVI CUMUL'!A6)</f>
        <v>0</v>
      </c>
    </row>
    <row r="7" spans="1:3" ht="13.5" customHeight="1" x14ac:dyDescent="0.25">
      <c r="A7" s="19">
        <v>44475</v>
      </c>
      <c r="B7">
        <f>COUNTIF(Tableau1[[SQL Date de de mise en service ]],'SUIVI CUMUL'!A7)</f>
        <v>0</v>
      </c>
    </row>
    <row r="8" spans="1:3" x14ac:dyDescent="0.25">
      <c r="A8" s="19">
        <v>44476</v>
      </c>
      <c r="B8">
        <f>COUNTIF(Tableau1[[SQL Date de de mise en service ]],'SUIVI CUMUL'!A8)</f>
        <v>0</v>
      </c>
    </row>
    <row r="9" spans="1:3" x14ac:dyDescent="0.25">
      <c r="A9" s="19">
        <v>44477</v>
      </c>
      <c r="B9">
        <f>COUNTIF(Tableau1[[SQL Date de de mise en service ]],'SUIVI CUMUL'!A9)</f>
        <v>0</v>
      </c>
    </row>
    <row r="10" spans="1:3" x14ac:dyDescent="0.25">
      <c r="A10" s="19">
        <v>44478</v>
      </c>
      <c r="B10">
        <f>COUNTIF(Tableau1[[SQL Date de de mise en service ]],'SUIVI CUMUL'!A10)</f>
        <v>0</v>
      </c>
    </row>
    <row r="11" spans="1:3" x14ac:dyDescent="0.25">
      <c r="A11" s="19">
        <v>44479</v>
      </c>
      <c r="B11">
        <f>COUNTIF(Tableau1[[SQL Date de de mise en service ]],'SUIVI CUMUL'!A11)</f>
        <v>0</v>
      </c>
    </row>
    <row r="12" spans="1:3" x14ac:dyDescent="0.25">
      <c r="A12" s="19">
        <v>44480</v>
      </c>
      <c r="B12">
        <f>COUNTIF(Tableau1[[SQL Date de de mise en service ]],'SUIVI CUMUL'!A12)</f>
        <v>0</v>
      </c>
    </row>
    <row r="13" spans="1:3" x14ac:dyDescent="0.25">
      <c r="A13" s="19">
        <v>44481</v>
      </c>
      <c r="B13">
        <f>COUNTIF(Tableau1[[SQL Date de de mise en service ]],'SUIVI CUMUL'!A13)</f>
        <v>0</v>
      </c>
    </row>
    <row r="14" spans="1:3" x14ac:dyDescent="0.25">
      <c r="A14" s="19">
        <v>44482</v>
      </c>
      <c r="B14">
        <f>COUNTIF(Tableau1[[SQL Date de de mise en service ]],'SUIVI CUMUL'!A14)</f>
        <v>0</v>
      </c>
    </row>
    <row r="15" spans="1:3" x14ac:dyDescent="0.25">
      <c r="A15" s="19">
        <v>44483</v>
      </c>
      <c r="B15">
        <f>COUNTIF(Tableau1[[SQL Date de de mise en service ]],'SUIVI CUMUL'!A15)</f>
        <v>0</v>
      </c>
    </row>
    <row r="16" spans="1:3" x14ac:dyDescent="0.25">
      <c r="A16" s="19">
        <v>44484</v>
      </c>
      <c r="B16">
        <f>COUNTIF(Tableau1[[SQL Date de de mise en service ]],'SUIVI CUMUL'!A16)</f>
        <v>0</v>
      </c>
    </row>
    <row r="17" spans="1:2" x14ac:dyDescent="0.25">
      <c r="A17" s="19">
        <v>44485</v>
      </c>
      <c r="B17">
        <f>COUNTIF(Tableau1[[SQL Date de de mise en service ]],'SUIVI CUMUL'!A17)</f>
        <v>0</v>
      </c>
    </row>
    <row r="18" spans="1:2" x14ac:dyDescent="0.25">
      <c r="A18" s="19">
        <v>44486</v>
      </c>
      <c r="B18">
        <f>COUNTIF(Tableau1[[SQL Date de de mise en service ]],'SUIVI CUMUL'!A18)</f>
        <v>0</v>
      </c>
    </row>
    <row r="19" spans="1:2" x14ac:dyDescent="0.25">
      <c r="A19" s="19">
        <v>44487</v>
      </c>
      <c r="B19">
        <f>COUNTIF(Tableau1[[SQL Date de de mise en service ]],'SUIVI CUMUL'!A19)</f>
        <v>0</v>
      </c>
    </row>
    <row r="20" spans="1:2" x14ac:dyDescent="0.25">
      <c r="A20" s="19">
        <v>44488</v>
      </c>
      <c r="B20">
        <f>COUNTIF(Tableau1[[SQL Date de de mise en service ]],'SUIVI CUMUL'!A20)</f>
        <v>0</v>
      </c>
    </row>
    <row r="21" spans="1:2" x14ac:dyDescent="0.25">
      <c r="A21" s="19">
        <v>44489</v>
      </c>
      <c r="B21">
        <f>COUNTIF(Tableau1[[SQL Date de de mise en service ]],'SUIVI CUMUL'!A21)</f>
        <v>0</v>
      </c>
    </row>
    <row r="22" spans="1:2" x14ac:dyDescent="0.25">
      <c r="A22" s="19">
        <v>44490</v>
      </c>
      <c r="B22">
        <f>COUNTIF(Tableau1[[SQL Date de de mise en service ]],'SUIVI CUMUL'!A22)</f>
        <v>0</v>
      </c>
    </row>
    <row r="23" spans="1:2" x14ac:dyDescent="0.25">
      <c r="A23" s="19">
        <v>44491</v>
      </c>
      <c r="B23">
        <f>COUNTIF(Tableau1[[SQL Date de de mise en service ]],'SUIVI CUMUL'!A23)</f>
        <v>0</v>
      </c>
    </row>
    <row r="24" spans="1:2" x14ac:dyDescent="0.25">
      <c r="A24" s="19">
        <v>44492</v>
      </c>
      <c r="B24">
        <f>COUNTIF(Tableau1[[SQL Date de de mise en service ]],'SUIVI CUMUL'!A24)</f>
        <v>0</v>
      </c>
    </row>
    <row r="25" spans="1:2" x14ac:dyDescent="0.25">
      <c r="A25" s="19">
        <v>44493</v>
      </c>
      <c r="B25">
        <f>COUNTIF(Tableau1[[SQL Date de de mise en service ]],'SUIVI CUMUL'!A25)</f>
        <v>0</v>
      </c>
    </row>
    <row r="26" spans="1:2" x14ac:dyDescent="0.25">
      <c r="A26" s="19">
        <v>44494</v>
      </c>
      <c r="B26">
        <f>COUNTIF(Tableau1[[SQL Date de de mise en service ]],'SUIVI CUMUL'!A26)</f>
        <v>0</v>
      </c>
    </row>
    <row r="27" spans="1:2" x14ac:dyDescent="0.25">
      <c r="A27" s="19">
        <v>44495</v>
      </c>
      <c r="B27">
        <f>COUNTIF(Tableau1[[SQL Date de de mise en service ]],'SUIVI CUMUL'!A27)</f>
        <v>0</v>
      </c>
    </row>
    <row r="28" spans="1:2" x14ac:dyDescent="0.25">
      <c r="A28" s="19">
        <v>44496</v>
      </c>
      <c r="B28">
        <f>COUNTIF(Tableau1[[SQL Date de de mise en service ]],'SUIVI CUMUL'!A28)</f>
        <v>0</v>
      </c>
    </row>
    <row r="29" spans="1:2" x14ac:dyDescent="0.25">
      <c r="A29" s="19">
        <v>44497</v>
      </c>
      <c r="B29">
        <f>COUNTIF(Tableau1[[SQL Date de de mise en service ]],'SUIVI CUMUL'!A29)</f>
        <v>0</v>
      </c>
    </row>
    <row r="30" spans="1:2" x14ac:dyDescent="0.25">
      <c r="A30" s="19">
        <v>44498</v>
      </c>
      <c r="B30">
        <f>COUNTIF(Tableau1[[SQL Date de de mise en service ]],'SUIVI CUMUL'!A30)</f>
        <v>0</v>
      </c>
    </row>
    <row r="31" spans="1:2" x14ac:dyDescent="0.25">
      <c r="A31" s="19">
        <v>44499</v>
      </c>
      <c r="B31">
        <f>COUNTIF(Tableau1[[SQL Date de de mise en service ]],'SUIVI CUMUL'!A31)</f>
        <v>0</v>
      </c>
    </row>
    <row r="32" spans="1:2" x14ac:dyDescent="0.25">
      <c r="A32" s="19">
        <v>44500</v>
      </c>
      <c r="B32">
        <f>COUNTIF(Tableau1[[SQL Date de de mise en service ]],'SUIVI CUMUL'!A32)</f>
        <v>0</v>
      </c>
    </row>
    <row r="33" spans="1:2" x14ac:dyDescent="0.25">
      <c r="A33" s="19">
        <v>44501</v>
      </c>
      <c r="B33">
        <f>COUNTIF(Tableau1[[SQL Date de de mise en service ]],'SUIVI CUMUL'!A33)</f>
        <v>0</v>
      </c>
    </row>
    <row r="34" spans="1:2" x14ac:dyDescent="0.25">
      <c r="A34" s="19">
        <v>44502</v>
      </c>
      <c r="B34">
        <f>COUNTIF(Tableau1[[SQL Date de de mise en service ]],'SUIVI CUMUL'!A34)</f>
        <v>0</v>
      </c>
    </row>
    <row r="35" spans="1:2" x14ac:dyDescent="0.25">
      <c r="A35" s="19">
        <v>44503</v>
      </c>
      <c r="B35">
        <f>COUNTIF(Tableau1[[SQL Date de de mise en service ]],'SUIVI CUMUL'!A35)</f>
        <v>0</v>
      </c>
    </row>
    <row r="36" spans="1:2" x14ac:dyDescent="0.25">
      <c r="A36" s="19">
        <v>44504</v>
      </c>
      <c r="B36">
        <f>COUNTIF(Tableau1[[SQL Date de de mise en service ]],'SUIVI CUMUL'!A36)</f>
        <v>0</v>
      </c>
    </row>
    <row r="37" spans="1:2" x14ac:dyDescent="0.25">
      <c r="A37" s="19">
        <v>44505</v>
      </c>
    </row>
    <row r="38" spans="1:2" x14ac:dyDescent="0.25">
      <c r="A38" s="19">
        <v>44506</v>
      </c>
    </row>
    <row r="39" spans="1:2" x14ac:dyDescent="0.25">
      <c r="A39" s="19">
        <v>44507</v>
      </c>
    </row>
    <row r="40" spans="1:2" x14ac:dyDescent="0.25">
      <c r="A40" s="19">
        <v>44508</v>
      </c>
    </row>
    <row r="41" spans="1:2" x14ac:dyDescent="0.25">
      <c r="A41" s="19">
        <v>44509</v>
      </c>
    </row>
    <row r="42" spans="1:2" x14ac:dyDescent="0.25">
      <c r="A42" s="19">
        <v>44510</v>
      </c>
    </row>
    <row r="43" spans="1:2" x14ac:dyDescent="0.25">
      <c r="A43" s="19">
        <v>44511</v>
      </c>
    </row>
    <row r="44" spans="1:2" x14ac:dyDescent="0.25">
      <c r="A44" s="19">
        <v>44512</v>
      </c>
    </row>
    <row r="45" spans="1:2" x14ac:dyDescent="0.25">
      <c r="A45" s="19">
        <v>44513</v>
      </c>
    </row>
    <row r="46" spans="1:2" x14ac:dyDescent="0.25">
      <c r="A46" s="19">
        <v>44514</v>
      </c>
    </row>
    <row r="47" spans="1:2" x14ac:dyDescent="0.25">
      <c r="A47" s="19">
        <v>44515</v>
      </c>
    </row>
    <row r="48" spans="1:2" x14ac:dyDescent="0.25">
      <c r="A48" s="19">
        <v>44516</v>
      </c>
    </row>
    <row r="49" spans="1:1" x14ac:dyDescent="0.25">
      <c r="A49" s="19">
        <v>44517</v>
      </c>
    </row>
    <row r="50" spans="1:1" x14ac:dyDescent="0.25">
      <c r="A50" s="19">
        <v>44518</v>
      </c>
    </row>
    <row r="51" spans="1:1" x14ac:dyDescent="0.25">
      <c r="A51" s="19">
        <v>44519</v>
      </c>
    </row>
    <row r="52" spans="1:1" x14ac:dyDescent="0.25">
      <c r="A52" s="19">
        <v>44520</v>
      </c>
    </row>
    <row r="53" spans="1:1" x14ac:dyDescent="0.25">
      <c r="A53" s="19">
        <v>44521</v>
      </c>
    </row>
    <row r="54" spans="1:1" x14ac:dyDescent="0.25">
      <c r="A54" s="19">
        <v>44522</v>
      </c>
    </row>
    <row r="55" spans="1:1" x14ac:dyDescent="0.25">
      <c r="A55" s="19">
        <v>44523</v>
      </c>
    </row>
    <row r="56" spans="1:1" x14ac:dyDescent="0.25">
      <c r="A56" s="19">
        <v>44524</v>
      </c>
    </row>
    <row r="57" spans="1:1" x14ac:dyDescent="0.25">
      <c r="A57" s="19">
        <v>44525</v>
      </c>
    </row>
    <row r="58" spans="1:1" x14ac:dyDescent="0.25">
      <c r="A58" s="19">
        <v>44526</v>
      </c>
    </row>
    <row r="59" spans="1:1" x14ac:dyDescent="0.25">
      <c r="A59" s="19">
        <v>44527</v>
      </c>
    </row>
    <row r="60" spans="1:1" x14ac:dyDescent="0.25">
      <c r="A60" s="19">
        <v>44528</v>
      </c>
    </row>
    <row r="61" spans="1:1" x14ac:dyDescent="0.25">
      <c r="A61" s="19">
        <v>44529</v>
      </c>
    </row>
    <row r="62" spans="1:1" x14ac:dyDescent="0.25">
      <c r="A62" s="19">
        <v>44530</v>
      </c>
    </row>
    <row r="63" spans="1:1" x14ac:dyDescent="0.25">
      <c r="A63" s="19">
        <v>44531</v>
      </c>
    </row>
    <row r="64" spans="1:1" x14ac:dyDescent="0.25">
      <c r="A64" s="19">
        <v>44532</v>
      </c>
    </row>
    <row r="65" spans="1:2" x14ac:dyDescent="0.25">
      <c r="A65" s="19">
        <v>44533</v>
      </c>
    </row>
    <row r="66" spans="1:2" x14ac:dyDescent="0.25">
      <c r="A66" s="19">
        <v>44534</v>
      </c>
    </row>
    <row r="67" spans="1:2" x14ac:dyDescent="0.25">
      <c r="A67" s="19">
        <v>44535</v>
      </c>
      <c r="B67">
        <f>COUNTIF(DASHBOARD!Q:Q,'SUIVI CUMUL'!A67)</f>
        <v>0</v>
      </c>
    </row>
    <row r="68" spans="1:2" x14ac:dyDescent="0.25">
      <c r="A68" s="19">
        <v>44536</v>
      </c>
      <c r="B68">
        <f>COUNTIF(DASHBOARD!Q:Q,'SUIVI CUMUL'!A68)</f>
        <v>0</v>
      </c>
    </row>
    <row r="69" spans="1:2" x14ac:dyDescent="0.25">
      <c r="A69" s="19">
        <v>44537</v>
      </c>
      <c r="B69">
        <f>COUNTIF(DASHBOARD!Q:Q,'SUIVI CUMUL'!A69)</f>
        <v>0</v>
      </c>
    </row>
    <row r="70" spans="1:2" x14ac:dyDescent="0.25">
      <c r="A70" s="19">
        <v>44538</v>
      </c>
      <c r="B70">
        <f>COUNTIF(DASHBOARD!Q:Q,'SUIVI CUMUL'!A70)</f>
        <v>0</v>
      </c>
    </row>
    <row r="71" spans="1:2" x14ac:dyDescent="0.25">
      <c r="A71" s="19">
        <v>44539</v>
      </c>
      <c r="B71">
        <f>COUNTIF(DASHBOARD!Q:Q,'SUIVI CUMUL'!A71)</f>
        <v>0</v>
      </c>
    </row>
    <row r="72" spans="1:2" x14ac:dyDescent="0.25">
      <c r="A72" s="19">
        <v>44540</v>
      </c>
      <c r="B72">
        <f>COUNTIF(DASHBOARD!Q:Q,'SUIVI CUMUL'!A72)</f>
        <v>0</v>
      </c>
    </row>
    <row r="73" spans="1:2" x14ac:dyDescent="0.25">
      <c r="A73" s="19">
        <v>44541</v>
      </c>
      <c r="B73">
        <f>COUNTIF(DASHBOARD!Q:Q,'SUIVI CUMUL'!A73)</f>
        <v>0</v>
      </c>
    </row>
    <row r="74" spans="1:2" x14ac:dyDescent="0.25">
      <c r="A74" s="19">
        <v>44542</v>
      </c>
      <c r="B74">
        <f>COUNTIF(DASHBOARD!Q:Q,'SUIVI CUMUL'!A74)</f>
        <v>0</v>
      </c>
    </row>
    <row r="75" spans="1:2" x14ac:dyDescent="0.25">
      <c r="A75" s="19">
        <v>44543</v>
      </c>
      <c r="B75">
        <f>COUNTIF(DASHBOARD!Q:Q,'SUIVI CUMUL'!A75)</f>
        <v>0</v>
      </c>
    </row>
    <row r="76" spans="1:2" x14ac:dyDescent="0.25">
      <c r="A76" s="19">
        <v>44544</v>
      </c>
      <c r="B76">
        <f>COUNTIF(DASHBOARD!Q:Q,'SUIVI CUMUL'!A76)</f>
        <v>0</v>
      </c>
    </row>
    <row r="77" spans="1:2" x14ac:dyDescent="0.25">
      <c r="A77" s="19">
        <v>44545</v>
      </c>
      <c r="B77">
        <f>COUNTIF(DASHBOARD!Q:Q,'SUIVI CUMUL'!A77)</f>
        <v>0</v>
      </c>
    </row>
    <row r="78" spans="1:2" x14ac:dyDescent="0.25">
      <c r="A78" s="19">
        <v>44546</v>
      </c>
      <c r="B78">
        <f>COUNTIF(DASHBOARD!Q:Q,'SUIVI CUMUL'!A78)</f>
        <v>0</v>
      </c>
    </row>
    <row r="79" spans="1:2" x14ac:dyDescent="0.25">
      <c r="A79" s="19">
        <v>44547</v>
      </c>
      <c r="B79">
        <f>COUNTIF(DASHBOARD!Q:Q,'SUIVI CUMUL'!A79)</f>
        <v>0</v>
      </c>
    </row>
    <row r="80" spans="1:2" x14ac:dyDescent="0.25">
      <c r="A80" s="19">
        <v>44548</v>
      </c>
      <c r="B80">
        <f>COUNTIF(DASHBOARD!Q:Q,'SUIVI CUMUL'!A80)</f>
        <v>0</v>
      </c>
    </row>
    <row r="81" spans="1:2" x14ac:dyDescent="0.25">
      <c r="A81" s="19">
        <v>44549</v>
      </c>
      <c r="B81">
        <f>COUNTIF(DASHBOARD!Q:Q,'SUIVI CUMUL'!A81)</f>
        <v>0</v>
      </c>
    </row>
    <row r="82" spans="1:2" x14ac:dyDescent="0.25">
      <c r="A82" s="19">
        <v>44550</v>
      </c>
      <c r="B82">
        <f>COUNTIF(DASHBOARD!Q:Q,'SUIVI CUMUL'!A82)</f>
        <v>0</v>
      </c>
    </row>
    <row r="83" spans="1:2" x14ac:dyDescent="0.25">
      <c r="A83" s="19">
        <v>44551</v>
      </c>
      <c r="B83">
        <f>COUNTIF(DASHBOARD!Q:Q,'SUIVI CUMUL'!A83)</f>
        <v>0</v>
      </c>
    </row>
    <row r="84" spans="1:2" x14ac:dyDescent="0.25">
      <c r="A84" s="19">
        <v>44552</v>
      </c>
      <c r="B84">
        <f>COUNTIF(DASHBOARD!Q:Q,'SUIVI CUMUL'!A84)</f>
        <v>0</v>
      </c>
    </row>
    <row r="85" spans="1:2" x14ac:dyDescent="0.25">
      <c r="A85" s="19">
        <v>44553</v>
      </c>
      <c r="B85">
        <f>COUNTIF(DASHBOARD!Q:Q,'SUIVI CUMUL'!A85)</f>
        <v>0</v>
      </c>
    </row>
    <row r="86" spans="1:2" x14ac:dyDescent="0.25">
      <c r="A86" s="19">
        <v>44554</v>
      </c>
      <c r="B86">
        <f>COUNTIF(DASHBOARD!Q:Q,'SUIVI CUMUL'!A86)</f>
        <v>0</v>
      </c>
    </row>
    <row r="87" spans="1:2" x14ac:dyDescent="0.25">
      <c r="A87" s="19">
        <v>44555</v>
      </c>
      <c r="B87">
        <f>COUNTIF(DASHBOARD!Q:Q,'SUIVI CUMUL'!A87)</f>
        <v>0</v>
      </c>
    </row>
    <row r="88" spans="1:2" x14ac:dyDescent="0.25">
      <c r="A88" s="19">
        <v>44556</v>
      </c>
      <c r="B88">
        <f>COUNTIF(DASHBOARD!Q:Q,'SUIVI CUMUL'!A88)</f>
        <v>0</v>
      </c>
    </row>
    <row r="89" spans="1:2" x14ac:dyDescent="0.25">
      <c r="A89" s="19">
        <v>44557</v>
      </c>
      <c r="B89">
        <f>COUNTIF(DASHBOARD!Q:Q,'SUIVI CUMUL'!A89)</f>
        <v>0</v>
      </c>
    </row>
    <row r="90" spans="1:2" x14ac:dyDescent="0.25">
      <c r="A90" s="19">
        <v>44558</v>
      </c>
      <c r="B90">
        <f>COUNTIF(DASHBOARD!Q:Q,'SUIVI CUMUL'!A90)</f>
        <v>0</v>
      </c>
    </row>
    <row r="91" spans="1:2" x14ac:dyDescent="0.25">
      <c r="A91" s="19">
        <v>44559</v>
      </c>
      <c r="B91">
        <f>COUNTIF(DASHBOARD!Q:Q,'SUIVI CUMUL'!A91)</f>
        <v>0</v>
      </c>
    </row>
    <row r="92" spans="1:2" x14ac:dyDescent="0.25">
      <c r="A92" s="19">
        <v>44560</v>
      </c>
      <c r="B92">
        <f>COUNTIF(DASHBOARD!Q:Q,'SUIVI CUMUL'!A92)</f>
        <v>0</v>
      </c>
    </row>
    <row r="93" spans="1:2" x14ac:dyDescent="0.25">
      <c r="A93" s="19">
        <v>44561</v>
      </c>
      <c r="B93">
        <f>COUNTIF(DASHBOARD!Q:Q,'SUIVI CUMUL'!A93)</f>
        <v>0</v>
      </c>
    </row>
    <row r="94" spans="1:2" x14ac:dyDescent="0.25">
      <c r="A94" s="19">
        <v>44562</v>
      </c>
      <c r="B94">
        <f>COUNTIF(DASHBOARD!Q:Q,'SUIVI CUMUL'!A94)</f>
        <v>0</v>
      </c>
    </row>
    <row r="95" spans="1:2" x14ac:dyDescent="0.25">
      <c r="A95" s="19">
        <v>44563</v>
      </c>
      <c r="B95">
        <f>COUNTIF(DASHBOARD!Q:Q,'SUIVI CUMUL'!A95)</f>
        <v>0</v>
      </c>
    </row>
    <row r="96" spans="1:2" x14ac:dyDescent="0.25">
      <c r="A96" s="19">
        <v>44564</v>
      </c>
      <c r="B96">
        <f>COUNTIF(DASHBOARD!Q:Q,'SUIVI CUMUL'!A96)</f>
        <v>0</v>
      </c>
    </row>
    <row r="97" spans="1:2" x14ac:dyDescent="0.25">
      <c r="A97" s="19">
        <v>44565</v>
      </c>
      <c r="B97">
        <f>COUNTIF(DASHBOARD!Q:Q,'SUIVI CUMUL'!A97)</f>
        <v>0</v>
      </c>
    </row>
    <row r="98" spans="1:2" x14ac:dyDescent="0.25">
      <c r="A98" s="19">
        <v>44566</v>
      </c>
      <c r="B98">
        <f>COUNTIF(DASHBOARD!Q:Q,'SUIVI CUMUL'!A98)</f>
        <v>0</v>
      </c>
    </row>
    <row r="99" spans="1:2" x14ac:dyDescent="0.25">
      <c r="A99" s="19">
        <v>44567</v>
      </c>
      <c r="B99">
        <f>COUNTIF(DASHBOARD!Q:Q,'SUIVI CUMUL'!A99)</f>
        <v>0</v>
      </c>
    </row>
    <row r="100" spans="1:2" x14ac:dyDescent="0.25">
      <c r="A100" s="19">
        <v>44568</v>
      </c>
      <c r="B100">
        <f>COUNTIF(DASHBOARD!Q:Q,'SUIVI CUMUL'!A100)</f>
        <v>0</v>
      </c>
    </row>
    <row r="101" spans="1:2" x14ac:dyDescent="0.25">
      <c r="A101" s="19">
        <v>44569</v>
      </c>
      <c r="B101">
        <f>COUNTIF(DASHBOARD!Q:Q,'SUIVI CUMUL'!A101)</f>
        <v>0</v>
      </c>
    </row>
    <row r="102" spans="1:2" x14ac:dyDescent="0.25">
      <c r="A102" s="19">
        <v>44570</v>
      </c>
      <c r="B102">
        <f>COUNTIF(DASHBOARD!Q:Q,'SUIVI CUMUL'!A102)</f>
        <v>0</v>
      </c>
    </row>
    <row r="103" spans="1:2" x14ac:dyDescent="0.25">
      <c r="A103" s="19">
        <v>44571</v>
      </c>
      <c r="B103">
        <f>COUNTIF(DASHBOARD!Q:Q,'SUIVI CUMUL'!A103)</f>
        <v>0</v>
      </c>
    </row>
    <row r="104" spans="1:2" x14ac:dyDescent="0.25">
      <c r="A104" s="19">
        <v>44572</v>
      </c>
      <c r="B104">
        <f>COUNTIF(DASHBOARD!Q:Q,'SUIVI CUMUL'!A104)</f>
        <v>0</v>
      </c>
    </row>
    <row r="105" spans="1:2" x14ac:dyDescent="0.25">
      <c r="A105" s="19">
        <v>44573</v>
      </c>
      <c r="B105">
        <f>COUNTIF(DASHBOARD!Q:Q,'SUIVI CUMUL'!A105)</f>
        <v>0</v>
      </c>
    </row>
    <row r="106" spans="1:2" x14ac:dyDescent="0.25">
      <c r="A106" s="19">
        <v>44574</v>
      </c>
      <c r="B106">
        <f>COUNTIF(DASHBOARD!Q:Q,'SUIVI CUMUL'!A106)</f>
        <v>0</v>
      </c>
    </row>
    <row r="107" spans="1:2" x14ac:dyDescent="0.25">
      <c r="A107" s="19">
        <v>44575</v>
      </c>
      <c r="B107">
        <f>COUNTIF(DASHBOARD!Q:Q,'SUIVI CUMUL'!A107)</f>
        <v>0</v>
      </c>
    </row>
    <row r="108" spans="1:2" x14ac:dyDescent="0.25">
      <c r="A108" s="19">
        <v>44576</v>
      </c>
      <c r="B108">
        <f>COUNTIF(DASHBOARD!Q:Q,'SUIVI CUMUL'!A108)</f>
        <v>0</v>
      </c>
    </row>
    <row r="109" spans="1:2" x14ac:dyDescent="0.25">
      <c r="A109" s="19">
        <v>44577</v>
      </c>
      <c r="B109">
        <f>COUNTIF(DASHBOARD!Q:Q,'SUIVI CUMUL'!A109)</f>
        <v>0</v>
      </c>
    </row>
    <row r="110" spans="1:2" x14ac:dyDescent="0.25">
      <c r="A110" s="19">
        <v>44578</v>
      </c>
      <c r="B110">
        <f>COUNTIF(DASHBOARD!Q:Q,'SUIVI CUMUL'!A110)</f>
        <v>0</v>
      </c>
    </row>
    <row r="111" spans="1:2" x14ac:dyDescent="0.25">
      <c r="A111" s="19">
        <v>44579</v>
      </c>
      <c r="B111">
        <f>COUNTIF(DASHBOARD!Q:Q,'SUIVI CUMUL'!A111)</f>
        <v>0</v>
      </c>
    </row>
    <row r="112" spans="1:2" x14ac:dyDescent="0.25">
      <c r="A112" s="19">
        <v>44580</v>
      </c>
      <c r="B112">
        <f>COUNTIF(DASHBOARD!Q:Q,'SUIVI CUMUL'!A112)</f>
        <v>0</v>
      </c>
    </row>
    <row r="113" spans="1:2" x14ac:dyDescent="0.25">
      <c r="A113" s="19">
        <v>44581</v>
      </c>
      <c r="B113">
        <f>COUNTIF(DASHBOARD!Q:Q,'SUIVI CUMUL'!A113)</f>
        <v>0</v>
      </c>
    </row>
    <row r="114" spans="1:2" x14ac:dyDescent="0.25">
      <c r="A114" s="19">
        <v>44582</v>
      </c>
      <c r="B114">
        <f>COUNTIF(DASHBOARD!Q:Q,'SUIVI CUMUL'!A114)</f>
        <v>0</v>
      </c>
    </row>
    <row r="115" spans="1:2" x14ac:dyDescent="0.25">
      <c r="A115" s="19">
        <v>44583</v>
      </c>
      <c r="B115">
        <f>COUNTIF(DASHBOARD!Q:Q,'SUIVI CUMUL'!A115)</f>
        <v>0</v>
      </c>
    </row>
    <row r="116" spans="1:2" x14ac:dyDescent="0.25">
      <c r="A116" s="19">
        <v>44584</v>
      </c>
      <c r="B116">
        <f>COUNTIF(DASHBOARD!Q:Q,'SUIVI CUMUL'!A116)</f>
        <v>0</v>
      </c>
    </row>
    <row r="117" spans="1:2" x14ac:dyDescent="0.25">
      <c r="A117" s="19">
        <v>44585</v>
      </c>
      <c r="B117" cm="1">
        <f t="array" ref="B117:B555">IF(DASHBOARD!Q117:Q555='SUIVI CUMUL'!A117,1,0)</f>
        <v>0</v>
      </c>
    </row>
    <row r="118" spans="1:2" x14ac:dyDescent="0.25">
      <c r="B118">
        <v>0</v>
      </c>
    </row>
    <row r="119" spans="1:2" x14ac:dyDescent="0.25">
      <c r="B119">
        <v>0</v>
      </c>
    </row>
    <row r="120" spans="1:2" x14ac:dyDescent="0.25">
      <c r="B120">
        <v>0</v>
      </c>
    </row>
    <row r="121" spans="1:2" x14ac:dyDescent="0.25">
      <c r="B121">
        <v>0</v>
      </c>
    </row>
    <row r="122" spans="1:2" x14ac:dyDescent="0.25">
      <c r="B122">
        <v>0</v>
      </c>
    </row>
    <row r="123" spans="1:2" x14ac:dyDescent="0.25">
      <c r="B123">
        <v>0</v>
      </c>
    </row>
    <row r="124" spans="1:2" x14ac:dyDescent="0.25">
      <c r="B124">
        <v>0</v>
      </c>
    </row>
    <row r="125" spans="1:2" x14ac:dyDescent="0.25">
      <c r="B125">
        <v>0</v>
      </c>
    </row>
    <row r="126" spans="1:2" x14ac:dyDescent="0.25">
      <c r="B126">
        <v>0</v>
      </c>
    </row>
    <row r="127" spans="1:2" x14ac:dyDescent="0.25">
      <c r="B127">
        <v>0</v>
      </c>
    </row>
    <row r="128" spans="1:2" x14ac:dyDescent="0.25">
      <c r="B128">
        <v>0</v>
      </c>
    </row>
    <row r="129" spans="2:2" x14ac:dyDescent="0.25">
      <c r="B129">
        <v>0</v>
      </c>
    </row>
    <row r="130" spans="2:2" x14ac:dyDescent="0.25">
      <c r="B130">
        <v>0</v>
      </c>
    </row>
    <row r="131" spans="2:2" x14ac:dyDescent="0.25">
      <c r="B131">
        <v>0</v>
      </c>
    </row>
    <row r="132" spans="2:2" x14ac:dyDescent="0.25">
      <c r="B132">
        <v>0</v>
      </c>
    </row>
    <row r="133" spans="2:2" x14ac:dyDescent="0.25">
      <c r="B133">
        <v>0</v>
      </c>
    </row>
    <row r="134" spans="2:2" x14ac:dyDescent="0.25">
      <c r="B134">
        <v>0</v>
      </c>
    </row>
    <row r="135" spans="2:2" x14ac:dyDescent="0.25">
      <c r="B135">
        <v>0</v>
      </c>
    </row>
    <row r="136" spans="2:2" x14ac:dyDescent="0.25">
      <c r="B136">
        <v>0</v>
      </c>
    </row>
    <row r="137" spans="2:2" x14ac:dyDescent="0.25">
      <c r="B137">
        <v>0</v>
      </c>
    </row>
    <row r="138" spans="2:2" x14ac:dyDescent="0.25">
      <c r="B138">
        <v>0</v>
      </c>
    </row>
    <row r="139" spans="2:2" x14ac:dyDescent="0.25">
      <c r="B139">
        <v>0</v>
      </c>
    </row>
    <row r="140" spans="2:2" x14ac:dyDescent="0.25">
      <c r="B140">
        <v>0</v>
      </c>
    </row>
    <row r="141" spans="2:2" x14ac:dyDescent="0.25">
      <c r="B141">
        <v>0</v>
      </c>
    </row>
    <row r="142" spans="2:2" x14ac:dyDescent="0.25">
      <c r="B142">
        <v>0</v>
      </c>
    </row>
    <row r="143" spans="2:2" x14ac:dyDescent="0.25">
      <c r="B143">
        <v>0</v>
      </c>
    </row>
    <row r="144" spans="2:2" x14ac:dyDescent="0.25">
      <c r="B144">
        <v>0</v>
      </c>
    </row>
    <row r="145" spans="2:2" x14ac:dyDescent="0.25">
      <c r="B145">
        <v>0</v>
      </c>
    </row>
    <row r="146" spans="2:2" x14ac:dyDescent="0.25">
      <c r="B146">
        <v>0</v>
      </c>
    </row>
    <row r="147" spans="2:2" x14ac:dyDescent="0.25">
      <c r="B147">
        <v>0</v>
      </c>
    </row>
    <row r="148" spans="2:2" x14ac:dyDescent="0.25">
      <c r="B148">
        <v>0</v>
      </c>
    </row>
    <row r="149" spans="2:2" x14ac:dyDescent="0.25">
      <c r="B149">
        <v>0</v>
      </c>
    </row>
    <row r="150" spans="2:2" x14ac:dyDescent="0.25">
      <c r="B150">
        <v>0</v>
      </c>
    </row>
    <row r="151" spans="2:2" x14ac:dyDescent="0.25">
      <c r="B151">
        <v>0</v>
      </c>
    </row>
    <row r="152" spans="2:2" x14ac:dyDescent="0.25">
      <c r="B152">
        <v>0</v>
      </c>
    </row>
    <row r="153" spans="2:2" x14ac:dyDescent="0.25">
      <c r="B153">
        <v>0</v>
      </c>
    </row>
    <row r="154" spans="2:2" x14ac:dyDescent="0.25">
      <c r="B154">
        <v>0</v>
      </c>
    </row>
    <row r="155" spans="2:2" x14ac:dyDescent="0.25">
      <c r="B155">
        <v>0</v>
      </c>
    </row>
    <row r="156" spans="2:2" x14ac:dyDescent="0.25">
      <c r="B156">
        <v>0</v>
      </c>
    </row>
    <row r="157" spans="2:2" x14ac:dyDescent="0.25">
      <c r="B157">
        <v>0</v>
      </c>
    </row>
    <row r="158" spans="2:2" x14ac:dyDescent="0.25">
      <c r="B158">
        <v>0</v>
      </c>
    </row>
    <row r="159" spans="2:2" x14ac:dyDescent="0.25">
      <c r="B159">
        <v>0</v>
      </c>
    </row>
    <row r="160" spans="2:2" x14ac:dyDescent="0.25">
      <c r="B160">
        <v>0</v>
      </c>
    </row>
    <row r="161" spans="2:2" x14ac:dyDescent="0.25">
      <c r="B161">
        <v>0</v>
      </c>
    </row>
    <row r="162" spans="2:2" x14ac:dyDescent="0.25">
      <c r="B162">
        <v>0</v>
      </c>
    </row>
    <row r="163" spans="2:2" x14ac:dyDescent="0.25">
      <c r="B163">
        <v>0</v>
      </c>
    </row>
    <row r="164" spans="2:2" x14ac:dyDescent="0.25">
      <c r="B164">
        <v>0</v>
      </c>
    </row>
    <row r="165" spans="2:2" x14ac:dyDescent="0.25">
      <c r="B165">
        <v>0</v>
      </c>
    </row>
    <row r="166" spans="2:2" x14ac:dyDescent="0.25">
      <c r="B166">
        <v>0</v>
      </c>
    </row>
    <row r="167" spans="2:2" x14ac:dyDescent="0.25">
      <c r="B167">
        <v>0</v>
      </c>
    </row>
    <row r="168" spans="2:2" x14ac:dyDescent="0.25">
      <c r="B168">
        <v>0</v>
      </c>
    </row>
    <row r="169" spans="2:2" x14ac:dyDescent="0.25">
      <c r="B169">
        <v>0</v>
      </c>
    </row>
    <row r="170" spans="2:2" x14ac:dyDescent="0.25">
      <c r="B170">
        <v>0</v>
      </c>
    </row>
    <row r="171" spans="2:2" x14ac:dyDescent="0.25">
      <c r="B171">
        <v>0</v>
      </c>
    </row>
    <row r="172" spans="2:2" x14ac:dyDescent="0.25">
      <c r="B172">
        <v>0</v>
      </c>
    </row>
    <row r="173" spans="2:2" x14ac:dyDescent="0.25">
      <c r="B173">
        <v>0</v>
      </c>
    </row>
    <row r="174" spans="2:2" x14ac:dyDescent="0.25">
      <c r="B174">
        <v>0</v>
      </c>
    </row>
    <row r="175" spans="2:2" x14ac:dyDescent="0.25">
      <c r="B175">
        <v>0</v>
      </c>
    </row>
    <row r="176" spans="2:2" x14ac:dyDescent="0.25">
      <c r="B176">
        <v>0</v>
      </c>
    </row>
    <row r="177" spans="2:2" x14ac:dyDescent="0.25">
      <c r="B177">
        <v>0</v>
      </c>
    </row>
    <row r="178" spans="2:2" x14ac:dyDescent="0.25">
      <c r="B178">
        <v>0</v>
      </c>
    </row>
    <row r="179" spans="2:2" x14ac:dyDescent="0.25">
      <c r="B179">
        <v>0</v>
      </c>
    </row>
    <row r="180" spans="2:2" x14ac:dyDescent="0.25">
      <c r="B180">
        <v>0</v>
      </c>
    </row>
    <row r="181" spans="2:2" x14ac:dyDescent="0.25">
      <c r="B181">
        <v>0</v>
      </c>
    </row>
    <row r="182" spans="2:2" x14ac:dyDescent="0.25">
      <c r="B182">
        <v>0</v>
      </c>
    </row>
    <row r="183" spans="2:2" x14ac:dyDescent="0.25">
      <c r="B183">
        <v>0</v>
      </c>
    </row>
    <row r="184" spans="2:2" x14ac:dyDescent="0.25">
      <c r="B184">
        <v>0</v>
      </c>
    </row>
    <row r="185" spans="2:2" x14ac:dyDescent="0.25">
      <c r="B185">
        <v>0</v>
      </c>
    </row>
    <row r="186" spans="2:2" x14ac:dyDescent="0.25">
      <c r="B186">
        <v>0</v>
      </c>
    </row>
    <row r="187" spans="2:2" x14ac:dyDescent="0.25">
      <c r="B187">
        <v>0</v>
      </c>
    </row>
    <row r="188" spans="2:2" x14ac:dyDescent="0.25">
      <c r="B188">
        <v>0</v>
      </c>
    </row>
    <row r="189" spans="2:2" x14ac:dyDescent="0.25">
      <c r="B189">
        <v>0</v>
      </c>
    </row>
    <row r="190" spans="2:2" x14ac:dyDescent="0.25">
      <c r="B190">
        <v>0</v>
      </c>
    </row>
    <row r="191" spans="2:2" x14ac:dyDescent="0.25">
      <c r="B191">
        <v>0</v>
      </c>
    </row>
    <row r="192" spans="2:2" x14ac:dyDescent="0.25">
      <c r="B192">
        <v>0</v>
      </c>
    </row>
    <row r="193" spans="2:2" x14ac:dyDescent="0.25">
      <c r="B193">
        <v>0</v>
      </c>
    </row>
    <row r="194" spans="2:2" x14ac:dyDescent="0.25">
      <c r="B194">
        <v>0</v>
      </c>
    </row>
    <row r="195" spans="2:2" x14ac:dyDescent="0.25">
      <c r="B195">
        <v>0</v>
      </c>
    </row>
    <row r="196" spans="2:2" x14ac:dyDescent="0.25">
      <c r="B196">
        <v>0</v>
      </c>
    </row>
    <row r="197" spans="2:2" x14ac:dyDescent="0.25">
      <c r="B197">
        <v>0</v>
      </c>
    </row>
    <row r="198" spans="2:2" x14ac:dyDescent="0.25">
      <c r="B198">
        <v>0</v>
      </c>
    </row>
    <row r="199" spans="2:2" x14ac:dyDescent="0.25">
      <c r="B199">
        <v>0</v>
      </c>
    </row>
    <row r="200" spans="2:2" x14ac:dyDescent="0.25">
      <c r="B200">
        <v>0</v>
      </c>
    </row>
    <row r="201" spans="2:2" x14ac:dyDescent="0.25">
      <c r="B201">
        <v>0</v>
      </c>
    </row>
    <row r="202" spans="2:2" x14ac:dyDescent="0.25">
      <c r="B202">
        <v>0</v>
      </c>
    </row>
    <row r="203" spans="2:2" x14ac:dyDescent="0.25">
      <c r="B203">
        <v>0</v>
      </c>
    </row>
    <row r="204" spans="2:2" x14ac:dyDescent="0.25">
      <c r="B204">
        <v>0</v>
      </c>
    </row>
    <row r="205" spans="2:2" x14ac:dyDescent="0.25">
      <c r="B205">
        <v>0</v>
      </c>
    </row>
    <row r="206" spans="2:2" x14ac:dyDescent="0.25">
      <c r="B206">
        <v>0</v>
      </c>
    </row>
    <row r="207" spans="2:2" x14ac:dyDescent="0.25">
      <c r="B207">
        <v>0</v>
      </c>
    </row>
    <row r="208" spans="2:2" x14ac:dyDescent="0.25">
      <c r="B208">
        <v>0</v>
      </c>
    </row>
    <row r="209" spans="2:2" x14ac:dyDescent="0.25">
      <c r="B209">
        <v>0</v>
      </c>
    </row>
    <row r="210" spans="2:2" x14ac:dyDescent="0.25">
      <c r="B210">
        <v>0</v>
      </c>
    </row>
    <row r="211" spans="2:2" x14ac:dyDescent="0.25">
      <c r="B211">
        <v>0</v>
      </c>
    </row>
    <row r="212" spans="2:2" x14ac:dyDescent="0.25">
      <c r="B212">
        <v>0</v>
      </c>
    </row>
    <row r="213" spans="2:2" x14ac:dyDescent="0.25">
      <c r="B213">
        <v>0</v>
      </c>
    </row>
    <row r="214" spans="2:2" x14ac:dyDescent="0.25">
      <c r="B214">
        <v>0</v>
      </c>
    </row>
    <row r="215" spans="2:2" x14ac:dyDescent="0.25">
      <c r="B215">
        <v>0</v>
      </c>
    </row>
    <row r="216" spans="2:2" x14ac:dyDescent="0.25">
      <c r="B216">
        <v>0</v>
      </c>
    </row>
    <row r="217" spans="2:2" x14ac:dyDescent="0.25">
      <c r="B217">
        <v>0</v>
      </c>
    </row>
    <row r="218" spans="2:2" x14ac:dyDescent="0.25">
      <c r="B218">
        <v>0</v>
      </c>
    </row>
    <row r="219" spans="2:2" x14ac:dyDescent="0.25">
      <c r="B219">
        <v>0</v>
      </c>
    </row>
    <row r="220" spans="2:2" x14ac:dyDescent="0.25">
      <c r="B220">
        <v>0</v>
      </c>
    </row>
    <row r="221" spans="2:2" x14ac:dyDescent="0.25">
      <c r="B221">
        <v>0</v>
      </c>
    </row>
    <row r="222" spans="2:2" x14ac:dyDescent="0.25">
      <c r="B222">
        <v>0</v>
      </c>
    </row>
    <row r="223" spans="2:2" x14ac:dyDescent="0.25">
      <c r="B223">
        <v>0</v>
      </c>
    </row>
    <row r="224" spans="2:2" x14ac:dyDescent="0.25">
      <c r="B224">
        <v>0</v>
      </c>
    </row>
    <row r="225" spans="2:2" x14ac:dyDescent="0.25">
      <c r="B225">
        <v>0</v>
      </c>
    </row>
    <row r="226" spans="2:2" x14ac:dyDescent="0.25">
      <c r="B226">
        <v>0</v>
      </c>
    </row>
    <row r="227" spans="2:2" x14ac:dyDescent="0.25">
      <c r="B227">
        <v>0</v>
      </c>
    </row>
    <row r="228" spans="2:2" x14ac:dyDescent="0.25">
      <c r="B228">
        <v>0</v>
      </c>
    </row>
    <row r="229" spans="2:2" x14ac:dyDescent="0.25">
      <c r="B229">
        <v>0</v>
      </c>
    </row>
    <row r="230" spans="2:2" x14ac:dyDescent="0.25">
      <c r="B230">
        <v>0</v>
      </c>
    </row>
    <row r="231" spans="2:2" x14ac:dyDescent="0.25">
      <c r="B231">
        <v>0</v>
      </c>
    </row>
    <row r="232" spans="2:2" x14ac:dyDescent="0.25">
      <c r="B232">
        <v>0</v>
      </c>
    </row>
    <row r="233" spans="2:2" x14ac:dyDescent="0.25">
      <c r="B233">
        <v>0</v>
      </c>
    </row>
    <row r="234" spans="2:2" x14ac:dyDescent="0.25">
      <c r="B234">
        <v>0</v>
      </c>
    </row>
    <row r="235" spans="2:2" x14ac:dyDescent="0.25">
      <c r="B235">
        <v>0</v>
      </c>
    </row>
    <row r="236" spans="2:2" x14ac:dyDescent="0.25">
      <c r="B236">
        <v>0</v>
      </c>
    </row>
    <row r="237" spans="2:2" x14ac:dyDescent="0.25">
      <c r="B237">
        <v>0</v>
      </c>
    </row>
    <row r="238" spans="2:2" x14ac:dyDescent="0.25">
      <c r="B238">
        <v>0</v>
      </c>
    </row>
    <row r="239" spans="2:2" x14ac:dyDescent="0.25">
      <c r="B239">
        <v>0</v>
      </c>
    </row>
    <row r="240" spans="2:2" x14ac:dyDescent="0.25">
      <c r="B240">
        <v>0</v>
      </c>
    </row>
    <row r="241" spans="2:2" x14ac:dyDescent="0.25">
      <c r="B241">
        <v>0</v>
      </c>
    </row>
    <row r="242" spans="2:2" x14ac:dyDescent="0.25">
      <c r="B242">
        <v>0</v>
      </c>
    </row>
    <row r="243" spans="2:2" x14ac:dyDescent="0.25">
      <c r="B243">
        <v>0</v>
      </c>
    </row>
    <row r="244" spans="2:2" x14ac:dyDescent="0.25">
      <c r="B244">
        <v>0</v>
      </c>
    </row>
    <row r="245" spans="2:2" x14ac:dyDescent="0.25">
      <c r="B245">
        <v>0</v>
      </c>
    </row>
    <row r="246" spans="2:2" x14ac:dyDescent="0.25">
      <c r="B246">
        <v>0</v>
      </c>
    </row>
    <row r="247" spans="2:2" x14ac:dyDescent="0.25">
      <c r="B247">
        <v>0</v>
      </c>
    </row>
    <row r="248" spans="2:2" x14ac:dyDescent="0.25">
      <c r="B248">
        <v>0</v>
      </c>
    </row>
    <row r="249" spans="2:2" x14ac:dyDescent="0.25">
      <c r="B249">
        <v>0</v>
      </c>
    </row>
    <row r="250" spans="2:2" x14ac:dyDescent="0.25">
      <c r="B250">
        <v>0</v>
      </c>
    </row>
    <row r="251" spans="2:2" x14ac:dyDescent="0.25">
      <c r="B251">
        <v>0</v>
      </c>
    </row>
    <row r="252" spans="2:2" x14ac:dyDescent="0.25">
      <c r="B252">
        <v>0</v>
      </c>
    </row>
    <row r="253" spans="2:2" x14ac:dyDescent="0.25">
      <c r="B253">
        <v>0</v>
      </c>
    </row>
    <row r="254" spans="2:2" x14ac:dyDescent="0.25">
      <c r="B254">
        <v>0</v>
      </c>
    </row>
    <row r="255" spans="2:2" x14ac:dyDescent="0.25">
      <c r="B255">
        <v>0</v>
      </c>
    </row>
    <row r="256" spans="2:2" x14ac:dyDescent="0.25">
      <c r="B256">
        <v>0</v>
      </c>
    </row>
    <row r="257" spans="2:2" x14ac:dyDescent="0.25">
      <c r="B257">
        <v>0</v>
      </c>
    </row>
    <row r="258" spans="2:2" x14ac:dyDescent="0.25">
      <c r="B258">
        <v>0</v>
      </c>
    </row>
    <row r="259" spans="2:2" x14ac:dyDescent="0.25">
      <c r="B259">
        <v>0</v>
      </c>
    </row>
    <row r="260" spans="2:2" x14ac:dyDescent="0.25">
      <c r="B260">
        <v>0</v>
      </c>
    </row>
    <row r="261" spans="2:2" x14ac:dyDescent="0.25">
      <c r="B261">
        <v>0</v>
      </c>
    </row>
    <row r="262" spans="2:2" x14ac:dyDescent="0.25">
      <c r="B262">
        <v>0</v>
      </c>
    </row>
    <row r="263" spans="2:2" x14ac:dyDescent="0.25">
      <c r="B263">
        <v>0</v>
      </c>
    </row>
    <row r="264" spans="2:2" x14ac:dyDescent="0.25">
      <c r="B264">
        <v>0</v>
      </c>
    </row>
    <row r="265" spans="2:2" x14ac:dyDescent="0.25">
      <c r="B265">
        <v>0</v>
      </c>
    </row>
    <row r="266" spans="2:2" x14ac:dyDescent="0.25">
      <c r="B266">
        <v>0</v>
      </c>
    </row>
    <row r="267" spans="2:2" x14ac:dyDescent="0.25">
      <c r="B267">
        <v>0</v>
      </c>
    </row>
    <row r="268" spans="2:2" x14ac:dyDescent="0.25">
      <c r="B268">
        <v>0</v>
      </c>
    </row>
    <row r="269" spans="2:2" x14ac:dyDescent="0.25">
      <c r="B269">
        <v>0</v>
      </c>
    </row>
    <row r="270" spans="2:2" x14ac:dyDescent="0.25">
      <c r="B270">
        <v>0</v>
      </c>
    </row>
    <row r="271" spans="2:2" x14ac:dyDescent="0.25">
      <c r="B271">
        <v>0</v>
      </c>
    </row>
    <row r="272" spans="2:2" x14ac:dyDescent="0.25">
      <c r="B272">
        <v>0</v>
      </c>
    </row>
    <row r="273" spans="2:2" x14ac:dyDescent="0.25">
      <c r="B273">
        <v>0</v>
      </c>
    </row>
    <row r="274" spans="2:2" x14ac:dyDescent="0.25">
      <c r="B274">
        <v>0</v>
      </c>
    </row>
    <row r="275" spans="2:2" x14ac:dyDescent="0.25">
      <c r="B275">
        <v>0</v>
      </c>
    </row>
    <row r="276" spans="2:2" x14ac:dyDescent="0.25">
      <c r="B276">
        <v>0</v>
      </c>
    </row>
    <row r="277" spans="2:2" x14ac:dyDescent="0.25">
      <c r="B277">
        <v>0</v>
      </c>
    </row>
    <row r="278" spans="2:2" x14ac:dyDescent="0.25">
      <c r="B278">
        <v>0</v>
      </c>
    </row>
    <row r="279" spans="2:2" x14ac:dyDescent="0.25">
      <c r="B279">
        <v>0</v>
      </c>
    </row>
    <row r="280" spans="2:2" x14ac:dyDescent="0.25">
      <c r="B280">
        <v>0</v>
      </c>
    </row>
    <row r="281" spans="2:2" x14ac:dyDescent="0.25">
      <c r="B281">
        <v>0</v>
      </c>
    </row>
    <row r="282" spans="2:2" x14ac:dyDescent="0.25">
      <c r="B282">
        <v>0</v>
      </c>
    </row>
    <row r="283" spans="2:2" x14ac:dyDescent="0.25">
      <c r="B283">
        <v>0</v>
      </c>
    </row>
    <row r="284" spans="2:2" x14ac:dyDescent="0.25">
      <c r="B284">
        <v>0</v>
      </c>
    </row>
    <row r="285" spans="2:2" x14ac:dyDescent="0.25">
      <c r="B285">
        <v>0</v>
      </c>
    </row>
    <row r="286" spans="2:2" x14ac:dyDescent="0.25">
      <c r="B286">
        <v>0</v>
      </c>
    </row>
    <row r="287" spans="2:2" x14ac:dyDescent="0.25">
      <c r="B287">
        <v>0</v>
      </c>
    </row>
    <row r="288" spans="2:2" x14ac:dyDescent="0.25">
      <c r="B288">
        <v>0</v>
      </c>
    </row>
    <row r="289" spans="2:2" x14ac:dyDescent="0.25">
      <c r="B289">
        <v>0</v>
      </c>
    </row>
    <row r="290" spans="2:2" x14ac:dyDescent="0.25">
      <c r="B290">
        <v>0</v>
      </c>
    </row>
    <row r="291" spans="2:2" x14ac:dyDescent="0.25">
      <c r="B291">
        <v>0</v>
      </c>
    </row>
    <row r="292" spans="2:2" x14ac:dyDescent="0.25">
      <c r="B292">
        <v>0</v>
      </c>
    </row>
    <row r="293" spans="2:2" x14ac:dyDescent="0.25">
      <c r="B293">
        <v>0</v>
      </c>
    </row>
    <row r="294" spans="2:2" x14ac:dyDescent="0.25">
      <c r="B294">
        <v>0</v>
      </c>
    </row>
    <row r="295" spans="2:2" x14ac:dyDescent="0.25">
      <c r="B295">
        <v>0</v>
      </c>
    </row>
    <row r="296" spans="2:2" x14ac:dyDescent="0.25">
      <c r="B296">
        <v>0</v>
      </c>
    </row>
    <row r="297" spans="2:2" x14ac:dyDescent="0.25">
      <c r="B297">
        <v>0</v>
      </c>
    </row>
    <row r="298" spans="2:2" x14ac:dyDescent="0.25">
      <c r="B298">
        <v>0</v>
      </c>
    </row>
    <row r="299" spans="2:2" x14ac:dyDescent="0.25">
      <c r="B299">
        <v>0</v>
      </c>
    </row>
    <row r="300" spans="2:2" x14ac:dyDescent="0.25">
      <c r="B300">
        <v>0</v>
      </c>
    </row>
    <row r="301" spans="2:2" x14ac:dyDescent="0.25">
      <c r="B301">
        <v>0</v>
      </c>
    </row>
    <row r="302" spans="2:2" x14ac:dyDescent="0.25">
      <c r="B302">
        <v>0</v>
      </c>
    </row>
    <row r="303" spans="2:2" x14ac:dyDescent="0.25">
      <c r="B303">
        <v>0</v>
      </c>
    </row>
    <row r="304" spans="2:2" x14ac:dyDescent="0.25">
      <c r="B304">
        <v>0</v>
      </c>
    </row>
    <row r="305" spans="2:2" x14ac:dyDescent="0.25">
      <c r="B305">
        <v>0</v>
      </c>
    </row>
    <row r="306" spans="2:2" x14ac:dyDescent="0.25">
      <c r="B306">
        <v>0</v>
      </c>
    </row>
    <row r="307" spans="2:2" x14ac:dyDescent="0.25">
      <c r="B307">
        <v>0</v>
      </c>
    </row>
    <row r="308" spans="2:2" x14ac:dyDescent="0.25">
      <c r="B308">
        <v>0</v>
      </c>
    </row>
    <row r="309" spans="2:2" x14ac:dyDescent="0.25">
      <c r="B309">
        <v>0</v>
      </c>
    </row>
    <row r="310" spans="2:2" x14ac:dyDescent="0.25">
      <c r="B310">
        <v>0</v>
      </c>
    </row>
    <row r="311" spans="2:2" x14ac:dyDescent="0.25">
      <c r="B311">
        <v>0</v>
      </c>
    </row>
    <row r="312" spans="2:2" x14ac:dyDescent="0.25">
      <c r="B312">
        <v>0</v>
      </c>
    </row>
    <row r="313" spans="2:2" x14ac:dyDescent="0.25">
      <c r="B313">
        <v>0</v>
      </c>
    </row>
    <row r="314" spans="2:2" x14ac:dyDescent="0.25">
      <c r="B314">
        <v>0</v>
      </c>
    </row>
    <row r="315" spans="2:2" x14ac:dyDescent="0.25">
      <c r="B315">
        <v>0</v>
      </c>
    </row>
    <row r="316" spans="2:2" x14ac:dyDescent="0.25">
      <c r="B316">
        <v>0</v>
      </c>
    </row>
    <row r="317" spans="2:2" x14ac:dyDescent="0.25">
      <c r="B317">
        <v>0</v>
      </c>
    </row>
    <row r="318" spans="2:2" x14ac:dyDescent="0.25">
      <c r="B318">
        <v>0</v>
      </c>
    </row>
    <row r="319" spans="2:2" x14ac:dyDescent="0.25">
      <c r="B319">
        <v>0</v>
      </c>
    </row>
    <row r="320" spans="2:2" x14ac:dyDescent="0.25">
      <c r="B320">
        <v>0</v>
      </c>
    </row>
    <row r="321" spans="2:2" x14ac:dyDescent="0.25">
      <c r="B321">
        <v>0</v>
      </c>
    </row>
    <row r="322" spans="2:2" x14ac:dyDescent="0.25">
      <c r="B322">
        <v>0</v>
      </c>
    </row>
    <row r="323" spans="2:2" x14ac:dyDescent="0.25">
      <c r="B323">
        <v>0</v>
      </c>
    </row>
    <row r="324" spans="2:2" x14ac:dyDescent="0.25">
      <c r="B324">
        <v>0</v>
      </c>
    </row>
    <row r="325" spans="2:2" x14ac:dyDescent="0.25">
      <c r="B325">
        <v>0</v>
      </c>
    </row>
    <row r="326" spans="2:2" x14ac:dyDescent="0.25">
      <c r="B326">
        <v>0</v>
      </c>
    </row>
    <row r="327" spans="2:2" x14ac:dyDescent="0.25">
      <c r="B327">
        <v>0</v>
      </c>
    </row>
    <row r="328" spans="2:2" x14ac:dyDescent="0.25">
      <c r="B328">
        <v>0</v>
      </c>
    </row>
    <row r="329" spans="2:2" x14ac:dyDescent="0.25">
      <c r="B329">
        <v>0</v>
      </c>
    </row>
    <row r="330" spans="2:2" x14ac:dyDescent="0.25">
      <c r="B330">
        <v>0</v>
      </c>
    </row>
    <row r="331" spans="2:2" x14ac:dyDescent="0.25">
      <c r="B331">
        <v>0</v>
      </c>
    </row>
    <row r="332" spans="2:2" x14ac:dyDescent="0.25">
      <c r="B332">
        <v>0</v>
      </c>
    </row>
    <row r="333" spans="2:2" x14ac:dyDescent="0.25">
      <c r="B333">
        <v>0</v>
      </c>
    </row>
    <row r="334" spans="2:2" x14ac:dyDescent="0.25">
      <c r="B334">
        <v>0</v>
      </c>
    </row>
    <row r="335" spans="2:2" x14ac:dyDescent="0.25">
      <c r="B335">
        <v>0</v>
      </c>
    </row>
    <row r="336" spans="2:2" x14ac:dyDescent="0.25">
      <c r="B336">
        <v>0</v>
      </c>
    </row>
    <row r="337" spans="2:2" x14ac:dyDescent="0.25">
      <c r="B337">
        <v>0</v>
      </c>
    </row>
    <row r="338" spans="2:2" x14ac:dyDescent="0.25">
      <c r="B338">
        <v>0</v>
      </c>
    </row>
    <row r="339" spans="2:2" x14ac:dyDescent="0.25">
      <c r="B339">
        <v>0</v>
      </c>
    </row>
    <row r="340" spans="2:2" x14ac:dyDescent="0.25">
      <c r="B340">
        <v>0</v>
      </c>
    </row>
    <row r="341" spans="2:2" x14ac:dyDescent="0.25">
      <c r="B341">
        <v>0</v>
      </c>
    </row>
    <row r="342" spans="2:2" x14ac:dyDescent="0.25">
      <c r="B342">
        <v>0</v>
      </c>
    </row>
    <row r="343" spans="2:2" x14ac:dyDescent="0.25">
      <c r="B343">
        <v>0</v>
      </c>
    </row>
    <row r="344" spans="2:2" x14ac:dyDescent="0.25">
      <c r="B344">
        <v>0</v>
      </c>
    </row>
    <row r="345" spans="2:2" x14ac:dyDescent="0.25">
      <c r="B345">
        <v>0</v>
      </c>
    </row>
    <row r="346" spans="2:2" x14ac:dyDescent="0.25">
      <c r="B346">
        <v>0</v>
      </c>
    </row>
    <row r="347" spans="2:2" x14ac:dyDescent="0.25">
      <c r="B347">
        <v>0</v>
      </c>
    </row>
    <row r="348" spans="2:2" x14ac:dyDescent="0.25">
      <c r="B348">
        <v>0</v>
      </c>
    </row>
    <row r="349" spans="2:2" x14ac:dyDescent="0.25">
      <c r="B349">
        <v>0</v>
      </c>
    </row>
    <row r="350" spans="2:2" x14ac:dyDescent="0.25">
      <c r="B350">
        <v>0</v>
      </c>
    </row>
    <row r="351" spans="2:2" x14ac:dyDescent="0.25">
      <c r="B351">
        <v>0</v>
      </c>
    </row>
    <row r="352" spans="2:2" x14ac:dyDescent="0.25">
      <c r="B352">
        <v>0</v>
      </c>
    </row>
    <row r="353" spans="2:2" x14ac:dyDescent="0.25">
      <c r="B353">
        <v>0</v>
      </c>
    </row>
    <row r="354" spans="2:2" x14ac:dyDescent="0.25">
      <c r="B354">
        <v>0</v>
      </c>
    </row>
    <row r="355" spans="2:2" x14ac:dyDescent="0.25">
      <c r="B355">
        <v>0</v>
      </c>
    </row>
    <row r="356" spans="2:2" x14ac:dyDescent="0.25">
      <c r="B356">
        <v>0</v>
      </c>
    </row>
    <row r="357" spans="2:2" x14ac:dyDescent="0.25">
      <c r="B357">
        <v>0</v>
      </c>
    </row>
    <row r="358" spans="2:2" x14ac:dyDescent="0.25">
      <c r="B358">
        <v>0</v>
      </c>
    </row>
    <row r="359" spans="2:2" x14ac:dyDescent="0.25">
      <c r="B359">
        <v>0</v>
      </c>
    </row>
    <row r="360" spans="2:2" x14ac:dyDescent="0.25">
      <c r="B360">
        <v>0</v>
      </c>
    </row>
    <row r="361" spans="2:2" x14ac:dyDescent="0.25">
      <c r="B361">
        <v>0</v>
      </c>
    </row>
    <row r="362" spans="2:2" x14ac:dyDescent="0.25">
      <c r="B362">
        <v>0</v>
      </c>
    </row>
    <row r="363" spans="2:2" x14ac:dyDescent="0.25">
      <c r="B363">
        <v>0</v>
      </c>
    </row>
    <row r="364" spans="2:2" x14ac:dyDescent="0.25">
      <c r="B364">
        <v>0</v>
      </c>
    </row>
    <row r="365" spans="2:2" x14ac:dyDescent="0.25">
      <c r="B365">
        <v>0</v>
      </c>
    </row>
    <row r="366" spans="2:2" x14ac:dyDescent="0.25">
      <c r="B366">
        <v>0</v>
      </c>
    </row>
    <row r="367" spans="2:2" x14ac:dyDescent="0.25">
      <c r="B367">
        <v>0</v>
      </c>
    </row>
    <row r="368" spans="2:2" x14ac:dyDescent="0.25">
      <c r="B368">
        <v>0</v>
      </c>
    </row>
    <row r="369" spans="2:2" x14ac:dyDescent="0.25">
      <c r="B369">
        <v>0</v>
      </c>
    </row>
    <row r="370" spans="2:2" x14ac:dyDescent="0.25">
      <c r="B370">
        <v>0</v>
      </c>
    </row>
    <row r="371" spans="2:2" x14ac:dyDescent="0.25">
      <c r="B371">
        <v>0</v>
      </c>
    </row>
    <row r="372" spans="2:2" x14ac:dyDescent="0.25">
      <c r="B372">
        <v>0</v>
      </c>
    </row>
    <row r="373" spans="2:2" x14ac:dyDescent="0.25">
      <c r="B373">
        <v>0</v>
      </c>
    </row>
    <row r="374" spans="2:2" x14ac:dyDescent="0.25">
      <c r="B374">
        <v>0</v>
      </c>
    </row>
    <row r="375" spans="2:2" x14ac:dyDescent="0.25">
      <c r="B375">
        <v>0</v>
      </c>
    </row>
    <row r="376" spans="2:2" x14ac:dyDescent="0.25">
      <c r="B376">
        <v>0</v>
      </c>
    </row>
    <row r="377" spans="2:2" x14ac:dyDescent="0.25">
      <c r="B377">
        <v>0</v>
      </c>
    </row>
    <row r="378" spans="2:2" x14ac:dyDescent="0.25">
      <c r="B378">
        <v>0</v>
      </c>
    </row>
    <row r="379" spans="2:2" x14ac:dyDescent="0.25">
      <c r="B379">
        <v>0</v>
      </c>
    </row>
    <row r="380" spans="2:2" x14ac:dyDescent="0.25">
      <c r="B380">
        <v>0</v>
      </c>
    </row>
    <row r="381" spans="2:2" x14ac:dyDescent="0.25">
      <c r="B381">
        <v>0</v>
      </c>
    </row>
    <row r="382" spans="2:2" x14ac:dyDescent="0.25">
      <c r="B382">
        <v>0</v>
      </c>
    </row>
    <row r="383" spans="2:2" x14ac:dyDescent="0.25">
      <c r="B383">
        <v>0</v>
      </c>
    </row>
    <row r="384" spans="2:2" x14ac:dyDescent="0.25">
      <c r="B384">
        <v>0</v>
      </c>
    </row>
    <row r="385" spans="2:2" x14ac:dyDescent="0.25">
      <c r="B385">
        <v>0</v>
      </c>
    </row>
    <row r="386" spans="2:2" x14ac:dyDescent="0.25">
      <c r="B386">
        <v>0</v>
      </c>
    </row>
    <row r="387" spans="2:2" x14ac:dyDescent="0.25">
      <c r="B387">
        <v>0</v>
      </c>
    </row>
    <row r="388" spans="2:2" x14ac:dyDescent="0.25">
      <c r="B388">
        <v>0</v>
      </c>
    </row>
    <row r="389" spans="2:2" x14ac:dyDescent="0.25">
      <c r="B389">
        <v>0</v>
      </c>
    </row>
    <row r="390" spans="2:2" x14ac:dyDescent="0.25">
      <c r="B390">
        <v>0</v>
      </c>
    </row>
    <row r="391" spans="2:2" x14ac:dyDescent="0.25">
      <c r="B391">
        <v>0</v>
      </c>
    </row>
    <row r="392" spans="2:2" x14ac:dyDescent="0.25">
      <c r="B392">
        <v>0</v>
      </c>
    </row>
    <row r="393" spans="2:2" x14ac:dyDescent="0.25">
      <c r="B393">
        <v>0</v>
      </c>
    </row>
    <row r="394" spans="2:2" x14ac:dyDescent="0.25">
      <c r="B394">
        <v>0</v>
      </c>
    </row>
    <row r="395" spans="2:2" x14ac:dyDescent="0.25">
      <c r="B395">
        <v>0</v>
      </c>
    </row>
    <row r="396" spans="2:2" x14ac:dyDescent="0.25">
      <c r="B396">
        <v>0</v>
      </c>
    </row>
    <row r="397" spans="2:2" x14ac:dyDescent="0.25">
      <c r="B397">
        <v>0</v>
      </c>
    </row>
    <row r="398" spans="2:2" x14ac:dyDescent="0.25">
      <c r="B398">
        <v>0</v>
      </c>
    </row>
    <row r="399" spans="2:2" x14ac:dyDescent="0.25">
      <c r="B399">
        <v>0</v>
      </c>
    </row>
    <row r="400" spans="2:2" x14ac:dyDescent="0.25">
      <c r="B400">
        <v>0</v>
      </c>
    </row>
    <row r="401" spans="2:2" x14ac:dyDescent="0.25">
      <c r="B401">
        <v>0</v>
      </c>
    </row>
    <row r="402" spans="2:2" x14ac:dyDescent="0.25">
      <c r="B402">
        <v>0</v>
      </c>
    </row>
    <row r="403" spans="2:2" x14ac:dyDescent="0.25">
      <c r="B403">
        <v>0</v>
      </c>
    </row>
    <row r="404" spans="2:2" x14ac:dyDescent="0.25">
      <c r="B404">
        <v>0</v>
      </c>
    </row>
    <row r="405" spans="2:2" x14ac:dyDescent="0.25">
      <c r="B405">
        <v>0</v>
      </c>
    </row>
    <row r="406" spans="2:2" x14ac:dyDescent="0.25">
      <c r="B406">
        <v>0</v>
      </c>
    </row>
    <row r="407" spans="2:2" x14ac:dyDescent="0.25">
      <c r="B407">
        <v>0</v>
      </c>
    </row>
    <row r="408" spans="2:2" x14ac:dyDescent="0.25">
      <c r="B408" t="e">
        <v>#N/A</v>
      </c>
    </row>
    <row r="409" spans="2:2" x14ac:dyDescent="0.25">
      <c r="B409" t="e">
        <v>#N/A</v>
      </c>
    </row>
    <row r="410" spans="2:2" x14ac:dyDescent="0.25">
      <c r="B410" t="e">
        <v>#N/A</v>
      </c>
    </row>
    <row r="411" spans="2:2" x14ac:dyDescent="0.25">
      <c r="B411" t="e">
        <v>#N/A</v>
      </c>
    </row>
    <row r="412" spans="2:2" x14ac:dyDescent="0.25">
      <c r="B412" t="e">
        <v>#N/A</v>
      </c>
    </row>
    <row r="413" spans="2:2" x14ac:dyDescent="0.25">
      <c r="B413" t="e">
        <v>#N/A</v>
      </c>
    </row>
    <row r="414" spans="2:2" x14ac:dyDescent="0.25">
      <c r="B414" t="e">
        <v>#N/A</v>
      </c>
    </row>
    <row r="415" spans="2:2" x14ac:dyDescent="0.25">
      <c r="B415" t="e">
        <v>#N/A</v>
      </c>
    </row>
    <row r="416" spans="2:2" x14ac:dyDescent="0.25">
      <c r="B416" t="e">
        <v>#N/A</v>
      </c>
    </row>
    <row r="417" spans="2:2" x14ac:dyDescent="0.25">
      <c r="B417" t="e">
        <v>#N/A</v>
      </c>
    </row>
    <row r="418" spans="2:2" x14ac:dyDescent="0.25">
      <c r="B418" t="e">
        <v>#N/A</v>
      </c>
    </row>
    <row r="419" spans="2:2" x14ac:dyDescent="0.25">
      <c r="B419" t="e">
        <v>#N/A</v>
      </c>
    </row>
    <row r="420" spans="2:2" x14ac:dyDescent="0.25">
      <c r="B420" t="e">
        <v>#N/A</v>
      </c>
    </row>
    <row r="421" spans="2:2" x14ac:dyDescent="0.25">
      <c r="B421" t="e">
        <v>#N/A</v>
      </c>
    </row>
    <row r="422" spans="2:2" x14ac:dyDescent="0.25">
      <c r="B422" t="e">
        <v>#N/A</v>
      </c>
    </row>
    <row r="423" spans="2:2" x14ac:dyDescent="0.25">
      <c r="B423" t="e">
        <v>#N/A</v>
      </c>
    </row>
    <row r="424" spans="2:2" x14ac:dyDescent="0.25">
      <c r="B424" t="e">
        <v>#N/A</v>
      </c>
    </row>
    <row r="425" spans="2:2" x14ac:dyDescent="0.25">
      <c r="B425" t="e">
        <v>#N/A</v>
      </c>
    </row>
    <row r="426" spans="2:2" x14ac:dyDescent="0.25">
      <c r="B426" t="e">
        <v>#N/A</v>
      </c>
    </row>
    <row r="427" spans="2:2" x14ac:dyDescent="0.25">
      <c r="B427" t="e">
        <v>#N/A</v>
      </c>
    </row>
    <row r="428" spans="2:2" x14ac:dyDescent="0.25">
      <c r="B428" t="e">
        <v>#N/A</v>
      </c>
    </row>
    <row r="429" spans="2:2" x14ac:dyDescent="0.25">
      <c r="B429" t="e">
        <v>#N/A</v>
      </c>
    </row>
    <row r="430" spans="2:2" x14ac:dyDescent="0.25">
      <c r="B430" t="e">
        <v>#N/A</v>
      </c>
    </row>
    <row r="431" spans="2:2" x14ac:dyDescent="0.25">
      <c r="B431" t="e">
        <v>#N/A</v>
      </c>
    </row>
    <row r="432" spans="2:2" x14ac:dyDescent="0.25">
      <c r="B432" t="e">
        <v>#N/A</v>
      </c>
    </row>
    <row r="433" spans="2:2" x14ac:dyDescent="0.25">
      <c r="B433" t="e">
        <v>#N/A</v>
      </c>
    </row>
    <row r="434" spans="2:2" x14ac:dyDescent="0.25">
      <c r="B434" t="e">
        <v>#N/A</v>
      </c>
    </row>
    <row r="435" spans="2:2" x14ac:dyDescent="0.25">
      <c r="B435" t="e">
        <v>#N/A</v>
      </c>
    </row>
    <row r="436" spans="2:2" x14ac:dyDescent="0.25">
      <c r="B436" t="e">
        <v>#N/A</v>
      </c>
    </row>
    <row r="437" spans="2:2" x14ac:dyDescent="0.25">
      <c r="B437" t="e">
        <v>#N/A</v>
      </c>
    </row>
    <row r="438" spans="2:2" x14ac:dyDescent="0.25">
      <c r="B438" t="e">
        <v>#N/A</v>
      </c>
    </row>
    <row r="439" spans="2:2" x14ac:dyDescent="0.25">
      <c r="B439" t="e">
        <v>#N/A</v>
      </c>
    </row>
    <row r="440" spans="2:2" x14ac:dyDescent="0.25">
      <c r="B440" t="e">
        <v>#N/A</v>
      </c>
    </row>
    <row r="441" spans="2:2" x14ac:dyDescent="0.25">
      <c r="B441">
        <v>0</v>
      </c>
    </row>
    <row r="442" spans="2:2" x14ac:dyDescent="0.25">
      <c r="B442">
        <v>0</v>
      </c>
    </row>
    <row r="443" spans="2:2" x14ac:dyDescent="0.25">
      <c r="B443">
        <v>0</v>
      </c>
    </row>
    <row r="444" spans="2:2" x14ac:dyDescent="0.25">
      <c r="B444">
        <v>0</v>
      </c>
    </row>
    <row r="445" spans="2:2" x14ac:dyDescent="0.25">
      <c r="B445">
        <v>0</v>
      </c>
    </row>
    <row r="446" spans="2:2" x14ac:dyDescent="0.25">
      <c r="B446">
        <v>0</v>
      </c>
    </row>
    <row r="447" spans="2:2" x14ac:dyDescent="0.25">
      <c r="B447">
        <v>0</v>
      </c>
    </row>
    <row r="448" spans="2:2" x14ac:dyDescent="0.25">
      <c r="B448">
        <v>0</v>
      </c>
    </row>
    <row r="449" spans="2:2" x14ac:dyDescent="0.25">
      <c r="B449">
        <v>0</v>
      </c>
    </row>
    <row r="450" spans="2:2" x14ac:dyDescent="0.25">
      <c r="B450">
        <v>0</v>
      </c>
    </row>
    <row r="451" spans="2:2" x14ac:dyDescent="0.25">
      <c r="B451">
        <v>0</v>
      </c>
    </row>
    <row r="452" spans="2:2" x14ac:dyDescent="0.25">
      <c r="B452">
        <v>0</v>
      </c>
    </row>
    <row r="453" spans="2:2" x14ac:dyDescent="0.25">
      <c r="B453">
        <v>0</v>
      </c>
    </row>
    <row r="454" spans="2:2" x14ac:dyDescent="0.25">
      <c r="B454">
        <v>0</v>
      </c>
    </row>
    <row r="455" spans="2:2" x14ac:dyDescent="0.25">
      <c r="B455">
        <v>0</v>
      </c>
    </row>
    <row r="456" spans="2:2" x14ac:dyDescent="0.25">
      <c r="B456">
        <v>0</v>
      </c>
    </row>
    <row r="457" spans="2:2" x14ac:dyDescent="0.25">
      <c r="B457">
        <v>0</v>
      </c>
    </row>
    <row r="458" spans="2:2" x14ac:dyDescent="0.25">
      <c r="B458">
        <v>0</v>
      </c>
    </row>
    <row r="459" spans="2:2" x14ac:dyDescent="0.25">
      <c r="B459">
        <v>0</v>
      </c>
    </row>
    <row r="460" spans="2:2" x14ac:dyDescent="0.25">
      <c r="B460">
        <v>0</v>
      </c>
    </row>
    <row r="461" spans="2:2" x14ac:dyDescent="0.25">
      <c r="B461">
        <v>0</v>
      </c>
    </row>
    <row r="462" spans="2:2" x14ac:dyDescent="0.25">
      <c r="B462">
        <v>0</v>
      </c>
    </row>
    <row r="463" spans="2:2" x14ac:dyDescent="0.25">
      <c r="B463">
        <v>0</v>
      </c>
    </row>
    <row r="464" spans="2:2" x14ac:dyDescent="0.25">
      <c r="B464">
        <v>0</v>
      </c>
    </row>
    <row r="465" spans="2:2" x14ac:dyDescent="0.25">
      <c r="B465">
        <v>0</v>
      </c>
    </row>
    <row r="466" spans="2:2" x14ac:dyDescent="0.25">
      <c r="B466">
        <v>0</v>
      </c>
    </row>
    <row r="467" spans="2:2" x14ac:dyDescent="0.25">
      <c r="B467">
        <v>0</v>
      </c>
    </row>
    <row r="468" spans="2:2" x14ac:dyDescent="0.25">
      <c r="B468">
        <v>0</v>
      </c>
    </row>
    <row r="469" spans="2:2" x14ac:dyDescent="0.25">
      <c r="B469">
        <v>0</v>
      </c>
    </row>
    <row r="470" spans="2:2" x14ac:dyDescent="0.25">
      <c r="B470">
        <v>0</v>
      </c>
    </row>
    <row r="471" spans="2:2" x14ac:dyDescent="0.25">
      <c r="B471">
        <v>0</v>
      </c>
    </row>
    <row r="472" spans="2:2" x14ac:dyDescent="0.25">
      <c r="B472">
        <v>0</v>
      </c>
    </row>
    <row r="473" spans="2:2" x14ac:dyDescent="0.25">
      <c r="B473">
        <v>0</v>
      </c>
    </row>
    <row r="474" spans="2:2" x14ac:dyDescent="0.25">
      <c r="B474">
        <v>0</v>
      </c>
    </row>
    <row r="475" spans="2:2" x14ac:dyDescent="0.25">
      <c r="B475">
        <v>0</v>
      </c>
    </row>
    <row r="476" spans="2:2" x14ac:dyDescent="0.25">
      <c r="B476">
        <v>0</v>
      </c>
    </row>
    <row r="477" spans="2:2" x14ac:dyDescent="0.25">
      <c r="B477">
        <v>0</v>
      </c>
    </row>
    <row r="478" spans="2:2" x14ac:dyDescent="0.25">
      <c r="B478">
        <v>0</v>
      </c>
    </row>
    <row r="479" spans="2:2" x14ac:dyDescent="0.25">
      <c r="B479">
        <v>0</v>
      </c>
    </row>
    <row r="480" spans="2:2" x14ac:dyDescent="0.25">
      <c r="B480">
        <v>0</v>
      </c>
    </row>
    <row r="481" spans="2:2" x14ac:dyDescent="0.25">
      <c r="B481">
        <v>0</v>
      </c>
    </row>
    <row r="482" spans="2:2" x14ac:dyDescent="0.25">
      <c r="B482">
        <v>0</v>
      </c>
    </row>
    <row r="483" spans="2:2" x14ac:dyDescent="0.25">
      <c r="B483">
        <v>0</v>
      </c>
    </row>
    <row r="484" spans="2:2" x14ac:dyDescent="0.25">
      <c r="B484">
        <v>0</v>
      </c>
    </row>
    <row r="485" spans="2:2" x14ac:dyDescent="0.25">
      <c r="B485">
        <v>0</v>
      </c>
    </row>
    <row r="486" spans="2:2" x14ac:dyDescent="0.25">
      <c r="B486">
        <v>0</v>
      </c>
    </row>
    <row r="487" spans="2:2" x14ac:dyDescent="0.25">
      <c r="B487">
        <v>0</v>
      </c>
    </row>
    <row r="488" spans="2:2" x14ac:dyDescent="0.25">
      <c r="B488">
        <v>0</v>
      </c>
    </row>
    <row r="489" spans="2:2" x14ac:dyDescent="0.25">
      <c r="B489">
        <v>0</v>
      </c>
    </row>
    <row r="490" spans="2:2" x14ac:dyDescent="0.25">
      <c r="B490">
        <v>0</v>
      </c>
    </row>
    <row r="491" spans="2:2" x14ac:dyDescent="0.25">
      <c r="B491">
        <v>0</v>
      </c>
    </row>
    <row r="492" spans="2:2" x14ac:dyDescent="0.25">
      <c r="B492">
        <v>0</v>
      </c>
    </row>
    <row r="493" spans="2:2" x14ac:dyDescent="0.25">
      <c r="B493">
        <v>0</v>
      </c>
    </row>
    <row r="494" spans="2:2" x14ac:dyDescent="0.25">
      <c r="B494">
        <v>0</v>
      </c>
    </row>
    <row r="495" spans="2:2" x14ac:dyDescent="0.25">
      <c r="B495">
        <v>0</v>
      </c>
    </row>
    <row r="496" spans="2:2" x14ac:dyDescent="0.25">
      <c r="B496">
        <v>0</v>
      </c>
    </row>
    <row r="497" spans="2:2" x14ac:dyDescent="0.25">
      <c r="B497">
        <v>0</v>
      </c>
    </row>
    <row r="498" spans="2:2" x14ac:dyDescent="0.25">
      <c r="B498">
        <v>0</v>
      </c>
    </row>
    <row r="499" spans="2:2" x14ac:dyDescent="0.25">
      <c r="B499">
        <v>0</v>
      </c>
    </row>
    <row r="500" spans="2:2" x14ac:dyDescent="0.25">
      <c r="B500">
        <v>0</v>
      </c>
    </row>
    <row r="501" spans="2:2" x14ac:dyDescent="0.25">
      <c r="B501">
        <v>0</v>
      </c>
    </row>
    <row r="502" spans="2:2" x14ac:dyDescent="0.25">
      <c r="B502">
        <v>0</v>
      </c>
    </row>
    <row r="503" spans="2:2" x14ac:dyDescent="0.25">
      <c r="B503">
        <v>0</v>
      </c>
    </row>
    <row r="504" spans="2:2" x14ac:dyDescent="0.25">
      <c r="B504">
        <v>0</v>
      </c>
    </row>
    <row r="505" spans="2:2" x14ac:dyDescent="0.25">
      <c r="B505">
        <v>0</v>
      </c>
    </row>
    <row r="506" spans="2:2" x14ac:dyDescent="0.25">
      <c r="B506">
        <v>0</v>
      </c>
    </row>
    <row r="507" spans="2:2" x14ac:dyDescent="0.25">
      <c r="B507">
        <v>0</v>
      </c>
    </row>
    <row r="508" spans="2:2" x14ac:dyDescent="0.25">
      <c r="B508">
        <v>0</v>
      </c>
    </row>
    <row r="509" spans="2:2" x14ac:dyDescent="0.25">
      <c r="B509">
        <v>0</v>
      </c>
    </row>
    <row r="510" spans="2:2" x14ac:dyDescent="0.25">
      <c r="B510">
        <v>0</v>
      </c>
    </row>
    <row r="511" spans="2:2" x14ac:dyDescent="0.25">
      <c r="B511">
        <v>0</v>
      </c>
    </row>
    <row r="512" spans="2:2" x14ac:dyDescent="0.25">
      <c r="B512">
        <v>0</v>
      </c>
    </row>
    <row r="513" spans="2:2" x14ac:dyDescent="0.25">
      <c r="B513">
        <v>0</v>
      </c>
    </row>
    <row r="514" spans="2:2" x14ac:dyDescent="0.25">
      <c r="B514">
        <v>0</v>
      </c>
    </row>
    <row r="515" spans="2:2" x14ac:dyDescent="0.25">
      <c r="B515">
        <v>0</v>
      </c>
    </row>
    <row r="516" spans="2:2" x14ac:dyDescent="0.25">
      <c r="B516">
        <v>0</v>
      </c>
    </row>
    <row r="517" spans="2:2" x14ac:dyDescent="0.25">
      <c r="B517">
        <v>0</v>
      </c>
    </row>
    <row r="518" spans="2:2" x14ac:dyDescent="0.25">
      <c r="B518">
        <v>0</v>
      </c>
    </row>
    <row r="519" spans="2:2" x14ac:dyDescent="0.25">
      <c r="B519">
        <v>0</v>
      </c>
    </row>
    <row r="520" spans="2:2" x14ac:dyDescent="0.25">
      <c r="B520">
        <v>0</v>
      </c>
    </row>
    <row r="521" spans="2:2" x14ac:dyDescent="0.25">
      <c r="B521">
        <v>0</v>
      </c>
    </row>
    <row r="522" spans="2:2" x14ac:dyDescent="0.25">
      <c r="B522">
        <v>0</v>
      </c>
    </row>
    <row r="523" spans="2:2" x14ac:dyDescent="0.25">
      <c r="B523">
        <v>0</v>
      </c>
    </row>
    <row r="524" spans="2:2" x14ac:dyDescent="0.25">
      <c r="B524">
        <v>0</v>
      </c>
    </row>
    <row r="525" spans="2:2" x14ac:dyDescent="0.25">
      <c r="B525">
        <v>0</v>
      </c>
    </row>
    <row r="526" spans="2:2" x14ac:dyDescent="0.25">
      <c r="B526">
        <v>0</v>
      </c>
    </row>
    <row r="527" spans="2:2" x14ac:dyDescent="0.25">
      <c r="B527">
        <v>0</v>
      </c>
    </row>
    <row r="528" spans="2:2" x14ac:dyDescent="0.25">
      <c r="B528">
        <v>0</v>
      </c>
    </row>
    <row r="529" spans="2:2" x14ac:dyDescent="0.25">
      <c r="B529">
        <v>0</v>
      </c>
    </row>
    <row r="530" spans="2:2" x14ac:dyDescent="0.25">
      <c r="B530">
        <v>0</v>
      </c>
    </row>
    <row r="531" spans="2:2" x14ac:dyDescent="0.25">
      <c r="B531">
        <v>0</v>
      </c>
    </row>
    <row r="532" spans="2:2" x14ac:dyDescent="0.25">
      <c r="B532">
        <v>0</v>
      </c>
    </row>
    <row r="533" spans="2:2" x14ac:dyDescent="0.25">
      <c r="B533">
        <v>0</v>
      </c>
    </row>
    <row r="534" spans="2:2" x14ac:dyDescent="0.25">
      <c r="B534">
        <v>0</v>
      </c>
    </row>
    <row r="535" spans="2:2" x14ac:dyDescent="0.25">
      <c r="B535">
        <v>0</v>
      </c>
    </row>
    <row r="536" spans="2:2" x14ac:dyDescent="0.25">
      <c r="B536">
        <v>0</v>
      </c>
    </row>
    <row r="537" spans="2:2" x14ac:dyDescent="0.25">
      <c r="B537">
        <v>0</v>
      </c>
    </row>
    <row r="538" spans="2:2" x14ac:dyDescent="0.25">
      <c r="B538">
        <v>0</v>
      </c>
    </row>
    <row r="539" spans="2:2" x14ac:dyDescent="0.25">
      <c r="B539">
        <v>0</v>
      </c>
    </row>
    <row r="540" spans="2:2" x14ac:dyDescent="0.25">
      <c r="B540">
        <v>0</v>
      </c>
    </row>
    <row r="541" spans="2:2" x14ac:dyDescent="0.25">
      <c r="B541">
        <v>0</v>
      </c>
    </row>
    <row r="542" spans="2:2" x14ac:dyDescent="0.25">
      <c r="B542">
        <v>0</v>
      </c>
    </row>
    <row r="543" spans="2:2" x14ac:dyDescent="0.25">
      <c r="B543">
        <v>0</v>
      </c>
    </row>
    <row r="544" spans="2:2" x14ac:dyDescent="0.25">
      <c r="B544">
        <v>0</v>
      </c>
    </row>
    <row r="545" spans="2:2" x14ac:dyDescent="0.25">
      <c r="B545">
        <v>0</v>
      </c>
    </row>
    <row r="546" spans="2:2" x14ac:dyDescent="0.25">
      <c r="B546">
        <v>0</v>
      </c>
    </row>
    <row r="547" spans="2:2" x14ac:dyDescent="0.25">
      <c r="B547">
        <v>0</v>
      </c>
    </row>
    <row r="548" spans="2:2" x14ac:dyDescent="0.25">
      <c r="B548">
        <v>0</v>
      </c>
    </row>
    <row r="549" spans="2:2" x14ac:dyDescent="0.25">
      <c r="B549">
        <v>0</v>
      </c>
    </row>
    <row r="550" spans="2:2" x14ac:dyDescent="0.25">
      <c r="B550">
        <v>0</v>
      </c>
    </row>
    <row r="551" spans="2:2" x14ac:dyDescent="0.25">
      <c r="B551">
        <v>0</v>
      </c>
    </row>
    <row r="552" spans="2:2" x14ac:dyDescent="0.25">
      <c r="B552">
        <v>0</v>
      </c>
    </row>
    <row r="553" spans="2:2" x14ac:dyDescent="0.25">
      <c r="B553">
        <v>0</v>
      </c>
    </row>
    <row r="554" spans="2:2" x14ac:dyDescent="0.25">
      <c r="B554">
        <v>0</v>
      </c>
    </row>
    <row r="555" spans="2:2" x14ac:dyDescent="0.25">
      <c r="B555">
        <v>0</v>
      </c>
    </row>
  </sheetData>
  <phoneticPr fontId="4" type="noConversion"/>
  <conditionalFormatting sqref="A1:A1048576">
    <cfRule type="expression" dxfId="46" priority="1">
      <formula>OR(WEEKDAY($A$2:$A$117)=1,WEEKDAY($A$2:$A$117)=7)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12277-9AA2-4343-AB36-26BBA7EF726B}">
  <dimension ref="A1:U435"/>
  <sheetViews>
    <sheetView topLeftCell="A164" workbookViewId="0">
      <selection activeCell="C177" sqref="C177"/>
    </sheetView>
  </sheetViews>
  <sheetFormatPr baseColWidth="10" defaultColWidth="11.42578125" defaultRowHeight="15" x14ac:dyDescent="0.25"/>
  <cols>
    <col min="1" max="1" width="13.85546875" bestFit="1" customWidth="1"/>
    <col min="2" max="2" width="12.140625" bestFit="1" customWidth="1"/>
    <col min="3" max="3" width="33.5703125" bestFit="1" customWidth="1"/>
    <col min="4" max="4" width="28.5703125" bestFit="1" customWidth="1"/>
    <col min="5" max="5" width="13.5703125" bestFit="1" customWidth="1"/>
    <col min="6" max="6" width="13.28515625" bestFit="1" customWidth="1"/>
    <col min="7" max="7" width="40.140625" bestFit="1" customWidth="1"/>
    <col min="8" max="8" width="13.42578125" bestFit="1" customWidth="1"/>
    <col min="9" max="9" width="22.28515625" bestFit="1" customWidth="1"/>
    <col min="10" max="10" width="20.85546875" bestFit="1" customWidth="1"/>
    <col min="11" max="11" width="17.140625" bestFit="1" customWidth="1"/>
    <col min="12" max="12" width="12.85546875" bestFit="1" customWidth="1"/>
    <col min="13" max="13" width="11.5703125" bestFit="1" customWidth="1"/>
    <col min="14" max="14" width="18.7109375" bestFit="1" customWidth="1"/>
    <col min="15" max="15" width="14" bestFit="1" customWidth="1"/>
    <col min="16" max="16" width="15.140625" bestFit="1" customWidth="1"/>
    <col min="17" max="17" width="34.85546875" bestFit="1" customWidth="1"/>
    <col min="18" max="18" width="63.85546875" bestFit="1" customWidth="1"/>
    <col min="19" max="19" width="81.140625" bestFit="1" customWidth="1"/>
    <col min="20" max="20" width="11.28515625" bestFit="1" customWidth="1"/>
    <col min="21" max="21" width="13.5703125" bestFit="1" customWidth="1"/>
  </cols>
  <sheetData>
    <row r="1" spans="1:21" x14ac:dyDescent="0.25">
      <c r="A1" t="s">
        <v>1132</v>
      </c>
      <c r="B1" t="s">
        <v>1133</v>
      </c>
      <c r="C1" t="s">
        <v>1134</v>
      </c>
      <c r="D1" t="s">
        <v>1135</v>
      </c>
      <c r="E1" t="s">
        <v>1136</v>
      </c>
      <c r="F1" t="s">
        <v>1137</v>
      </c>
      <c r="G1" t="s">
        <v>1138</v>
      </c>
      <c r="H1" t="s">
        <v>1139</v>
      </c>
      <c r="I1" t="s">
        <v>1140</v>
      </c>
      <c r="J1" t="s">
        <v>1141</v>
      </c>
      <c r="K1" t="s">
        <v>1142</v>
      </c>
      <c r="L1" t="s">
        <v>1143</v>
      </c>
      <c r="M1" t="s">
        <v>1144</v>
      </c>
      <c r="N1" t="s">
        <v>1145</v>
      </c>
      <c r="O1" t="s">
        <v>1146</v>
      </c>
      <c r="P1" t="s">
        <v>1147</v>
      </c>
      <c r="Q1" t="s">
        <v>1148</v>
      </c>
      <c r="R1" t="s">
        <v>1149</v>
      </c>
      <c r="S1" t="s">
        <v>1150</v>
      </c>
      <c r="T1" t="s">
        <v>1151</v>
      </c>
      <c r="U1" t="s">
        <v>1152</v>
      </c>
    </row>
    <row r="2" spans="1:21" x14ac:dyDescent="0.25">
      <c r="A2" s="4" t="s">
        <v>333</v>
      </c>
      <c r="B2" s="4" t="s">
        <v>2815</v>
      </c>
      <c r="C2" s="4" t="s">
        <v>2815</v>
      </c>
      <c r="D2" s="4" t="s">
        <v>2815</v>
      </c>
      <c r="E2" s="4" t="s">
        <v>2815</v>
      </c>
      <c r="F2" s="4" t="s">
        <v>2815</v>
      </c>
      <c r="G2" s="4" t="s">
        <v>1445</v>
      </c>
      <c r="H2" s="4" t="s">
        <v>1154</v>
      </c>
      <c r="I2" s="5"/>
      <c r="J2" s="5"/>
      <c r="K2" s="5"/>
      <c r="L2" s="4" t="s">
        <v>2727</v>
      </c>
      <c r="M2" s="4" t="s">
        <v>2728</v>
      </c>
      <c r="N2" s="5">
        <v>44491.780301006947</v>
      </c>
      <c r="O2" s="4" t="s">
        <v>1157</v>
      </c>
      <c r="P2" s="4" t="s">
        <v>1447</v>
      </c>
      <c r="Q2" s="4" t="s">
        <v>1448</v>
      </c>
      <c r="R2" s="4" t="s">
        <v>1449</v>
      </c>
      <c r="S2" s="4" t="s">
        <v>2729</v>
      </c>
      <c r="T2" s="4" t="s">
        <v>2730</v>
      </c>
      <c r="U2" s="4" t="s">
        <v>1162</v>
      </c>
    </row>
    <row r="3" spans="1:21" x14ac:dyDescent="0.25">
      <c r="A3" s="4" t="s">
        <v>325</v>
      </c>
      <c r="B3" s="4" t="s">
        <v>2815</v>
      </c>
      <c r="C3" s="4" t="s">
        <v>2815</v>
      </c>
      <c r="D3" s="4" t="s">
        <v>2815</v>
      </c>
      <c r="E3" s="4" t="s">
        <v>2815</v>
      </c>
      <c r="F3" s="4" t="s">
        <v>2815</v>
      </c>
      <c r="G3" s="4" t="s">
        <v>1445</v>
      </c>
      <c r="H3" s="4" t="s">
        <v>1154</v>
      </c>
      <c r="I3" s="5"/>
      <c r="J3" s="5"/>
      <c r="K3" s="5"/>
      <c r="L3" s="4" t="s">
        <v>2731</v>
      </c>
      <c r="M3" s="4" t="s">
        <v>2728</v>
      </c>
      <c r="N3" s="5">
        <v>44491.780301006947</v>
      </c>
      <c r="O3" s="4" t="s">
        <v>1157</v>
      </c>
      <c r="P3" s="4" t="s">
        <v>1447</v>
      </c>
      <c r="Q3" s="4" t="s">
        <v>1448</v>
      </c>
      <c r="R3" s="4" t="s">
        <v>1449</v>
      </c>
      <c r="S3" s="4" t="s">
        <v>2732</v>
      </c>
      <c r="T3" s="4" t="s">
        <v>2733</v>
      </c>
      <c r="U3" s="4" t="s">
        <v>1162</v>
      </c>
    </row>
    <row r="4" spans="1:21" x14ac:dyDescent="0.25">
      <c r="A4" s="4" t="s">
        <v>323</v>
      </c>
      <c r="B4" s="4" t="s">
        <v>2815</v>
      </c>
      <c r="C4" s="4" t="s">
        <v>2815</v>
      </c>
      <c r="D4" s="4" t="s">
        <v>2815</v>
      </c>
      <c r="E4" s="4" t="s">
        <v>2815</v>
      </c>
      <c r="F4" s="4" t="s">
        <v>2815</v>
      </c>
      <c r="G4" s="4" t="s">
        <v>1445</v>
      </c>
      <c r="H4" s="4" t="s">
        <v>1154</v>
      </c>
      <c r="I4" s="5"/>
      <c r="J4" s="5"/>
      <c r="K4" s="5"/>
      <c r="L4" s="4" t="s">
        <v>2734</v>
      </c>
      <c r="M4" s="4" t="s">
        <v>2728</v>
      </c>
      <c r="N4" s="5">
        <v>44491.780301006947</v>
      </c>
      <c r="O4" s="4" t="s">
        <v>1157</v>
      </c>
      <c r="P4" s="4" t="s">
        <v>1447</v>
      </c>
      <c r="Q4" s="4" t="s">
        <v>1448</v>
      </c>
      <c r="R4" s="4" t="s">
        <v>1449</v>
      </c>
      <c r="S4" s="4" t="s">
        <v>2735</v>
      </c>
      <c r="T4" s="4" t="s">
        <v>2736</v>
      </c>
      <c r="U4" s="4" t="s">
        <v>1162</v>
      </c>
    </row>
    <row r="5" spans="1:21" x14ac:dyDescent="0.25">
      <c r="A5" s="4" t="s">
        <v>321</v>
      </c>
      <c r="B5" s="4" t="s">
        <v>2815</v>
      </c>
      <c r="C5" s="4" t="s">
        <v>2815</v>
      </c>
      <c r="D5" s="4" t="s">
        <v>2815</v>
      </c>
      <c r="E5" s="4" t="s">
        <v>2815</v>
      </c>
      <c r="F5" s="4" t="s">
        <v>2815</v>
      </c>
      <c r="G5" s="4" t="s">
        <v>1445</v>
      </c>
      <c r="H5" s="4" t="s">
        <v>1154</v>
      </c>
      <c r="I5" s="5"/>
      <c r="J5" s="5"/>
      <c r="K5" s="5"/>
      <c r="L5" s="4" t="s">
        <v>2737</v>
      </c>
      <c r="M5" s="4" t="s">
        <v>2728</v>
      </c>
      <c r="N5" s="5">
        <v>44491.780301006947</v>
      </c>
      <c r="O5" s="4" t="s">
        <v>1157</v>
      </c>
      <c r="P5" s="4" t="s">
        <v>1447</v>
      </c>
      <c r="Q5" s="4" t="s">
        <v>1448</v>
      </c>
      <c r="R5" s="4" t="s">
        <v>1449</v>
      </c>
      <c r="S5" s="4" t="s">
        <v>2738</v>
      </c>
      <c r="T5" s="4" t="s">
        <v>2739</v>
      </c>
      <c r="U5" s="4" t="s">
        <v>1162</v>
      </c>
    </row>
    <row r="6" spans="1:21" x14ac:dyDescent="0.25">
      <c r="A6" s="4" t="s">
        <v>315</v>
      </c>
      <c r="B6" s="4" t="s">
        <v>2815</v>
      </c>
      <c r="C6" s="4" t="s">
        <v>2815</v>
      </c>
      <c r="D6" s="4" t="s">
        <v>2815</v>
      </c>
      <c r="E6" s="4" t="s">
        <v>2815</v>
      </c>
      <c r="F6" s="4" t="s">
        <v>2815</v>
      </c>
      <c r="G6" s="4" t="s">
        <v>1445</v>
      </c>
      <c r="H6" s="4" t="s">
        <v>1154</v>
      </c>
      <c r="I6" s="5"/>
      <c r="J6" s="5"/>
      <c r="K6" s="5"/>
      <c r="L6" s="4" t="s">
        <v>2740</v>
      </c>
      <c r="M6" s="4" t="s">
        <v>2728</v>
      </c>
      <c r="N6" s="5">
        <v>44491.780301006947</v>
      </c>
      <c r="O6" s="4" t="s">
        <v>1157</v>
      </c>
      <c r="P6" s="4" t="s">
        <v>1447</v>
      </c>
      <c r="Q6" s="4" t="s">
        <v>1448</v>
      </c>
      <c r="R6" s="4" t="s">
        <v>1449</v>
      </c>
      <c r="S6" s="4" t="s">
        <v>2741</v>
      </c>
      <c r="T6" s="4" t="s">
        <v>2742</v>
      </c>
      <c r="U6" s="4" t="s">
        <v>1162</v>
      </c>
    </row>
    <row r="7" spans="1:21" x14ac:dyDescent="0.25">
      <c r="A7" s="4" t="s">
        <v>313</v>
      </c>
      <c r="B7" s="4" t="s">
        <v>2815</v>
      </c>
      <c r="C7" s="4" t="s">
        <v>2815</v>
      </c>
      <c r="D7" s="4" t="s">
        <v>2815</v>
      </c>
      <c r="E7" s="4" t="s">
        <v>2815</v>
      </c>
      <c r="F7" s="4" t="s">
        <v>2815</v>
      </c>
      <c r="G7" s="4" t="s">
        <v>1445</v>
      </c>
      <c r="H7" s="4" t="s">
        <v>1154</v>
      </c>
      <c r="I7" s="5"/>
      <c r="J7" s="5"/>
      <c r="K7" s="5"/>
      <c r="L7" s="4" t="s">
        <v>2743</v>
      </c>
      <c r="M7" s="4" t="s">
        <v>2728</v>
      </c>
      <c r="N7" s="5">
        <v>44491.780301006947</v>
      </c>
      <c r="O7" s="4" t="s">
        <v>1157</v>
      </c>
      <c r="P7" s="4" t="s">
        <v>1447</v>
      </c>
      <c r="Q7" s="4" t="s">
        <v>1448</v>
      </c>
      <c r="R7" s="4" t="s">
        <v>1449</v>
      </c>
      <c r="S7" s="4" t="s">
        <v>2744</v>
      </c>
      <c r="T7" s="4" t="s">
        <v>2745</v>
      </c>
      <c r="U7" s="4" t="s">
        <v>1162</v>
      </c>
    </row>
    <row r="8" spans="1:21" x14ac:dyDescent="0.25">
      <c r="A8" s="4" t="s">
        <v>309</v>
      </c>
      <c r="B8" s="4" t="s">
        <v>2815</v>
      </c>
      <c r="C8" s="4" t="s">
        <v>2815</v>
      </c>
      <c r="D8" s="4" t="s">
        <v>2815</v>
      </c>
      <c r="E8" s="4" t="s">
        <v>2815</v>
      </c>
      <c r="F8" s="4" t="s">
        <v>2815</v>
      </c>
      <c r="G8" s="4" t="s">
        <v>1445</v>
      </c>
      <c r="H8" s="4" t="s">
        <v>1154</v>
      </c>
      <c r="I8" s="5"/>
      <c r="J8" s="5"/>
      <c r="K8" s="5"/>
      <c r="L8" s="4" t="s">
        <v>2746</v>
      </c>
      <c r="M8" s="4" t="s">
        <v>2728</v>
      </c>
      <c r="N8" s="5">
        <v>44491.780301006947</v>
      </c>
      <c r="O8" s="4" t="s">
        <v>1157</v>
      </c>
      <c r="P8" s="4" t="s">
        <v>1447</v>
      </c>
      <c r="Q8" s="4" t="s">
        <v>1448</v>
      </c>
      <c r="R8" s="4" t="s">
        <v>1449</v>
      </c>
      <c r="S8" s="4" t="s">
        <v>2747</v>
      </c>
      <c r="T8" s="4" t="s">
        <v>2748</v>
      </c>
      <c r="U8" s="4" t="s">
        <v>1162</v>
      </c>
    </row>
    <row r="9" spans="1:21" x14ac:dyDescent="0.25">
      <c r="A9" s="4" t="s">
        <v>307</v>
      </c>
      <c r="B9" s="4" t="s">
        <v>2815</v>
      </c>
      <c r="C9" s="4" t="s">
        <v>2815</v>
      </c>
      <c r="D9" s="4" t="s">
        <v>2815</v>
      </c>
      <c r="E9" s="4" t="s">
        <v>2815</v>
      </c>
      <c r="F9" s="4" t="s">
        <v>2815</v>
      </c>
      <c r="G9" s="4" t="s">
        <v>1445</v>
      </c>
      <c r="H9" s="4" t="s">
        <v>1154</v>
      </c>
      <c r="I9" s="5"/>
      <c r="J9" s="5"/>
      <c r="K9" s="5"/>
      <c r="L9" s="4" t="s">
        <v>2749</v>
      </c>
      <c r="M9" s="4" t="s">
        <v>2728</v>
      </c>
      <c r="N9" s="5">
        <v>44491.780301006947</v>
      </c>
      <c r="O9" s="4" t="s">
        <v>1157</v>
      </c>
      <c r="P9" s="4" t="s">
        <v>1447</v>
      </c>
      <c r="Q9" s="4" t="s">
        <v>1448</v>
      </c>
      <c r="R9" s="4" t="s">
        <v>1449</v>
      </c>
      <c r="S9" s="4" t="s">
        <v>2750</v>
      </c>
      <c r="T9" s="4" t="s">
        <v>2751</v>
      </c>
      <c r="U9" s="4" t="s">
        <v>1162</v>
      </c>
    </row>
    <row r="10" spans="1:21" x14ac:dyDescent="0.25">
      <c r="A10" s="4" t="s">
        <v>317</v>
      </c>
      <c r="B10" s="4" t="s">
        <v>2815</v>
      </c>
      <c r="C10" s="4" t="s">
        <v>2815</v>
      </c>
      <c r="D10" s="4" t="s">
        <v>2815</v>
      </c>
      <c r="E10" s="4" t="s">
        <v>2815</v>
      </c>
      <c r="F10" s="4" t="s">
        <v>2815</v>
      </c>
      <c r="G10" s="4" t="s">
        <v>1427</v>
      </c>
      <c r="H10" s="4" t="s">
        <v>1154</v>
      </c>
      <c r="I10" s="5"/>
      <c r="J10" s="5"/>
      <c r="K10" s="5"/>
      <c r="L10" s="4" t="s">
        <v>2752</v>
      </c>
      <c r="M10" s="4" t="s">
        <v>2728</v>
      </c>
      <c r="N10" s="5">
        <v>44491.780301006947</v>
      </c>
      <c r="O10" s="4" t="s">
        <v>1157</v>
      </c>
      <c r="P10" s="4" t="s">
        <v>1422</v>
      </c>
      <c r="Q10" s="4" t="s">
        <v>1423</v>
      </c>
      <c r="R10" s="4" t="s">
        <v>1424</v>
      </c>
      <c r="S10" s="4" t="s">
        <v>2753</v>
      </c>
      <c r="T10" s="4" t="s">
        <v>2754</v>
      </c>
      <c r="U10" s="4" t="s">
        <v>1162</v>
      </c>
    </row>
    <row r="11" spans="1:21" x14ac:dyDescent="0.25">
      <c r="A11" s="4" t="s">
        <v>290</v>
      </c>
      <c r="B11" s="4" t="s">
        <v>2815</v>
      </c>
      <c r="C11" s="4" t="s">
        <v>2815</v>
      </c>
      <c r="D11" s="4" t="s">
        <v>2815</v>
      </c>
      <c r="E11" s="4" t="s">
        <v>2815</v>
      </c>
      <c r="F11" s="4" t="s">
        <v>2815</v>
      </c>
      <c r="G11" s="4" t="s">
        <v>1427</v>
      </c>
      <c r="H11" s="4" t="s">
        <v>1154</v>
      </c>
      <c r="I11" s="5"/>
      <c r="J11" s="5"/>
      <c r="K11" s="5"/>
      <c r="L11" s="4" t="s">
        <v>2755</v>
      </c>
      <c r="M11" s="4" t="s">
        <v>2728</v>
      </c>
      <c r="N11" s="5">
        <v>44491.780301006947</v>
      </c>
      <c r="O11" s="4" t="s">
        <v>1157</v>
      </c>
      <c r="P11" s="4" t="s">
        <v>1422</v>
      </c>
      <c r="Q11" s="4" t="s">
        <v>1423</v>
      </c>
      <c r="R11" s="4" t="s">
        <v>1424</v>
      </c>
      <c r="S11" s="4" t="s">
        <v>2756</v>
      </c>
      <c r="T11" s="4" t="s">
        <v>2757</v>
      </c>
      <c r="U11" s="4" t="s">
        <v>1162</v>
      </c>
    </row>
    <row r="12" spans="1:21" x14ac:dyDescent="0.25">
      <c r="A12" s="4" t="s">
        <v>294</v>
      </c>
      <c r="B12" s="4" t="s">
        <v>2815</v>
      </c>
      <c r="C12" s="4" t="s">
        <v>2815</v>
      </c>
      <c r="D12" s="4" t="s">
        <v>2815</v>
      </c>
      <c r="E12" s="4" t="s">
        <v>2815</v>
      </c>
      <c r="F12" s="4" t="s">
        <v>2815</v>
      </c>
      <c r="G12" s="4" t="s">
        <v>1427</v>
      </c>
      <c r="H12" s="4" t="s">
        <v>1154</v>
      </c>
      <c r="I12" s="5"/>
      <c r="J12" s="5"/>
      <c r="K12" s="5"/>
      <c r="L12" s="4" t="s">
        <v>2758</v>
      </c>
      <c r="M12" s="4" t="s">
        <v>2728</v>
      </c>
      <c r="N12" s="5">
        <v>44491.780301006947</v>
      </c>
      <c r="O12" s="4" t="s">
        <v>1157</v>
      </c>
      <c r="P12" s="4" t="s">
        <v>1422</v>
      </c>
      <c r="Q12" s="4" t="s">
        <v>1423</v>
      </c>
      <c r="R12" s="4" t="s">
        <v>1424</v>
      </c>
      <c r="S12" s="4" t="s">
        <v>2759</v>
      </c>
      <c r="T12" s="4" t="s">
        <v>2760</v>
      </c>
      <c r="U12" s="4" t="s">
        <v>1162</v>
      </c>
    </row>
    <row r="13" spans="1:21" x14ac:dyDescent="0.25">
      <c r="A13" s="4" t="s">
        <v>292</v>
      </c>
      <c r="B13" s="4" t="s">
        <v>2815</v>
      </c>
      <c r="C13" s="4" t="s">
        <v>2815</v>
      </c>
      <c r="D13" s="4" t="s">
        <v>2815</v>
      </c>
      <c r="E13" s="4" t="s">
        <v>2815</v>
      </c>
      <c r="F13" s="4" t="s">
        <v>2815</v>
      </c>
      <c r="G13" s="4" t="s">
        <v>1427</v>
      </c>
      <c r="H13" s="4" t="s">
        <v>1154</v>
      </c>
      <c r="I13" s="5"/>
      <c r="J13" s="5"/>
      <c r="K13" s="5"/>
      <c r="L13" s="4" t="s">
        <v>2761</v>
      </c>
      <c r="M13" s="4" t="s">
        <v>2728</v>
      </c>
      <c r="N13" s="5">
        <v>44491.780301006947</v>
      </c>
      <c r="O13" s="4" t="s">
        <v>1157</v>
      </c>
      <c r="P13" s="4" t="s">
        <v>1422</v>
      </c>
      <c r="Q13" s="4" t="s">
        <v>1423</v>
      </c>
      <c r="R13" s="4" t="s">
        <v>1424</v>
      </c>
      <c r="S13" s="4" t="s">
        <v>2762</v>
      </c>
      <c r="T13" s="4" t="s">
        <v>2763</v>
      </c>
      <c r="U13" s="4" t="s">
        <v>1162</v>
      </c>
    </row>
    <row r="14" spans="1:21" x14ac:dyDescent="0.25">
      <c r="A14" s="4" t="s">
        <v>305</v>
      </c>
      <c r="B14" s="4" t="s">
        <v>2815</v>
      </c>
      <c r="C14" s="4" t="s">
        <v>2815</v>
      </c>
      <c r="D14" s="4" t="s">
        <v>2815</v>
      </c>
      <c r="E14" s="4" t="s">
        <v>2815</v>
      </c>
      <c r="F14" s="4" t="s">
        <v>2815</v>
      </c>
      <c r="G14" s="4" t="s">
        <v>1445</v>
      </c>
      <c r="H14" s="4" t="s">
        <v>1154</v>
      </c>
      <c r="I14" s="5"/>
      <c r="J14" s="5"/>
      <c r="K14" s="5"/>
      <c r="L14" s="4" t="s">
        <v>2764</v>
      </c>
      <c r="M14" s="4" t="s">
        <v>2728</v>
      </c>
      <c r="N14" s="5">
        <v>44491.780301006947</v>
      </c>
      <c r="O14" s="4" t="s">
        <v>1157</v>
      </c>
      <c r="P14" s="4" t="s">
        <v>1447</v>
      </c>
      <c r="Q14" s="4" t="s">
        <v>1448</v>
      </c>
      <c r="R14" s="4" t="s">
        <v>1449</v>
      </c>
      <c r="S14" s="4" t="s">
        <v>2765</v>
      </c>
      <c r="T14" s="4" t="s">
        <v>2766</v>
      </c>
      <c r="U14" s="4" t="s">
        <v>1162</v>
      </c>
    </row>
    <row r="15" spans="1:21" x14ac:dyDescent="0.25">
      <c r="A15" s="4" t="s">
        <v>301</v>
      </c>
      <c r="B15" s="4" t="s">
        <v>2815</v>
      </c>
      <c r="C15" s="4" t="s">
        <v>2815</v>
      </c>
      <c r="D15" s="4" t="s">
        <v>2815</v>
      </c>
      <c r="E15" s="4" t="s">
        <v>2815</v>
      </c>
      <c r="F15" s="4" t="s">
        <v>2815</v>
      </c>
      <c r="G15" s="4" t="s">
        <v>1445</v>
      </c>
      <c r="H15" s="4" t="s">
        <v>1154</v>
      </c>
      <c r="I15" s="5"/>
      <c r="J15" s="5"/>
      <c r="K15" s="5"/>
      <c r="L15" s="4" t="s">
        <v>2767</v>
      </c>
      <c r="M15" s="4" t="s">
        <v>2728</v>
      </c>
      <c r="N15" s="5">
        <v>44491.780301006947</v>
      </c>
      <c r="O15" s="4" t="s">
        <v>1157</v>
      </c>
      <c r="P15" s="4" t="s">
        <v>1447</v>
      </c>
      <c r="Q15" s="4" t="s">
        <v>1448</v>
      </c>
      <c r="R15" s="4" t="s">
        <v>1449</v>
      </c>
      <c r="S15" s="4" t="s">
        <v>2768</v>
      </c>
      <c r="T15" s="4" t="s">
        <v>2769</v>
      </c>
      <c r="U15" s="4" t="s">
        <v>1162</v>
      </c>
    </row>
    <row r="16" spans="1:21" x14ac:dyDescent="0.25">
      <c r="A16" s="4" t="s">
        <v>298</v>
      </c>
      <c r="B16" s="4" t="s">
        <v>2815</v>
      </c>
      <c r="C16" s="4" t="s">
        <v>2815</v>
      </c>
      <c r="D16" s="4" t="s">
        <v>2815</v>
      </c>
      <c r="E16" s="4" t="s">
        <v>2815</v>
      </c>
      <c r="F16" s="4" t="s">
        <v>2815</v>
      </c>
      <c r="G16" s="4" t="s">
        <v>1427</v>
      </c>
      <c r="H16" s="4" t="s">
        <v>1154</v>
      </c>
      <c r="I16" s="5"/>
      <c r="J16" s="5"/>
      <c r="K16" s="5"/>
      <c r="L16" s="4" t="s">
        <v>2770</v>
      </c>
      <c r="M16" s="4" t="s">
        <v>2728</v>
      </c>
      <c r="N16" s="5">
        <v>44491.780301006947</v>
      </c>
      <c r="O16" s="4" t="s">
        <v>1157</v>
      </c>
      <c r="P16" s="4" t="s">
        <v>1459</v>
      </c>
      <c r="Q16" s="4" t="s">
        <v>1460</v>
      </c>
      <c r="R16" s="4"/>
      <c r="S16" s="4" t="s">
        <v>2771</v>
      </c>
      <c r="T16" s="4" t="s">
        <v>2772</v>
      </c>
      <c r="U16" s="4" t="s">
        <v>1162</v>
      </c>
    </row>
    <row r="17" spans="1:21" x14ac:dyDescent="0.25">
      <c r="A17" s="4" t="s">
        <v>319</v>
      </c>
      <c r="B17" s="4" t="s">
        <v>2815</v>
      </c>
      <c r="C17" s="4" t="s">
        <v>2815</v>
      </c>
      <c r="D17" s="4" t="s">
        <v>2815</v>
      </c>
      <c r="E17" s="4" t="s">
        <v>2815</v>
      </c>
      <c r="F17" s="4" t="s">
        <v>2815</v>
      </c>
      <c r="G17" s="4" t="s">
        <v>1427</v>
      </c>
      <c r="H17" s="4" t="s">
        <v>1154</v>
      </c>
      <c r="I17" s="5"/>
      <c r="J17" s="5"/>
      <c r="K17" s="5"/>
      <c r="L17" s="4" t="s">
        <v>2773</v>
      </c>
      <c r="M17" s="4" t="s">
        <v>2728</v>
      </c>
      <c r="N17" s="5">
        <v>44491.780301006947</v>
      </c>
      <c r="O17" s="4" t="s">
        <v>1157</v>
      </c>
      <c r="P17" s="4" t="s">
        <v>1459</v>
      </c>
      <c r="Q17" s="4" t="s">
        <v>1460</v>
      </c>
      <c r="R17" s="4"/>
      <c r="S17" s="4" t="s">
        <v>2774</v>
      </c>
      <c r="T17" s="4" t="s">
        <v>2775</v>
      </c>
      <c r="U17" s="4" t="s">
        <v>1162</v>
      </c>
    </row>
    <row r="18" spans="1:21" x14ac:dyDescent="0.25">
      <c r="A18" s="4" t="s">
        <v>311</v>
      </c>
      <c r="B18" s="4" t="s">
        <v>2815</v>
      </c>
      <c r="C18" s="4" t="s">
        <v>2815</v>
      </c>
      <c r="D18" s="4" t="s">
        <v>2815</v>
      </c>
      <c r="E18" s="4" t="s">
        <v>2815</v>
      </c>
      <c r="F18" s="4" t="s">
        <v>2815</v>
      </c>
      <c r="G18" s="4" t="s">
        <v>1427</v>
      </c>
      <c r="H18" s="4" t="s">
        <v>1154</v>
      </c>
      <c r="I18" s="5"/>
      <c r="J18" s="5"/>
      <c r="K18" s="5"/>
      <c r="L18" s="4" t="s">
        <v>2776</v>
      </c>
      <c r="M18" s="4" t="s">
        <v>2728</v>
      </c>
      <c r="N18" s="5">
        <v>44491.780301006947</v>
      </c>
      <c r="O18" s="4" t="s">
        <v>1157</v>
      </c>
      <c r="P18" s="4" t="s">
        <v>1459</v>
      </c>
      <c r="Q18" s="4" t="s">
        <v>1460</v>
      </c>
      <c r="R18" s="4"/>
      <c r="S18" s="4" t="s">
        <v>2777</v>
      </c>
      <c r="T18" s="4" t="s">
        <v>2778</v>
      </c>
      <c r="U18" s="4" t="s">
        <v>1162</v>
      </c>
    </row>
    <row r="19" spans="1:21" x14ac:dyDescent="0.25">
      <c r="A19" s="4" t="s">
        <v>303</v>
      </c>
      <c r="B19" s="4" t="s">
        <v>2815</v>
      </c>
      <c r="C19" s="4" t="s">
        <v>2815</v>
      </c>
      <c r="D19" s="4" t="s">
        <v>2815</v>
      </c>
      <c r="E19" s="4" t="s">
        <v>2815</v>
      </c>
      <c r="F19" s="4" t="s">
        <v>2815</v>
      </c>
      <c r="G19" s="4" t="s">
        <v>1427</v>
      </c>
      <c r="H19" s="4" t="s">
        <v>1154</v>
      </c>
      <c r="I19" s="5"/>
      <c r="J19" s="5"/>
      <c r="K19" s="5"/>
      <c r="L19" s="4" t="s">
        <v>2779</v>
      </c>
      <c r="M19" s="4" t="s">
        <v>2728</v>
      </c>
      <c r="N19" s="5">
        <v>44491.780301006947</v>
      </c>
      <c r="O19" s="4" t="s">
        <v>1157</v>
      </c>
      <c r="P19" s="4" t="s">
        <v>1459</v>
      </c>
      <c r="Q19" s="4" t="s">
        <v>1460</v>
      </c>
      <c r="R19" s="4"/>
      <c r="S19" s="4" t="s">
        <v>2780</v>
      </c>
      <c r="T19" s="4" t="s">
        <v>2781</v>
      </c>
      <c r="U19" s="4" t="s">
        <v>1162</v>
      </c>
    </row>
    <row r="20" spans="1:21" x14ac:dyDescent="0.25">
      <c r="A20" s="4" t="s">
        <v>349</v>
      </c>
      <c r="B20" s="4" t="s">
        <v>2815</v>
      </c>
      <c r="C20" s="4" t="s">
        <v>2815</v>
      </c>
      <c r="D20" s="4" t="s">
        <v>2815</v>
      </c>
      <c r="E20" s="4" t="s">
        <v>2815</v>
      </c>
      <c r="F20" s="4" t="s">
        <v>2815</v>
      </c>
      <c r="G20" s="4" t="s">
        <v>1427</v>
      </c>
      <c r="H20" s="4" t="s">
        <v>1154</v>
      </c>
      <c r="I20" s="5"/>
      <c r="J20" s="5"/>
      <c r="K20" s="5"/>
      <c r="L20" s="4" t="s">
        <v>2782</v>
      </c>
      <c r="M20" s="4" t="s">
        <v>2728</v>
      </c>
      <c r="N20" s="5">
        <v>44491.780301006947</v>
      </c>
      <c r="O20" s="4" t="s">
        <v>1157</v>
      </c>
      <c r="P20" s="4" t="s">
        <v>1459</v>
      </c>
      <c r="Q20" s="4" t="s">
        <v>1460</v>
      </c>
      <c r="R20" s="4"/>
      <c r="S20" s="4" t="s">
        <v>2783</v>
      </c>
      <c r="T20" s="4" t="s">
        <v>2784</v>
      </c>
      <c r="U20" s="4" t="s">
        <v>1162</v>
      </c>
    </row>
    <row r="21" spans="1:21" x14ac:dyDescent="0.25">
      <c r="A21" s="4" t="s">
        <v>337</v>
      </c>
      <c r="B21" s="4" t="s">
        <v>2815</v>
      </c>
      <c r="C21" s="4" t="s">
        <v>2815</v>
      </c>
      <c r="D21" s="4" t="s">
        <v>2815</v>
      </c>
      <c r="E21" s="4" t="s">
        <v>2815</v>
      </c>
      <c r="F21" s="4" t="s">
        <v>2815</v>
      </c>
      <c r="G21" s="4" t="s">
        <v>1427</v>
      </c>
      <c r="H21" s="4" t="s">
        <v>1154</v>
      </c>
      <c r="I21" s="5"/>
      <c r="J21" s="5"/>
      <c r="K21" s="5"/>
      <c r="L21" s="4" t="s">
        <v>2785</v>
      </c>
      <c r="M21" s="4" t="s">
        <v>2728</v>
      </c>
      <c r="N21" s="5">
        <v>44491.780301006947</v>
      </c>
      <c r="O21" s="4" t="s">
        <v>1157</v>
      </c>
      <c r="P21" s="4" t="s">
        <v>1422</v>
      </c>
      <c r="Q21" s="4" t="s">
        <v>1423</v>
      </c>
      <c r="R21" s="4" t="s">
        <v>1424</v>
      </c>
      <c r="S21" s="4" t="s">
        <v>2786</v>
      </c>
      <c r="T21" s="4" t="s">
        <v>2787</v>
      </c>
      <c r="U21" s="4" t="s">
        <v>1162</v>
      </c>
    </row>
    <row r="22" spans="1:21" x14ac:dyDescent="0.25">
      <c r="A22" s="4" t="s">
        <v>335</v>
      </c>
      <c r="B22" s="4" t="s">
        <v>2815</v>
      </c>
      <c r="C22" s="4" t="s">
        <v>2815</v>
      </c>
      <c r="D22" s="4" t="s">
        <v>2815</v>
      </c>
      <c r="E22" s="4" t="s">
        <v>2815</v>
      </c>
      <c r="F22" s="4" t="s">
        <v>2815</v>
      </c>
      <c r="G22" s="4" t="s">
        <v>1427</v>
      </c>
      <c r="H22" s="4" t="s">
        <v>1154</v>
      </c>
      <c r="I22" s="5"/>
      <c r="J22" s="5"/>
      <c r="K22" s="5"/>
      <c r="L22" s="4" t="s">
        <v>2788</v>
      </c>
      <c r="M22" s="4" t="s">
        <v>2728</v>
      </c>
      <c r="N22" s="5">
        <v>44491.780301006947</v>
      </c>
      <c r="O22" s="4" t="s">
        <v>1157</v>
      </c>
      <c r="P22" s="4" t="s">
        <v>1422</v>
      </c>
      <c r="Q22" s="4" t="s">
        <v>1423</v>
      </c>
      <c r="R22" s="4" t="s">
        <v>1424</v>
      </c>
      <c r="S22" s="4" t="s">
        <v>2789</v>
      </c>
      <c r="T22" s="4" t="s">
        <v>2790</v>
      </c>
      <c r="U22" s="4" t="s">
        <v>1162</v>
      </c>
    </row>
    <row r="23" spans="1:21" x14ac:dyDescent="0.25">
      <c r="A23" s="4" t="s">
        <v>331</v>
      </c>
      <c r="B23" s="4" t="s">
        <v>2815</v>
      </c>
      <c r="C23" s="4" t="s">
        <v>2815</v>
      </c>
      <c r="D23" s="4" t="s">
        <v>2815</v>
      </c>
      <c r="E23" s="4" t="s">
        <v>2815</v>
      </c>
      <c r="F23" s="4" t="s">
        <v>2815</v>
      </c>
      <c r="G23" s="4" t="s">
        <v>1427</v>
      </c>
      <c r="H23" s="4" t="s">
        <v>1154</v>
      </c>
      <c r="I23" s="5"/>
      <c r="J23" s="5"/>
      <c r="K23" s="5"/>
      <c r="L23" s="4" t="s">
        <v>2791</v>
      </c>
      <c r="M23" s="4" t="s">
        <v>2728</v>
      </c>
      <c r="N23" s="5">
        <v>44491.780301006947</v>
      </c>
      <c r="O23" s="4" t="s">
        <v>1157</v>
      </c>
      <c r="P23" s="4" t="s">
        <v>1422</v>
      </c>
      <c r="Q23" s="4" t="s">
        <v>1423</v>
      </c>
      <c r="R23" s="4" t="s">
        <v>1424</v>
      </c>
      <c r="S23" s="4" t="s">
        <v>2792</v>
      </c>
      <c r="T23" s="4" t="s">
        <v>2793</v>
      </c>
      <c r="U23" s="4" t="s">
        <v>1162</v>
      </c>
    </row>
    <row r="24" spans="1:21" x14ac:dyDescent="0.25">
      <c r="A24" s="4" t="s">
        <v>329</v>
      </c>
      <c r="B24" s="4" t="s">
        <v>2815</v>
      </c>
      <c r="C24" s="4" t="s">
        <v>2815</v>
      </c>
      <c r="D24" s="4" t="s">
        <v>2815</v>
      </c>
      <c r="E24" s="4" t="s">
        <v>2815</v>
      </c>
      <c r="F24" s="4" t="s">
        <v>2815</v>
      </c>
      <c r="G24" s="4" t="s">
        <v>1427</v>
      </c>
      <c r="H24" s="4" t="s">
        <v>1154</v>
      </c>
      <c r="I24" s="5"/>
      <c r="J24" s="5"/>
      <c r="K24" s="5"/>
      <c r="L24" s="4" t="s">
        <v>2794</v>
      </c>
      <c r="M24" s="4" t="s">
        <v>2728</v>
      </c>
      <c r="N24" s="5">
        <v>44491.780301006947</v>
      </c>
      <c r="O24" s="4" t="s">
        <v>1157</v>
      </c>
      <c r="P24" s="4" t="s">
        <v>1422</v>
      </c>
      <c r="Q24" s="4" t="s">
        <v>1423</v>
      </c>
      <c r="R24" s="4" t="s">
        <v>1424</v>
      </c>
      <c r="S24" s="4" t="s">
        <v>2795</v>
      </c>
      <c r="T24" s="4" t="s">
        <v>2796</v>
      </c>
      <c r="U24" s="4" t="s">
        <v>1162</v>
      </c>
    </row>
    <row r="25" spans="1:21" x14ac:dyDescent="0.25">
      <c r="A25" s="4" t="s">
        <v>327</v>
      </c>
      <c r="B25" s="4" t="s">
        <v>2815</v>
      </c>
      <c r="C25" s="4" t="s">
        <v>2815</v>
      </c>
      <c r="D25" s="4" t="s">
        <v>2815</v>
      </c>
      <c r="E25" s="4" t="s">
        <v>2815</v>
      </c>
      <c r="F25" s="4" t="s">
        <v>2815</v>
      </c>
      <c r="G25" s="4" t="s">
        <v>1427</v>
      </c>
      <c r="H25" s="4" t="s">
        <v>1154</v>
      </c>
      <c r="I25" s="5"/>
      <c r="J25" s="5"/>
      <c r="K25" s="5"/>
      <c r="L25" s="4" t="s">
        <v>2797</v>
      </c>
      <c r="M25" s="4" t="s">
        <v>2728</v>
      </c>
      <c r="N25" s="5">
        <v>44491.780301006947</v>
      </c>
      <c r="O25" s="4" t="s">
        <v>1157</v>
      </c>
      <c r="P25" s="4" t="s">
        <v>1422</v>
      </c>
      <c r="Q25" s="4" t="s">
        <v>1423</v>
      </c>
      <c r="R25" s="4" t="s">
        <v>1424</v>
      </c>
      <c r="S25" s="4" t="s">
        <v>2798</v>
      </c>
      <c r="T25" s="4" t="s">
        <v>2799</v>
      </c>
      <c r="U25" s="4" t="s">
        <v>1162</v>
      </c>
    </row>
    <row r="26" spans="1:21" x14ac:dyDescent="0.25">
      <c r="A26" s="4" t="s">
        <v>288</v>
      </c>
      <c r="B26" s="4" t="s">
        <v>2815</v>
      </c>
      <c r="C26" s="4" t="s">
        <v>2815</v>
      </c>
      <c r="D26" s="4" t="s">
        <v>2815</v>
      </c>
      <c r="E26" s="4" t="s">
        <v>2815</v>
      </c>
      <c r="F26" s="4" t="s">
        <v>2815</v>
      </c>
      <c r="G26" s="4" t="s">
        <v>1427</v>
      </c>
      <c r="H26" s="4" t="s">
        <v>1154</v>
      </c>
      <c r="I26" s="5"/>
      <c r="J26" s="5"/>
      <c r="K26" s="5"/>
      <c r="L26" s="4" t="s">
        <v>2800</v>
      </c>
      <c r="M26" s="4" t="s">
        <v>2728</v>
      </c>
      <c r="N26" s="5">
        <v>44491.780301006947</v>
      </c>
      <c r="O26" s="4" t="s">
        <v>1157</v>
      </c>
      <c r="P26" s="4" t="s">
        <v>1422</v>
      </c>
      <c r="Q26" s="4" t="s">
        <v>1423</v>
      </c>
      <c r="R26" s="4" t="s">
        <v>1424</v>
      </c>
      <c r="S26" s="4" t="s">
        <v>2801</v>
      </c>
      <c r="T26" s="4" t="s">
        <v>2802</v>
      </c>
      <c r="U26" s="4" t="s">
        <v>1162</v>
      </c>
    </row>
    <row r="27" spans="1:21" x14ac:dyDescent="0.25">
      <c r="A27" s="4" t="s">
        <v>212</v>
      </c>
      <c r="B27" s="4" t="s">
        <v>2815</v>
      </c>
      <c r="C27" s="4" t="s">
        <v>2815</v>
      </c>
      <c r="D27" s="4" t="s">
        <v>2815</v>
      </c>
      <c r="E27" s="4" t="s">
        <v>2815</v>
      </c>
      <c r="F27" s="4" t="s">
        <v>2815</v>
      </c>
      <c r="G27" s="4" t="s">
        <v>1427</v>
      </c>
      <c r="H27" s="4" t="s">
        <v>1154</v>
      </c>
      <c r="I27" s="5"/>
      <c r="J27" s="5"/>
      <c r="K27" s="5"/>
      <c r="L27" s="4" t="s">
        <v>2657</v>
      </c>
      <c r="M27" s="4" t="s">
        <v>2642</v>
      </c>
      <c r="N27" s="5">
        <v>44491.692024074073</v>
      </c>
      <c r="O27" s="4" t="s">
        <v>1157</v>
      </c>
      <c r="P27" s="4" t="s">
        <v>1422</v>
      </c>
      <c r="Q27" s="4" t="s">
        <v>1423</v>
      </c>
      <c r="R27" s="4" t="s">
        <v>1424</v>
      </c>
      <c r="S27" s="4" t="s">
        <v>2658</v>
      </c>
      <c r="T27" s="4" t="s">
        <v>2659</v>
      </c>
      <c r="U27" s="4" t="s">
        <v>1162</v>
      </c>
    </row>
    <row r="28" spans="1:21" x14ac:dyDescent="0.25">
      <c r="A28" s="4" t="s">
        <v>224</v>
      </c>
      <c r="B28" s="4" t="s">
        <v>2815</v>
      </c>
      <c r="C28" s="4" t="s">
        <v>2815</v>
      </c>
      <c r="D28" s="4" t="s">
        <v>2815</v>
      </c>
      <c r="E28" s="4" t="s">
        <v>2815</v>
      </c>
      <c r="F28" s="4" t="s">
        <v>2815</v>
      </c>
      <c r="G28" s="4" t="s">
        <v>1427</v>
      </c>
      <c r="H28" s="4" t="s">
        <v>1154</v>
      </c>
      <c r="I28" s="5"/>
      <c r="J28" s="5"/>
      <c r="K28" s="5"/>
      <c r="L28" s="4" t="s">
        <v>2660</v>
      </c>
      <c r="M28" s="4" t="s">
        <v>2642</v>
      </c>
      <c r="N28" s="5">
        <v>44491.692024074073</v>
      </c>
      <c r="O28" s="4" t="s">
        <v>1157</v>
      </c>
      <c r="P28" s="4" t="s">
        <v>1422</v>
      </c>
      <c r="Q28" s="4" t="s">
        <v>1423</v>
      </c>
      <c r="R28" s="4" t="s">
        <v>1424</v>
      </c>
      <c r="S28" s="4" t="s">
        <v>2661</v>
      </c>
      <c r="T28" s="4" t="s">
        <v>2662</v>
      </c>
      <c r="U28" s="4" t="s">
        <v>1162</v>
      </c>
    </row>
    <row r="29" spans="1:21" x14ac:dyDescent="0.25">
      <c r="A29" s="4" t="s">
        <v>232</v>
      </c>
      <c r="B29" s="4" t="s">
        <v>2815</v>
      </c>
      <c r="C29" s="4" t="s">
        <v>2815</v>
      </c>
      <c r="D29" s="4" t="s">
        <v>2815</v>
      </c>
      <c r="E29" s="4" t="s">
        <v>2815</v>
      </c>
      <c r="F29" s="4" t="s">
        <v>2815</v>
      </c>
      <c r="G29" s="4" t="s">
        <v>1427</v>
      </c>
      <c r="H29" s="4" t="s">
        <v>1154</v>
      </c>
      <c r="I29" s="5"/>
      <c r="J29" s="5"/>
      <c r="K29" s="5"/>
      <c r="L29" s="4" t="s">
        <v>2663</v>
      </c>
      <c r="M29" s="4" t="s">
        <v>2642</v>
      </c>
      <c r="N29" s="5">
        <v>44491.692024074073</v>
      </c>
      <c r="O29" s="4" t="s">
        <v>1157</v>
      </c>
      <c r="P29" s="4" t="s">
        <v>1422</v>
      </c>
      <c r="Q29" s="4" t="s">
        <v>1423</v>
      </c>
      <c r="R29" s="4" t="s">
        <v>1424</v>
      </c>
      <c r="S29" s="4" t="s">
        <v>2664</v>
      </c>
      <c r="T29" s="4" t="s">
        <v>2665</v>
      </c>
      <c r="U29" s="4" t="s">
        <v>1162</v>
      </c>
    </row>
    <row r="30" spans="1:21" x14ac:dyDescent="0.25">
      <c r="A30" s="4" t="s">
        <v>247</v>
      </c>
      <c r="B30" s="4" t="s">
        <v>2815</v>
      </c>
      <c r="C30" s="4" t="s">
        <v>2815</v>
      </c>
      <c r="D30" s="4" t="s">
        <v>2815</v>
      </c>
      <c r="E30" s="4" t="s">
        <v>2815</v>
      </c>
      <c r="F30" s="4" t="s">
        <v>2815</v>
      </c>
      <c r="G30" s="4" t="s">
        <v>1445</v>
      </c>
      <c r="H30" s="4" t="s">
        <v>1154</v>
      </c>
      <c r="I30" s="5"/>
      <c r="J30" s="5"/>
      <c r="K30" s="5"/>
      <c r="L30" s="4" t="s">
        <v>2651</v>
      </c>
      <c r="M30" s="4" t="s">
        <v>2642</v>
      </c>
      <c r="N30" s="5">
        <v>44491.692024074073</v>
      </c>
      <c r="O30" s="4" t="s">
        <v>1157</v>
      </c>
      <c r="P30" s="4" t="s">
        <v>1447</v>
      </c>
      <c r="Q30" s="4" t="s">
        <v>1448</v>
      </c>
      <c r="R30" s="4" t="s">
        <v>1449</v>
      </c>
      <c r="S30" s="4" t="s">
        <v>2652</v>
      </c>
      <c r="T30" s="4" t="s">
        <v>2653</v>
      </c>
      <c r="U30" s="4" t="s">
        <v>1162</v>
      </c>
    </row>
    <row r="31" spans="1:21" x14ac:dyDescent="0.25">
      <c r="A31" s="4" t="s">
        <v>230</v>
      </c>
      <c r="B31" s="4" t="s">
        <v>2815</v>
      </c>
      <c r="C31" s="4" t="s">
        <v>2815</v>
      </c>
      <c r="D31" s="4" t="s">
        <v>2815</v>
      </c>
      <c r="E31" s="4" t="s">
        <v>2815</v>
      </c>
      <c r="F31" s="4" t="s">
        <v>2815</v>
      </c>
      <c r="G31" s="4" t="s">
        <v>1445</v>
      </c>
      <c r="H31" s="4" t="s">
        <v>1154</v>
      </c>
      <c r="I31" s="5"/>
      <c r="J31" s="5"/>
      <c r="K31" s="5"/>
      <c r="L31" s="4" t="s">
        <v>2641</v>
      </c>
      <c r="M31" s="4" t="s">
        <v>2642</v>
      </c>
      <c r="N31" s="5">
        <v>44491.692024074073</v>
      </c>
      <c r="O31" s="4" t="s">
        <v>1157</v>
      </c>
      <c r="P31" s="4" t="s">
        <v>1447</v>
      </c>
      <c r="Q31" s="4" t="s">
        <v>1448</v>
      </c>
      <c r="R31" s="4" t="s">
        <v>1449</v>
      </c>
      <c r="S31" s="4" t="s">
        <v>2643</v>
      </c>
      <c r="T31" s="4" t="s">
        <v>2644</v>
      </c>
      <c r="U31" s="4" t="s">
        <v>1162</v>
      </c>
    </row>
    <row r="32" spans="1:21" x14ac:dyDescent="0.25">
      <c r="A32" s="4" t="s">
        <v>284</v>
      </c>
      <c r="B32" s="4" t="s">
        <v>2815</v>
      </c>
      <c r="C32" s="4" t="s">
        <v>2815</v>
      </c>
      <c r="D32" s="4" t="s">
        <v>2815</v>
      </c>
      <c r="E32" s="4" t="s">
        <v>2815</v>
      </c>
      <c r="F32" s="4" t="s">
        <v>2815</v>
      </c>
      <c r="G32" s="4" t="s">
        <v>2681</v>
      </c>
      <c r="H32" s="4" t="s">
        <v>1154</v>
      </c>
      <c r="I32" s="5"/>
      <c r="J32" s="5"/>
      <c r="K32" s="5"/>
      <c r="L32" s="4" t="s">
        <v>2685</v>
      </c>
      <c r="M32" s="4" t="s">
        <v>2642</v>
      </c>
      <c r="N32" s="5">
        <v>44491.692024074073</v>
      </c>
      <c r="O32" s="4" t="s">
        <v>1157</v>
      </c>
      <c r="P32" s="4" t="s">
        <v>1459</v>
      </c>
      <c r="Q32" s="4" t="s">
        <v>1460</v>
      </c>
      <c r="R32" s="4"/>
      <c r="S32" s="4" t="s">
        <v>2686</v>
      </c>
      <c r="T32" s="4" t="s">
        <v>2687</v>
      </c>
      <c r="U32" s="4" t="s">
        <v>1162</v>
      </c>
    </row>
    <row r="33" spans="1:21" x14ac:dyDescent="0.25">
      <c r="A33" s="4" t="s">
        <v>226</v>
      </c>
      <c r="B33" s="4" t="s">
        <v>2815</v>
      </c>
      <c r="C33" s="4" t="s">
        <v>2815</v>
      </c>
      <c r="D33" s="4" t="s">
        <v>2815</v>
      </c>
      <c r="E33" s="4" t="s">
        <v>2815</v>
      </c>
      <c r="F33" s="4" t="s">
        <v>2815</v>
      </c>
      <c r="G33" s="4" t="s">
        <v>2681</v>
      </c>
      <c r="H33" s="4" t="s">
        <v>1154</v>
      </c>
      <c r="I33" s="5"/>
      <c r="J33" s="5"/>
      <c r="K33" s="5"/>
      <c r="L33" s="4" t="s">
        <v>2682</v>
      </c>
      <c r="M33" s="4" t="s">
        <v>2642</v>
      </c>
      <c r="N33" s="5">
        <v>44491.692024074073</v>
      </c>
      <c r="O33" s="4" t="s">
        <v>1157</v>
      </c>
      <c r="P33" s="4" t="s">
        <v>1459</v>
      </c>
      <c r="Q33" s="4" t="s">
        <v>1460</v>
      </c>
      <c r="R33" s="4"/>
      <c r="S33" s="4" t="s">
        <v>2683</v>
      </c>
      <c r="T33" s="4" t="s">
        <v>2684</v>
      </c>
      <c r="U33" s="4" t="s">
        <v>1162</v>
      </c>
    </row>
    <row r="34" spans="1:21" x14ac:dyDescent="0.25">
      <c r="A34" s="4" t="s">
        <v>286</v>
      </c>
      <c r="B34" s="4" t="s">
        <v>2815</v>
      </c>
      <c r="C34" s="4" t="s">
        <v>2815</v>
      </c>
      <c r="D34" s="4" t="s">
        <v>2815</v>
      </c>
      <c r="E34" s="4" t="s">
        <v>2815</v>
      </c>
      <c r="F34" s="4" t="s">
        <v>2815</v>
      </c>
      <c r="G34" s="4" t="s">
        <v>1427</v>
      </c>
      <c r="H34" s="4" t="s">
        <v>1154</v>
      </c>
      <c r="I34" s="5"/>
      <c r="J34" s="5"/>
      <c r="K34" s="5"/>
      <c r="L34" s="4" t="s">
        <v>2678</v>
      </c>
      <c r="M34" s="4" t="s">
        <v>2642</v>
      </c>
      <c r="N34" s="5">
        <v>44491.692024074073</v>
      </c>
      <c r="O34" s="4" t="s">
        <v>1157</v>
      </c>
      <c r="P34" s="4" t="s">
        <v>1422</v>
      </c>
      <c r="Q34" s="4" t="s">
        <v>1423</v>
      </c>
      <c r="R34" s="4" t="s">
        <v>1424</v>
      </c>
      <c r="S34" s="4" t="s">
        <v>2679</v>
      </c>
      <c r="T34" s="4" t="s">
        <v>2680</v>
      </c>
      <c r="U34" s="4" t="s">
        <v>1162</v>
      </c>
    </row>
    <row r="35" spans="1:21" x14ac:dyDescent="0.25">
      <c r="A35" s="4" t="s">
        <v>278</v>
      </c>
      <c r="B35" s="4" t="s">
        <v>2815</v>
      </c>
      <c r="C35" s="4" t="s">
        <v>2815</v>
      </c>
      <c r="D35" s="4" t="s">
        <v>2815</v>
      </c>
      <c r="E35" s="4" t="s">
        <v>2815</v>
      </c>
      <c r="F35" s="4" t="s">
        <v>2815</v>
      </c>
      <c r="G35" s="4" t="s">
        <v>1427</v>
      </c>
      <c r="H35" s="4" t="s">
        <v>1154</v>
      </c>
      <c r="I35" s="5"/>
      <c r="J35" s="5"/>
      <c r="K35" s="5"/>
      <c r="L35" s="4" t="s">
        <v>2675</v>
      </c>
      <c r="M35" s="4" t="s">
        <v>2642</v>
      </c>
      <c r="N35" s="5">
        <v>44491.692024074073</v>
      </c>
      <c r="O35" s="4" t="s">
        <v>1157</v>
      </c>
      <c r="P35" s="4" t="s">
        <v>1422</v>
      </c>
      <c r="Q35" s="4" t="s">
        <v>1423</v>
      </c>
      <c r="R35" s="4" t="s">
        <v>1424</v>
      </c>
      <c r="S35" s="4" t="s">
        <v>2676</v>
      </c>
      <c r="T35" s="4" t="s">
        <v>2677</v>
      </c>
      <c r="U35" s="4" t="s">
        <v>1162</v>
      </c>
    </row>
    <row r="36" spans="1:21" x14ac:dyDescent="0.25">
      <c r="A36" s="4" t="s">
        <v>270</v>
      </c>
      <c r="B36" s="4" t="s">
        <v>2815</v>
      </c>
      <c r="C36" s="4" t="s">
        <v>2815</v>
      </c>
      <c r="D36" s="4" t="s">
        <v>2815</v>
      </c>
      <c r="E36" s="4" t="s">
        <v>2815</v>
      </c>
      <c r="F36" s="4" t="s">
        <v>2815</v>
      </c>
      <c r="G36" s="4" t="s">
        <v>1427</v>
      </c>
      <c r="H36" s="4" t="s">
        <v>1154</v>
      </c>
      <c r="I36" s="5"/>
      <c r="J36" s="5"/>
      <c r="K36" s="5"/>
      <c r="L36" s="4" t="s">
        <v>2672</v>
      </c>
      <c r="M36" s="4" t="s">
        <v>2642</v>
      </c>
      <c r="N36" s="5">
        <v>44491.692024074073</v>
      </c>
      <c r="O36" s="4" t="s">
        <v>1157</v>
      </c>
      <c r="P36" s="4" t="s">
        <v>1422</v>
      </c>
      <c r="Q36" s="4" t="s">
        <v>1423</v>
      </c>
      <c r="R36" s="4" t="s">
        <v>1424</v>
      </c>
      <c r="S36" s="4" t="s">
        <v>2673</v>
      </c>
      <c r="T36" s="4" t="s">
        <v>2674</v>
      </c>
      <c r="U36" s="4" t="s">
        <v>1162</v>
      </c>
    </row>
    <row r="37" spans="1:21" x14ac:dyDescent="0.25">
      <c r="A37" s="4" t="s">
        <v>245</v>
      </c>
      <c r="B37" s="4" t="s">
        <v>2815</v>
      </c>
      <c r="C37" s="4" t="s">
        <v>2815</v>
      </c>
      <c r="D37" s="4" t="s">
        <v>2815</v>
      </c>
      <c r="E37" s="4" t="s">
        <v>2815</v>
      </c>
      <c r="F37" s="4" t="s">
        <v>2815</v>
      </c>
      <c r="G37" s="4" t="s">
        <v>1427</v>
      </c>
      <c r="H37" s="4" t="s">
        <v>1154</v>
      </c>
      <c r="I37" s="5"/>
      <c r="J37" s="5"/>
      <c r="K37" s="5"/>
      <c r="L37" s="4" t="s">
        <v>2669</v>
      </c>
      <c r="M37" s="4" t="s">
        <v>2642</v>
      </c>
      <c r="N37" s="5">
        <v>44491.692024074073</v>
      </c>
      <c r="O37" s="4" t="s">
        <v>1157</v>
      </c>
      <c r="P37" s="4" t="s">
        <v>1422</v>
      </c>
      <c r="Q37" s="4" t="s">
        <v>1423</v>
      </c>
      <c r="R37" s="4" t="s">
        <v>1424</v>
      </c>
      <c r="S37" s="4" t="s">
        <v>2670</v>
      </c>
      <c r="T37" s="4" t="s">
        <v>2671</v>
      </c>
      <c r="U37" s="4" t="s">
        <v>1162</v>
      </c>
    </row>
    <row r="38" spans="1:21" x14ac:dyDescent="0.25">
      <c r="A38" s="4" t="s">
        <v>235</v>
      </c>
      <c r="B38" s="4" t="s">
        <v>2815</v>
      </c>
      <c r="C38" s="4" t="s">
        <v>2815</v>
      </c>
      <c r="D38" s="4" t="s">
        <v>2815</v>
      </c>
      <c r="E38" s="4" t="s">
        <v>2815</v>
      </c>
      <c r="F38" s="4" t="s">
        <v>2815</v>
      </c>
      <c r="G38" s="4" t="s">
        <v>1427</v>
      </c>
      <c r="H38" s="4" t="s">
        <v>1154</v>
      </c>
      <c r="I38" s="5"/>
      <c r="J38" s="5"/>
      <c r="K38" s="5"/>
      <c r="L38" s="4" t="s">
        <v>2666</v>
      </c>
      <c r="M38" s="4" t="s">
        <v>2642</v>
      </c>
      <c r="N38" s="5">
        <v>44491.692024074073</v>
      </c>
      <c r="O38" s="4" t="s">
        <v>1157</v>
      </c>
      <c r="P38" s="4" t="s">
        <v>1422</v>
      </c>
      <c r="Q38" s="4" t="s">
        <v>1423</v>
      </c>
      <c r="R38" s="4" t="s">
        <v>1424</v>
      </c>
      <c r="S38" s="4" t="s">
        <v>2667</v>
      </c>
      <c r="T38" s="4" t="s">
        <v>2668</v>
      </c>
      <c r="U38" s="4" t="s">
        <v>1162</v>
      </c>
    </row>
    <row r="39" spans="1:21" x14ac:dyDescent="0.25">
      <c r="A39" s="4" t="s">
        <v>174</v>
      </c>
      <c r="B39" s="4" t="s">
        <v>2815</v>
      </c>
      <c r="C39" s="4" t="s">
        <v>2815</v>
      </c>
      <c r="D39" s="4" t="s">
        <v>2815</v>
      </c>
      <c r="E39" s="4" t="s">
        <v>2815</v>
      </c>
      <c r="F39" s="4" t="s">
        <v>2815</v>
      </c>
      <c r="G39" s="4" t="s">
        <v>1427</v>
      </c>
      <c r="H39" s="4" t="s">
        <v>1154</v>
      </c>
      <c r="I39" s="5"/>
      <c r="J39" s="5"/>
      <c r="K39" s="5"/>
      <c r="L39" s="4" t="s">
        <v>2645</v>
      </c>
      <c r="M39" s="4" t="s">
        <v>2642</v>
      </c>
      <c r="N39" s="5">
        <v>44491.692024074073</v>
      </c>
      <c r="O39" s="4" t="s">
        <v>1157</v>
      </c>
      <c r="P39" s="4" t="s">
        <v>1422</v>
      </c>
      <c r="Q39" s="4" t="s">
        <v>1423</v>
      </c>
      <c r="R39" s="4" t="s">
        <v>1424</v>
      </c>
      <c r="S39" s="4" t="s">
        <v>2646</v>
      </c>
      <c r="T39" s="4" t="s">
        <v>2647</v>
      </c>
      <c r="U39" s="4" t="s">
        <v>1162</v>
      </c>
    </row>
    <row r="40" spans="1:21" x14ac:dyDescent="0.25">
      <c r="A40" s="4" t="s">
        <v>188</v>
      </c>
      <c r="B40" s="4" t="s">
        <v>2815</v>
      </c>
      <c r="C40" s="4" t="s">
        <v>2815</v>
      </c>
      <c r="D40" s="4" t="s">
        <v>2815</v>
      </c>
      <c r="E40" s="4" t="s">
        <v>2815</v>
      </c>
      <c r="F40" s="4" t="s">
        <v>2815</v>
      </c>
      <c r="G40" s="4" t="s">
        <v>1427</v>
      </c>
      <c r="H40" s="4" t="s">
        <v>1154</v>
      </c>
      <c r="I40" s="5"/>
      <c r="J40" s="5"/>
      <c r="K40" s="5"/>
      <c r="L40" s="4" t="s">
        <v>2648</v>
      </c>
      <c r="M40" s="4" t="s">
        <v>2642</v>
      </c>
      <c r="N40" s="5">
        <v>44491.692024074073</v>
      </c>
      <c r="O40" s="4" t="s">
        <v>1157</v>
      </c>
      <c r="P40" s="4" t="s">
        <v>1422</v>
      </c>
      <c r="Q40" s="4" t="s">
        <v>1423</v>
      </c>
      <c r="R40" s="4" t="s">
        <v>1424</v>
      </c>
      <c r="S40" s="4" t="s">
        <v>2649</v>
      </c>
      <c r="T40" s="4" t="s">
        <v>2650</v>
      </c>
      <c r="U40" s="4" t="s">
        <v>1162</v>
      </c>
    </row>
    <row r="41" spans="1:21" x14ac:dyDescent="0.25">
      <c r="A41" s="4" t="s">
        <v>194</v>
      </c>
      <c r="B41" s="4" t="s">
        <v>2815</v>
      </c>
      <c r="C41" s="4" t="s">
        <v>2815</v>
      </c>
      <c r="D41" s="4" t="s">
        <v>2815</v>
      </c>
      <c r="E41" s="4" t="s">
        <v>2815</v>
      </c>
      <c r="F41" s="4" t="s">
        <v>2815</v>
      </c>
      <c r="G41" s="4" t="s">
        <v>1427</v>
      </c>
      <c r="H41" s="4" t="s">
        <v>1154</v>
      </c>
      <c r="I41" s="5"/>
      <c r="J41" s="5"/>
      <c r="K41" s="5"/>
      <c r="L41" s="4" t="s">
        <v>2654</v>
      </c>
      <c r="M41" s="4" t="s">
        <v>2642</v>
      </c>
      <c r="N41" s="5">
        <v>44491.692024074073</v>
      </c>
      <c r="O41" s="4" t="s">
        <v>1157</v>
      </c>
      <c r="P41" s="4" t="s">
        <v>1422</v>
      </c>
      <c r="Q41" s="4" t="s">
        <v>1423</v>
      </c>
      <c r="R41" s="4" t="s">
        <v>1424</v>
      </c>
      <c r="S41" s="4" t="s">
        <v>2655</v>
      </c>
      <c r="T41" s="4" t="s">
        <v>2656</v>
      </c>
      <c r="U41" s="4" t="s">
        <v>1162</v>
      </c>
    </row>
    <row r="42" spans="1:21" x14ac:dyDescent="0.25">
      <c r="A42" s="4" t="s">
        <v>447</v>
      </c>
      <c r="B42" s="4" t="s">
        <v>2815</v>
      </c>
      <c r="C42" s="4" t="s">
        <v>2815</v>
      </c>
      <c r="D42" s="4" t="s">
        <v>2815</v>
      </c>
      <c r="E42" s="4" t="s">
        <v>2815</v>
      </c>
      <c r="F42" s="4" t="s">
        <v>2815</v>
      </c>
      <c r="G42" s="4" t="s">
        <v>1427</v>
      </c>
      <c r="H42" s="4" t="s">
        <v>1154</v>
      </c>
      <c r="I42" s="5"/>
      <c r="J42" s="5"/>
      <c r="K42" s="5"/>
      <c r="L42" s="4" t="s">
        <v>2701</v>
      </c>
      <c r="M42" s="4" t="s">
        <v>2689</v>
      </c>
      <c r="N42" s="5">
        <v>44491.65039141204</v>
      </c>
      <c r="O42" s="4" t="s">
        <v>1157</v>
      </c>
      <c r="P42" s="4" t="s">
        <v>1422</v>
      </c>
      <c r="Q42" s="4" t="s">
        <v>1423</v>
      </c>
      <c r="R42" s="4" t="s">
        <v>1424</v>
      </c>
      <c r="S42" s="4" t="s">
        <v>2702</v>
      </c>
      <c r="T42" s="4" t="s">
        <v>2703</v>
      </c>
      <c r="U42" s="4" t="s">
        <v>1162</v>
      </c>
    </row>
    <row r="43" spans="1:21" x14ac:dyDescent="0.25">
      <c r="A43" s="4" t="s">
        <v>379</v>
      </c>
      <c r="B43" s="4" t="s">
        <v>2815</v>
      </c>
      <c r="C43" s="4" t="s">
        <v>2815</v>
      </c>
      <c r="D43" s="4" t="s">
        <v>2815</v>
      </c>
      <c r="E43" s="4" t="s">
        <v>2815</v>
      </c>
      <c r="F43" s="4" t="s">
        <v>2815</v>
      </c>
      <c r="G43" s="4" t="s">
        <v>1427</v>
      </c>
      <c r="H43" s="4" t="s">
        <v>1154</v>
      </c>
      <c r="I43" s="5"/>
      <c r="J43" s="5"/>
      <c r="K43" s="5"/>
      <c r="L43" s="4" t="s">
        <v>2698</v>
      </c>
      <c r="M43" s="4" t="s">
        <v>2689</v>
      </c>
      <c r="N43" s="5">
        <v>44491.65039141204</v>
      </c>
      <c r="O43" s="4" t="s">
        <v>1157</v>
      </c>
      <c r="P43" s="4" t="s">
        <v>1422</v>
      </c>
      <c r="Q43" s="4" t="s">
        <v>1423</v>
      </c>
      <c r="R43" s="4" t="s">
        <v>1424</v>
      </c>
      <c r="S43" s="4" t="s">
        <v>2699</v>
      </c>
      <c r="T43" s="4" t="s">
        <v>2700</v>
      </c>
      <c r="U43" s="4" t="s">
        <v>1162</v>
      </c>
    </row>
    <row r="44" spans="1:21" x14ac:dyDescent="0.25">
      <c r="A44" s="4" t="s">
        <v>377</v>
      </c>
      <c r="B44" s="4" t="s">
        <v>2815</v>
      </c>
      <c r="C44" s="4" t="s">
        <v>2815</v>
      </c>
      <c r="D44" s="4" t="s">
        <v>2815</v>
      </c>
      <c r="E44" s="4" t="s">
        <v>2815</v>
      </c>
      <c r="F44" s="4" t="s">
        <v>2815</v>
      </c>
      <c r="G44" s="4" t="s">
        <v>1427</v>
      </c>
      <c r="H44" s="4" t="s">
        <v>1154</v>
      </c>
      <c r="I44" s="5"/>
      <c r="J44" s="5"/>
      <c r="K44" s="5"/>
      <c r="L44" s="4" t="s">
        <v>2688</v>
      </c>
      <c r="M44" s="4" t="s">
        <v>2689</v>
      </c>
      <c r="N44" s="5">
        <v>44491.65039141204</v>
      </c>
      <c r="O44" s="4" t="s">
        <v>1157</v>
      </c>
      <c r="P44" s="4" t="s">
        <v>1422</v>
      </c>
      <c r="Q44" s="4" t="s">
        <v>1423</v>
      </c>
      <c r="R44" s="4" t="s">
        <v>1424</v>
      </c>
      <c r="S44" s="4" t="s">
        <v>2690</v>
      </c>
      <c r="T44" s="4" t="s">
        <v>2691</v>
      </c>
      <c r="U44" s="4" t="s">
        <v>1162</v>
      </c>
    </row>
    <row r="45" spans="1:21" x14ac:dyDescent="0.25">
      <c r="A45" s="4" t="s">
        <v>357</v>
      </c>
      <c r="B45" s="4" t="s">
        <v>2815</v>
      </c>
      <c r="C45" s="4" t="s">
        <v>2815</v>
      </c>
      <c r="D45" s="4" t="s">
        <v>2815</v>
      </c>
      <c r="E45" s="4" t="s">
        <v>2815</v>
      </c>
      <c r="F45" s="4" t="s">
        <v>2815</v>
      </c>
      <c r="G45" s="4" t="s">
        <v>1427</v>
      </c>
      <c r="H45" s="4" t="s">
        <v>1154</v>
      </c>
      <c r="I45" s="5"/>
      <c r="J45" s="5"/>
      <c r="K45" s="5"/>
      <c r="L45" s="4" t="s">
        <v>2722</v>
      </c>
      <c r="M45" s="4" t="s">
        <v>2689</v>
      </c>
      <c r="N45" s="5">
        <v>44491.65039141204</v>
      </c>
      <c r="O45" s="4" t="s">
        <v>1157</v>
      </c>
      <c r="P45" s="4" t="s">
        <v>1422</v>
      </c>
      <c r="Q45" s="4" t="s">
        <v>1423</v>
      </c>
      <c r="R45" s="4" t="s">
        <v>1424</v>
      </c>
      <c r="S45" s="4" t="s">
        <v>2723</v>
      </c>
      <c r="T45" s="4" t="s">
        <v>2724</v>
      </c>
      <c r="U45" s="4" t="s">
        <v>1162</v>
      </c>
    </row>
    <row r="46" spans="1:21" x14ac:dyDescent="0.25">
      <c r="A46" s="4" t="s">
        <v>375</v>
      </c>
      <c r="B46" s="4" t="s">
        <v>2815</v>
      </c>
      <c r="C46" s="4" t="s">
        <v>2815</v>
      </c>
      <c r="D46" s="4" t="s">
        <v>2815</v>
      </c>
      <c r="E46" s="4" t="s">
        <v>2815</v>
      </c>
      <c r="F46" s="4" t="s">
        <v>2815</v>
      </c>
      <c r="G46" s="4" t="s">
        <v>1427</v>
      </c>
      <c r="H46" s="4" t="s">
        <v>1154</v>
      </c>
      <c r="I46" s="5"/>
      <c r="J46" s="5"/>
      <c r="K46" s="5"/>
      <c r="L46" s="4" t="s">
        <v>2719</v>
      </c>
      <c r="M46" s="4" t="s">
        <v>2689</v>
      </c>
      <c r="N46" s="5">
        <v>44491.65039141204</v>
      </c>
      <c r="O46" s="4" t="s">
        <v>1157</v>
      </c>
      <c r="P46" s="4" t="s">
        <v>1422</v>
      </c>
      <c r="Q46" s="4" t="s">
        <v>1423</v>
      </c>
      <c r="R46" s="4" t="s">
        <v>1424</v>
      </c>
      <c r="S46" s="4" t="s">
        <v>2720</v>
      </c>
      <c r="T46" s="4" t="s">
        <v>2721</v>
      </c>
      <c r="U46" s="4" t="s">
        <v>1162</v>
      </c>
    </row>
    <row r="47" spans="1:21" x14ac:dyDescent="0.25">
      <c r="A47" s="4" t="s">
        <v>361</v>
      </c>
      <c r="B47" s="4" t="s">
        <v>2815</v>
      </c>
      <c r="C47" s="4" t="s">
        <v>2815</v>
      </c>
      <c r="D47" s="4" t="s">
        <v>2815</v>
      </c>
      <c r="E47" s="4" t="s">
        <v>2815</v>
      </c>
      <c r="F47" s="4" t="s">
        <v>2815</v>
      </c>
      <c r="G47" s="4" t="s">
        <v>1445</v>
      </c>
      <c r="H47" s="4" t="s">
        <v>1154</v>
      </c>
      <c r="I47" s="5"/>
      <c r="J47" s="5"/>
      <c r="K47" s="5"/>
      <c r="L47" s="4" t="s">
        <v>2692</v>
      </c>
      <c r="M47" s="4" t="s">
        <v>2689</v>
      </c>
      <c r="N47" s="5">
        <v>44491.65039141204</v>
      </c>
      <c r="O47" s="4" t="s">
        <v>1157</v>
      </c>
      <c r="P47" s="4" t="s">
        <v>1447</v>
      </c>
      <c r="Q47" s="4" t="s">
        <v>1448</v>
      </c>
      <c r="R47" s="4" t="s">
        <v>1449</v>
      </c>
      <c r="S47" s="4" t="s">
        <v>2693</v>
      </c>
      <c r="T47" s="4" t="s">
        <v>2694</v>
      </c>
      <c r="U47" s="4" t="s">
        <v>1162</v>
      </c>
    </row>
    <row r="48" spans="1:21" x14ac:dyDescent="0.25">
      <c r="A48" s="4" t="s">
        <v>427</v>
      </c>
      <c r="B48" s="4" t="s">
        <v>2815</v>
      </c>
      <c r="C48" s="4" t="s">
        <v>2815</v>
      </c>
      <c r="D48" s="4" t="s">
        <v>2815</v>
      </c>
      <c r="E48" s="4" t="s">
        <v>2815</v>
      </c>
      <c r="F48" s="4" t="s">
        <v>2815</v>
      </c>
      <c r="G48" s="4" t="s">
        <v>1427</v>
      </c>
      <c r="H48" s="4" t="s">
        <v>1154</v>
      </c>
      <c r="I48" s="5"/>
      <c r="J48" s="5"/>
      <c r="K48" s="5"/>
      <c r="L48" s="4" t="s">
        <v>2716</v>
      </c>
      <c r="M48" s="4" t="s">
        <v>2689</v>
      </c>
      <c r="N48" s="5">
        <v>44491.65039141204</v>
      </c>
      <c r="O48" s="4" t="s">
        <v>1157</v>
      </c>
      <c r="P48" s="4" t="s">
        <v>1422</v>
      </c>
      <c r="Q48" s="4" t="s">
        <v>1423</v>
      </c>
      <c r="R48" s="4" t="s">
        <v>1424</v>
      </c>
      <c r="S48" s="4" t="s">
        <v>2717</v>
      </c>
      <c r="T48" s="4" t="s">
        <v>2718</v>
      </c>
      <c r="U48" s="4" t="s">
        <v>1162</v>
      </c>
    </row>
    <row r="49" spans="1:21" x14ac:dyDescent="0.25">
      <c r="A49" s="4" t="s">
        <v>409</v>
      </c>
      <c r="B49" s="4" t="s">
        <v>2815</v>
      </c>
      <c r="C49" s="4" t="s">
        <v>2815</v>
      </c>
      <c r="D49" s="4" t="s">
        <v>2815</v>
      </c>
      <c r="E49" s="4" t="s">
        <v>2815</v>
      </c>
      <c r="F49" s="4" t="s">
        <v>2815</v>
      </c>
      <c r="G49" s="4" t="s">
        <v>1427</v>
      </c>
      <c r="H49" s="4" t="s">
        <v>1154</v>
      </c>
      <c r="I49" s="5"/>
      <c r="J49" s="5"/>
      <c r="K49" s="5"/>
      <c r="L49" s="4" t="s">
        <v>2710</v>
      </c>
      <c r="M49" s="4" t="s">
        <v>2689</v>
      </c>
      <c r="N49" s="5">
        <v>44491.65039141204</v>
      </c>
      <c r="O49" s="4" t="s">
        <v>1157</v>
      </c>
      <c r="P49" s="4" t="s">
        <v>1422</v>
      </c>
      <c r="Q49" s="4" t="s">
        <v>1423</v>
      </c>
      <c r="R49" s="4" t="s">
        <v>1424</v>
      </c>
      <c r="S49" s="4" t="s">
        <v>2711</v>
      </c>
      <c r="T49" s="4" t="s">
        <v>2712</v>
      </c>
      <c r="U49" s="4" t="s">
        <v>1162</v>
      </c>
    </row>
    <row r="50" spans="1:21" x14ac:dyDescent="0.25">
      <c r="A50" s="4" t="s">
        <v>405</v>
      </c>
      <c r="B50" s="4" t="s">
        <v>2815</v>
      </c>
      <c r="C50" s="4" t="s">
        <v>2815</v>
      </c>
      <c r="D50" s="4" t="s">
        <v>2815</v>
      </c>
      <c r="E50" s="4" t="s">
        <v>2815</v>
      </c>
      <c r="F50" s="4" t="s">
        <v>2815</v>
      </c>
      <c r="G50" s="4" t="s">
        <v>1427</v>
      </c>
      <c r="H50" s="4" t="s">
        <v>1154</v>
      </c>
      <c r="I50" s="5"/>
      <c r="J50" s="5"/>
      <c r="K50" s="5"/>
      <c r="L50" s="4" t="s">
        <v>2707</v>
      </c>
      <c r="M50" s="4" t="s">
        <v>2689</v>
      </c>
      <c r="N50" s="5">
        <v>44491.65039141204</v>
      </c>
      <c r="O50" s="4" t="s">
        <v>1157</v>
      </c>
      <c r="P50" s="4" t="s">
        <v>1422</v>
      </c>
      <c r="Q50" s="4" t="s">
        <v>1423</v>
      </c>
      <c r="R50" s="4" t="s">
        <v>1424</v>
      </c>
      <c r="S50" s="4" t="s">
        <v>2708</v>
      </c>
      <c r="T50" s="4" t="s">
        <v>2709</v>
      </c>
      <c r="U50" s="4" t="s">
        <v>1162</v>
      </c>
    </row>
    <row r="51" spans="1:21" x14ac:dyDescent="0.25">
      <c r="A51" s="4" t="s">
        <v>407</v>
      </c>
      <c r="B51" s="4" t="s">
        <v>2815</v>
      </c>
      <c r="C51" s="4" t="s">
        <v>2815</v>
      </c>
      <c r="D51" s="4" t="s">
        <v>2815</v>
      </c>
      <c r="E51" s="4" t="s">
        <v>2815</v>
      </c>
      <c r="F51" s="4" t="s">
        <v>2815</v>
      </c>
      <c r="G51" s="4" t="s">
        <v>1427</v>
      </c>
      <c r="H51" s="4" t="s">
        <v>1154</v>
      </c>
      <c r="I51" s="5"/>
      <c r="J51" s="5"/>
      <c r="K51" s="5"/>
      <c r="L51" s="4" t="s">
        <v>2695</v>
      </c>
      <c r="M51" s="4" t="s">
        <v>2689</v>
      </c>
      <c r="N51" s="5">
        <v>44491.65039141204</v>
      </c>
      <c r="O51" s="4" t="s">
        <v>1157</v>
      </c>
      <c r="P51" s="4" t="s">
        <v>1422</v>
      </c>
      <c r="Q51" s="4" t="s">
        <v>1423</v>
      </c>
      <c r="R51" s="4" t="s">
        <v>1424</v>
      </c>
      <c r="S51" s="4" t="s">
        <v>2696</v>
      </c>
      <c r="T51" s="4" t="s">
        <v>2697</v>
      </c>
      <c r="U51" s="4" t="s">
        <v>1162</v>
      </c>
    </row>
    <row r="52" spans="1:21" x14ac:dyDescent="0.25">
      <c r="A52" s="4" t="s">
        <v>403</v>
      </c>
      <c r="B52" s="4" t="s">
        <v>2815</v>
      </c>
      <c r="C52" s="4" t="s">
        <v>2815</v>
      </c>
      <c r="D52" s="4" t="s">
        <v>2815</v>
      </c>
      <c r="E52" s="4" t="s">
        <v>2815</v>
      </c>
      <c r="F52" s="4" t="s">
        <v>2815</v>
      </c>
      <c r="G52" s="4" t="s">
        <v>1427</v>
      </c>
      <c r="H52" s="4" t="s">
        <v>1154</v>
      </c>
      <c r="I52" s="5"/>
      <c r="J52" s="5"/>
      <c r="K52" s="5"/>
      <c r="L52" s="4" t="s">
        <v>2704</v>
      </c>
      <c r="M52" s="4" t="s">
        <v>2689</v>
      </c>
      <c r="N52" s="5">
        <v>44491.65039141204</v>
      </c>
      <c r="O52" s="4" t="s">
        <v>1157</v>
      </c>
      <c r="P52" s="4" t="s">
        <v>1422</v>
      </c>
      <c r="Q52" s="4" t="s">
        <v>1423</v>
      </c>
      <c r="R52" s="4" t="s">
        <v>1424</v>
      </c>
      <c r="S52" s="4" t="s">
        <v>2705</v>
      </c>
      <c r="T52" s="4" t="s">
        <v>2706</v>
      </c>
      <c r="U52" s="4" t="s">
        <v>1162</v>
      </c>
    </row>
    <row r="53" spans="1:21" x14ac:dyDescent="0.25">
      <c r="A53" s="4" t="s">
        <v>351</v>
      </c>
      <c r="B53" s="4" t="s">
        <v>2815</v>
      </c>
      <c r="C53" s="4" t="s">
        <v>2815</v>
      </c>
      <c r="D53" s="4" t="s">
        <v>2815</v>
      </c>
      <c r="E53" s="4" t="s">
        <v>2815</v>
      </c>
      <c r="F53" s="4" t="s">
        <v>2815</v>
      </c>
      <c r="G53" s="4" t="s">
        <v>1427</v>
      </c>
      <c r="H53" s="4" t="s">
        <v>1154</v>
      </c>
      <c r="I53" s="5"/>
      <c r="J53" s="5"/>
      <c r="K53" s="5"/>
      <c r="L53" s="4" t="s">
        <v>2713</v>
      </c>
      <c r="M53" s="4" t="s">
        <v>2689</v>
      </c>
      <c r="N53" s="5">
        <v>44491.65039141204</v>
      </c>
      <c r="O53" s="4" t="s">
        <v>1157</v>
      </c>
      <c r="P53" s="4" t="s">
        <v>1422</v>
      </c>
      <c r="Q53" s="4" t="s">
        <v>1423</v>
      </c>
      <c r="R53" s="4" t="s">
        <v>1424</v>
      </c>
      <c r="S53" s="4" t="s">
        <v>2714</v>
      </c>
      <c r="T53" s="4" t="s">
        <v>2715</v>
      </c>
      <c r="U53" s="4" t="s">
        <v>1162</v>
      </c>
    </row>
    <row r="54" spans="1:21" x14ac:dyDescent="0.25">
      <c r="A54" s="4" t="s">
        <v>172</v>
      </c>
      <c r="B54" s="4" t="s">
        <v>2815</v>
      </c>
      <c r="C54" s="4" t="s">
        <v>2815</v>
      </c>
      <c r="D54" s="4" t="s">
        <v>2815</v>
      </c>
      <c r="E54" s="4" t="s">
        <v>2815</v>
      </c>
      <c r="F54" s="4" t="s">
        <v>2815</v>
      </c>
      <c r="G54" s="4" t="s">
        <v>1445</v>
      </c>
      <c r="H54" s="4" t="s">
        <v>1154</v>
      </c>
      <c r="I54" s="5">
        <v>44491</v>
      </c>
      <c r="J54" s="5"/>
      <c r="K54" s="5"/>
      <c r="L54" s="4" t="s">
        <v>2512</v>
      </c>
      <c r="M54" s="4" t="s">
        <v>2513</v>
      </c>
      <c r="N54" s="5">
        <v>44491.497966296294</v>
      </c>
      <c r="O54" s="4" t="s">
        <v>1157</v>
      </c>
      <c r="P54" s="4" t="s">
        <v>1422</v>
      </c>
      <c r="Q54" s="4" t="s">
        <v>1423</v>
      </c>
      <c r="R54" s="4" t="s">
        <v>1424</v>
      </c>
      <c r="S54" s="4" t="s">
        <v>2514</v>
      </c>
      <c r="T54" s="4" t="s">
        <v>2515</v>
      </c>
      <c r="U54" s="4" t="s">
        <v>1162</v>
      </c>
    </row>
    <row r="55" spans="1:21" x14ac:dyDescent="0.25">
      <c r="A55" s="4" t="s">
        <v>152</v>
      </c>
      <c r="B55" s="4" t="s">
        <v>2815</v>
      </c>
      <c r="C55" s="4" t="s">
        <v>2815</v>
      </c>
      <c r="D55" s="4" t="s">
        <v>2815</v>
      </c>
      <c r="E55" s="4" t="s">
        <v>2815</v>
      </c>
      <c r="F55" s="4" t="s">
        <v>2815</v>
      </c>
      <c r="G55" s="4" t="s">
        <v>1756</v>
      </c>
      <c r="H55" s="4" t="s">
        <v>1154</v>
      </c>
      <c r="I55" s="5">
        <v>44491</v>
      </c>
      <c r="J55" s="5"/>
      <c r="K55" s="5"/>
      <c r="L55" s="4" t="s">
        <v>2519</v>
      </c>
      <c r="M55" s="4" t="s">
        <v>2513</v>
      </c>
      <c r="N55" s="5">
        <v>44491.497966296294</v>
      </c>
      <c r="O55" s="4" t="s">
        <v>1157</v>
      </c>
      <c r="P55" s="4" t="s">
        <v>1447</v>
      </c>
      <c r="Q55" s="4" t="s">
        <v>1448</v>
      </c>
      <c r="R55" s="4" t="s">
        <v>1449</v>
      </c>
      <c r="S55" s="4" t="s">
        <v>2520</v>
      </c>
      <c r="T55" s="4" t="s">
        <v>2521</v>
      </c>
      <c r="U55" s="4" t="s">
        <v>1162</v>
      </c>
    </row>
    <row r="56" spans="1:21" x14ac:dyDescent="0.25">
      <c r="A56" s="4" t="s">
        <v>711</v>
      </c>
      <c r="B56" s="4" t="s">
        <v>2815</v>
      </c>
      <c r="C56" s="4" t="s">
        <v>2815</v>
      </c>
      <c r="D56" s="4" t="s">
        <v>2815</v>
      </c>
      <c r="E56" s="4" t="s">
        <v>2815</v>
      </c>
      <c r="F56" s="4" t="s">
        <v>2815</v>
      </c>
      <c r="G56" s="4" t="s">
        <v>2236</v>
      </c>
      <c r="H56" s="4" t="s">
        <v>1154</v>
      </c>
      <c r="I56" s="5">
        <v>44491</v>
      </c>
      <c r="J56" s="5"/>
      <c r="K56" s="5"/>
      <c r="L56" s="4" t="s">
        <v>2516</v>
      </c>
      <c r="M56" s="4" t="s">
        <v>2513</v>
      </c>
      <c r="N56" s="5">
        <v>44491.497966296294</v>
      </c>
      <c r="O56" s="4" t="s">
        <v>1157</v>
      </c>
      <c r="P56" s="4" t="s">
        <v>2238</v>
      </c>
      <c r="Q56" s="4" t="s">
        <v>2239</v>
      </c>
      <c r="R56" s="4" t="s">
        <v>2240</v>
      </c>
      <c r="S56" s="4" t="s">
        <v>2517</v>
      </c>
      <c r="T56" s="4" t="s">
        <v>2518</v>
      </c>
      <c r="U56" s="4" t="s">
        <v>1162</v>
      </c>
    </row>
    <row r="57" spans="1:21" x14ac:dyDescent="0.25">
      <c r="A57" s="4" t="s">
        <v>781</v>
      </c>
      <c r="B57" s="4" t="s">
        <v>2815</v>
      </c>
      <c r="C57" s="4" t="s">
        <v>2815</v>
      </c>
      <c r="D57" s="4" t="s">
        <v>2815</v>
      </c>
      <c r="E57" s="4" t="s">
        <v>2815</v>
      </c>
      <c r="F57" s="4" t="s">
        <v>2815</v>
      </c>
      <c r="G57" s="4" t="s">
        <v>1445</v>
      </c>
      <c r="H57" s="4" t="s">
        <v>1428</v>
      </c>
      <c r="I57" s="5">
        <v>44490</v>
      </c>
      <c r="J57" s="5"/>
      <c r="K57" s="5"/>
      <c r="L57" s="4" t="s">
        <v>2472</v>
      </c>
      <c r="M57" s="4" t="s">
        <v>2473</v>
      </c>
      <c r="N57" s="5">
        <v>44489.586565127312</v>
      </c>
      <c r="O57" s="4" t="s">
        <v>1157</v>
      </c>
      <c r="P57" s="4" t="s">
        <v>1447</v>
      </c>
      <c r="Q57" s="4" t="s">
        <v>1448</v>
      </c>
      <c r="R57" s="4" t="s">
        <v>1449</v>
      </c>
      <c r="S57" s="4" t="s">
        <v>2505</v>
      </c>
      <c r="T57" s="4" t="s">
        <v>2474</v>
      </c>
      <c r="U57" s="4" t="s">
        <v>1162</v>
      </c>
    </row>
    <row r="58" spans="1:21" x14ac:dyDescent="0.25">
      <c r="A58" s="4" t="s">
        <v>192</v>
      </c>
      <c r="B58" s="4" t="s">
        <v>2815</v>
      </c>
      <c r="C58" s="4" t="s">
        <v>2815</v>
      </c>
      <c r="D58" s="4" t="s">
        <v>2815</v>
      </c>
      <c r="E58" s="4" t="s">
        <v>2815</v>
      </c>
      <c r="F58" s="4" t="s">
        <v>2815</v>
      </c>
      <c r="G58" s="4" t="s">
        <v>1445</v>
      </c>
      <c r="H58" s="4" t="s">
        <v>1154</v>
      </c>
      <c r="I58" s="5">
        <v>44502.999988425923</v>
      </c>
      <c r="J58" s="5"/>
      <c r="K58" s="5"/>
      <c r="L58" s="4" t="s">
        <v>2522</v>
      </c>
      <c r="M58" s="4" t="s">
        <v>2473</v>
      </c>
      <c r="N58" s="5">
        <v>44489.586565127312</v>
      </c>
      <c r="O58" s="4" t="s">
        <v>1157</v>
      </c>
      <c r="P58" s="4" t="s">
        <v>1447</v>
      </c>
      <c r="Q58" s="4" t="s">
        <v>1448</v>
      </c>
      <c r="R58" s="4" t="s">
        <v>1449</v>
      </c>
      <c r="S58" s="4" t="s">
        <v>2523</v>
      </c>
      <c r="T58" s="4"/>
      <c r="U58" s="4" t="s">
        <v>1162</v>
      </c>
    </row>
    <row r="59" spans="1:21" x14ac:dyDescent="0.25">
      <c r="A59" s="4" t="s">
        <v>146</v>
      </c>
      <c r="B59" s="4" t="s">
        <v>2815</v>
      </c>
      <c r="C59" s="4" t="s">
        <v>2815</v>
      </c>
      <c r="D59" s="4" t="s">
        <v>2815</v>
      </c>
      <c r="E59" s="4" t="s">
        <v>2815</v>
      </c>
      <c r="F59" s="4" t="s">
        <v>2815</v>
      </c>
      <c r="G59" s="4" t="s">
        <v>1756</v>
      </c>
      <c r="H59" s="4" t="s">
        <v>1154</v>
      </c>
      <c r="I59" s="5">
        <v>44490</v>
      </c>
      <c r="J59" s="5"/>
      <c r="K59" s="5"/>
      <c r="L59" s="4" t="s">
        <v>2475</v>
      </c>
      <c r="M59" s="4" t="s">
        <v>2473</v>
      </c>
      <c r="N59" s="5">
        <v>44489.586565127312</v>
      </c>
      <c r="O59" s="4" t="s">
        <v>1157</v>
      </c>
      <c r="P59" s="4" t="s">
        <v>1447</v>
      </c>
      <c r="Q59" s="4" t="s">
        <v>1448</v>
      </c>
      <c r="R59" s="4" t="s">
        <v>1449</v>
      </c>
      <c r="S59" s="4" t="s">
        <v>2476</v>
      </c>
      <c r="T59" s="4" t="s">
        <v>2477</v>
      </c>
      <c r="U59" s="4" t="s">
        <v>1162</v>
      </c>
    </row>
    <row r="60" spans="1:21" x14ac:dyDescent="0.25">
      <c r="A60" s="4" t="s">
        <v>777</v>
      </c>
      <c r="B60" s="4" t="s">
        <v>2815</v>
      </c>
      <c r="C60" s="4" t="s">
        <v>2815</v>
      </c>
      <c r="D60" s="4" t="s">
        <v>2815</v>
      </c>
      <c r="E60" s="4" t="s">
        <v>2815</v>
      </c>
      <c r="F60" s="4" t="s">
        <v>2815</v>
      </c>
      <c r="G60" s="4" t="s">
        <v>1445</v>
      </c>
      <c r="H60" s="4" t="s">
        <v>1154</v>
      </c>
      <c r="I60" s="5">
        <v>44491</v>
      </c>
      <c r="J60" s="5"/>
      <c r="K60" s="5"/>
      <c r="L60" s="4" t="s">
        <v>2478</v>
      </c>
      <c r="M60" s="4" t="s">
        <v>2473</v>
      </c>
      <c r="N60" s="5">
        <v>44489.586565127312</v>
      </c>
      <c r="O60" s="4" t="s">
        <v>1157</v>
      </c>
      <c r="P60" s="4" t="s">
        <v>1447</v>
      </c>
      <c r="Q60" s="4" t="s">
        <v>1448</v>
      </c>
      <c r="R60" s="4" t="s">
        <v>1449</v>
      </c>
      <c r="S60" s="4" t="s">
        <v>2479</v>
      </c>
      <c r="T60" s="4" t="s">
        <v>2480</v>
      </c>
      <c r="U60" s="4" t="s">
        <v>1162</v>
      </c>
    </row>
    <row r="61" spans="1:21" x14ac:dyDescent="0.25">
      <c r="A61" s="4" t="s">
        <v>138</v>
      </c>
      <c r="B61" s="4" t="s">
        <v>2815</v>
      </c>
      <c r="C61" s="4" t="s">
        <v>2815</v>
      </c>
      <c r="D61" s="4" t="s">
        <v>2815</v>
      </c>
      <c r="E61" s="4" t="s">
        <v>2815</v>
      </c>
      <c r="F61" s="4" t="s">
        <v>2815</v>
      </c>
      <c r="G61" s="4" t="s">
        <v>1445</v>
      </c>
      <c r="H61" s="4" t="s">
        <v>1428</v>
      </c>
      <c r="I61" s="5">
        <v>44489</v>
      </c>
      <c r="J61" s="5"/>
      <c r="K61" s="5"/>
      <c r="L61" s="4" t="s">
        <v>2280</v>
      </c>
      <c r="M61" s="4" t="s">
        <v>2281</v>
      </c>
      <c r="N61" s="5">
        <v>44487.71184196759</v>
      </c>
      <c r="O61" s="4" t="s">
        <v>1157</v>
      </c>
      <c r="P61" s="4" t="s">
        <v>1447</v>
      </c>
      <c r="Q61" s="4" t="s">
        <v>1448</v>
      </c>
      <c r="R61" s="4" t="s">
        <v>1449</v>
      </c>
      <c r="S61" s="4" t="s">
        <v>2502</v>
      </c>
      <c r="T61" s="4" t="s">
        <v>2282</v>
      </c>
      <c r="U61" s="4" t="s">
        <v>1162</v>
      </c>
    </row>
    <row r="62" spans="1:21" x14ac:dyDescent="0.25">
      <c r="A62" s="4" t="s">
        <v>671</v>
      </c>
      <c r="B62" s="4" t="s">
        <v>2815</v>
      </c>
      <c r="C62" s="4" t="s">
        <v>2815</v>
      </c>
      <c r="D62" s="4" t="s">
        <v>2815</v>
      </c>
      <c r="E62" s="4" t="s">
        <v>2815</v>
      </c>
      <c r="F62" s="4" t="s">
        <v>2815</v>
      </c>
      <c r="G62" s="4" t="s">
        <v>1445</v>
      </c>
      <c r="H62" s="4" t="s">
        <v>1428</v>
      </c>
      <c r="I62" s="5">
        <v>44489</v>
      </c>
      <c r="J62" s="5"/>
      <c r="K62" s="5"/>
      <c r="L62" s="4" t="s">
        <v>2283</v>
      </c>
      <c r="M62" s="4" t="s">
        <v>2281</v>
      </c>
      <c r="N62" s="5">
        <v>44487.71184196759</v>
      </c>
      <c r="O62" s="4" t="s">
        <v>1157</v>
      </c>
      <c r="P62" s="4" t="s">
        <v>1422</v>
      </c>
      <c r="Q62" s="4" t="s">
        <v>1423</v>
      </c>
      <c r="R62" s="4" t="s">
        <v>1424</v>
      </c>
      <c r="S62" s="4" t="s">
        <v>2284</v>
      </c>
      <c r="T62" s="4" t="s">
        <v>2285</v>
      </c>
      <c r="U62" s="4" t="s">
        <v>1162</v>
      </c>
    </row>
    <row r="63" spans="1:21" x14ac:dyDescent="0.25">
      <c r="A63" s="4" t="s">
        <v>341</v>
      </c>
      <c r="B63" s="4" t="s">
        <v>2815</v>
      </c>
      <c r="C63" s="4" t="s">
        <v>2815</v>
      </c>
      <c r="D63" s="4" t="s">
        <v>2815</v>
      </c>
      <c r="E63" s="4" t="s">
        <v>2815</v>
      </c>
      <c r="F63" s="4" t="s">
        <v>2815</v>
      </c>
      <c r="G63" s="4" t="s">
        <v>1427</v>
      </c>
      <c r="H63" s="4" t="s">
        <v>1154</v>
      </c>
      <c r="I63" s="5">
        <v>44508.999988425923</v>
      </c>
      <c r="J63" s="5"/>
      <c r="K63" s="5"/>
      <c r="L63" s="4" t="s">
        <v>2197</v>
      </c>
      <c r="M63" s="4" t="s">
        <v>2194</v>
      </c>
      <c r="N63" s="5">
        <v>44487.555848159725</v>
      </c>
      <c r="O63" s="4" t="s">
        <v>1157</v>
      </c>
      <c r="P63" s="4" t="s">
        <v>1422</v>
      </c>
      <c r="Q63" s="4" t="s">
        <v>1423</v>
      </c>
      <c r="R63" s="4" t="s">
        <v>1424</v>
      </c>
      <c r="S63" s="4" t="s">
        <v>2198</v>
      </c>
      <c r="T63" s="4" t="s">
        <v>2199</v>
      </c>
      <c r="U63" s="4" t="s">
        <v>1162</v>
      </c>
    </row>
    <row r="64" spans="1:21" x14ac:dyDescent="0.25">
      <c r="A64" s="4" t="s">
        <v>345</v>
      </c>
      <c r="B64" s="4" t="s">
        <v>2815</v>
      </c>
      <c r="C64" s="4" t="s">
        <v>2815</v>
      </c>
      <c r="D64" s="4" t="s">
        <v>2815</v>
      </c>
      <c r="E64" s="4" t="s">
        <v>2815</v>
      </c>
      <c r="F64" s="4" t="s">
        <v>2815</v>
      </c>
      <c r="G64" s="4" t="s">
        <v>1427</v>
      </c>
      <c r="H64" s="4" t="s">
        <v>1154</v>
      </c>
      <c r="I64" s="5">
        <v>44508.999988425923</v>
      </c>
      <c r="J64" s="5"/>
      <c r="K64" s="5"/>
      <c r="L64" s="4" t="s">
        <v>2193</v>
      </c>
      <c r="M64" s="4" t="s">
        <v>2194</v>
      </c>
      <c r="N64" s="5">
        <v>44487.555848159725</v>
      </c>
      <c r="O64" s="4" t="s">
        <v>1157</v>
      </c>
      <c r="P64" s="4" t="s">
        <v>1422</v>
      </c>
      <c r="Q64" s="4" t="s">
        <v>1423</v>
      </c>
      <c r="R64" s="4" t="s">
        <v>1424</v>
      </c>
      <c r="S64" s="4" t="s">
        <v>2195</v>
      </c>
      <c r="T64" s="4" t="s">
        <v>2196</v>
      </c>
      <c r="U64" s="4" t="s">
        <v>1162</v>
      </c>
    </row>
    <row r="65" spans="1:21" x14ac:dyDescent="0.25">
      <c r="A65" s="4" t="s">
        <v>276</v>
      </c>
      <c r="B65" s="4" t="s">
        <v>2815</v>
      </c>
      <c r="C65" s="4" t="s">
        <v>2815</v>
      </c>
      <c r="D65" s="4" t="s">
        <v>2815</v>
      </c>
      <c r="E65" s="4" t="s">
        <v>2815</v>
      </c>
      <c r="F65" s="4" t="s">
        <v>2815</v>
      </c>
      <c r="G65" s="4" t="s">
        <v>1427</v>
      </c>
      <c r="H65" s="4" t="s">
        <v>1154</v>
      </c>
      <c r="I65" s="5">
        <v>44496.999988425923</v>
      </c>
      <c r="J65" s="5"/>
      <c r="K65" s="5"/>
      <c r="L65" s="4" t="s">
        <v>2221</v>
      </c>
      <c r="M65" s="4" t="s">
        <v>2194</v>
      </c>
      <c r="N65" s="5">
        <v>44487.555848159725</v>
      </c>
      <c r="O65" s="4" t="s">
        <v>1157</v>
      </c>
      <c r="P65" s="4" t="s">
        <v>1459</v>
      </c>
      <c r="Q65" s="4" t="s">
        <v>1460</v>
      </c>
      <c r="R65" s="4"/>
      <c r="S65" s="4" t="s">
        <v>2222</v>
      </c>
      <c r="T65" s="4" t="s">
        <v>2223</v>
      </c>
      <c r="U65" s="4" t="s">
        <v>1162</v>
      </c>
    </row>
    <row r="66" spans="1:21" x14ac:dyDescent="0.25">
      <c r="A66" s="4" t="s">
        <v>262</v>
      </c>
      <c r="B66" s="4" t="s">
        <v>2815</v>
      </c>
      <c r="C66" s="4" t="s">
        <v>2815</v>
      </c>
      <c r="D66" s="4" t="s">
        <v>2815</v>
      </c>
      <c r="E66" s="4" t="s">
        <v>2815</v>
      </c>
      <c r="F66" s="4" t="s">
        <v>2815</v>
      </c>
      <c r="G66" s="4" t="s">
        <v>1419</v>
      </c>
      <c r="H66" s="4" t="s">
        <v>1154</v>
      </c>
      <c r="I66" s="5">
        <v>44508.999988425923</v>
      </c>
      <c r="J66" s="5"/>
      <c r="K66" s="5"/>
      <c r="L66" s="4" t="s">
        <v>2218</v>
      </c>
      <c r="M66" s="4" t="s">
        <v>2194</v>
      </c>
      <c r="N66" s="5">
        <v>44487.555848159725</v>
      </c>
      <c r="O66" s="4" t="s">
        <v>1157</v>
      </c>
      <c r="P66" s="4" t="s">
        <v>1422</v>
      </c>
      <c r="Q66" s="4" t="s">
        <v>1423</v>
      </c>
      <c r="R66" s="4" t="s">
        <v>1424</v>
      </c>
      <c r="S66" s="4" t="s">
        <v>2219</v>
      </c>
      <c r="T66" s="4" t="s">
        <v>2220</v>
      </c>
      <c r="U66" s="4" t="s">
        <v>1162</v>
      </c>
    </row>
    <row r="67" spans="1:21" x14ac:dyDescent="0.25">
      <c r="A67" s="4" t="s">
        <v>161</v>
      </c>
      <c r="B67" s="4" t="s">
        <v>2815</v>
      </c>
      <c r="C67" s="4" t="s">
        <v>2815</v>
      </c>
      <c r="D67" s="4" t="s">
        <v>2815</v>
      </c>
      <c r="E67" s="4" t="s">
        <v>2815</v>
      </c>
      <c r="F67" s="4" t="s">
        <v>2815</v>
      </c>
      <c r="G67" s="4" t="s">
        <v>1427</v>
      </c>
      <c r="H67" s="4" t="s">
        <v>1154</v>
      </c>
      <c r="I67" s="5">
        <v>44516.999988425923</v>
      </c>
      <c r="J67" s="5"/>
      <c r="K67" s="5"/>
      <c r="L67" s="4" t="s">
        <v>2215</v>
      </c>
      <c r="M67" s="4" t="s">
        <v>2194</v>
      </c>
      <c r="N67" s="5">
        <v>44487.555848159725</v>
      </c>
      <c r="O67" s="4" t="s">
        <v>1157</v>
      </c>
      <c r="P67" s="4" t="s">
        <v>1422</v>
      </c>
      <c r="Q67" s="4" t="s">
        <v>1423</v>
      </c>
      <c r="R67" s="4" t="s">
        <v>1424</v>
      </c>
      <c r="S67" s="4" t="s">
        <v>2216</v>
      </c>
      <c r="T67" s="4" t="s">
        <v>2217</v>
      </c>
      <c r="U67" s="4" t="s">
        <v>1162</v>
      </c>
    </row>
    <row r="68" spans="1:21" x14ac:dyDescent="0.25">
      <c r="A68" s="4" t="s">
        <v>282</v>
      </c>
      <c r="B68" s="4" t="s">
        <v>2815</v>
      </c>
      <c r="C68" s="4" t="s">
        <v>2815</v>
      </c>
      <c r="D68" s="4" t="s">
        <v>2815</v>
      </c>
      <c r="E68" s="4" t="s">
        <v>2815</v>
      </c>
      <c r="F68" s="4" t="s">
        <v>2815</v>
      </c>
      <c r="G68" s="4" t="s">
        <v>1427</v>
      </c>
      <c r="H68" s="4" t="s">
        <v>1154</v>
      </c>
      <c r="I68" s="5">
        <v>44496.999988425923</v>
      </c>
      <c r="J68" s="5"/>
      <c r="K68" s="5"/>
      <c r="L68" s="4" t="s">
        <v>2212</v>
      </c>
      <c r="M68" s="4" t="s">
        <v>2194</v>
      </c>
      <c r="N68" s="5">
        <v>44487.555848159725</v>
      </c>
      <c r="O68" s="4" t="s">
        <v>1157</v>
      </c>
      <c r="P68" s="4" t="s">
        <v>1459</v>
      </c>
      <c r="Q68" s="4" t="s">
        <v>1460</v>
      </c>
      <c r="R68" s="4"/>
      <c r="S68" s="4" t="s">
        <v>2213</v>
      </c>
      <c r="T68" s="4" t="s">
        <v>2214</v>
      </c>
      <c r="U68" s="4" t="s">
        <v>1162</v>
      </c>
    </row>
    <row r="69" spans="1:21" x14ac:dyDescent="0.25">
      <c r="A69" s="4" t="s">
        <v>260</v>
      </c>
      <c r="B69" s="4" t="s">
        <v>2815</v>
      </c>
      <c r="C69" s="4" t="s">
        <v>2815</v>
      </c>
      <c r="D69" s="4" t="s">
        <v>2815</v>
      </c>
      <c r="E69" s="4" t="s">
        <v>2815</v>
      </c>
      <c r="F69" s="4" t="s">
        <v>2815</v>
      </c>
      <c r="G69" s="4" t="s">
        <v>1427</v>
      </c>
      <c r="H69" s="4" t="s">
        <v>1154</v>
      </c>
      <c r="I69" s="5">
        <v>44508.999988425923</v>
      </c>
      <c r="J69" s="5"/>
      <c r="K69" s="5"/>
      <c r="L69" s="4" t="s">
        <v>2209</v>
      </c>
      <c r="M69" s="4" t="s">
        <v>2194</v>
      </c>
      <c r="N69" s="5">
        <v>44487.555848159725</v>
      </c>
      <c r="O69" s="4" t="s">
        <v>1157</v>
      </c>
      <c r="P69" s="4" t="s">
        <v>1422</v>
      </c>
      <c r="Q69" s="4" t="s">
        <v>1423</v>
      </c>
      <c r="R69" s="4" t="s">
        <v>1424</v>
      </c>
      <c r="S69" s="4" t="s">
        <v>2210</v>
      </c>
      <c r="T69" s="4" t="s">
        <v>2211</v>
      </c>
      <c r="U69" s="4" t="s">
        <v>1162</v>
      </c>
    </row>
    <row r="70" spans="1:21" x14ac:dyDescent="0.25">
      <c r="A70" s="4" t="s">
        <v>268</v>
      </c>
      <c r="B70" s="4" t="s">
        <v>2815</v>
      </c>
      <c r="C70" s="4" t="s">
        <v>2815</v>
      </c>
      <c r="D70" s="4" t="s">
        <v>2815</v>
      </c>
      <c r="E70" s="4" t="s">
        <v>2815</v>
      </c>
      <c r="F70" s="4" t="s">
        <v>2815</v>
      </c>
      <c r="G70" s="4" t="s">
        <v>1427</v>
      </c>
      <c r="H70" s="4" t="s">
        <v>1154</v>
      </c>
      <c r="I70" s="5">
        <v>44508.999988425923</v>
      </c>
      <c r="J70" s="5"/>
      <c r="K70" s="5"/>
      <c r="L70" s="4" t="s">
        <v>2203</v>
      </c>
      <c r="M70" s="4" t="s">
        <v>2194</v>
      </c>
      <c r="N70" s="5">
        <v>44487.555848159725</v>
      </c>
      <c r="O70" s="4" t="s">
        <v>1157</v>
      </c>
      <c r="P70" s="4" t="s">
        <v>1422</v>
      </c>
      <c r="Q70" s="4" t="s">
        <v>1423</v>
      </c>
      <c r="R70" s="4" t="s">
        <v>1424</v>
      </c>
      <c r="S70" s="4" t="s">
        <v>2204</v>
      </c>
      <c r="T70" s="4" t="s">
        <v>2205</v>
      </c>
      <c r="U70" s="4" t="s">
        <v>1162</v>
      </c>
    </row>
    <row r="71" spans="1:21" x14ac:dyDescent="0.25">
      <c r="A71" s="4" t="s">
        <v>266</v>
      </c>
      <c r="B71" s="4" t="s">
        <v>2815</v>
      </c>
      <c r="C71" s="4" t="s">
        <v>2815</v>
      </c>
      <c r="D71" s="4" t="s">
        <v>2815</v>
      </c>
      <c r="E71" s="4" t="s">
        <v>2815</v>
      </c>
      <c r="F71" s="4" t="s">
        <v>2815</v>
      </c>
      <c r="G71" s="4" t="s">
        <v>1427</v>
      </c>
      <c r="H71" s="4" t="s">
        <v>1154</v>
      </c>
      <c r="I71" s="5">
        <v>44508.999988425923</v>
      </c>
      <c r="J71" s="5"/>
      <c r="K71" s="5"/>
      <c r="L71" s="4" t="s">
        <v>2206</v>
      </c>
      <c r="M71" s="4" t="s">
        <v>2194</v>
      </c>
      <c r="N71" s="5">
        <v>44487.555848159725</v>
      </c>
      <c r="O71" s="4" t="s">
        <v>1157</v>
      </c>
      <c r="P71" s="4" t="s">
        <v>1422</v>
      </c>
      <c r="Q71" s="4" t="s">
        <v>1423</v>
      </c>
      <c r="R71" s="4" t="s">
        <v>1424</v>
      </c>
      <c r="S71" s="4" t="s">
        <v>2207</v>
      </c>
      <c r="T71" s="4" t="s">
        <v>2208</v>
      </c>
      <c r="U71" s="4" t="s">
        <v>1162</v>
      </c>
    </row>
    <row r="72" spans="1:21" x14ac:dyDescent="0.25">
      <c r="A72" s="4" t="s">
        <v>339</v>
      </c>
      <c r="B72" s="4" t="s">
        <v>2815</v>
      </c>
      <c r="C72" s="4" t="s">
        <v>2815</v>
      </c>
      <c r="D72" s="4" t="s">
        <v>2815</v>
      </c>
      <c r="E72" s="4" t="s">
        <v>2815</v>
      </c>
      <c r="F72" s="4" t="s">
        <v>2815</v>
      </c>
      <c r="G72" s="4" t="s">
        <v>1427</v>
      </c>
      <c r="H72" s="4" t="s">
        <v>1154</v>
      </c>
      <c r="I72" s="5">
        <v>44508.999988425923</v>
      </c>
      <c r="J72" s="5"/>
      <c r="K72" s="5"/>
      <c r="L72" s="4" t="s">
        <v>2200</v>
      </c>
      <c r="M72" s="4" t="s">
        <v>2194</v>
      </c>
      <c r="N72" s="5">
        <v>44487.555848159725</v>
      </c>
      <c r="O72" s="4" t="s">
        <v>1157</v>
      </c>
      <c r="P72" s="4" t="s">
        <v>1422</v>
      </c>
      <c r="Q72" s="4" t="s">
        <v>1423</v>
      </c>
      <c r="R72" s="4" t="s">
        <v>1424</v>
      </c>
      <c r="S72" s="4" t="s">
        <v>2201</v>
      </c>
      <c r="T72" s="4" t="s">
        <v>2202</v>
      </c>
      <c r="U72" s="4" t="s">
        <v>1162</v>
      </c>
    </row>
    <row r="73" spans="1:21" x14ac:dyDescent="0.25">
      <c r="A73" s="4" t="s">
        <v>94</v>
      </c>
      <c r="B73" s="4" t="s">
        <v>2815</v>
      </c>
      <c r="C73" s="4" t="s">
        <v>2815</v>
      </c>
      <c r="D73" s="4" t="s">
        <v>2815</v>
      </c>
      <c r="E73" s="4" t="s">
        <v>2815</v>
      </c>
      <c r="F73" s="4" t="s">
        <v>2815</v>
      </c>
      <c r="G73" s="4" t="s">
        <v>1427</v>
      </c>
      <c r="H73" s="4" t="s">
        <v>1154</v>
      </c>
      <c r="I73" s="5">
        <v>44516.999988425923</v>
      </c>
      <c r="J73" s="5"/>
      <c r="K73" s="5"/>
      <c r="L73" s="4" t="s">
        <v>2434</v>
      </c>
      <c r="M73" s="4" t="s">
        <v>2287</v>
      </c>
      <c r="N73" s="5">
        <v>44483.810283622683</v>
      </c>
      <c r="O73" s="4" t="s">
        <v>1157</v>
      </c>
      <c r="P73" s="4" t="s">
        <v>1422</v>
      </c>
      <c r="Q73" s="4" t="s">
        <v>1423</v>
      </c>
      <c r="R73" s="4" t="s">
        <v>1424</v>
      </c>
      <c r="S73" s="4" t="s">
        <v>2435</v>
      </c>
      <c r="T73" s="4" t="s">
        <v>2436</v>
      </c>
      <c r="U73" s="4" t="s">
        <v>1162</v>
      </c>
    </row>
    <row r="74" spans="1:21" x14ac:dyDescent="0.25">
      <c r="A74" s="4" t="s">
        <v>104</v>
      </c>
      <c r="B74" s="4" t="s">
        <v>2815</v>
      </c>
      <c r="C74" s="4" t="s">
        <v>2815</v>
      </c>
      <c r="D74" s="4" t="s">
        <v>2815</v>
      </c>
      <c r="E74" s="4" t="s">
        <v>2815</v>
      </c>
      <c r="F74" s="4" t="s">
        <v>2815</v>
      </c>
      <c r="G74" s="4" t="s">
        <v>1427</v>
      </c>
      <c r="H74" s="4" t="s">
        <v>1154</v>
      </c>
      <c r="I74" s="5">
        <v>44494.999988425923</v>
      </c>
      <c r="J74" s="5"/>
      <c r="K74" s="5"/>
      <c r="L74" s="4" t="s">
        <v>2380</v>
      </c>
      <c r="M74" s="4" t="s">
        <v>2287</v>
      </c>
      <c r="N74" s="5">
        <v>44483.810283622683</v>
      </c>
      <c r="O74" s="4" t="s">
        <v>1157</v>
      </c>
      <c r="P74" s="4" t="s">
        <v>1422</v>
      </c>
      <c r="Q74" s="4" t="s">
        <v>1423</v>
      </c>
      <c r="R74" s="4" t="s">
        <v>1424</v>
      </c>
      <c r="S74" s="4" t="s">
        <v>2381</v>
      </c>
      <c r="T74" s="4" t="s">
        <v>2382</v>
      </c>
      <c r="U74" s="4" t="s">
        <v>1162</v>
      </c>
    </row>
    <row r="75" spans="1:21" x14ac:dyDescent="0.25">
      <c r="A75" s="4" t="s">
        <v>106</v>
      </c>
      <c r="B75" s="4" t="s">
        <v>2815</v>
      </c>
      <c r="C75" s="4" t="s">
        <v>2815</v>
      </c>
      <c r="D75" s="4" t="s">
        <v>2815</v>
      </c>
      <c r="E75" s="4" t="s">
        <v>2815</v>
      </c>
      <c r="F75" s="4" t="s">
        <v>2815</v>
      </c>
      <c r="G75" s="4" t="s">
        <v>1427</v>
      </c>
      <c r="H75" s="4" t="s">
        <v>1154</v>
      </c>
      <c r="I75" s="5">
        <v>44516.999988425923</v>
      </c>
      <c r="J75" s="5"/>
      <c r="K75" s="5"/>
      <c r="L75" s="4" t="s">
        <v>2383</v>
      </c>
      <c r="M75" s="4" t="s">
        <v>2287</v>
      </c>
      <c r="N75" s="5">
        <v>44483.810283622683</v>
      </c>
      <c r="O75" s="4" t="s">
        <v>1157</v>
      </c>
      <c r="P75" s="4" t="s">
        <v>1422</v>
      </c>
      <c r="Q75" s="4" t="s">
        <v>1423</v>
      </c>
      <c r="R75" s="4" t="s">
        <v>1424</v>
      </c>
      <c r="S75" s="4" t="s">
        <v>2384</v>
      </c>
      <c r="T75" s="4" t="s">
        <v>2385</v>
      </c>
      <c r="U75" s="4" t="s">
        <v>1162</v>
      </c>
    </row>
    <row r="76" spans="1:21" x14ac:dyDescent="0.25">
      <c r="A76" s="4" t="s">
        <v>110</v>
      </c>
      <c r="B76" s="4" t="s">
        <v>2815</v>
      </c>
      <c r="C76" s="4" t="s">
        <v>2815</v>
      </c>
      <c r="D76" s="4" t="s">
        <v>2815</v>
      </c>
      <c r="E76" s="4" t="s">
        <v>2815</v>
      </c>
      <c r="F76" s="4" t="s">
        <v>2815</v>
      </c>
      <c r="G76" s="4" t="s">
        <v>1427</v>
      </c>
      <c r="H76" s="4" t="s">
        <v>1154</v>
      </c>
      <c r="I76" s="5">
        <v>44516.999988425923</v>
      </c>
      <c r="J76" s="5"/>
      <c r="K76" s="5"/>
      <c r="L76" s="4" t="s">
        <v>2386</v>
      </c>
      <c r="M76" s="4" t="s">
        <v>2287</v>
      </c>
      <c r="N76" s="5">
        <v>44483.810283622683</v>
      </c>
      <c r="O76" s="4" t="s">
        <v>1157</v>
      </c>
      <c r="P76" s="4" t="s">
        <v>1422</v>
      </c>
      <c r="Q76" s="4" t="s">
        <v>1423</v>
      </c>
      <c r="R76" s="4" t="s">
        <v>1424</v>
      </c>
      <c r="S76" s="4" t="s">
        <v>2387</v>
      </c>
      <c r="T76" s="4" t="s">
        <v>2388</v>
      </c>
      <c r="U76" s="4" t="s">
        <v>1162</v>
      </c>
    </row>
    <row r="77" spans="1:21" x14ac:dyDescent="0.25">
      <c r="A77" s="4" t="s">
        <v>112</v>
      </c>
      <c r="B77" s="4" t="s">
        <v>2815</v>
      </c>
      <c r="C77" s="4" t="s">
        <v>2815</v>
      </c>
      <c r="D77" s="4" t="s">
        <v>2815</v>
      </c>
      <c r="E77" s="4" t="s">
        <v>2815</v>
      </c>
      <c r="F77" s="4" t="s">
        <v>2815</v>
      </c>
      <c r="G77" s="4" t="s">
        <v>1427</v>
      </c>
      <c r="H77" s="4" t="s">
        <v>1154</v>
      </c>
      <c r="I77" s="5">
        <v>44494.999988425923</v>
      </c>
      <c r="J77" s="5"/>
      <c r="K77" s="5"/>
      <c r="L77" s="4" t="s">
        <v>2389</v>
      </c>
      <c r="M77" s="4" t="s">
        <v>2287</v>
      </c>
      <c r="N77" s="5">
        <v>44483.810283622683</v>
      </c>
      <c r="O77" s="4" t="s">
        <v>1157</v>
      </c>
      <c r="P77" s="4" t="s">
        <v>1422</v>
      </c>
      <c r="Q77" s="4" t="s">
        <v>1423</v>
      </c>
      <c r="R77" s="4" t="s">
        <v>1424</v>
      </c>
      <c r="S77" s="4" t="s">
        <v>2390</v>
      </c>
      <c r="T77" s="4" t="s">
        <v>2391</v>
      </c>
      <c r="U77" s="4" t="s">
        <v>1162</v>
      </c>
    </row>
    <row r="78" spans="1:21" x14ac:dyDescent="0.25">
      <c r="A78" s="4" t="s">
        <v>53</v>
      </c>
      <c r="B78" s="4" t="s">
        <v>2815</v>
      </c>
      <c r="C78" s="4" t="s">
        <v>2815</v>
      </c>
      <c r="D78" s="4" t="s">
        <v>2815</v>
      </c>
      <c r="E78" s="4" t="s">
        <v>2815</v>
      </c>
      <c r="F78" s="4" t="s">
        <v>2815</v>
      </c>
      <c r="G78" s="4" t="s">
        <v>1427</v>
      </c>
      <c r="H78" s="4" t="s">
        <v>1154</v>
      </c>
      <c r="I78" s="5">
        <v>44496.999988425923</v>
      </c>
      <c r="J78" s="5"/>
      <c r="K78" s="5"/>
      <c r="L78" s="4" t="s">
        <v>2392</v>
      </c>
      <c r="M78" s="4" t="s">
        <v>2287</v>
      </c>
      <c r="N78" s="5">
        <v>44483.810283622683</v>
      </c>
      <c r="O78" s="4" t="s">
        <v>1157</v>
      </c>
      <c r="P78" s="4" t="s">
        <v>1459</v>
      </c>
      <c r="Q78" s="4" t="s">
        <v>1460</v>
      </c>
      <c r="R78" s="4"/>
      <c r="S78" s="4" t="s">
        <v>2393</v>
      </c>
      <c r="T78" s="4" t="s">
        <v>2394</v>
      </c>
      <c r="U78" s="4" t="s">
        <v>1162</v>
      </c>
    </row>
    <row r="79" spans="1:21" x14ac:dyDescent="0.25">
      <c r="A79" s="4" t="s">
        <v>96</v>
      </c>
      <c r="B79" s="4" t="s">
        <v>2815</v>
      </c>
      <c r="C79" s="4" t="s">
        <v>2815</v>
      </c>
      <c r="D79" s="4" t="s">
        <v>2815</v>
      </c>
      <c r="E79" s="4" t="s">
        <v>2815</v>
      </c>
      <c r="F79" s="4" t="s">
        <v>2815</v>
      </c>
      <c r="G79" s="4" t="s">
        <v>1427</v>
      </c>
      <c r="H79" s="4" t="s">
        <v>1154</v>
      </c>
      <c r="I79" s="5">
        <v>44496.999988425923</v>
      </c>
      <c r="J79" s="5"/>
      <c r="K79" s="5"/>
      <c r="L79" s="4" t="s">
        <v>2395</v>
      </c>
      <c r="M79" s="4" t="s">
        <v>2287</v>
      </c>
      <c r="N79" s="5">
        <v>44483.810283622683</v>
      </c>
      <c r="O79" s="4" t="s">
        <v>1157</v>
      </c>
      <c r="P79" s="4" t="s">
        <v>1459</v>
      </c>
      <c r="Q79" s="4" t="s">
        <v>1460</v>
      </c>
      <c r="R79" s="4"/>
      <c r="S79" s="4" t="s">
        <v>2396</v>
      </c>
      <c r="T79" s="4" t="s">
        <v>2397</v>
      </c>
      <c r="U79" s="4" t="s">
        <v>1162</v>
      </c>
    </row>
    <row r="80" spans="1:21" x14ac:dyDescent="0.25">
      <c r="A80" s="4" t="s">
        <v>73</v>
      </c>
      <c r="B80" s="4" t="s">
        <v>2815</v>
      </c>
      <c r="C80" s="4" t="s">
        <v>2815</v>
      </c>
      <c r="D80" s="4" t="s">
        <v>2815</v>
      </c>
      <c r="E80" s="4" t="s">
        <v>2815</v>
      </c>
      <c r="F80" s="4" t="s">
        <v>2815</v>
      </c>
      <c r="G80" s="4" t="s">
        <v>1419</v>
      </c>
      <c r="H80" s="4" t="s">
        <v>1154</v>
      </c>
      <c r="I80" s="5">
        <v>44494.999988425923</v>
      </c>
      <c r="J80" s="5"/>
      <c r="K80" s="5"/>
      <c r="L80" s="4" t="s">
        <v>2398</v>
      </c>
      <c r="M80" s="4" t="s">
        <v>2287</v>
      </c>
      <c r="N80" s="5">
        <v>44483.810283622683</v>
      </c>
      <c r="O80" s="4" t="s">
        <v>1157</v>
      </c>
      <c r="P80" s="4" t="s">
        <v>1422</v>
      </c>
      <c r="Q80" s="4" t="s">
        <v>1423</v>
      </c>
      <c r="R80" s="4" t="s">
        <v>1424</v>
      </c>
      <c r="S80" s="4" t="s">
        <v>2399</v>
      </c>
      <c r="T80" s="4" t="s">
        <v>2400</v>
      </c>
      <c r="U80" s="4" t="s">
        <v>1162</v>
      </c>
    </row>
    <row r="81" spans="1:21" x14ac:dyDescent="0.25">
      <c r="A81" s="4" t="s">
        <v>86</v>
      </c>
      <c r="B81" s="4" t="s">
        <v>2815</v>
      </c>
      <c r="C81" s="4" t="s">
        <v>2815</v>
      </c>
      <c r="D81" s="4" t="s">
        <v>2815</v>
      </c>
      <c r="E81" s="4" t="s">
        <v>2815</v>
      </c>
      <c r="F81" s="4" t="s">
        <v>2815</v>
      </c>
      <c r="G81" s="4" t="s">
        <v>1419</v>
      </c>
      <c r="H81" s="4" t="s">
        <v>1154</v>
      </c>
      <c r="I81" s="5">
        <v>44494.999988425923</v>
      </c>
      <c r="J81" s="5"/>
      <c r="K81" s="5"/>
      <c r="L81" s="4" t="s">
        <v>2401</v>
      </c>
      <c r="M81" s="4" t="s">
        <v>2287</v>
      </c>
      <c r="N81" s="5">
        <v>44483.810283622683</v>
      </c>
      <c r="O81" s="4" t="s">
        <v>1157</v>
      </c>
      <c r="P81" s="4" t="s">
        <v>1422</v>
      </c>
      <c r="Q81" s="4" t="s">
        <v>1423</v>
      </c>
      <c r="R81" s="4" t="s">
        <v>1424</v>
      </c>
      <c r="S81" s="4" t="s">
        <v>2402</v>
      </c>
      <c r="T81" s="4" t="s">
        <v>2403</v>
      </c>
      <c r="U81" s="4" t="s">
        <v>1162</v>
      </c>
    </row>
    <row r="82" spans="1:21" x14ac:dyDescent="0.25">
      <c r="A82" s="4" t="s">
        <v>6</v>
      </c>
      <c r="B82" s="4" t="s">
        <v>2815</v>
      </c>
      <c r="C82" s="4" t="s">
        <v>2815</v>
      </c>
      <c r="D82" s="4" t="s">
        <v>2815</v>
      </c>
      <c r="E82" s="4" t="s">
        <v>2815</v>
      </c>
      <c r="F82" s="4" t="s">
        <v>2815</v>
      </c>
      <c r="G82" s="4" t="s">
        <v>1445</v>
      </c>
      <c r="H82" s="4" t="s">
        <v>1154</v>
      </c>
      <c r="I82" s="5">
        <v>44509.999988425923</v>
      </c>
      <c r="J82" s="5"/>
      <c r="K82" s="5"/>
      <c r="L82" s="4" t="s">
        <v>2404</v>
      </c>
      <c r="M82" s="4" t="s">
        <v>2287</v>
      </c>
      <c r="N82" s="5">
        <v>44483.810283622683</v>
      </c>
      <c r="O82" s="4" t="s">
        <v>1157</v>
      </c>
      <c r="P82" s="4" t="s">
        <v>1447</v>
      </c>
      <c r="Q82" s="4" t="s">
        <v>1448</v>
      </c>
      <c r="R82" s="4" t="s">
        <v>1449</v>
      </c>
      <c r="S82" s="4" t="s">
        <v>2405</v>
      </c>
      <c r="T82" s="4" t="s">
        <v>2406</v>
      </c>
      <c r="U82" s="4" t="s">
        <v>1162</v>
      </c>
    </row>
    <row r="83" spans="1:21" x14ac:dyDescent="0.25">
      <c r="A83" s="4" t="s">
        <v>15</v>
      </c>
      <c r="B83" s="4" t="s">
        <v>2815</v>
      </c>
      <c r="C83" s="4" t="s">
        <v>2815</v>
      </c>
      <c r="D83" s="4" t="s">
        <v>2815</v>
      </c>
      <c r="E83" s="4" t="s">
        <v>2815</v>
      </c>
      <c r="F83" s="4" t="s">
        <v>2815</v>
      </c>
      <c r="G83" s="4" t="s">
        <v>1445</v>
      </c>
      <c r="H83" s="4" t="s">
        <v>1154</v>
      </c>
      <c r="I83" s="5">
        <v>44495.999988425923</v>
      </c>
      <c r="J83" s="5"/>
      <c r="K83" s="5"/>
      <c r="L83" s="4" t="s">
        <v>2407</v>
      </c>
      <c r="M83" s="4" t="s">
        <v>2287</v>
      </c>
      <c r="N83" s="5">
        <v>44483.810283622683</v>
      </c>
      <c r="O83" s="4" t="s">
        <v>1157</v>
      </c>
      <c r="P83" s="4" t="s">
        <v>1447</v>
      </c>
      <c r="Q83" s="4" t="s">
        <v>1448</v>
      </c>
      <c r="R83" s="4" t="s">
        <v>1449</v>
      </c>
      <c r="S83" s="4" t="s">
        <v>2408</v>
      </c>
      <c r="T83" s="4" t="s">
        <v>2409</v>
      </c>
      <c r="U83" s="4" t="s">
        <v>1162</v>
      </c>
    </row>
    <row r="84" spans="1:21" x14ac:dyDescent="0.25">
      <c r="A84" s="4" t="s">
        <v>19</v>
      </c>
      <c r="B84" s="4" t="s">
        <v>2815</v>
      </c>
      <c r="C84" s="4" t="s">
        <v>2815</v>
      </c>
      <c r="D84" s="4" t="s">
        <v>2815</v>
      </c>
      <c r="E84" s="4" t="s">
        <v>2815</v>
      </c>
      <c r="F84" s="4" t="s">
        <v>2815</v>
      </c>
      <c r="G84" s="4" t="s">
        <v>1445</v>
      </c>
      <c r="H84" s="4" t="s">
        <v>1154</v>
      </c>
      <c r="I84" s="5">
        <v>44495.999988425923</v>
      </c>
      <c r="J84" s="5"/>
      <c r="K84" s="5"/>
      <c r="L84" s="4" t="s">
        <v>2410</v>
      </c>
      <c r="M84" s="4" t="s">
        <v>2287</v>
      </c>
      <c r="N84" s="5">
        <v>44483.810283622683</v>
      </c>
      <c r="O84" s="4" t="s">
        <v>1157</v>
      </c>
      <c r="P84" s="4" t="s">
        <v>1447</v>
      </c>
      <c r="Q84" s="4" t="s">
        <v>1448</v>
      </c>
      <c r="R84" s="4" t="s">
        <v>1449</v>
      </c>
      <c r="S84" s="4" t="s">
        <v>2411</v>
      </c>
      <c r="T84" s="4" t="s">
        <v>2412</v>
      </c>
      <c r="U84" s="4" t="s">
        <v>1162</v>
      </c>
    </row>
    <row r="85" spans="1:21" x14ac:dyDescent="0.25">
      <c r="A85" s="4" t="s">
        <v>21</v>
      </c>
      <c r="B85" s="4" t="s">
        <v>2815</v>
      </c>
      <c r="C85" s="4" t="s">
        <v>2815</v>
      </c>
      <c r="D85" s="4" t="s">
        <v>2815</v>
      </c>
      <c r="E85" s="4" t="s">
        <v>2815</v>
      </c>
      <c r="F85" s="4" t="s">
        <v>2815</v>
      </c>
      <c r="G85" s="4" t="s">
        <v>1445</v>
      </c>
      <c r="H85" s="4" t="s">
        <v>1154</v>
      </c>
      <c r="I85" s="5">
        <v>44495.999988425923</v>
      </c>
      <c r="J85" s="5"/>
      <c r="K85" s="5"/>
      <c r="L85" s="4" t="s">
        <v>2413</v>
      </c>
      <c r="M85" s="4" t="s">
        <v>2287</v>
      </c>
      <c r="N85" s="5">
        <v>44483.810283622683</v>
      </c>
      <c r="O85" s="4" t="s">
        <v>1157</v>
      </c>
      <c r="P85" s="4" t="s">
        <v>1447</v>
      </c>
      <c r="Q85" s="4" t="s">
        <v>1448</v>
      </c>
      <c r="R85" s="4" t="s">
        <v>1449</v>
      </c>
      <c r="S85" s="4" t="s">
        <v>2414</v>
      </c>
      <c r="T85" s="4" t="s">
        <v>2415</v>
      </c>
      <c r="U85" s="4" t="s">
        <v>1162</v>
      </c>
    </row>
    <row r="86" spans="1:21" x14ac:dyDescent="0.25">
      <c r="A86" s="4" t="s">
        <v>23</v>
      </c>
      <c r="B86" s="4" t="s">
        <v>2815</v>
      </c>
      <c r="C86" s="4" t="s">
        <v>2815</v>
      </c>
      <c r="D86" s="4" t="s">
        <v>2815</v>
      </c>
      <c r="E86" s="4" t="s">
        <v>2815</v>
      </c>
      <c r="F86" s="4" t="s">
        <v>2815</v>
      </c>
      <c r="G86" s="4" t="s">
        <v>1445</v>
      </c>
      <c r="H86" s="4" t="s">
        <v>1154</v>
      </c>
      <c r="I86" s="5">
        <v>44495.999988425923</v>
      </c>
      <c r="J86" s="5"/>
      <c r="K86" s="5"/>
      <c r="L86" s="4" t="s">
        <v>2338</v>
      </c>
      <c r="M86" s="4" t="s">
        <v>2287</v>
      </c>
      <c r="N86" s="5">
        <v>44483.810283622683</v>
      </c>
      <c r="O86" s="4" t="s">
        <v>1157</v>
      </c>
      <c r="P86" s="4" t="s">
        <v>1447</v>
      </c>
      <c r="Q86" s="4" t="s">
        <v>1448</v>
      </c>
      <c r="R86" s="4" t="s">
        <v>1449</v>
      </c>
      <c r="S86" s="4" t="s">
        <v>2339</v>
      </c>
      <c r="T86" s="4" t="s">
        <v>2340</v>
      </c>
      <c r="U86" s="4" t="s">
        <v>1162</v>
      </c>
    </row>
    <row r="87" spans="1:21" x14ac:dyDescent="0.25">
      <c r="A87" s="4" t="s">
        <v>25</v>
      </c>
      <c r="B87" s="4" t="s">
        <v>2815</v>
      </c>
      <c r="C87" s="4" t="s">
        <v>2815</v>
      </c>
      <c r="D87" s="4" t="s">
        <v>2815</v>
      </c>
      <c r="E87" s="4" t="s">
        <v>2815</v>
      </c>
      <c r="F87" s="4" t="s">
        <v>2815</v>
      </c>
      <c r="G87" s="4" t="s">
        <v>1445</v>
      </c>
      <c r="H87" s="4" t="s">
        <v>1154</v>
      </c>
      <c r="I87" s="5">
        <v>44510.999988425923</v>
      </c>
      <c r="J87" s="5"/>
      <c r="K87" s="5"/>
      <c r="L87" s="4" t="s">
        <v>2335</v>
      </c>
      <c r="M87" s="4" t="s">
        <v>2287</v>
      </c>
      <c r="N87" s="5">
        <v>44483.810283622683</v>
      </c>
      <c r="O87" s="4" t="s">
        <v>1157</v>
      </c>
      <c r="P87" s="4" t="s">
        <v>1447</v>
      </c>
      <c r="Q87" s="4" t="s">
        <v>1448</v>
      </c>
      <c r="R87" s="4" t="s">
        <v>1449</v>
      </c>
      <c r="S87" s="4" t="s">
        <v>2336</v>
      </c>
      <c r="T87" s="4" t="s">
        <v>2337</v>
      </c>
      <c r="U87" s="4" t="s">
        <v>1162</v>
      </c>
    </row>
    <row r="88" spans="1:21" x14ac:dyDescent="0.25">
      <c r="A88" s="4" t="s">
        <v>27</v>
      </c>
      <c r="B88" s="4" t="s">
        <v>2815</v>
      </c>
      <c r="C88" s="4" t="s">
        <v>2815</v>
      </c>
      <c r="D88" s="4" t="s">
        <v>2815</v>
      </c>
      <c r="E88" s="4" t="s">
        <v>2815</v>
      </c>
      <c r="F88" s="4" t="s">
        <v>2815</v>
      </c>
      <c r="G88" s="4" t="s">
        <v>1445</v>
      </c>
      <c r="H88" s="4" t="s">
        <v>1154</v>
      </c>
      <c r="I88" s="5">
        <v>44510.999988425923</v>
      </c>
      <c r="J88" s="5"/>
      <c r="K88" s="5"/>
      <c r="L88" s="4" t="s">
        <v>2332</v>
      </c>
      <c r="M88" s="4" t="s">
        <v>2287</v>
      </c>
      <c r="N88" s="5">
        <v>44483.810283622683</v>
      </c>
      <c r="O88" s="4" t="s">
        <v>1157</v>
      </c>
      <c r="P88" s="4" t="s">
        <v>1447</v>
      </c>
      <c r="Q88" s="4" t="s">
        <v>1448</v>
      </c>
      <c r="R88" s="4" t="s">
        <v>1449</v>
      </c>
      <c r="S88" s="4" t="s">
        <v>2333</v>
      </c>
      <c r="T88" s="4" t="s">
        <v>2334</v>
      </c>
      <c r="U88" s="4" t="s">
        <v>1162</v>
      </c>
    </row>
    <row r="89" spans="1:21" x14ac:dyDescent="0.25">
      <c r="A89" s="4" t="s">
        <v>29</v>
      </c>
      <c r="B89" s="4" t="s">
        <v>2815</v>
      </c>
      <c r="C89" s="4" t="s">
        <v>2815</v>
      </c>
      <c r="D89" s="4" t="s">
        <v>2815</v>
      </c>
      <c r="E89" s="4" t="s">
        <v>2815</v>
      </c>
      <c r="F89" s="4" t="s">
        <v>2815</v>
      </c>
      <c r="G89" s="4" t="s">
        <v>1445</v>
      </c>
      <c r="H89" s="4" t="s">
        <v>1154</v>
      </c>
      <c r="I89" s="5">
        <v>44515.999988425923</v>
      </c>
      <c r="J89" s="5"/>
      <c r="K89" s="5"/>
      <c r="L89" s="4" t="s">
        <v>2329</v>
      </c>
      <c r="M89" s="4" t="s">
        <v>2287</v>
      </c>
      <c r="N89" s="5">
        <v>44483.810283622683</v>
      </c>
      <c r="O89" s="4" t="s">
        <v>1157</v>
      </c>
      <c r="P89" s="4" t="s">
        <v>1447</v>
      </c>
      <c r="Q89" s="4" t="s">
        <v>1448</v>
      </c>
      <c r="R89" s="4" t="s">
        <v>1449</v>
      </c>
      <c r="S89" s="4" t="s">
        <v>2330</v>
      </c>
      <c r="T89" s="4" t="s">
        <v>2331</v>
      </c>
      <c r="U89" s="4" t="s">
        <v>1162</v>
      </c>
    </row>
    <row r="90" spans="1:21" x14ac:dyDescent="0.25">
      <c r="A90" s="4" t="s">
        <v>31</v>
      </c>
      <c r="B90" s="4" t="s">
        <v>2815</v>
      </c>
      <c r="C90" s="4" t="s">
        <v>2815</v>
      </c>
      <c r="D90" s="4" t="s">
        <v>2815</v>
      </c>
      <c r="E90" s="4" t="s">
        <v>2815</v>
      </c>
      <c r="F90" s="4" t="s">
        <v>2815</v>
      </c>
      <c r="G90" s="4" t="s">
        <v>1445</v>
      </c>
      <c r="H90" s="4" t="s">
        <v>1154</v>
      </c>
      <c r="I90" s="5">
        <v>44515.999988425923</v>
      </c>
      <c r="J90" s="5"/>
      <c r="K90" s="5"/>
      <c r="L90" s="4" t="s">
        <v>2326</v>
      </c>
      <c r="M90" s="4" t="s">
        <v>2287</v>
      </c>
      <c r="N90" s="5">
        <v>44483.810283622683</v>
      </c>
      <c r="O90" s="4" t="s">
        <v>1157</v>
      </c>
      <c r="P90" s="4" t="s">
        <v>1447</v>
      </c>
      <c r="Q90" s="4" t="s">
        <v>1448</v>
      </c>
      <c r="R90" s="4" t="s">
        <v>1449</v>
      </c>
      <c r="S90" s="4" t="s">
        <v>2327</v>
      </c>
      <c r="T90" s="4" t="s">
        <v>2328</v>
      </c>
      <c r="U90" s="4" t="s">
        <v>1162</v>
      </c>
    </row>
    <row r="91" spans="1:21" x14ac:dyDescent="0.25">
      <c r="A91" s="4" t="s">
        <v>39</v>
      </c>
      <c r="B91" s="4" t="s">
        <v>2815</v>
      </c>
      <c r="C91" s="4" t="s">
        <v>2815</v>
      </c>
      <c r="D91" s="4" t="s">
        <v>2815</v>
      </c>
      <c r="E91" s="4" t="s">
        <v>2815</v>
      </c>
      <c r="F91" s="4" t="s">
        <v>2815</v>
      </c>
      <c r="G91" s="4" t="s">
        <v>1445</v>
      </c>
      <c r="H91" s="4" t="s">
        <v>1154</v>
      </c>
      <c r="I91" s="5">
        <v>44515.999988425923</v>
      </c>
      <c r="J91" s="5"/>
      <c r="K91" s="5"/>
      <c r="L91" s="4" t="s">
        <v>2377</v>
      </c>
      <c r="M91" s="4" t="s">
        <v>2287</v>
      </c>
      <c r="N91" s="5">
        <v>44483.810283622683</v>
      </c>
      <c r="O91" s="4" t="s">
        <v>1157</v>
      </c>
      <c r="P91" s="4" t="s">
        <v>1447</v>
      </c>
      <c r="Q91" s="4" t="s">
        <v>1448</v>
      </c>
      <c r="R91" s="4" t="s">
        <v>1449</v>
      </c>
      <c r="S91" s="4" t="s">
        <v>2378</v>
      </c>
      <c r="T91" s="4" t="s">
        <v>2379</v>
      </c>
      <c r="U91" s="4" t="s">
        <v>1162</v>
      </c>
    </row>
    <row r="92" spans="1:21" x14ac:dyDescent="0.25">
      <c r="A92" s="4" t="s">
        <v>41</v>
      </c>
      <c r="B92" s="4" t="s">
        <v>2815</v>
      </c>
      <c r="C92" s="4" t="s">
        <v>2815</v>
      </c>
      <c r="D92" s="4" t="s">
        <v>2815</v>
      </c>
      <c r="E92" s="4" t="s">
        <v>2815</v>
      </c>
      <c r="F92" s="4" t="s">
        <v>2815</v>
      </c>
      <c r="G92" s="4" t="s">
        <v>1445</v>
      </c>
      <c r="H92" s="4" t="s">
        <v>1154</v>
      </c>
      <c r="I92" s="5">
        <v>44502.999988425923</v>
      </c>
      <c r="J92" s="5"/>
      <c r="K92" s="5"/>
      <c r="L92" s="4" t="s">
        <v>2374</v>
      </c>
      <c r="M92" s="4" t="s">
        <v>2287</v>
      </c>
      <c r="N92" s="5">
        <v>44483.810283622683</v>
      </c>
      <c r="O92" s="4" t="s">
        <v>1157</v>
      </c>
      <c r="P92" s="4" t="s">
        <v>1447</v>
      </c>
      <c r="Q92" s="4" t="s">
        <v>1448</v>
      </c>
      <c r="R92" s="4" t="s">
        <v>1449</v>
      </c>
      <c r="S92" s="4" t="s">
        <v>2375</v>
      </c>
      <c r="T92" s="4" t="s">
        <v>2376</v>
      </c>
      <c r="U92" s="4" t="s">
        <v>1162</v>
      </c>
    </row>
    <row r="93" spans="1:21" x14ac:dyDescent="0.25">
      <c r="A93" s="4" t="s">
        <v>43</v>
      </c>
      <c r="B93" s="4" t="s">
        <v>2815</v>
      </c>
      <c r="C93" s="4" t="s">
        <v>2815</v>
      </c>
      <c r="D93" s="4" t="s">
        <v>2815</v>
      </c>
      <c r="E93" s="4" t="s">
        <v>2815</v>
      </c>
      <c r="F93" s="4" t="s">
        <v>2815</v>
      </c>
      <c r="G93" s="4" t="s">
        <v>1445</v>
      </c>
      <c r="H93" s="4" t="s">
        <v>1154</v>
      </c>
      <c r="I93" s="5">
        <v>44502.999988425923</v>
      </c>
      <c r="J93" s="5"/>
      <c r="K93" s="5"/>
      <c r="L93" s="4" t="s">
        <v>2371</v>
      </c>
      <c r="M93" s="4" t="s">
        <v>2287</v>
      </c>
      <c r="N93" s="5">
        <v>44483.810283622683</v>
      </c>
      <c r="O93" s="4" t="s">
        <v>1157</v>
      </c>
      <c r="P93" s="4" t="s">
        <v>1447</v>
      </c>
      <c r="Q93" s="4" t="s">
        <v>1448</v>
      </c>
      <c r="R93" s="4" t="s">
        <v>1449</v>
      </c>
      <c r="S93" s="4" t="s">
        <v>2372</v>
      </c>
      <c r="T93" s="4" t="s">
        <v>2373</v>
      </c>
      <c r="U93" s="4" t="s">
        <v>1162</v>
      </c>
    </row>
    <row r="94" spans="1:21" x14ac:dyDescent="0.25">
      <c r="A94" s="4" t="s">
        <v>45</v>
      </c>
      <c r="B94" s="4" t="s">
        <v>2815</v>
      </c>
      <c r="C94" s="4" t="s">
        <v>2815</v>
      </c>
      <c r="D94" s="4" t="s">
        <v>2815</v>
      </c>
      <c r="E94" s="4" t="s">
        <v>2815</v>
      </c>
      <c r="F94" s="4" t="s">
        <v>2815</v>
      </c>
      <c r="G94" s="4" t="s">
        <v>1445</v>
      </c>
      <c r="H94" s="4" t="s">
        <v>1154</v>
      </c>
      <c r="I94" s="5">
        <v>44502.999988425923</v>
      </c>
      <c r="J94" s="5"/>
      <c r="K94" s="5"/>
      <c r="L94" s="4" t="s">
        <v>2416</v>
      </c>
      <c r="M94" s="4" t="s">
        <v>2287</v>
      </c>
      <c r="N94" s="5">
        <v>44483.810283622683</v>
      </c>
      <c r="O94" s="4" t="s">
        <v>1157</v>
      </c>
      <c r="P94" s="4" t="s">
        <v>1447</v>
      </c>
      <c r="Q94" s="4" t="s">
        <v>1448</v>
      </c>
      <c r="R94" s="4" t="s">
        <v>1449</v>
      </c>
      <c r="S94" s="4" t="s">
        <v>2417</v>
      </c>
      <c r="T94" s="4" t="s">
        <v>2418</v>
      </c>
      <c r="U94" s="4" t="s">
        <v>1162</v>
      </c>
    </row>
    <row r="95" spans="1:21" x14ac:dyDescent="0.25">
      <c r="A95" s="4" t="s">
        <v>49</v>
      </c>
      <c r="B95" s="4" t="s">
        <v>2815</v>
      </c>
      <c r="C95" s="4" t="s">
        <v>2815</v>
      </c>
      <c r="D95" s="4" t="s">
        <v>2815</v>
      </c>
      <c r="E95" s="4" t="s">
        <v>2815</v>
      </c>
      <c r="F95" s="4" t="s">
        <v>2815</v>
      </c>
      <c r="G95" s="4" t="s">
        <v>1445</v>
      </c>
      <c r="H95" s="4" t="s">
        <v>1154</v>
      </c>
      <c r="I95" s="5">
        <v>44502.999988425923</v>
      </c>
      <c r="J95" s="5"/>
      <c r="K95" s="5"/>
      <c r="L95" s="4" t="s">
        <v>2341</v>
      </c>
      <c r="M95" s="4" t="s">
        <v>2287</v>
      </c>
      <c r="N95" s="5">
        <v>44483.810283622683</v>
      </c>
      <c r="O95" s="4" t="s">
        <v>1157</v>
      </c>
      <c r="P95" s="4" t="s">
        <v>1447</v>
      </c>
      <c r="Q95" s="4" t="s">
        <v>1448</v>
      </c>
      <c r="R95" s="4" t="s">
        <v>1449</v>
      </c>
      <c r="S95" s="4" t="s">
        <v>2342</v>
      </c>
      <c r="T95" s="4" t="s">
        <v>2343</v>
      </c>
      <c r="U95" s="4" t="s">
        <v>1162</v>
      </c>
    </row>
    <row r="96" spans="1:21" x14ac:dyDescent="0.25">
      <c r="A96" s="4" t="s">
        <v>59</v>
      </c>
      <c r="B96" s="4" t="s">
        <v>2815</v>
      </c>
      <c r="C96" s="4" t="s">
        <v>2815</v>
      </c>
      <c r="D96" s="4" t="s">
        <v>2815</v>
      </c>
      <c r="E96" s="4" t="s">
        <v>2815</v>
      </c>
      <c r="F96" s="4" t="s">
        <v>2815</v>
      </c>
      <c r="G96" s="4" t="s">
        <v>1445</v>
      </c>
      <c r="H96" s="4" t="s">
        <v>1154</v>
      </c>
      <c r="I96" s="5">
        <v>44515.999988425923</v>
      </c>
      <c r="J96" s="5"/>
      <c r="K96" s="5"/>
      <c r="L96" s="4" t="s">
        <v>2419</v>
      </c>
      <c r="M96" s="4" t="s">
        <v>2287</v>
      </c>
      <c r="N96" s="5">
        <v>44483.810283622683</v>
      </c>
      <c r="O96" s="4" t="s">
        <v>1157</v>
      </c>
      <c r="P96" s="4" t="s">
        <v>1447</v>
      </c>
      <c r="Q96" s="4" t="s">
        <v>1448</v>
      </c>
      <c r="R96" s="4" t="s">
        <v>1449</v>
      </c>
      <c r="S96" s="4" t="s">
        <v>2420</v>
      </c>
      <c r="T96" s="4" t="s">
        <v>2421</v>
      </c>
      <c r="U96" s="4" t="s">
        <v>1162</v>
      </c>
    </row>
    <row r="97" spans="1:21" x14ac:dyDescent="0.25">
      <c r="A97" s="4" t="s">
        <v>65</v>
      </c>
      <c r="B97" s="4" t="s">
        <v>2815</v>
      </c>
      <c r="C97" s="4" t="s">
        <v>2815</v>
      </c>
      <c r="D97" s="4" t="s">
        <v>2815</v>
      </c>
      <c r="E97" s="4" t="s">
        <v>2815</v>
      </c>
      <c r="F97" s="4" t="s">
        <v>2815</v>
      </c>
      <c r="G97" s="4" t="s">
        <v>1445</v>
      </c>
      <c r="H97" s="4" t="s">
        <v>1154</v>
      </c>
      <c r="I97" s="5">
        <v>44505.999988425923</v>
      </c>
      <c r="J97" s="5"/>
      <c r="K97" s="5"/>
      <c r="L97" s="4" t="s">
        <v>2344</v>
      </c>
      <c r="M97" s="4" t="s">
        <v>2287</v>
      </c>
      <c r="N97" s="5">
        <v>44483.810283622683</v>
      </c>
      <c r="O97" s="4" t="s">
        <v>1157</v>
      </c>
      <c r="P97" s="4" t="s">
        <v>1447</v>
      </c>
      <c r="Q97" s="4" t="s">
        <v>1448</v>
      </c>
      <c r="R97" s="4" t="s">
        <v>1449</v>
      </c>
      <c r="S97" s="4" t="s">
        <v>2345</v>
      </c>
      <c r="T97" s="4" t="s">
        <v>2346</v>
      </c>
      <c r="U97" s="4" t="s">
        <v>1162</v>
      </c>
    </row>
    <row r="98" spans="1:21" x14ac:dyDescent="0.25">
      <c r="A98" s="4" t="s">
        <v>71</v>
      </c>
      <c r="B98" s="4" t="s">
        <v>2815</v>
      </c>
      <c r="C98" s="4" t="s">
        <v>2815</v>
      </c>
      <c r="D98" s="4" t="s">
        <v>2815</v>
      </c>
      <c r="E98" s="4" t="s">
        <v>2815</v>
      </c>
      <c r="F98" s="4" t="s">
        <v>2815</v>
      </c>
      <c r="G98" s="4" t="s">
        <v>1445</v>
      </c>
      <c r="H98" s="4" t="s">
        <v>1154</v>
      </c>
      <c r="I98" s="5">
        <v>44505.999988425923</v>
      </c>
      <c r="J98" s="5"/>
      <c r="K98" s="5"/>
      <c r="L98" s="4" t="s">
        <v>2347</v>
      </c>
      <c r="M98" s="4" t="s">
        <v>2287</v>
      </c>
      <c r="N98" s="5">
        <v>44483.810283622683</v>
      </c>
      <c r="O98" s="4" t="s">
        <v>1157</v>
      </c>
      <c r="P98" s="4" t="s">
        <v>1447</v>
      </c>
      <c r="Q98" s="4" t="s">
        <v>1448</v>
      </c>
      <c r="R98" s="4" t="s">
        <v>1449</v>
      </c>
      <c r="S98" s="4" t="s">
        <v>2348</v>
      </c>
      <c r="T98" s="4" t="s">
        <v>2349</v>
      </c>
      <c r="U98" s="4" t="s">
        <v>1162</v>
      </c>
    </row>
    <row r="99" spans="1:21" x14ac:dyDescent="0.25">
      <c r="A99" s="4" t="s">
        <v>80</v>
      </c>
      <c r="B99" s="4" t="s">
        <v>2815</v>
      </c>
      <c r="C99" s="4" t="s">
        <v>2815</v>
      </c>
      <c r="D99" s="4" t="s">
        <v>2815</v>
      </c>
      <c r="E99" s="4" t="s">
        <v>2815</v>
      </c>
      <c r="F99" s="4" t="s">
        <v>2815</v>
      </c>
      <c r="G99" s="4" t="s">
        <v>1445</v>
      </c>
      <c r="H99" s="4" t="s">
        <v>1154</v>
      </c>
      <c r="I99" s="5">
        <v>44505.999988425923</v>
      </c>
      <c r="J99" s="5"/>
      <c r="K99" s="5"/>
      <c r="L99" s="4" t="s">
        <v>2350</v>
      </c>
      <c r="M99" s="4" t="s">
        <v>2287</v>
      </c>
      <c r="N99" s="5">
        <v>44483.810283622683</v>
      </c>
      <c r="O99" s="4" t="s">
        <v>1157</v>
      </c>
      <c r="P99" s="4" t="s">
        <v>1447</v>
      </c>
      <c r="Q99" s="4" t="s">
        <v>1448</v>
      </c>
      <c r="R99" s="4" t="s">
        <v>1449</v>
      </c>
      <c r="S99" s="4" t="s">
        <v>2351</v>
      </c>
      <c r="T99" s="4" t="s">
        <v>2352</v>
      </c>
      <c r="U99" s="4" t="s">
        <v>1162</v>
      </c>
    </row>
    <row r="100" spans="1:21" x14ac:dyDescent="0.25">
      <c r="A100" s="4" t="s">
        <v>82</v>
      </c>
      <c r="B100" s="4" t="s">
        <v>2815</v>
      </c>
      <c r="C100" s="4" t="s">
        <v>2815</v>
      </c>
      <c r="D100" s="4" t="s">
        <v>2815</v>
      </c>
      <c r="E100" s="4" t="s">
        <v>2815</v>
      </c>
      <c r="F100" s="4" t="s">
        <v>2815</v>
      </c>
      <c r="G100" s="4" t="s">
        <v>1445</v>
      </c>
      <c r="H100" s="4" t="s">
        <v>1154</v>
      </c>
      <c r="I100" s="5">
        <v>44505.999988425923</v>
      </c>
      <c r="J100" s="5"/>
      <c r="K100" s="5"/>
      <c r="L100" s="4" t="s">
        <v>2353</v>
      </c>
      <c r="M100" s="4" t="s">
        <v>2287</v>
      </c>
      <c r="N100" s="5">
        <v>44483.810283622683</v>
      </c>
      <c r="O100" s="4" t="s">
        <v>1157</v>
      </c>
      <c r="P100" s="4" t="s">
        <v>1447</v>
      </c>
      <c r="Q100" s="4" t="s">
        <v>1448</v>
      </c>
      <c r="R100" s="4" t="s">
        <v>1449</v>
      </c>
      <c r="S100" s="4" t="s">
        <v>2354</v>
      </c>
      <c r="T100" s="4" t="s">
        <v>2355</v>
      </c>
      <c r="U100" s="4" t="s">
        <v>1162</v>
      </c>
    </row>
    <row r="101" spans="1:21" x14ac:dyDescent="0.25">
      <c r="A101" s="4" t="s">
        <v>92</v>
      </c>
      <c r="B101" s="4" t="s">
        <v>2815</v>
      </c>
      <c r="C101" s="4" t="s">
        <v>2815</v>
      </c>
      <c r="D101" s="4" t="s">
        <v>2815</v>
      </c>
      <c r="E101" s="4" t="s">
        <v>2815</v>
      </c>
      <c r="F101" s="4" t="s">
        <v>2815</v>
      </c>
      <c r="G101" s="4" t="s">
        <v>1445</v>
      </c>
      <c r="H101" s="4" t="s">
        <v>1154</v>
      </c>
      <c r="I101" s="5">
        <v>44505.999988425923</v>
      </c>
      <c r="J101" s="5"/>
      <c r="K101" s="5"/>
      <c r="L101" s="4" t="s">
        <v>2356</v>
      </c>
      <c r="M101" s="4" t="s">
        <v>2287</v>
      </c>
      <c r="N101" s="5">
        <v>44483.810283622683</v>
      </c>
      <c r="O101" s="4" t="s">
        <v>1157</v>
      </c>
      <c r="P101" s="4" t="s">
        <v>1447</v>
      </c>
      <c r="Q101" s="4" t="s">
        <v>1448</v>
      </c>
      <c r="R101" s="4" t="s">
        <v>1449</v>
      </c>
      <c r="S101" s="4" t="s">
        <v>2357</v>
      </c>
      <c r="T101" s="4" t="s">
        <v>2358</v>
      </c>
      <c r="U101" s="4" t="s">
        <v>1162</v>
      </c>
    </row>
    <row r="102" spans="1:21" x14ac:dyDescent="0.25">
      <c r="A102" s="4" t="s">
        <v>98</v>
      </c>
      <c r="B102" s="4" t="s">
        <v>2815</v>
      </c>
      <c r="C102" s="4" t="s">
        <v>2815</v>
      </c>
      <c r="D102" s="4" t="s">
        <v>2815</v>
      </c>
      <c r="E102" s="4" t="s">
        <v>2815</v>
      </c>
      <c r="F102" s="4" t="s">
        <v>2815</v>
      </c>
      <c r="G102" s="4" t="s">
        <v>1445</v>
      </c>
      <c r="H102" s="4" t="s">
        <v>1154</v>
      </c>
      <c r="I102" s="5">
        <v>44505.999988425923</v>
      </c>
      <c r="J102" s="5"/>
      <c r="K102" s="5"/>
      <c r="L102" s="4" t="s">
        <v>2359</v>
      </c>
      <c r="M102" s="4" t="s">
        <v>2287</v>
      </c>
      <c r="N102" s="5">
        <v>44483.810283622683</v>
      </c>
      <c r="O102" s="4" t="s">
        <v>1157</v>
      </c>
      <c r="P102" s="4" t="s">
        <v>1447</v>
      </c>
      <c r="Q102" s="4" t="s">
        <v>1448</v>
      </c>
      <c r="R102" s="4" t="s">
        <v>1449</v>
      </c>
      <c r="S102" s="4" t="s">
        <v>2360</v>
      </c>
      <c r="T102" s="4" t="s">
        <v>2361</v>
      </c>
      <c r="U102" s="4" t="s">
        <v>1162</v>
      </c>
    </row>
    <row r="103" spans="1:21" x14ac:dyDescent="0.25">
      <c r="A103" s="4" t="s">
        <v>102</v>
      </c>
      <c r="B103" s="4" t="s">
        <v>2815</v>
      </c>
      <c r="C103" s="4" t="s">
        <v>2815</v>
      </c>
      <c r="D103" s="4" t="s">
        <v>2815</v>
      </c>
      <c r="E103" s="4" t="s">
        <v>2815</v>
      </c>
      <c r="F103" s="4" t="s">
        <v>2815</v>
      </c>
      <c r="G103" s="4" t="s">
        <v>1445</v>
      </c>
      <c r="H103" s="4" t="s">
        <v>1154</v>
      </c>
      <c r="I103" s="5">
        <v>44505.999988425923</v>
      </c>
      <c r="J103" s="5"/>
      <c r="K103" s="5"/>
      <c r="L103" s="4" t="s">
        <v>2362</v>
      </c>
      <c r="M103" s="4" t="s">
        <v>2287</v>
      </c>
      <c r="N103" s="5">
        <v>44483.810283622683</v>
      </c>
      <c r="O103" s="4" t="s">
        <v>1157</v>
      </c>
      <c r="P103" s="4" t="s">
        <v>1447</v>
      </c>
      <c r="Q103" s="4" t="s">
        <v>1448</v>
      </c>
      <c r="R103" s="4" t="s">
        <v>1449</v>
      </c>
      <c r="S103" s="4" t="s">
        <v>2363</v>
      </c>
      <c r="T103" s="4" t="s">
        <v>2364</v>
      </c>
      <c r="U103" s="4" t="s">
        <v>1162</v>
      </c>
    </row>
    <row r="104" spans="1:21" x14ac:dyDescent="0.25">
      <c r="A104" s="4" t="s">
        <v>108</v>
      </c>
      <c r="B104" s="4" t="s">
        <v>2815</v>
      </c>
      <c r="C104" s="4" t="s">
        <v>2815</v>
      </c>
      <c r="D104" s="4" t="s">
        <v>2815</v>
      </c>
      <c r="E104" s="4" t="s">
        <v>2815</v>
      </c>
      <c r="F104" s="4" t="s">
        <v>2815</v>
      </c>
      <c r="G104" s="4" t="s">
        <v>1445</v>
      </c>
      <c r="H104" s="4" t="s">
        <v>1154</v>
      </c>
      <c r="I104" s="5">
        <v>44505.999988425923</v>
      </c>
      <c r="J104" s="5"/>
      <c r="K104" s="5"/>
      <c r="L104" s="4" t="s">
        <v>2365</v>
      </c>
      <c r="M104" s="4" t="s">
        <v>2287</v>
      </c>
      <c r="N104" s="5">
        <v>44483.810283622683</v>
      </c>
      <c r="O104" s="4" t="s">
        <v>1157</v>
      </c>
      <c r="P104" s="4" t="s">
        <v>1447</v>
      </c>
      <c r="Q104" s="4" t="s">
        <v>1448</v>
      </c>
      <c r="R104" s="4" t="s">
        <v>1449</v>
      </c>
      <c r="S104" s="4" t="s">
        <v>2366</v>
      </c>
      <c r="T104" s="4" t="s">
        <v>2367</v>
      </c>
      <c r="U104" s="4" t="s">
        <v>1162</v>
      </c>
    </row>
    <row r="105" spans="1:21" x14ac:dyDescent="0.25">
      <c r="A105" s="4" t="s">
        <v>114</v>
      </c>
      <c r="B105" s="4" t="s">
        <v>2815</v>
      </c>
      <c r="C105" s="4" t="s">
        <v>2815</v>
      </c>
      <c r="D105" s="4" t="s">
        <v>2815</v>
      </c>
      <c r="E105" s="4" t="s">
        <v>2815</v>
      </c>
      <c r="F105" s="4" t="s">
        <v>2815</v>
      </c>
      <c r="G105" s="4" t="s">
        <v>1445</v>
      </c>
      <c r="H105" s="4" t="s">
        <v>1154</v>
      </c>
      <c r="I105" s="5">
        <v>44505.999988425923</v>
      </c>
      <c r="J105" s="5"/>
      <c r="K105" s="5"/>
      <c r="L105" s="4" t="s">
        <v>2368</v>
      </c>
      <c r="M105" s="4" t="s">
        <v>2287</v>
      </c>
      <c r="N105" s="5">
        <v>44483.810283622683</v>
      </c>
      <c r="O105" s="4" t="s">
        <v>1157</v>
      </c>
      <c r="P105" s="4" t="s">
        <v>1447</v>
      </c>
      <c r="Q105" s="4" t="s">
        <v>1448</v>
      </c>
      <c r="R105" s="4" t="s">
        <v>1449</v>
      </c>
      <c r="S105" s="4" t="s">
        <v>2369</v>
      </c>
      <c r="T105" s="4" t="s">
        <v>2370</v>
      </c>
      <c r="U105" s="4" t="s">
        <v>1162</v>
      </c>
    </row>
    <row r="106" spans="1:21" x14ac:dyDescent="0.25">
      <c r="A106" s="4" t="s">
        <v>10</v>
      </c>
      <c r="B106" s="4" t="s">
        <v>2815</v>
      </c>
      <c r="C106" s="4" t="s">
        <v>2815</v>
      </c>
      <c r="D106" s="4" t="s">
        <v>2815</v>
      </c>
      <c r="E106" s="4" t="s">
        <v>2815</v>
      </c>
      <c r="F106" s="4" t="s">
        <v>2815</v>
      </c>
      <c r="G106" s="4" t="s">
        <v>1427</v>
      </c>
      <c r="H106" s="4" t="s">
        <v>1154</v>
      </c>
      <c r="I106" s="5">
        <v>44496.999988425923</v>
      </c>
      <c r="J106" s="5"/>
      <c r="K106" s="5"/>
      <c r="L106" s="4" t="s">
        <v>2286</v>
      </c>
      <c r="M106" s="4" t="s">
        <v>2287</v>
      </c>
      <c r="N106" s="5">
        <v>44483.810283622683</v>
      </c>
      <c r="O106" s="4" t="s">
        <v>1157</v>
      </c>
      <c r="P106" s="4" t="s">
        <v>1422</v>
      </c>
      <c r="Q106" s="4" t="s">
        <v>1423</v>
      </c>
      <c r="R106" s="4" t="s">
        <v>1424</v>
      </c>
      <c r="S106" s="4" t="s">
        <v>2288</v>
      </c>
      <c r="T106" s="4" t="s">
        <v>2289</v>
      </c>
      <c r="U106" s="4" t="s">
        <v>1162</v>
      </c>
    </row>
    <row r="107" spans="1:21" x14ac:dyDescent="0.25">
      <c r="A107" s="4" t="s">
        <v>13</v>
      </c>
      <c r="B107" s="4" t="s">
        <v>2815</v>
      </c>
      <c r="C107" s="4" t="s">
        <v>2815</v>
      </c>
      <c r="D107" s="4" t="s">
        <v>2815</v>
      </c>
      <c r="E107" s="4" t="s">
        <v>2815</v>
      </c>
      <c r="F107" s="4" t="s">
        <v>2815</v>
      </c>
      <c r="G107" s="4" t="s">
        <v>1427</v>
      </c>
      <c r="H107" s="4" t="s">
        <v>1154</v>
      </c>
      <c r="I107" s="5">
        <v>44494.999988425923</v>
      </c>
      <c r="J107" s="5"/>
      <c r="K107" s="5"/>
      <c r="L107" s="4" t="s">
        <v>2290</v>
      </c>
      <c r="M107" s="4" t="s">
        <v>2287</v>
      </c>
      <c r="N107" s="5">
        <v>44483.810283622683</v>
      </c>
      <c r="O107" s="4" t="s">
        <v>1157</v>
      </c>
      <c r="P107" s="4" t="s">
        <v>1422</v>
      </c>
      <c r="Q107" s="4" t="s">
        <v>1423</v>
      </c>
      <c r="R107" s="4" t="s">
        <v>1424</v>
      </c>
      <c r="S107" s="4" t="s">
        <v>2291</v>
      </c>
      <c r="T107" s="4" t="s">
        <v>2292</v>
      </c>
      <c r="U107" s="4" t="s">
        <v>1162</v>
      </c>
    </row>
    <row r="108" spans="1:21" x14ac:dyDescent="0.25">
      <c r="A108" s="4" t="s">
        <v>17</v>
      </c>
      <c r="B108" s="4" t="s">
        <v>2815</v>
      </c>
      <c r="C108" s="4" t="s">
        <v>2815</v>
      </c>
      <c r="D108" s="4" t="s">
        <v>2815</v>
      </c>
      <c r="E108" s="4" t="s">
        <v>2815</v>
      </c>
      <c r="F108" s="4" t="s">
        <v>2815</v>
      </c>
      <c r="G108" s="4" t="s">
        <v>1427</v>
      </c>
      <c r="H108" s="4" t="s">
        <v>1154</v>
      </c>
      <c r="I108" s="5">
        <v>44494.999988425923</v>
      </c>
      <c r="J108" s="5"/>
      <c r="K108" s="5"/>
      <c r="L108" s="4" t="s">
        <v>2293</v>
      </c>
      <c r="M108" s="4" t="s">
        <v>2287</v>
      </c>
      <c r="N108" s="5">
        <v>44483.810283622683</v>
      </c>
      <c r="O108" s="4" t="s">
        <v>1157</v>
      </c>
      <c r="P108" s="4" t="s">
        <v>1422</v>
      </c>
      <c r="Q108" s="4" t="s">
        <v>1423</v>
      </c>
      <c r="R108" s="4" t="s">
        <v>1424</v>
      </c>
      <c r="S108" s="4" t="s">
        <v>2294</v>
      </c>
      <c r="T108" s="4" t="s">
        <v>2295</v>
      </c>
      <c r="U108" s="4" t="s">
        <v>1162</v>
      </c>
    </row>
    <row r="109" spans="1:21" x14ac:dyDescent="0.25">
      <c r="A109" s="4" t="s">
        <v>33</v>
      </c>
      <c r="B109" s="4" t="s">
        <v>2815</v>
      </c>
      <c r="C109" s="4" t="s">
        <v>2815</v>
      </c>
      <c r="D109" s="4" t="s">
        <v>2815</v>
      </c>
      <c r="E109" s="4" t="s">
        <v>2815</v>
      </c>
      <c r="F109" s="4" t="s">
        <v>2815</v>
      </c>
      <c r="G109" s="4" t="s">
        <v>1427</v>
      </c>
      <c r="H109" s="4" t="s">
        <v>1154</v>
      </c>
      <c r="I109" s="5">
        <v>44495.999988425923</v>
      </c>
      <c r="J109" s="5"/>
      <c r="K109" s="5"/>
      <c r="L109" s="4" t="s">
        <v>2296</v>
      </c>
      <c r="M109" s="4" t="s">
        <v>2287</v>
      </c>
      <c r="N109" s="5">
        <v>44483.810283622683</v>
      </c>
      <c r="O109" s="4" t="s">
        <v>1157</v>
      </c>
      <c r="P109" s="4" t="s">
        <v>1422</v>
      </c>
      <c r="Q109" s="4" t="s">
        <v>1423</v>
      </c>
      <c r="R109" s="4" t="s">
        <v>1424</v>
      </c>
      <c r="S109" s="4" t="s">
        <v>2297</v>
      </c>
      <c r="T109" s="4" t="s">
        <v>2298</v>
      </c>
      <c r="U109" s="4" t="s">
        <v>1162</v>
      </c>
    </row>
    <row r="110" spans="1:21" x14ac:dyDescent="0.25">
      <c r="A110" s="4" t="s">
        <v>35</v>
      </c>
      <c r="B110" s="4" t="s">
        <v>2815</v>
      </c>
      <c r="C110" s="4" t="s">
        <v>2815</v>
      </c>
      <c r="D110" s="4" t="s">
        <v>2815</v>
      </c>
      <c r="E110" s="4" t="s">
        <v>2815</v>
      </c>
      <c r="F110" s="4" t="s">
        <v>2815</v>
      </c>
      <c r="G110" s="4" t="s">
        <v>1427</v>
      </c>
      <c r="H110" s="4" t="s">
        <v>1154</v>
      </c>
      <c r="I110" s="5">
        <v>44516.999988425923</v>
      </c>
      <c r="J110" s="5"/>
      <c r="K110" s="5"/>
      <c r="L110" s="4" t="s">
        <v>2299</v>
      </c>
      <c r="M110" s="4" t="s">
        <v>2287</v>
      </c>
      <c r="N110" s="5">
        <v>44483.810283622683</v>
      </c>
      <c r="O110" s="4" t="s">
        <v>1157</v>
      </c>
      <c r="P110" s="4" t="s">
        <v>1422</v>
      </c>
      <c r="Q110" s="4" t="s">
        <v>1423</v>
      </c>
      <c r="R110" s="4" t="s">
        <v>1424</v>
      </c>
      <c r="S110" s="4" t="s">
        <v>2300</v>
      </c>
      <c r="T110" s="4" t="s">
        <v>2301</v>
      </c>
      <c r="U110" s="4" t="s">
        <v>1162</v>
      </c>
    </row>
    <row r="111" spans="1:21" x14ac:dyDescent="0.25">
      <c r="A111" s="4" t="s">
        <v>37</v>
      </c>
      <c r="B111" s="4" t="s">
        <v>2815</v>
      </c>
      <c r="C111" s="4" t="s">
        <v>2815</v>
      </c>
      <c r="D111" s="4" t="s">
        <v>2815</v>
      </c>
      <c r="E111" s="4" t="s">
        <v>2815</v>
      </c>
      <c r="F111" s="4" t="s">
        <v>2815</v>
      </c>
      <c r="G111" s="4" t="s">
        <v>1427</v>
      </c>
      <c r="H111" s="4" t="s">
        <v>1154</v>
      </c>
      <c r="I111" s="5">
        <v>44516.999988425923</v>
      </c>
      <c r="J111" s="5"/>
      <c r="K111" s="5"/>
      <c r="L111" s="4" t="s">
        <v>2302</v>
      </c>
      <c r="M111" s="4" t="s">
        <v>2287</v>
      </c>
      <c r="N111" s="5">
        <v>44483.810283622683</v>
      </c>
      <c r="O111" s="4" t="s">
        <v>1157</v>
      </c>
      <c r="P111" s="4" t="s">
        <v>1422</v>
      </c>
      <c r="Q111" s="4" t="s">
        <v>1423</v>
      </c>
      <c r="R111" s="4" t="s">
        <v>1424</v>
      </c>
      <c r="S111" s="4" t="s">
        <v>2303</v>
      </c>
      <c r="T111" s="4" t="s">
        <v>2304</v>
      </c>
      <c r="U111" s="4" t="s">
        <v>1162</v>
      </c>
    </row>
    <row r="112" spans="1:21" x14ac:dyDescent="0.25">
      <c r="A112" s="4" t="s">
        <v>47</v>
      </c>
      <c r="B112" s="4" t="s">
        <v>2815</v>
      </c>
      <c r="C112" s="4" t="s">
        <v>2815</v>
      </c>
      <c r="D112" s="4" t="s">
        <v>2815</v>
      </c>
      <c r="E112" s="4" t="s">
        <v>2815</v>
      </c>
      <c r="F112" s="4" t="s">
        <v>2815</v>
      </c>
      <c r="G112" s="4" t="s">
        <v>1427</v>
      </c>
      <c r="H112" s="4" t="s">
        <v>1154</v>
      </c>
      <c r="I112" s="5">
        <v>44494.999988425923</v>
      </c>
      <c r="J112" s="5"/>
      <c r="K112" s="5"/>
      <c r="L112" s="4" t="s">
        <v>2305</v>
      </c>
      <c r="M112" s="4" t="s">
        <v>2287</v>
      </c>
      <c r="N112" s="5">
        <v>44483.810283622683</v>
      </c>
      <c r="O112" s="4" t="s">
        <v>1157</v>
      </c>
      <c r="P112" s="4" t="s">
        <v>1422</v>
      </c>
      <c r="Q112" s="4" t="s">
        <v>1423</v>
      </c>
      <c r="R112" s="4" t="s">
        <v>1424</v>
      </c>
      <c r="S112" s="4" t="s">
        <v>2306</v>
      </c>
      <c r="T112" s="4" t="s">
        <v>2307</v>
      </c>
      <c r="U112" s="4" t="s">
        <v>1162</v>
      </c>
    </row>
    <row r="113" spans="1:21" x14ac:dyDescent="0.25">
      <c r="A113" s="4" t="s">
        <v>51</v>
      </c>
      <c r="B113" s="4" t="s">
        <v>2815</v>
      </c>
      <c r="C113" s="4" t="s">
        <v>2815</v>
      </c>
      <c r="D113" s="4" t="s">
        <v>2815</v>
      </c>
      <c r="E113" s="4" t="s">
        <v>2815</v>
      </c>
      <c r="F113" s="4" t="s">
        <v>2815</v>
      </c>
      <c r="G113" s="4" t="s">
        <v>1427</v>
      </c>
      <c r="H113" s="4" t="s">
        <v>1154</v>
      </c>
      <c r="I113" s="5">
        <v>44516.999988425923</v>
      </c>
      <c r="J113" s="5"/>
      <c r="K113" s="5"/>
      <c r="L113" s="4" t="s">
        <v>2308</v>
      </c>
      <c r="M113" s="4" t="s">
        <v>2287</v>
      </c>
      <c r="N113" s="5">
        <v>44483.810283622683</v>
      </c>
      <c r="O113" s="4" t="s">
        <v>1157</v>
      </c>
      <c r="P113" s="4" t="s">
        <v>1422</v>
      </c>
      <c r="Q113" s="4" t="s">
        <v>1423</v>
      </c>
      <c r="R113" s="4" t="s">
        <v>1424</v>
      </c>
      <c r="S113" s="4" t="s">
        <v>2309</v>
      </c>
      <c r="T113" s="4" t="s">
        <v>2310</v>
      </c>
      <c r="U113" s="4" t="s">
        <v>1162</v>
      </c>
    </row>
    <row r="114" spans="1:21" x14ac:dyDescent="0.25">
      <c r="A114" s="4" t="s">
        <v>56</v>
      </c>
      <c r="B114" s="4" t="s">
        <v>2815</v>
      </c>
      <c r="C114" s="4" t="s">
        <v>2815</v>
      </c>
      <c r="D114" s="4" t="s">
        <v>2815</v>
      </c>
      <c r="E114" s="4" t="s">
        <v>2815</v>
      </c>
      <c r="F114" s="4" t="s">
        <v>2815</v>
      </c>
      <c r="G114" s="4" t="s">
        <v>1427</v>
      </c>
      <c r="H114" s="4" t="s">
        <v>1154</v>
      </c>
      <c r="I114" s="5">
        <v>44495.999988425923</v>
      </c>
      <c r="J114" s="5"/>
      <c r="K114" s="5"/>
      <c r="L114" s="4" t="s">
        <v>2311</v>
      </c>
      <c r="M114" s="4" t="s">
        <v>2287</v>
      </c>
      <c r="N114" s="5">
        <v>44483.810283622683</v>
      </c>
      <c r="O114" s="4" t="s">
        <v>1157</v>
      </c>
      <c r="P114" s="4" t="s">
        <v>1422</v>
      </c>
      <c r="Q114" s="4" t="s">
        <v>1423</v>
      </c>
      <c r="R114" s="4" t="s">
        <v>1424</v>
      </c>
      <c r="S114" s="4" t="s">
        <v>2312</v>
      </c>
      <c r="T114" s="4" t="s">
        <v>2313</v>
      </c>
      <c r="U114" s="4" t="s">
        <v>1162</v>
      </c>
    </row>
    <row r="115" spans="1:21" x14ac:dyDescent="0.25">
      <c r="A115" s="4" t="s">
        <v>63</v>
      </c>
      <c r="B115" s="4" t="s">
        <v>2815</v>
      </c>
      <c r="C115" s="4" t="s">
        <v>2815</v>
      </c>
      <c r="D115" s="4" t="s">
        <v>2815</v>
      </c>
      <c r="E115" s="4" t="s">
        <v>2815</v>
      </c>
      <c r="F115" s="4" t="s">
        <v>2815</v>
      </c>
      <c r="G115" s="4" t="s">
        <v>1427</v>
      </c>
      <c r="H115" s="4" t="s">
        <v>1154</v>
      </c>
      <c r="I115" s="5">
        <v>44516.999988425923</v>
      </c>
      <c r="J115" s="5"/>
      <c r="K115" s="5"/>
      <c r="L115" s="4" t="s">
        <v>2314</v>
      </c>
      <c r="M115" s="4" t="s">
        <v>2287</v>
      </c>
      <c r="N115" s="5">
        <v>44483.810283622683</v>
      </c>
      <c r="O115" s="4" t="s">
        <v>1157</v>
      </c>
      <c r="P115" s="4" t="s">
        <v>1422</v>
      </c>
      <c r="Q115" s="4" t="s">
        <v>1423</v>
      </c>
      <c r="R115" s="4" t="s">
        <v>1424</v>
      </c>
      <c r="S115" s="4" t="s">
        <v>2315</v>
      </c>
      <c r="T115" s="4" t="s">
        <v>2316</v>
      </c>
      <c r="U115" s="4" t="s">
        <v>1162</v>
      </c>
    </row>
    <row r="116" spans="1:21" x14ac:dyDescent="0.25">
      <c r="A116" s="4" t="s">
        <v>67</v>
      </c>
      <c r="B116" s="4" t="s">
        <v>2815</v>
      </c>
      <c r="C116" s="4" t="s">
        <v>2815</v>
      </c>
      <c r="D116" s="4" t="s">
        <v>2815</v>
      </c>
      <c r="E116" s="4" t="s">
        <v>2815</v>
      </c>
      <c r="F116" s="4" t="s">
        <v>2815</v>
      </c>
      <c r="G116" s="4" t="s">
        <v>1427</v>
      </c>
      <c r="H116" s="4" t="s">
        <v>1154</v>
      </c>
      <c r="I116" s="5">
        <v>44495.999988425923</v>
      </c>
      <c r="J116" s="5"/>
      <c r="K116" s="5"/>
      <c r="L116" s="4" t="s">
        <v>2317</v>
      </c>
      <c r="M116" s="4" t="s">
        <v>2287</v>
      </c>
      <c r="N116" s="5">
        <v>44483.810283622683</v>
      </c>
      <c r="O116" s="4" t="s">
        <v>1157</v>
      </c>
      <c r="P116" s="4" t="s">
        <v>1422</v>
      </c>
      <c r="Q116" s="4" t="s">
        <v>1423</v>
      </c>
      <c r="R116" s="4" t="s">
        <v>1424</v>
      </c>
      <c r="S116" s="4" t="s">
        <v>2318</v>
      </c>
      <c r="T116" s="4" t="s">
        <v>2319</v>
      </c>
      <c r="U116" s="4" t="s">
        <v>1162</v>
      </c>
    </row>
    <row r="117" spans="1:21" x14ac:dyDescent="0.25">
      <c r="A117" s="4" t="s">
        <v>69</v>
      </c>
      <c r="B117" s="4" t="s">
        <v>2815</v>
      </c>
      <c r="C117" s="4" t="s">
        <v>2815</v>
      </c>
      <c r="D117" s="4" t="s">
        <v>2815</v>
      </c>
      <c r="E117" s="4" t="s">
        <v>2815</v>
      </c>
      <c r="F117" s="4" t="s">
        <v>2815</v>
      </c>
      <c r="G117" s="4" t="s">
        <v>1427</v>
      </c>
      <c r="H117" s="4" t="s">
        <v>1154</v>
      </c>
      <c r="I117" s="5">
        <v>44495.999988425923</v>
      </c>
      <c r="J117" s="5"/>
      <c r="K117" s="5"/>
      <c r="L117" s="4" t="s">
        <v>2320</v>
      </c>
      <c r="M117" s="4" t="s">
        <v>2287</v>
      </c>
      <c r="N117" s="5">
        <v>44483.810283622683</v>
      </c>
      <c r="O117" s="4" t="s">
        <v>1157</v>
      </c>
      <c r="P117" s="4" t="s">
        <v>1422</v>
      </c>
      <c r="Q117" s="4" t="s">
        <v>1423</v>
      </c>
      <c r="R117" s="4" t="s">
        <v>1424</v>
      </c>
      <c r="S117" s="4" t="s">
        <v>2321</v>
      </c>
      <c r="T117" s="4" t="s">
        <v>2322</v>
      </c>
      <c r="U117" s="4" t="s">
        <v>1162</v>
      </c>
    </row>
    <row r="118" spans="1:21" x14ac:dyDescent="0.25">
      <c r="A118" s="4" t="s">
        <v>76</v>
      </c>
      <c r="B118" s="4" t="s">
        <v>2815</v>
      </c>
      <c r="C118" s="4" t="s">
        <v>2815</v>
      </c>
      <c r="D118" s="4" t="s">
        <v>2815</v>
      </c>
      <c r="E118" s="4" t="s">
        <v>2815</v>
      </c>
      <c r="F118" s="4" t="s">
        <v>2815</v>
      </c>
      <c r="G118" s="4" t="s">
        <v>1427</v>
      </c>
      <c r="H118" s="4" t="s">
        <v>1154</v>
      </c>
      <c r="I118" s="5">
        <v>44516.999988425923</v>
      </c>
      <c r="J118" s="5"/>
      <c r="K118" s="5"/>
      <c r="L118" s="4" t="s">
        <v>2323</v>
      </c>
      <c r="M118" s="4" t="s">
        <v>2287</v>
      </c>
      <c r="N118" s="5">
        <v>44483.810283622683</v>
      </c>
      <c r="O118" s="4" t="s">
        <v>1157</v>
      </c>
      <c r="P118" s="4" t="s">
        <v>1422</v>
      </c>
      <c r="Q118" s="4" t="s">
        <v>1423</v>
      </c>
      <c r="R118" s="4" t="s">
        <v>1424</v>
      </c>
      <c r="S118" s="4" t="s">
        <v>2324</v>
      </c>
      <c r="T118" s="4" t="s">
        <v>2325</v>
      </c>
      <c r="U118" s="4" t="s">
        <v>1162</v>
      </c>
    </row>
    <row r="119" spans="1:21" x14ac:dyDescent="0.25">
      <c r="A119" s="4" t="s">
        <v>78</v>
      </c>
      <c r="B119" s="4" t="s">
        <v>2815</v>
      </c>
      <c r="C119" s="4" t="s">
        <v>2815</v>
      </c>
      <c r="D119" s="4" t="s">
        <v>2815</v>
      </c>
      <c r="E119" s="4" t="s">
        <v>2815</v>
      </c>
      <c r="F119" s="4" t="s">
        <v>2815</v>
      </c>
      <c r="G119" s="4" t="s">
        <v>1427</v>
      </c>
      <c r="H119" s="4" t="s">
        <v>1154</v>
      </c>
      <c r="I119" s="5">
        <v>44495.999988425923</v>
      </c>
      <c r="J119" s="5"/>
      <c r="K119" s="5"/>
      <c r="L119" s="4" t="s">
        <v>2422</v>
      </c>
      <c r="M119" s="4" t="s">
        <v>2287</v>
      </c>
      <c r="N119" s="5">
        <v>44483.810283622683</v>
      </c>
      <c r="O119" s="4" t="s">
        <v>1157</v>
      </c>
      <c r="P119" s="4" t="s">
        <v>1422</v>
      </c>
      <c r="Q119" s="4" t="s">
        <v>1423</v>
      </c>
      <c r="R119" s="4" t="s">
        <v>1424</v>
      </c>
      <c r="S119" s="4" t="s">
        <v>2423</v>
      </c>
      <c r="T119" s="4" t="s">
        <v>2424</v>
      </c>
      <c r="U119" s="4" t="s">
        <v>1162</v>
      </c>
    </row>
    <row r="120" spans="1:21" x14ac:dyDescent="0.25">
      <c r="A120" s="4" t="s">
        <v>84</v>
      </c>
      <c r="B120" s="4" t="s">
        <v>2815</v>
      </c>
      <c r="C120" s="4" t="s">
        <v>2815</v>
      </c>
      <c r="D120" s="4" t="s">
        <v>2815</v>
      </c>
      <c r="E120" s="4" t="s">
        <v>2815</v>
      </c>
      <c r="F120" s="4" t="s">
        <v>2815</v>
      </c>
      <c r="G120" s="4" t="s">
        <v>1427</v>
      </c>
      <c r="H120" s="4" t="s">
        <v>1154</v>
      </c>
      <c r="I120" s="5">
        <v>44495.999988425923</v>
      </c>
      <c r="J120" s="5"/>
      <c r="K120" s="5"/>
      <c r="L120" s="4" t="s">
        <v>2425</v>
      </c>
      <c r="M120" s="4" t="s">
        <v>2287</v>
      </c>
      <c r="N120" s="5">
        <v>44483.810283622683</v>
      </c>
      <c r="O120" s="4" t="s">
        <v>1157</v>
      </c>
      <c r="P120" s="4" t="s">
        <v>1422</v>
      </c>
      <c r="Q120" s="4" t="s">
        <v>1423</v>
      </c>
      <c r="R120" s="4" t="s">
        <v>1424</v>
      </c>
      <c r="S120" s="4" t="s">
        <v>2426</v>
      </c>
      <c r="T120" s="4" t="s">
        <v>2427</v>
      </c>
      <c r="U120" s="4" t="s">
        <v>1162</v>
      </c>
    </row>
    <row r="121" spans="1:21" x14ac:dyDescent="0.25">
      <c r="A121" s="4" t="s">
        <v>88</v>
      </c>
      <c r="B121" s="4" t="s">
        <v>2815</v>
      </c>
      <c r="C121" s="4" t="s">
        <v>2815</v>
      </c>
      <c r="D121" s="4" t="s">
        <v>2815</v>
      </c>
      <c r="E121" s="4" t="s">
        <v>2815</v>
      </c>
      <c r="F121" s="4" t="s">
        <v>2815</v>
      </c>
      <c r="G121" s="4" t="s">
        <v>1427</v>
      </c>
      <c r="H121" s="4" t="s">
        <v>1154</v>
      </c>
      <c r="I121" s="5">
        <v>44516.999988425923</v>
      </c>
      <c r="J121" s="5"/>
      <c r="K121" s="5"/>
      <c r="L121" s="4" t="s">
        <v>2428</v>
      </c>
      <c r="M121" s="4" t="s">
        <v>2287</v>
      </c>
      <c r="N121" s="5">
        <v>44483.810283622683</v>
      </c>
      <c r="O121" s="4" t="s">
        <v>1157</v>
      </c>
      <c r="P121" s="4" t="s">
        <v>1422</v>
      </c>
      <c r="Q121" s="4" t="s">
        <v>1423</v>
      </c>
      <c r="R121" s="4" t="s">
        <v>1424</v>
      </c>
      <c r="S121" s="4" t="s">
        <v>2429</v>
      </c>
      <c r="T121" s="4" t="s">
        <v>2430</v>
      </c>
      <c r="U121" s="4" t="s">
        <v>1162</v>
      </c>
    </row>
    <row r="122" spans="1:21" x14ac:dyDescent="0.25">
      <c r="A122" s="4" t="s">
        <v>90</v>
      </c>
      <c r="B122" s="4" t="s">
        <v>2815</v>
      </c>
      <c r="C122" s="4" t="s">
        <v>2815</v>
      </c>
      <c r="D122" s="4" t="s">
        <v>2815</v>
      </c>
      <c r="E122" s="4" t="s">
        <v>2815</v>
      </c>
      <c r="F122" s="4" t="s">
        <v>2815</v>
      </c>
      <c r="G122" s="4" t="s">
        <v>1427</v>
      </c>
      <c r="H122" s="4" t="s">
        <v>1154</v>
      </c>
      <c r="I122" s="5">
        <v>44495.999988425923</v>
      </c>
      <c r="J122" s="5"/>
      <c r="K122" s="5"/>
      <c r="L122" s="4" t="s">
        <v>2431</v>
      </c>
      <c r="M122" s="4" t="s">
        <v>2287</v>
      </c>
      <c r="N122" s="5">
        <v>44483.810283622683</v>
      </c>
      <c r="O122" s="4" t="s">
        <v>1157</v>
      </c>
      <c r="P122" s="4" t="s">
        <v>1422</v>
      </c>
      <c r="Q122" s="4" t="s">
        <v>1423</v>
      </c>
      <c r="R122" s="4" t="s">
        <v>1424</v>
      </c>
      <c r="S122" s="4" t="s">
        <v>2432</v>
      </c>
      <c r="T122" s="4" t="s">
        <v>2433</v>
      </c>
      <c r="U122" s="4" t="s">
        <v>1162</v>
      </c>
    </row>
    <row r="123" spans="1:21" x14ac:dyDescent="0.25">
      <c r="A123" s="4" t="s">
        <v>100</v>
      </c>
      <c r="B123" s="4" t="s">
        <v>2815</v>
      </c>
      <c r="C123" s="4" t="s">
        <v>2815</v>
      </c>
      <c r="D123" s="4" t="s">
        <v>2815</v>
      </c>
      <c r="E123" s="4" t="s">
        <v>2815</v>
      </c>
      <c r="F123" s="4" t="s">
        <v>2815</v>
      </c>
      <c r="G123" s="4" t="s">
        <v>1427</v>
      </c>
      <c r="H123" s="4" t="s">
        <v>1428</v>
      </c>
      <c r="I123" s="5">
        <v>44491.999988425923</v>
      </c>
      <c r="J123" s="5"/>
      <c r="K123" s="5"/>
      <c r="L123" s="4" t="s">
        <v>2437</v>
      </c>
      <c r="M123" s="4" t="s">
        <v>2287</v>
      </c>
      <c r="N123" s="5">
        <v>44483.810283622683</v>
      </c>
      <c r="O123" s="4" t="s">
        <v>1157</v>
      </c>
      <c r="P123" s="4" t="s">
        <v>1422</v>
      </c>
      <c r="Q123" s="4" t="s">
        <v>1423</v>
      </c>
      <c r="R123" s="4" t="s">
        <v>1424</v>
      </c>
      <c r="S123" s="4" t="s">
        <v>2438</v>
      </c>
      <c r="T123" s="4" t="s">
        <v>2439</v>
      </c>
      <c r="U123" s="4" t="s">
        <v>1162</v>
      </c>
    </row>
    <row r="124" spans="1:21" x14ac:dyDescent="0.25">
      <c r="A124" s="4" t="s">
        <v>1077</v>
      </c>
      <c r="B124" s="4" t="s">
        <v>2815</v>
      </c>
      <c r="C124" s="4" t="s">
        <v>2815</v>
      </c>
      <c r="D124" s="4" t="s">
        <v>2815</v>
      </c>
      <c r="E124" s="4" t="s">
        <v>2815</v>
      </c>
      <c r="F124" s="4" t="s">
        <v>2815</v>
      </c>
      <c r="G124" s="4" t="s">
        <v>1153</v>
      </c>
      <c r="H124" s="4" t="s">
        <v>1154</v>
      </c>
      <c r="I124" s="5"/>
      <c r="J124" s="5"/>
      <c r="K124" s="5"/>
      <c r="L124" s="4" t="s">
        <v>1169</v>
      </c>
      <c r="M124" s="4" t="s">
        <v>1156</v>
      </c>
      <c r="N124" s="5">
        <v>44483.480747002315</v>
      </c>
      <c r="O124" s="4" t="s">
        <v>1157</v>
      </c>
      <c r="P124" s="4" t="s">
        <v>1158</v>
      </c>
      <c r="Q124" s="4" t="s">
        <v>1159</v>
      </c>
      <c r="R124" s="4" t="s">
        <v>1160</v>
      </c>
      <c r="S124" s="4" t="s">
        <v>1161</v>
      </c>
      <c r="T124" s="4"/>
      <c r="U124" s="4" t="s">
        <v>1162</v>
      </c>
    </row>
    <row r="125" spans="1:21" x14ac:dyDescent="0.25">
      <c r="A125" s="4" t="s">
        <v>1103</v>
      </c>
      <c r="B125" s="4" t="s">
        <v>2815</v>
      </c>
      <c r="C125" s="4" t="s">
        <v>2815</v>
      </c>
      <c r="D125" s="4" t="s">
        <v>2815</v>
      </c>
      <c r="E125" s="4" t="s">
        <v>2815</v>
      </c>
      <c r="F125" s="4" t="s">
        <v>2815</v>
      </c>
      <c r="G125" s="4" t="s">
        <v>1153</v>
      </c>
      <c r="H125" s="4" t="s">
        <v>1154</v>
      </c>
      <c r="I125" s="5"/>
      <c r="J125" s="5"/>
      <c r="K125" s="5"/>
      <c r="L125" s="4" t="s">
        <v>1167</v>
      </c>
      <c r="M125" s="4" t="s">
        <v>1156</v>
      </c>
      <c r="N125" s="5">
        <v>44483.480747002315</v>
      </c>
      <c r="O125" s="4" t="s">
        <v>1157</v>
      </c>
      <c r="P125" s="4" t="s">
        <v>1158</v>
      </c>
      <c r="Q125" s="4" t="s">
        <v>1159</v>
      </c>
      <c r="R125" s="4" t="s">
        <v>1160</v>
      </c>
      <c r="S125" s="4" t="s">
        <v>1161</v>
      </c>
      <c r="T125" s="4"/>
      <c r="U125" s="4" t="s">
        <v>1162</v>
      </c>
    </row>
    <row r="126" spans="1:21" x14ac:dyDescent="0.25">
      <c r="A126" s="4" t="s">
        <v>1112</v>
      </c>
      <c r="B126" s="4" t="s">
        <v>2815</v>
      </c>
      <c r="C126" s="4" t="s">
        <v>2815</v>
      </c>
      <c r="D126" s="4" t="s">
        <v>2815</v>
      </c>
      <c r="E126" s="4" t="s">
        <v>2815</v>
      </c>
      <c r="F126" s="4" t="s">
        <v>2815</v>
      </c>
      <c r="G126" s="4" t="s">
        <v>1153</v>
      </c>
      <c r="H126" s="4" t="s">
        <v>1154</v>
      </c>
      <c r="I126" s="5"/>
      <c r="J126" s="5"/>
      <c r="K126" s="5"/>
      <c r="L126" s="4" t="s">
        <v>1166</v>
      </c>
      <c r="M126" s="4" t="s">
        <v>1156</v>
      </c>
      <c r="N126" s="5">
        <v>44483.480747002315</v>
      </c>
      <c r="O126" s="4" t="s">
        <v>1157</v>
      </c>
      <c r="P126" s="4" t="s">
        <v>1158</v>
      </c>
      <c r="Q126" s="4" t="s">
        <v>1159</v>
      </c>
      <c r="R126" s="4" t="s">
        <v>1160</v>
      </c>
      <c r="S126" s="4" t="s">
        <v>1161</v>
      </c>
      <c r="T126" s="4"/>
      <c r="U126" s="4" t="s">
        <v>1162</v>
      </c>
    </row>
    <row r="127" spans="1:21" x14ac:dyDescent="0.25">
      <c r="A127" s="4" t="s">
        <v>1130</v>
      </c>
      <c r="B127" s="4" t="s">
        <v>2815</v>
      </c>
      <c r="C127" s="4" t="s">
        <v>2815</v>
      </c>
      <c r="D127" s="4" t="s">
        <v>2815</v>
      </c>
      <c r="E127" s="4" t="s">
        <v>2815</v>
      </c>
      <c r="F127" s="4" t="s">
        <v>2815</v>
      </c>
      <c r="G127" s="4" t="s">
        <v>1153</v>
      </c>
      <c r="H127" s="4" t="s">
        <v>1154</v>
      </c>
      <c r="I127" s="5"/>
      <c r="J127" s="5"/>
      <c r="K127" s="5"/>
      <c r="L127" s="4" t="s">
        <v>1172</v>
      </c>
      <c r="M127" s="4" t="s">
        <v>1156</v>
      </c>
      <c r="N127" s="5">
        <v>44483.480747002315</v>
      </c>
      <c r="O127" s="4" t="s">
        <v>1157</v>
      </c>
      <c r="P127" s="4" t="s">
        <v>1158</v>
      </c>
      <c r="Q127" s="4" t="s">
        <v>1159</v>
      </c>
      <c r="R127" s="4" t="s">
        <v>1160</v>
      </c>
      <c r="S127" s="4" t="s">
        <v>1161</v>
      </c>
      <c r="T127" s="4"/>
      <c r="U127" s="4" t="s">
        <v>1162</v>
      </c>
    </row>
    <row r="128" spans="1:21" x14ac:dyDescent="0.25">
      <c r="A128" s="4" t="s">
        <v>1125</v>
      </c>
      <c r="B128" s="4" t="s">
        <v>2815</v>
      </c>
      <c r="C128" s="4" t="s">
        <v>2815</v>
      </c>
      <c r="D128" s="4" t="s">
        <v>2815</v>
      </c>
      <c r="E128" s="4" t="s">
        <v>2815</v>
      </c>
      <c r="F128" s="4" t="s">
        <v>2815</v>
      </c>
      <c r="G128" s="4" t="s">
        <v>1153</v>
      </c>
      <c r="H128" s="4" t="s">
        <v>1154</v>
      </c>
      <c r="I128" s="5"/>
      <c r="J128" s="5"/>
      <c r="K128" s="5"/>
      <c r="L128" s="4" t="s">
        <v>1163</v>
      </c>
      <c r="M128" s="4" t="s">
        <v>1156</v>
      </c>
      <c r="N128" s="5">
        <v>44483.480747002315</v>
      </c>
      <c r="O128" s="4" t="s">
        <v>1157</v>
      </c>
      <c r="P128" s="4" t="s">
        <v>1158</v>
      </c>
      <c r="Q128" s="4" t="s">
        <v>1159</v>
      </c>
      <c r="R128" s="4" t="s">
        <v>1160</v>
      </c>
      <c r="S128" s="4" t="s">
        <v>1161</v>
      </c>
      <c r="T128" s="4"/>
      <c r="U128" s="4" t="s">
        <v>1162</v>
      </c>
    </row>
    <row r="129" spans="1:21" x14ac:dyDescent="0.25">
      <c r="A129" s="4" t="s">
        <v>1126</v>
      </c>
      <c r="B129" s="4" t="s">
        <v>2815</v>
      </c>
      <c r="C129" s="4" t="s">
        <v>2815</v>
      </c>
      <c r="D129" s="4" t="s">
        <v>2815</v>
      </c>
      <c r="E129" s="4" t="s">
        <v>2815</v>
      </c>
      <c r="F129" s="4" t="s">
        <v>2815</v>
      </c>
      <c r="G129" s="4" t="s">
        <v>1153</v>
      </c>
      <c r="H129" s="4" t="s">
        <v>2481</v>
      </c>
      <c r="I129" s="5"/>
      <c r="J129" s="5"/>
      <c r="K129" s="5"/>
      <c r="L129" s="4" t="s">
        <v>1155</v>
      </c>
      <c r="M129" s="4" t="s">
        <v>1156</v>
      </c>
      <c r="N129" s="5">
        <v>44483.480747002315</v>
      </c>
      <c r="O129" s="4" t="s">
        <v>1157</v>
      </c>
      <c r="P129" s="4" t="s">
        <v>1158</v>
      </c>
      <c r="Q129" s="4" t="s">
        <v>1159</v>
      </c>
      <c r="R129" s="4" t="s">
        <v>1160</v>
      </c>
      <c r="S129" s="4" t="s">
        <v>1161</v>
      </c>
      <c r="T129" s="4"/>
      <c r="U129" s="4" t="s">
        <v>1162</v>
      </c>
    </row>
    <row r="130" spans="1:21" x14ac:dyDescent="0.25">
      <c r="A130" s="4" t="s">
        <v>1127</v>
      </c>
      <c r="B130" s="4" t="s">
        <v>2815</v>
      </c>
      <c r="C130" s="4" t="s">
        <v>2815</v>
      </c>
      <c r="D130" s="4" t="s">
        <v>2815</v>
      </c>
      <c r="E130" s="4" t="s">
        <v>2815</v>
      </c>
      <c r="F130" s="4" t="s">
        <v>2815</v>
      </c>
      <c r="G130" s="4" t="s">
        <v>1153</v>
      </c>
      <c r="H130" s="4" t="s">
        <v>1154</v>
      </c>
      <c r="I130" s="5"/>
      <c r="J130" s="5"/>
      <c r="K130" s="5"/>
      <c r="L130" s="4" t="s">
        <v>1170</v>
      </c>
      <c r="M130" s="4" t="s">
        <v>1156</v>
      </c>
      <c r="N130" s="5">
        <v>44483.480747002315</v>
      </c>
      <c r="O130" s="4" t="s">
        <v>1157</v>
      </c>
      <c r="P130" s="4" t="s">
        <v>1158</v>
      </c>
      <c r="Q130" s="4" t="s">
        <v>1159</v>
      </c>
      <c r="R130" s="4" t="s">
        <v>1160</v>
      </c>
      <c r="S130" s="4" t="s">
        <v>1161</v>
      </c>
      <c r="T130" s="4"/>
      <c r="U130" s="4" t="s">
        <v>1162</v>
      </c>
    </row>
    <row r="131" spans="1:21" x14ac:dyDescent="0.25">
      <c r="A131" s="4" t="s">
        <v>1128</v>
      </c>
      <c r="B131" s="4" t="s">
        <v>2815</v>
      </c>
      <c r="C131" s="4" t="s">
        <v>2815</v>
      </c>
      <c r="D131" s="4" t="s">
        <v>2815</v>
      </c>
      <c r="E131" s="4" t="s">
        <v>2815</v>
      </c>
      <c r="F131" s="4" t="s">
        <v>2815</v>
      </c>
      <c r="G131" s="4" t="s">
        <v>1153</v>
      </c>
      <c r="H131" s="4" t="s">
        <v>1154</v>
      </c>
      <c r="I131" s="5"/>
      <c r="J131" s="5"/>
      <c r="K131" s="5"/>
      <c r="L131" s="4" t="s">
        <v>1171</v>
      </c>
      <c r="M131" s="4" t="s">
        <v>1156</v>
      </c>
      <c r="N131" s="5">
        <v>44483.480747002315</v>
      </c>
      <c r="O131" s="4" t="s">
        <v>1157</v>
      </c>
      <c r="P131" s="4" t="s">
        <v>1158</v>
      </c>
      <c r="Q131" s="4" t="s">
        <v>1159</v>
      </c>
      <c r="R131" s="4" t="s">
        <v>1160</v>
      </c>
      <c r="S131" s="4" t="s">
        <v>1161</v>
      </c>
      <c r="T131" s="4"/>
      <c r="U131" s="4" t="s">
        <v>1162</v>
      </c>
    </row>
    <row r="132" spans="1:21" x14ac:dyDescent="0.25">
      <c r="A132" s="4" t="s">
        <v>1082</v>
      </c>
      <c r="B132" s="4" t="s">
        <v>2815</v>
      </c>
      <c r="C132" s="4" t="s">
        <v>2815</v>
      </c>
      <c r="D132" s="4" t="s">
        <v>2815</v>
      </c>
      <c r="E132" s="4" t="s">
        <v>2815</v>
      </c>
      <c r="F132" s="4" t="s">
        <v>2815</v>
      </c>
      <c r="G132" s="4" t="s">
        <v>1153</v>
      </c>
      <c r="H132" s="4" t="s">
        <v>1154</v>
      </c>
      <c r="I132" s="5"/>
      <c r="J132" s="5"/>
      <c r="K132" s="5"/>
      <c r="L132" s="4" t="s">
        <v>1168</v>
      </c>
      <c r="M132" s="4" t="s">
        <v>1156</v>
      </c>
      <c r="N132" s="5">
        <v>44483.480747002315</v>
      </c>
      <c r="O132" s="4" t="s">
        <v>1157</v>
      </c>
      <c r="P132" s="4" t="s">
        <v>1158</v>
      </c>
      <c r="Q132" s="4" t="s">
        <v>1159</v>
      </c>
      <c r="R132" s="4" t="s">
        <v>1160</v>
      </c>
      <c r="S132" s="4" t="s">
        <v>1161</v>
      </c>
      <c r="T132" s="4"/>
      <c r="U132" s="4" t="s">
        <v>1162</v>
      </c>
    </row>
    <row r="133" spans="1:21" x14ac:dyDescent="0.25">
      <c r="A133" s="4" t="s">
        <v>1124</v>
      </c>
      <c r="B133" s="4" t="s">
        <v>2815</v>
      </c>
      <c r="C133" s="4" t="s">
        <v>2815</v>
      </c>
      <c r="D133" s="4" t="s">
        <v>2815</v>
      </c>
      <c r="E133" s="4" t="s">
        <v>2815</v>
      </c>
      <c r="F133" s="4" t="s">
        <v>2815</v>
      </c>
      <c r="G133" s="4" t="s">
        <v>1153</v>
      </c>
      <c r="H133" s="4" t="s">
        <v>1154</v>
      </c>
      <c r="I133" s="5"/>
      <c r="J133" s="5"/>
      <c r="K133" s="5"/>
      <c r="L133" s="4" t="s">
        <v>1164</v>
      </c>
      <c r="M133" s="4" t="s">
        <v>1156</v>
      </c>
      <c r="N133" s="5">
        <v>44483.480747002315</v>
      </c>
      <c r="O133" s="4" t="s">
        <v>1157</v>
      </c>
      <c r="P133" s="4" t="s">
        <v>1158</v>
      </c>
      <c r="Q133" s="4" t="s">
        <v>1159</v>
      </c>
      <c r="R133" s="4" t="s">
        <v>1160</v>
      </c>
      <c r="S133" s="4" t="s">
        <v>1161</v>
      </c>
      <c r="T133" s="4"/>
      <c r="U133" s="4" t="s">
        <v>1162</v>
      </c>
    </row>
    <row r="134" spans="1:21" x14ac:dyDescent="0.25">
      <c r="A134" s="4" t="s">
        <v>1131</v>
      </c>
      <c r="B134" s="4" t="s">
        <v>2815</v>
      </c>
      <c r="C134" s="4" t="s">
        <v>2815</v>
      </c>
      <c r="D134" s="4" t="s">
        <v>2815</v>
      </c>
      <c r="E134" s="4" t="s">
        <v>2815</v>
      </c>
      <c r="F134" s="4" t="s">
        <v>2815</v>
      </c>
      <c r="G134" s="4" t="s">
        <v>1153</v>
      </c>
      <c r="H134" s="4" t="s">
        <v>1154</v>
      </c>
      <c r="I134" s="5"/>
      <c r="J134" s="5"/>
      <c r="K134" s="5"/>
      <c r="L134" s="4" t="s">
        <v>1174</v>
      </c>
      <c r="M134" s="4" t="s">
        <v>1156</v>
      </c>
      <c r="N134" s="5">
        <v>44483.480747002315</v>
      </c>
      <c r="O134" s="4" t="s">
        <v>1157</v>
      </c>
      <c r="P134" s="4" t="s">
        <v>1158</v>
      </c>
      <c r="Q134" s="4" t="s">
        <v>1159</v>
      </c>
      <c r="R134" s="4" t="s">
        <v>1160</v>
      </c>
      <c r="S134" s="4" t="s">
        <v>1161</v>
      </c>
      <c r="T134" s="4"/>
      <c r="U134" s="4" t="s">
        <v>1162</v>
      </c>
    </row>
    <row r="135" spans="1:21" x14ac:dyDescent="0.25">
      <c r="A135" s="4" t="s">
        <v>1122</v>
      </c>
      <c r="B135" s="4" t="s">
        <v>2815</v>
      </c>
      <c r="C135" s="4" t="s">
        <v>2815</v>
      </c>
      <c r="D135" s="4" t="s">
        <v>2815</v>
      </c>
      <c r="E135" s="4" t="s">
        <v>2815</v>
      </c>
      <c r="F135" s="4" t="s">
        <v>2815</v>
      </c>
      <c r="G135" s="4" t="s">
        <v>1153</v>
      </c>
      <c r="H135" s="4" t="s">
        <v>1154</v>
      </c>
      <c r="I135" s="5"/>
      <c r="J135" s="5"/>
      <c r="K135" s="5"/>
      <c r="L135" s="4" t="s">
        <v>1165</v>
      </c>
      <c r="M135" s="4" t="s">
        <v>1156</v>
      </c>
      <c r="N135" s="5">
        <v>44483.480747002315</v>
      </c>
      <c r="O135" s="4" t="s">
        <v>1157</v>
      </c>
      <c r="P135" s="4" t="s">
        <v>1158</v>
      </c>
      <c r="Q135" s="4" t="s">
        <v>1159</v>
      </c>
      <c r="R135" s="4" t="s">
        <v>1160</v>
      </c>
      <c r="S135" s="4" t="s">
        <v>1161</v>
      </c>
      <c r="T135" s="4"/>
      <c r="U135" s="4" t="s">
        <v>1162</v>
      </c>
    </row>
    <row r="136" spans="1:21" x14ac:dyDescent="0.25">
      <c r="A136" s="4" t="s">
        <v>1062</v>
      </c>
      <c r="B136" s="4" t="s">
        <v>2815</v>
      </c>
      <c r="C136" s="4" t="s">
        <v>2815</v>
      </c>
      <c r="D136" s="4" t="s">
        <v>2815</v>
      </c>
      <c r="E136" s="4" t="s">
        <v>2815</v>
      </c>
      <c r="F136" s="4" t="s">
        <v>2815</v>
      </c>
      <c r="G136" s="4" t="s">
        <v>1153</v>
      </c>
      <c r="H136" s="4" t="s">
        <v>2481</v>
      </c>
      <c r="I136" s="5"/>
      <c r="J136" s="5">
        <v>44529</v>
      </c>
      <c r="K136" s="5"/>
      <c r="L136" s="4" t="s">
        <v>1173</v>
      </c>
      <c r="M136" s="4" t="s">
        <v>1156</v>
      </c>
      <c r="N136" s="5">
        <v>44483.480747002315</v>
      </c>
      <c r="O136" s="4" t="s">
        <v>1157</v>
      </c>
      <c r="P136" s="4" t="s">
        <v>1158</v>
      </c>
      <c r="Q136" s="4" t="s">
        <v>1159</v>
      </c>
      <c r="R136" s="4" t="s">
        <v>1160</v>
      </c>
      <c r="S136" s="4" t="s">
        <v>1161</v>
      </c>
      <c r="T136" s="4"/>
      <c r="U136" s="4" t="s">
        <v>1162</v>
      </c>
    </row>
    <row r="137" spans="1:21" x14ac:dyDescent="0.25">
      <c r="A137" s="4" t="s">
        <v>1044</v>
      </c>
      <c r="B137" s="4" t="s">
        <v>2815</v>
      </c>
      <c r="C137" s="4" t="s">
        <v>2815</v>
      </c>
      <c r="D137" s="4" t="s">
        <v>2815</v>
      </c>
      <c r="E137" s="4" t="s">
        <v>2815</v>
      </c>
      <c r="F137" s="4" t="s">
        <v>2815</v>
      </c>
      <c r="G137" s="4" t="s">
        <v>1175</v>
      </c>
      <c r="H137" s="4" t="s">
        <v>1154</v>
      </c>
      <c r="I137" s="5"/>
      <c r="J137" s="5"/>
      <c r="K137" s="5"/>
      <c r="L137" s="4" t="s">
        <v>1176</v>
      </c>
      <c r="M137" s="4" t="s">
        <v>1177</v>
      </c>
      <c r="N137" s="5">
        <v>44481.702415891203</v>
      </c>
      <c r="O137" s="4" t="s">
        <v>1157</v>
      </c>
      <c r="P137" s="4" t="s">
        <v>1158</v>
      </c>
      <c r="Q137" s="4" t="s">
        <v>1159</v>
      </c>
      <c r="R137" s="4" t="s">
        <v>1160</v>
      </c>
      <c r="S137" s="4" t="s">
        <v>1178</v>
      </c>
      <c r="T137" s="4"/>
      <c r="U137" s="4" t="s">
        <v>1162</v>
      </c>
    </row>
    <row r="138" spans="1:21" x14ac:dyDescent="0.25">
      <c r="A138" s="4" t="s">
        <v>978</v>
      </c>
      <c r="B138" s="4" t="s">
        <v>2815</v>
      </c>
      <c r="C138" s="4" t="s">
        <v>2815</v>
      </c>
      <c r="D138" s="4" t="s">
        <v>2815</v>
      </c>
      <c r="E138" s="4" t="s">
        <v>2815</v>
      </c>
      <c r="F138" s="4" t="s">
        <v>2815</v>
      </c>
      <c r="G138" s="4" t="s">
        <v>1179</v>
      </c>
      <c r="H138" s="4" t="s">
        <v>1154</v>
      </c>
      <c r="I138" s="5"/>
      <c r="J138" s="5"/>
      <c r="K138" s="5"/>
      <c r="L138" s="4" t="s">
        <v>1180</v>
      </c>
      <c r="M138" s="4" t="s">
        <v>1181</v>
      </c>
      <c r="N138" s="5">
        <v>44481.698036215275</v>
      </c>
      <c r="O138" s="4" t="s">
        <v>1157</v>
      </c>
      <c r="P138" s="4" t="s">
        <v>1158</v>
      </c>
      <c r="Q138" s="4" t="s">
        <v>1159</v>
      </c>
      <c r="R138" s="4" t="s">
        <v>1160</v>
      </c>
      <c r="S138" s="4" t="s">
        <v>1182</v>
      </c>
      <c r="T138" s="4"/>
      <c r="U138" s="4" t="s">
        <v>1162</v>
      </c>
    </row>
    <row r="139" spans="1:21" x14ac:dyDescent="0.25">
      <c r="A139" s="4" t="s">
        <v>1107</v>
      </c>
      <c r="B139" s="4" t="s">
        <v>2815</v>
      </c>
      <c r="C139" s="4" t="s">
        <v>2815</v>
      </c>
      <c r="D139" s="4" t="s">
        <v>2815</v>
      </c>
      <c r="E139" s="4" t="s">
        <v>2815</v>
      </c>
      <c r="F139" s="4" t="s">
        <v>2815</v>
      </c>
      <c r="G139" s="4" t="s">
        <v>1185</v>
      </c>
      <c r="H139" s="4" t="s">
        <v>1154</v>
      </c>
      <c r="I139" s="5"/>
      <c r="J139" s="5"/>
      <c r="K139" s="5"/>
      <c r="L139" s="4" t="s">
        <v>1192</v>
      </c>
      <c r="M139" s="4" t="s">
        <v>1181</v>
      </c>
      <c r="N139" s="5">
        <v>44481.698036215275</v>
      </c>
      <c r="O139" s="4" t="s">
        <v>1157</v>
      </c>
      <c r="P139" s="4" t="s">
        <v>1158</v>
      </c>
      <c r="Q139" s="4" t="s">
        <v>1159</v>
      </c>
      <c r="R139" s="4" t="s">
        <v>1160</v>
      </c>
      <c r="S139" s="4" t="s">
        <v>1187</v>
      </c>
      <c r="T139" s="4"/>
      <c r="U139" s="4" t="s">
        <v>1162</v>
      </c>
    </row>
    <row r="140" spans="1:21" x14ac:dyDescent="0.25">
      <c r="A140" s="4" t="s">
        <v>1048</v>
      </c>
      <c r="B140" s="4" t="s">
        <v>2815</v>
      </c>
      <c r="C140" s="4" t="s">
        <v>2815</v>
      </c>
      <c r="D140" s="4" t="s">
        <v>2815</v>
      </c>
      <c r="E140" s="4" t="s">
        <v>2815</v>
      </c>
      <c r="F140" s="4" t="s">
        <v>2815</v>
      </c>
      <c r="G140" s="4" t="s">
        <v>1185</v>
      </c>
      <c r="H140" s="4" t="s">
        <v>1154</v>
      </c>
      <c r="I140" s="5"/>
      <c r="J140" s="5"/>
      <c r="K140" s="5"/>
      <c r="L140" s="4" t="s">
        <v>1188</v>
      </c>
      <c r="M140" s="4" t="s">
        <v>1181</v>
      </c>
      <c r="N140" s="5">
        <v>44481.698036215275</v>
      </c>
      <c r="O140" s="4" t="s">
        <v>1157</v>
      </c>
      <c r="P140" s="4" t="s">
        <v>1158</v>
      </c>
      <c r="Q140" s="4" t="s">
        <v>1159</v>
      </c>
      <c r="R140" s="4" t="s">
        <v>1160</v>
      </c>
      <c r="S140" s="4" t="s">
        <v>1187</v>
      </c>
      <c r="T140" s="4"/>
      <c r="U140" s="4" t="s">
        <v>1162</v>
      </c>
    </row>
    <row r="141" spans="1:21" x14ac:dyDescent="0.25">
      <c r="A141" s="4" t="s">
        <v>1119</v>
      </c>
      <c r="B141" s="4" t="s">
        <v>2815</v>
      </c>
      <c r="C141" s="4" t="s">
        <v>2815</v>
      </c>
      <c r="D141" s="4" t="s">
        <v>2815</v>
      </c>
      <c r="E141" s="4" t="s">
        <v>2815</v>
      </c>
      <c r="F141" s="4" t="s">
        <v>2815</v>
      </c>
      <c r="G141" s="4" t="s">
        <v>1185</v>
      </c>
      <c r="H141" s="4" t="s">
        <v>1154</v>
      </c>
      <c r="I141" s="5"/>
      <c r="J141" s="5"/>
      <c r="K141" s="5"/>
      <c r="L141" s="4" t="s">
        <v>1193</v>
      </c>
      <c r="M141" s="4" t="s">
        <v>1181</v>
      </c>
      <c r="N141" s="5">
        <v>44481.698036215275</v>
      </c>
      <c r="O141" s="4" t="s">
        <v>1157</v>
      </c>
      <c r="P141" s="4" t="s">
        <v>1158</v>
      </c>
      <c r="Q141" s="4" t="s">
        <v>1159</v>
      </c>
      <c r="R141" s="4" t="s">
        <v>1160</v>
      </c>
      <c r="S141" s="4" t="s">
        <v>1187</v>
      </c>
      <c r="T141" s="4"/>
      <c r="U141" s="4" t="s">
        <v>1162</v>
      </c>
    </row>
    <row r="142" spans="1:21" x14ac:dyDescent="0.25">
      <c r="A142" s="4" t="s">
        <v>1001</v>
      </c>
      <c r="B142" s="4" t="s">
        <v>2815</v>
      </c>
      <c r="C142" s="4" t="s">
        <v>2815</v>
      </c>
      <c r="D142" s="4" t="s">
        <v>2815</v>
      </c>
      <c r="E142" s="4" t="s">
        <v>2815</v>
      </c>
      <c r="F142" s="4" t="s">
        <v>2815</v>
      </c>
      <c r="G142" s="4" t="s">
        <v>1185</v>
      </c>
      <c r="H142" s="4" t="s">
        <v>1154</v>
      </c>
      <c r="I142" s="5"/>
      <c r="J142" s="5"/>
      <c r="K142" s="5"/>
      <c r="L142" s="4" t="s">
        <v>1186</v>
      </c>
      <c r="M142" s="4" t="s">
        <v>1181</v>
      </c>
      <c r="N142" s="5">
        <v>44481.698036215275</v>
      </c>
      <c r="O142" s="4" t="s">
        <v>1157</v>
      </c>
      <c r="P142" s="4" t="s">
        <v>1158</v>
      </c>
      <c r="Q142" s="4" t="s">
        <v>1159</v>
      </c>
      <c r="R142" s="4" t="s">
        <v>1160</v>
      </c>
      <c r="S142" s="4" t="s">
        <v>1187</v>
      </c>
      <c r="T142" s="4"/>
      <c r="U142" s="4" t="s">
        <v>1162</v>
      </c>
    </row>
    <row r="143" spans="1:21" x14ac:dyDescent="0.25">
      <c r="A143" s="4" t="s">
        <v>987</v>
      </c>
      <c r="B143" s="4" t="s">
        <v>2815</v>
      </c>
      <c r="C143" s="4" t="s">
        <v>2815</v>
      </c>
      <c r="D143" s="4" t="s">
        <v>2815</v>
      </c>
      <c r="E143" s="4" t="s">
        <v>2815</v>
      </c>
      <c r="F143" s="4" t="s">
        <v>2815</v>
      </c>
      <c r="G143" s="4" t="s">
        <v>1179</v>
      </c>
      <c r="H143" s="4" t="s">
        <v>1154</v>
      </c>
      <c r="I143" s="5"/>
      <c r="J143" s="5"/>
      <c r="K143" s="5"/>
      <c r="L143" s="4" t="s">
        <v>1189</v>
      </c>
      <c r="M143" s="4" t="s">
        <v>1181</v>
      </c>
      <c r="N143" s="5">
        <v>44481.698036215275</v>
      </c>
      <c r="O143" s="4" t="s">
        <v>1157</v>
      </c>
      <c r="P143" s="4" t="s">
        <v>1158</v>
      </c>
      <c r="Q143" s="4" t="s">
        <v>1159</v>
      </c>
      <c r="R143" s="4" t="s">
        <v>1160</v>
      </c>
      <c r="S143" s="4" t="s">
        <v>1182</v>
      </c>
      <c r="T143" s="4"/>
      <c r="U143" s="4" t="s">
        <v>1162</v>
      </c>
    </row>
    <row r="144" spans="1:21" x14ac:dyDescent="0.25">
      <c r="A144" s="4" t="s">
        <v>1028</v>
      </c>
      <c r="B144" s="4" t="s">
        <v>2815</v>
      </c>
      <c r="C144" s="4" t="s">
        <v>2815</v>
      </c>
      <c r="D144" s="4" t="s">
        <v>2815</v>
      </c>
      <c r="E144" s="4" t="s">
        <v>2815</v>
      </c>
      <c r="F144" s="4" t="s">
        <v>2815</v>
      </c>
      <c r="G144" s="4" t="s">
        <v>1179</v>
      </c>
      <c r="H144" s="4" t="s">
        <v>1154</v>
      </c>
      <c r="I144" s="5"/>
      <c r="J144" s="5"/>
      <c r="K144" s="5"/>
      <c r="L144" s="4" t="s">
        <v>1184</v>
      </c>
      <c r="M144" s="4" t="s">
        <v>1181</v>
      </c>
      <c r="N144" s="5">
        <v>44481.698036215275</v>
      </c>
      <c r="O144" s="4" t="s">
        <v>1157</v>
      </c>
      <c r="P144" s="4" t="s">
        <v>1158</v>
      </c>
      <c r="Q144" s="4" t="s">
        <v>1159</v>
      </c>
      <c r="R144" s="4" t="s">
        <v>1160</v>
      </c>
      <c r="S144" s="4" t="s">
        <v>1182</v>
      </c>
      <c r="T144" s="4"/>
      <c r="U144" s="4" t="s">
        <v>1162</v>
      </c>
    </row>
    <row r="145" spans="1:21" x14ac:dyDescent="0.25">
      <c r="A145" s="4" t="s">
        <v>1002</v>
      </c>
      <c r="B145" s="4" t="s">
        <v>2815</v>
      </c>
      <c r="C145" s="4" t="s">
        <v>2815</v>
      </c>
      <c r="D145" s="4" t="s">
        <v>2815</v>
      </c>
      <c r="E145" s="4" t="s">
        <v>2815</v>
      </c>
      <c r="F145" s="4" t="s">
        <v>2815</v>
      </c>
      <c r="G145" s="4" t="s">
        <v>1179</v>
      </c>
      <c r="H145" s="4" t="s">
        <v>1154</v>
      </c>
      <c r="I145" s="5"/>
      <c r="J145" s="5"/>
      <c r="K145" s="5"/>
      <c r="L145" s="4" t="s">
        <v>1183</v>
      </c>
      <c r="M145" s="4" t="s">
        <v>1181</v>
      </c>
      <c r="N145" s="5">
        <v>44481.698036215275</v>
      </c>
      <c r="O145" s="4" t="s">
        <v>1157</v>
      </c>
      <c r="P145" s="4" t="s">
        <v>1158</v>
      </c>
      <c r="Q145" s="4" t="s">
        <v>1159</v>
      </c>
      <c r="R145" s="4" t="s">
        <v>1160</v>
      </c>
      <c r="S145" s="4" t="s">
        <v>1182</v>
      </c>
      <c r="T145" s="4"/>
      <c r="U145" s="4" t="s">
        <v>1162</v>
      </c>
    </row>
    <row r="146" spans="1:21" x14ac:dyDescent="0.25">
      <c r="A146" s="4" t="s">
        <v>1050</v>
      </c>
      <c r="B146" s="4" t="s">
        <v>2815</v>
      </c>
      <c r="C146" s="4" t="s">
        <v>2815</v>
      </c>
      <c r="D146" s="4" t="s">
        <v>2815</v>
      </c>
      <c r="E146" s="4" t="s">
        <v>2815</v>
      </c>
      <c r="F146" s="4" t="s">
        <v>2815</v>
      </c>
      <c r="G146" s="4" t="s">
        <v>1185</v>
      </c>
      <c r="H146" s="4" t="s">
        <v>1154</v>
      </c>
      <c r="I146" s="5"/>
      <c r="J146" s="5"/>
      <c r="K146" s="5"/>
      <c r="L146" s="4" t="s">
        <v>1191</v>
      </c>
      <c r="M146" s="4" t="s">
        <v>1181</v>
      </c>
      <c r="N146" s="5">
        <v>44481.698036215275</v>
      </c>
      <c r="O146" s="4" t="s">
        <v>1157</v>
      </c>
      <c r="P146" s="4" t="s">
        <v>1158</v>
      </c>
      <c r="Q146" s="4" t="s">
        <v>1159</v>
      </c>
      <c r="R146" s="4" t="s">
        <v>1160</v>
      </c>
      <c r="S146" s="4" t="s">
        <v>1187</v>
      </c>
      <c r="T146" s="4"/>
      <c r="U146" s="4" t="s">
        <v>1162</v>
      </c>
    </row>
    <row r="147" spans="1:21" x14ac:dyDescent="0.25">
      <c r="A147" s="4" t="s">
        <v>1123</v>
      </c>
      <c r="B147" s="4" t="s">
        <v>2815</v>
      </c>
      <c r="C147" s="4" t="s">
        <v>2815</v>
      </c>
      <c r="D147" s="4" t="s">
        <v>2815</v>
      </c>
      <c r="E147" s="4" t="s">
        <v>2815</v>
      </c>
      <c r="F147" s="4" t="s">
        <v>2815</v>
      </c>
      <c r="G147" s="4" t="s">
        <v>1179</v>
      </c>
      <c r="H147" s="4" t="s">
        <v>1154</v>
      </c>
      <c r="I147" s="5"/>
      <c r="J147" s="5"/>
      <c r="K147" s="5"/>
      <c r="L147" s="4" t="s">
        <v>1190</v>
      </c>
      <c r="M147" s="4" t="s">
        <v>1181</v>
      </c>
      <c r="N147" s="5">
        <v>44481.698036215275</v>
      </c>
      <c r="O147" s="4" t="s">
        <v>1157</v>
      </c>
      <c r="P147" s="4" t="s">
        <v>1158</v>
      </c>
      <c r="Q147" s="4" t="s">
        <v>1159</v>
      </c>
      <c r="R147" s="4" t="s">
        <v>1160</v>
      </c>
      <c r="S147" s="4" t="s">
        <v>1182</v>
      </c>
      <c r="T147" s="4"/>
      <c r="U147" s="4" t="s">
        <v>1162</v>
      </c>
    </row>
    <row r="148" spans="1:21" x14ac:dyDescent="0.25">
      <c r="A148" s="4" t="s">
        <v>1017</v>
      </c>
      <c r="B148" s="4" t="s">
        <v>2815</v>
      </c>
      <c r="C148" s="4" t="s">
        <v>2815</v>
      </c>
      <c r="D148" s="4" t="s">
        <v>2815</v>
      </c>
      <c r="E148" s="4" t="s">
        <v>2815</v>
      </c>
      <c r="F148" s="4" t="s">
        <v>2815</v>
      </c>
      <c r="G148" s="4" t="s">
        <v>1194</v>
      </c>
      <c r="H148" s="4" t="s">
        <v>1154</v>
      </c>
      <c r="I148" s="5"/>
      <c r="J148" s="5"/>
      <c r="K148" s="5"/>
      <c r="L148" s="4" t="s">
        <v>1202</v>
      </c>
      <c r="M148" s="4" t="s">
        <v>1196</v>
      </c>
      <c r="N148" s="5">
        <v>44478.654370023149</v>
      </c>
      <c r="O148" s="4" t="s">
        <v>1157</v>
      </c>
      <c r="P148" s="4" t="s">
        <v>1158</v>
      </c>
      <c r="Q148" s="4" t="s">
        <v>1159</v>
      </c>
      <c r="R148" s="4" t="s">
        <v>1160</v>
      </c>
      <c r="S148" s="4" t="s">
        <v>1197</v>
      </c>
      <c r="T148" s="4"/>
      <c r="U148" s="4" t="s">
        <v>1162</v>
      </c>
    </row>
    <row r="149" spans="1:21" x14ac:dyDescent="0.25">
      <c r="A149" s="4" t="s">
        <v>1039</v>
      </c>
      <c r="B149" s="4" t="s">
        <v>2815</v>
      </c>
      <c r="C149" s="4" t="s">
        <v>2815</v>
      </c>
      <c r="D149" s="4" t="s">
        <v>2815</v>
      </c>
      <c r="E149" s="4" t="s">
        <v>2815</v>
      </c>
      <c r="F149" s="4" t="s">
        <v>2815</v>
      </c>
      <c r="G149" s="4" t="s">
        <v>1194</v>
      </c>
      <c r="H149" s="4" t="s">
        <v>2481</v>
      </c>
      <c r="I149" s="5"/>
      <c r="J149" s="5"/>
      <c r="K149" s="5"/>
      <c r="L149" s="4" t="s">
        <v>1204</v>
      </c>
      <c r="M149" s="4" t="s">
        <v>1196</v>
      </c>
      <c r="N149" s="5">
        <v>44478.654370023149</v>
      </c>
      <c r="O149" s="4" t="s">
        <v>1157</v>
      </c>
      <c r="P149" s="4" t="s">
        <v>1158</v>
      </c>
      <c r="Q149" s="4" t="s">
        <v>1159</v>
      </c>
      <c r="R149" s="4" t="s">
        <v>1160</v>
      </c>
      <c r="S149" s="4" t="s">
        <v>1197</v>
      </c>
      <c r="T149" s="4"/>
      <c r="U149" s="4" t="s">
        <v>1162</v>
      </c>
    </row>
    <row r="150" spans="1:21" x14ac:dyDescent="0.25">
      <c r="A150" s="4" t="s">
        <v>1046</v>
      </c>
      <c r="B150" s="4" t="s">
        <v>2815</v>
      </c>
      <c r="C150" s="4" t="s">
        <v>2815</v>
      </c>
      <c r="D150" s="4" t="s">
        <v>2815</v>
      </c>
      <c r="E150" s="4" t="s">
        <v>2815</v>
      </c>
      <c r="F150" s="4" t="s">
        <v>2815</v>
      </c>
      <c r="G150" s="4" t="s">
        <v>1194</v>
      </c>
      <c r="H150" s="4" t="s">
        <v>1154</v>
      </c>
      <c r="I150" s="5"/>
      <c r="J150" s="5"/>
      <c r="K150" s="5"/>
      <c r="L150" s="4" t="s">
        <v>1205</v>
      </c>
      <c r="M150" s="4" t="s">
        <v>1196</v>
      </c>
      <c r="N150" s="5">
        <v>44478.654370023149</v>
      </c>
      <c r="O150" s="4" t="s">
        <v>1157</v>
      </c>
      <c r="P150" s="4" t="s">
        <v>1158</v>
      </c>
      <c r="Q150" s="4" t="s">
        <v>1159</v>
      </c>
      <c r="R150" s="4" t="s">
        <v>1160</v>
      </c>
      <c r="S150" s="4" t="s">
        <v>1197</v>
      </c>
      <c r="T150" s="4"/>
      <c r="U150" s="4" t="s">
        <v>1162</v>
      </c>
    </row>
    <row r="151" spans="1:21" x14ac:dyDescent="0.25">
      <c r="A151" s="4" t="s">
        <v>1084</v>
      </c>
      <c r="B151" s="4" t="s">
        <v>2815</v>
      </c>
      <c r="C151" s="4" t="s">
        <v>2815</v>
      </c>
      <c r="D151" s="4" t="s">
        <v>2815</v>
      </c>
      <c r="E151" s="4" t="s">
        <v>2815</v>
      </c>
      <c r="F151" s="4" t="s">
        <v>2815</v>
      </c>
      <c r="G151" s="4" t="s">
        <v>1194</v>
      </c>
      <c r="H151" s="4" t="s">
        <v>1154</v>
      </c>
      <c r="I151" s="5"/>
      <c r="J151" s="5"/>
      <c r="K151" s="5"/>
      <c r="L151" s="4" t="s">
        <v>1206</v>
      </c>
      <c r="M151" s="4" t="s">
        <v>1196</v>
      </c>
      <c r="N151" s="5">
        <v>44478.654370023149</v>
      </c>
      <c r="O151" s="4" t="s">
        <v>1157</v>
      </c>
      <c r="P151" s="4" t="s">
        <v>1158</v>
      </c>
      <c r="Q151" s="4" t="s">
        <v>1159</v>
      </c>
      <c r="R151" s="4" t="s">
        <v>1160</v>
      </c>
      <c r="S151" s="4" t="s">
        <v>1197</v>
      </c>
      <c r="T151" s="4"/>
      <c r="U151" s="4" t="s">
        <v>1162</v>
      </c>
    </row>
    <row r="152" spans="1:21" x14ac:dyDescent="0.25">
      <c r="A152" s="4" t="s">
        <v>1091</v>
      </c>
      <c r="B152" s="4" t="s">
        <v>2815</v>
      </c>
      <c r="C152" s="4" t="s">
        <v>2815</v>
      </c>
      <c r="D152" s="4" t="s">
        <v>2815</v>
      </c>
      <c r="E152" s="4" t="s">
        <v>2815</v>
      </c>
      <c r="F152" s="4" t="s">
        <v>2815</v>
      </c>
      <c r="G152" s="4" t="s">
        <v>1194</v>
      </c>
      <c r="H152" s="4" t="s">
        <v>1154</v>
      </c>
      <c r="I152" s="5"/>
      <c r="J152" s="5"/>
      <c r="K152" s="5"/>
      <c r="L152" s="4" t="s">
        <v>1207</v>
      </c>
      <c r="M152" s="4" t="s">
        <v>1196</v>
      </c>
      <c r="N152" s="5">
        <v>44478.654370023149</v>
      </c>
      <c r="O152" s="4" t="s">
        <v>1157</v>
      </c>
      <c r="P152" s="4" t="s">
        <v>1158</v>
      </c>
      <c r="Q152" s="4" t="s">
        <v>1159</v>
      </c>
      <c r="R152" s="4" t="s">
        <v>1160</v>
      </c>
      <c r="S152" s="4" t="s">
        <v>1197</v>
      </c>
      <c r="T152" s="4"/>
      <c r="U152" s="4" t="s">
        <v>1162</v>
      </c>
    </row>
    <row r="153" spans="1:21" x14ac:dyDescent="0.25">
      <c r="A153" s="4" t="s">
        <v>922</v>
      </c>
      <c r="B153" s="4" t="s">
        <v>2815</v>
      </c>
      <c r="C153" s="4" t="s">
        <v>2815</v>
      </c>
      <c r="D153" s="4" t="s">
        <v>2815</v>
      </c>
      <c r="E153" s="4" t="s">
        <v>2815</v>
      </c>
      <c r="F153" s="4" t="s">
        <v>2815</v>
      </c>
      <c r="G153" s="4" t="s">
        <v>1208</v>
      </c>
      <c r="H153" s="4" t="s">
        <v>1154</v>
      </c>
      <c r="I153" s="5"/>
      <c r="J153" s="5"/>
      <c r="K153" s="5"/>
      <c r="L153" s="4" t="s">
        <v>1209</v>
      </c>
      <c r="M153" s="4" t="s">
        <v>1196</v>
      </c>
      <c r="N153" s="5">
        <v>44478.654370023149</v>
      </c>
      <c r="O153" s="4" t="s">
        <v>1157</v>
      </c>
      <c r="P153" s="4" t="s">
        <v>1158</v>
      </c>
      <c r="Q153" s="4" t="s">
        <v>1159</v>
      </c>
      <c r="R153" s="4" t="s">
        <v>1160</v>
      </c>
      <c r="S153" s="4" t="s">
        <v>1210</v>
      </c>
      <c r="T153" s="4"/>
      <c r="U153" s="4" t="s">
        <v>1162</v>
      </c>
    </row>
    <row r="154" spans="1:21" x14ac:dyDescent="0.25">
      <c r="A154" s="4" t="s">
        <v>924</v>
      </c>
      <c r="B154" s="4" t="s">
        <v>2815</v>
      </c>
      <c r="C154" s="4" t="s">
        <v>2815</v>
      </c>
      <c r="D154" s="4" t="s">
        <v>2815</v>
      </c>
      <c r="E154" s="4" t="s">
        <v>2815</v>
      </c>
      <c r="F154" s="4" t="s">
        <v>2815</v>
      </c>
      <c r="G154" s="4" t="s">
        <v>1208</v>
      </c>
      <c r="H154" s="4" t="s">
        <v>1154</v>
      </c>
      <c r="I154" s="5"/>
      <c r="J154" s="5"/>
      <c r="K154" s="5"/>
      <c r="L154" s="4" t="s">
        <v>1211</v>
      </c>
      <c r="M154" s="4" t="s">
        <v>1196</v>
      </c>
      <c r="N154" s="5">
        <v>44478.654370023149</v>
      </c>
      <c r="O154" s="4" t="s">
        <v>1157</v>
      </c>
      <c r="P154" s="4" t="s">
        <v>1158</v>
      </c>
      <c r="Q154" s="4" t="s">
        <v>1159</v>
      </c>
      <c r="R154" s="4" t="s">
        <v>1160</v>
      </c>
      <c r="S154" s="4" t="s">
        <v>1210</v>
      </c>
      <c r="T154" s="4"/>
      <c r="U154" s="4" t="s">
        <v>1162</v>
      </c>
    </row>
    <row r="155" spans="1:21" x14ac:dyDescent="0.25">
      <c r="A155" s="4" t="s">
        <v>945</v>
      </c>
      <c r="B155" s="4" t="s">
        <v>2815</v>
      </c>
      <c r="C155" s="4" t="s">
        <v>2815</v>
      </c>
      <c r="D155" s="4" t="s">
        <v>2815</v>
      </c>
      <c r="E155" s="4" t="s">
        <v>2815</v>
      </c>
      <c r="F155" s="4" t="s">
        <v>2815</v>
      </c>
      <c r="G155" s="4" t="s">
        <v>1194</v>
      </c>
      <c r="H155" s="4" t="s">
        <v>1154</v>
      </c>
      <c r="I155" s="5"/>
      <c r="J155" s="5"/>
      <c r="K155" s="5"/>
      <c r="L155" s="4" t="s">
        <v>1212</v>
      </c>
      <c r="M155" s="4" t="s">
        <v>1196</v>
      </c>
      <c r="N155" s="5">
        <v>44478.654370023149</v>
      </c>
      <c r="O155" s="4" t="s">
        <v>1157</v>
      </c>
      <c r="P155" s="4" t="s">
        <v>1158</v>
      </c>
      <c r="Q155" s="4" t="s">
        <v>1159</v>
      </c>
      <c r="R155" s="4" t="s">
        <v>1160</v>
      </c>
      <c r="S155" s="4" t="s">
        <v>1197</v>
      </c>
      <c r="T155" s="4"/>
      <c r="U155" s="4" t="s">
        <v>1162</v>
      </c>
    </row>
    <row r="156" spans="1:21" x14ac:dyDescent="0.25">
      <c r="A156" s="4" t="s">
        <v>919</v>
      </c>
      <c r="B156" s="4" t="s">
        <v>2815</v>
      </c>
      <c r="C156" s="4" t="s">
        <v>2815</v>
      </c>
      <c r="D156" s="4" t="s">
        <v>2815</v>
      </c>
      <c r="E156" s="4" t="s">
        <v>2815</v>
      </c>
      <c r="F156" s="4" t="s">
        <v>2815</v>
      </c>
      <c r="G156" s="4" t="s">
        <v>1194</v>
      </c>
      <c r="H156" s="4" t="s">
        <v>1154</v>
      </c>
      <c r="I156" s="5"/>
      <c r="J156" s="5"/>
      <c r="K156" s="5"/>
      <c r="L156" s="4" t="s">
        <v>1213</v>
      </c>
      <c r="M156" s="4" t="s">
        <v>1196</v>
      </c>
      <c r="N156" s="5">
        <v>44478.654370023149</v>
      </c>
      <c r="O156" s="4" t="s">
        <v>1157</v>
      </c>
      <c r="P156" s="4" t="s">
        <v>1158</v>
      </c>
      <c r="Q156" s="4" t="s">
        <v>1159</v>
      </c>
      <c r="R156" s="4" t="s">
        <v>1160</v>
      </c>
      <c r="S156" s="4" t="s">
        <v>1197</v>
      </c>
      <c r="T156" s="4"/>
      <c r="U156" s="4" t="s">
        <v>1162</v>
      </c>
    </row>
    <row r="157" spans="1:21" x14ac:dyDescent="0.25">
      <c r="A157" s="4" t="s">
        <v>928</v>
      </c>
      <c r="B157" s="4" t="s">
        <v>2815</v>
      </c>
      <c r="C157" s="4" t="s">
        <v>2815</v>
      </c>
      <c r="D157" s="4" t="s">
        <v>2815</v>
      </c>
      <c r="E157" s="4" t="s">
        <v>2815</v>
      </c>
      <c r="F157" s="4" t="s">
        <v>2815</v>
      </c>
      <c r="G157" s="4" t="s">
        <v>1194</v>
      </c>
      <c r="H157" s="4" t="s">
        <v>1154</v>
      </c>
      <c r="I157" s="5"/>
      <c r="J157" s="5"/>
      <c r="K157" s="5"/>
      <c r="L157" s="4" t="s">
        <v>1214</v>
      </c>
      <c r="M157" s="4" t="s">
        <v>1196</v>
      </c>
      <c r="N157" s="5">
        <v>44478.654370023149</v>
      </c>
      <c r="O157" s="4" t="s">
        <v>1157</v>
      </c>
      <c r="P157" s="4" t="s">
        <v>1158</v>
      </c>
      <c r="Q157" s="4" t="s">
        <v>1159</v>
      </c>
      <c r="R157" s="4" t="s">
        <v>1160</v>
      </c>
      <c r="S157" s="4" t="s">
        <v>1197</v>
      </c>
      <c r="T157" s="4"/>
      <c r="U157" s="4" t="s">
        <v>1162</v>
      </c>
    </row>
    <row r="158" spans="1:21" x14ac:dyDescent="0.25">
      <c r="A158" s="4" t="s">
        <v>947</v>
      </c>
      <c r="B158" s="4" t="s">
        <v>2815</v>
      </c>
      <c r="C158" s="4" t="s">
        <v>2815</v>
      </c>
      <c r="D158" s="4" t="s">
        <v>2815</v>
      </c>
      <c r="E158" s="4" t="s">
        <v>2815</v>
      </c>
      <c r="F158" s="4" t="s">
        <v>2815</v>
      </c>
      <c r="G158" s="4" t="s">
        <v>1194</v>
      </c>
      <c r="H158" s="4" t="s">
        <v>1154</v>
      </c>
      <c r="I158" s="5"/>
      <c r="J158" s="5"/>
      <c r="K158" s="5"/>
      <c r="L158" s="4" t="s">
        <v>1215</v>
      </c>
      <c r="M158" s="4" t="s">
        <v>1196</v>
      </c>
      <c r="N158" s="5">
        <v>44478.654370023149</v>
      </c>
      <c r="O158" s="4" t="s">
        <v>1157</v>
      </c>
      <c r="P158" s="4" t="s">
        <v>1158</v>
      </c>
      <c r="Q158" s="4" t="s">
        <v>1159</v>
      </c>
      <c r="R158" s="4" t="s">
        <v>1160</v>
      </c>
      <c r="S158" s="4" t="s">
        <v>1197</v>
      </c>
      <c r="T158" s="4"/>
      <c r="U158" s="4" t="s">
        <v>1162</v>
      </c>
    </row>
    <row r="159" spans="1:21" x14ac:dyDescent="0.25">
      <c r="A159" s="4" t="s">
        <v>952</v>
      </c>
      <c r="B159" s="4" t="s">
        <v>2815</v>
      </c>
      <c r="C159" s="4" t="s">
        <v>2815</v>
      </c>
      <c r="D159" s="4" t="s">
        <v>2815</v>
      </c>
      <c r="E159" s="4" t="s">
        <v>2815</v>
      </c>
      <c r="F159" s="4" t="s">
        <v>2815</v>
      </c>
      <c r="G159" s="4" t="s">
        <v>1194</v>
      </c>
      <c r="H159" s="4" t="s">
        <v>1154</v>
      </c>
      <c r="I159" s="5"/>
      <c r="J159" s="5"/>
      <c r="K159" s="5"/>
      <c r="L159" s="4" t="s">
        <v>1216</v>
      </c>
      <c r="M159" s="4" t="s">
        <v>1196</v>
      </c>
      <c r="N159" s="5">
        <v>44478.654370023149</v>
      </c>
      <c r="O159" s="4" t="s">
        <v>1157</v>
      </c>
      <c r="P159" s="4" t="s">
        <v>1158</v>
      </c>
      <c r="Q159" s="4" t="s">
        <v>1159</v>
      </c>
      <c r="R159" s="4" t="s">
        <v>1160</v>
      </c>
      <c r="S159" s="4" t="s">
        <v>1197</v>
      </c>
      <c r="T159" s="4"/>
      <c r="U159" s="4" t="s">
        <v>1162</v>
      </c>
    </row>
    <row r="160" spans="1:21" x14ac:dyDescent="0.25">
      <c r="A160" s="4" t="s">
        <v>954</v>
      </c>
      <c r="B160" s="4" t="s">
        <v>2815</v>
      </c>
      <c r="C160" s="4" t="s">
        <v>2815</v>
      </c>
      <c r="D160" s="4" t="s">
        <v>2815</v>
      </c>
      <c r="E160" s="4" t="s">
        <v>2815</v>
      </c>
      <c r="F160" s="4" t="s">
        <v>2815</v>
      </c>
      <c r="G160" s="4" t="s">
        <v>1194</v>
      </c>
      <c r="H160" s="4" t="s">
        <v>1154</v>
      </c>
      <c r="I160" s="5"/>
      <c r="J160" s="5"/>
      <c r="K160" s="5"/>
      <c r="L160" s="4" t="s">
        <v>1217</v>
      </c>
      <c r="M160" s="4" t="s">
        <v>1196</v>
      </c>
      <c r="N160" s="5">
        <v>44478.654370023149</v>
      </c>
      <c r="O160" s="4" t="s">
        <v>1157</v>
      </c>
      <c r="P160" s="4" t="s">
        <v>1158</v>
      </c>
      <c r="Q160" s="4" t="s">
        <v>1159</v>
      </c>
      <c r="R160" s="4" t="s">
        <v>1160</v>
      </c>
      <c r="S160" s="4" t="s">
        <v>1197</v>
      </c>
      <c r="T160" s="4"/>
      <c r="U160" s="4" t="s">
        <v>1162</v>
      </c>
    </row>
    <row r="161" spans="1:21" x14ac:dyDescent="0.25">
      <c r="A161" s="4" t="s">
        <v>981</v>
      </c>
      <c r="B161" s="4" t="s">
        <v>2815</v>
      </c>
      <c r="C161" s="4" t="s">
        <v>2815</v>
      </c>
      <c r="D161" s="4" t="s">
        <v>2815</v>
      </c>
      <c r="E161" s="4" t="s">
        <v>2815</v>
      </c>
      <c r="F161" s="4" t="s">
        <v>2815</v>
      </c>
      <c r="G161" s="4" t="s">
        <v>1194</v>
      </c>
      <c r="H161" s="4" t="s">
        <v>1154</v>
      </c>
      <c r="I161" s="5"/>
      <c r="J161" s="5"/>
      <c r="K161" s="5"/>
      <c r="L161" s="4" t="s">
        <v>1218</v>
      </c>
      <c r="M161" s="4" t="s">
        <v>1196</v>
      </c>
      <c r="N161" s="5">
        <v>44478.654370023149</v>
      </c>
      <c r="O161" s="4" t="s">
        <v>1157</v>
      </c>
      <c r="P161" s="4" t="s">
        <v>1158</v>
      </c>
      <c r="Q161" s="4" t="s">
        <v>1159</v>
      </c>
      <c r="R161" s="4" t="s">
        <v>1160</v>
      </c>
      <c r="S161" s="4" t="s">
        <v>1197</v>
      </c>
      <c r="T161" s="4"/>
      <c r="U161" s="4" t="s">
        <v>1162</v>
      </c>
    </row>
    <row r="162" spans="1:21" x14ac:dyDescent="0.25">
      <c r="A162" s="4" t="s">
        <v>1015</v>
      </c>
      <c r="B162" s="4" t="s">
        <v>2815</v>
      </c>
      <c r="C162" s="4" t="s">
        <v>2815</v>
      </c>
      <c r="D162" s="4" t="s">
        <v>2815</v>
      </c>
      <c r="E162" s="4" t="s">
        <v>2815</v>
      </c>
      <c r="F162" s="4" t="s">
        <v>2815</v>
      </c>
      <c r="G162" s="4" t="s">
        <v>1194</v>
      </c>
      <c r="H162" s="4" t="s">
        <v>1432</v>
      </c>
      <c r="I162" s="5"/>
      <c r="J162" s="5"/>
      <c r="K162" s="5"/>
      <c r="L162" s="4" t="s">
        <v>1219</v>
      </c>
      <c r="M162" s="4" t="s">
        <v>1196</v>
      </c>
      <c r="N162" s="5">
        <v>44478.654370023149</v>
      </c>
      <c r="O162" s="4" t="s">
        <v>1157</v>
      </c>
      <c r="P162" s="4" t="s">
        <v>1158</v>
      </c>
      <c r="Q162" s="4" t="s">
        <v>1159</v>
      </c>
      <c r="R162" s="4" t="s">
        <v>1160</v>
      </c>
      <c r="S162" s="4" t="s">
        <v>1197</v>
      </c>
      <c r="T162" s="4"/>
      <c r="U162" s="4" t="s">
        <v>1162</v>
      </c>
    </row>
    <row r="163" spans="1:21" x14ac:dyDescent="0.25">
      <c r="A163" s="4" t="s">
        <v>1018</v>
      </c>
      <c r="B163" s="4" t="s">
        <v>2815</v>
      </c>
      <c r="C163" s="4" t="s">
        <v>2815</v>
      </c>
      <c r="D163" s="4" t="s">
        <v>2815</v>
      </c>
      <c r="E163" s="4" t="s">
        <v>2815</v>
      </c>
      <c r="F163" s="4" t="s">
        <v>2815</v>
      </c>
      <c r="G163" s="4" t="s">
        <v>1194</v>
      </c>
      <c r="H163" s="4" t="s">
        <v>1154</v>
      </c>
      <c r="I163" s="5"/>
      <c r="J163" s="5"/>
      <c r="K163" s="5"/>
      <c r="L163" s="4" t="s">
        <v>1220</v>
      </c>
      <c r="M163" s="4" t="s">
        <v>1196</v>
      </c>
      <c r="N163" s="5">
        <v>44478.654370023149</v>
      </c>
      <c r="O163" s="4" t="s">
        <v>1157</v>
      </c>
      <c r="P163" s="4" t="s">
        <v>1158</v>
      </c>
      <c r="Q163" s="4" t="s">
        <v>1159</v>
      </c>
      <c r="R163" s="4" t="s">
        <v>1160</v>
      </c>
      <c r="S163" s="4" t="s">
        <v>1197</v>
      </c>
      <c r="T163" s="4"/>
      <c r="U163" s="4" t="s">
        <v>1162</v>
      </c>
    </row>
    <row r="164" spans="1:21" x14ac:dyDescent="0.25">
      <c r="A164" s="4" t="s">
        <v>1042</v>
      </c>
      <c r="B164" s="4" t="s">
        <v>2815</v>
      </c>
      <c r="C164" s="4" t="s">
        <v>2815</v>
      </c>
      <c r="D164" s="4" t="s">
        <v>2815</v>
      </c>
      <c r="E164" s="4" t="s">
        <v>2815</v>
      </c>
      <c r="F164" s="4" t="s">
        <v>2815</v>
      </c>
      <c r="G164" s="4" t="s">
        <v>1194</v>
      </c>
      <c r="H164" s="4" t="s">
        <v>1154</v>
      </c>
      <c r="I164" s="5"/>
      <c r="J164" s="5"/>
      <c r="K164" s="5"/>
      <c r="L164" s="4" t="s">
        <v>1221</v>
      </c>
      <c r="M164" s="4" t="s">
        <v>1196</v>
      </c>
      <c r="N164" s="5">
        <v>44478.654370023149</v>
      </c>
      <c r="O164" s="4" t="s">
        <v>1157</v>
      </c>
      <c r="P164" s="4" t="s">
        <v>1158</v>
      </c>
      <c r="Q164" s="4" t="s">
        <v>1159</v>
      </c>
      <c r="R164" s="4" t="s">
        <v>1160</v>
      </c>
      <c r="S164" s="4" t="s">
        <v>1197</v>
      </c>
      <c r="T164" s="4"/>
      <c r="U164" s="4" t="s">
        <v>1162</v>
      </c>
    </row>
    <row r="165" spans="1:21" x14ac:dyDescent="0.25">
      <c r="A165" s="4" t="s">
        <v>925</v>
      </c>
      <c r="B165" s="4" t="s">
        <v>2815</v>
      </c>
      <c r="C165" s="4" t="s">
        <v>2815</v>
      </c>
      <c r="D165" s="4" t="s">
        <v>2815</v>
      </c>
      <c r="E165" s="4" t="s">
        <v>2815</v>
      </c>
      <c r="F165" s="4" t="s">
        <v>2815</v>
      </c>
      <c r="G165" s="4" t="s">
        <v>1194</v>
      </c>
      <c r="H165" s="4" t="s">
        <v>1154</v>
      </c>
      <c r="I165" s="5"/>
      <c r="J165" s="5"/>
      <c r="K165" s="5"/>
      <c r="L165" s="4" t="s">
        <v>1195</v>
      </c>
      <c r="M165" s="4" t="s">
        <v>1196</v>
      </c>
      <c r="N165" s="5">
        <v>44478.654370023149</v>
      </c>
      <c r="O165" s="4" t="s">
        <v>1157</v>
      </c>
      <c r="P165" s="4" t="s">
        <v>1158</v>
      </c>
      <c r="Q165" s="4" t="s">
        <v>1159</v>
      </c>
      <c r="R165" s="4" t="s">
        <v>1160</v>
      </c>
      <c r="S165" s="4" t="s">
        <v>1197</v>
      </c>
      <c r="T165" s="4"/>
      <c r="U165" s="4" t="s">
        <v>1162</v>
      </c>
    </row>
    <row r="166" spans="1:21" x14ac:dyDescent="0.25">
      <c r="A166" s="4" t="s">
        <v>1023</v>
      </c>
      <c r="B166" s="4" t="s">
        <v>2815</v>
      </c>
      <c r="C166" s="4" t="s">
        <v>2815</v>
      </c>
      <c r="D166" s="4" t="s">
        <v>2815</v>
      </c>
      <c r="E166" s="4" t="s">
        <v>2815</v>
      </c>
      <c r="F166" s="4" t="s">
        <v>2815</v>
      </c>
      <c r="G166" s="4" t="s">
        <v>1194</v>
      </c>
      <c r="H166" s="4" t="s">
        <v>1154</v>
      </c>
      <c r="I166" s="5"/>
      <c r="J166" s="5"/>
      <c r="K166" s="5"/>
      <c r="L166" s="4" t="s">
        <v>1203</v>
      </c>
      <c r="M166" s="4" t="s">
        <v>1196</v>
      </c>
      <c r="N166" s="5">
        <v>44478.654370023149</v>
      </c>
      <c r="O166" s="4" t="s">
        <v>1157</v>
      </c>
      <c r="P166" s="4" t="s">
        <v>1158</v>
      </c>
      <c r="Q166" s="4" t="s">
        <v>1159</v>
      </c>
      <c r="R166" s="4" t="s">
        <v>1160</v>
      </c>
      <c r="S166" s="4" t="s">
        <v>1197</v>
      </c>
      <c r="T166" s="4"/>
      <c r="U166" s="4" t="s">
        <v>1162</v>
      </c>
    </row>
    <row r="167" spans="1:21" x14ac:dyDescent="0.25">
      <c r="A167" s="4" t="s">
        <v>944</v>
      </c>
      <c r="B167" s="4" t="s">
        <v>2815</v>
      </c>
      <c r="C167" s="4" t="s">
        <v>2815</v>
      </c>
      <c r="D167" s="4" t="s">
        <v>2815</v>
      </c>
      <c r="E167" s="4" t="s">
        <v>2815</v>
      </c>
      <c r="F167" s="4" t="s">
        <v>2815</v>
      </c>
      <c r="G167" s="4" t="s">
        <v>1194</v>
      </c>
      <c r="H167" s="4" t="s">
        <v>1432</v>
      </c>
      <c r="I167" s="5"/>
      <c r="J167" s="5">
        <v>44490</v>
      </c>
      <c r="K167" s="5"/>
      <c r="L167" s="4" t="s">
        <v>1222</v>
      </c>
      <c r="M167" s="4" t="s">
        <v>1196</v>
      </c>
      <c r="N167" s="5">
        <v>44478.654370023149</v>
      </c>
      <c r="O167" s="4" t="s">
        <v>1157</v>
      </c>
      <c r="P167" s="4" t="s">
        <v>1158</v>
      </c>
      <c r="Q167" s="4" t="s">
        <v>1159</v>
      </c>
      <c r="R167" s="4" t="s">
        <v>1160</v>
      </c>
      <c r="S167" s="4" t="s">
        <v>1197</v>
      </c>
      <c r="T167" s="4"/>
      <c r="U167" s="4" t="s">
        <v>1162</v>
      </c>
    </row>
    <row r="168" spans="1:21" x14ac:dyDescent="0.25">
      <c r="A168" s="4" t="s">
        <v>949</v>
      </c>
      <c r="B168" s="4" t="s">
        <v>2815</v>
      </c>
      <c r="C168" s="4" t="s">
        <v>2815</v>
      </c>
      <c r="D168" s="4" t="s">
        <v>2815</v>
      </c>
      <c r="E168" s="4" t="s">
        <v>2815</v>
      </c>
      <c r="F168" s="4" t="s">
        <v>2815</v>
      </c>
      <c r="G168" s="4" t="s">
        <v>1194</v>
      </c>
      <c r="H168" s="4" t="s">
        <v>2481</v>
      </c>
      <c r="I168" s="5"/>
      <c r="J168" s="5"/>
      <c r="K168" s="5"/>
      <c r="L168" s="4" t="s">
        <v>1223</v>
      </c>
      <c r="M168" s="4" t="s">
        <v>1196</v>
      </c>
      <c r="N168" s="5">
        <v>44478.654370023149</v>
      </c>
      <c r="O168" s="4" t="s">
        <v>1157</v>
      </c>
      <c r="P168" s="4" t="s">
        <v>1158</v>
      </c>
      <c r="Q168" s="4" t="s">
        <v>1159</v>
      </c>
      <c r="R168" s="4" t="s">
        <v>1160</v>
      </c>
      <c r="S168" s="4" t="s">
        <v>1197</v>
      </c>
      <c r="T168" s="4"/>
      <c r="U168" s="4" t="s">
        <v>1162</v>
      </c>
    </row>
    <row r="169" spans="1:21" x14ac:dyDescent="0.25">
      <c r="A169" s="4" t="s">
        <v>1008</v>
      </c>
      <c r="B169" s="4" t="s">
        <v>2815</v>
      </c>
      <c r="C169" s="4" t="s">
        <v>2815</v>
      </c>
      <c r="D169" s="4" t="s">
        <v>2815</v>
      </c>
      <c r="E169" s="4" t="s">
        <v>2815</v>
      </c>
      <c r="F169" s="4" t="s">
        <v>2815</v>
      </c>
      <c r="G169" s="4" t="s">
        <v>1194</v>
      </c>
      <c r="H169" s="4" t="s">
        <v>1432</v>
      </c>
      <c r="I169" s="5"/>
      <c r="J169" s="5"/>
      <c r="K169" s="5"/>
      <c r="L169" s="4" t="s">
        <v>1224</v>
      </c>
      <c r="M169" s="4" t="s">
        <v>1196</v>
      </c>
      <c r="N169" s="5">
        <v>44478.654370023149</v>
      </c>
      <c r="O169" s="4" t="s">
        <v>1157</v>
      </c>
      <c r="P169" s="4" t="s">
        <v>1158</v>
      </c>
      <c r="Q169" s="4" t="s">
        <v>1159</v>
      </c>
      <c r="R169" s="4" t="s">
        <v>1160</v>
      </c>
      <c r="S169" s="4" t="s">
        <v>1197</v>
      </c>
      <c r="T169" s="4"/>
      <c r="U169" s="4" t="s">
        <v>1162</v>
      </c>
    </row>
    <row r="170" spans="1:21" x14ac:dyDescent="0.25">
      <c r="A170" s="4" t="s">
        <v>1114</v>
      </c>
      <c r="B170" s="4" t="s">
        <v>2815</v>
      </c>
      <c r="C170" s="4" t="s">
        <v>2815</v>
      </c>
      <c r="D170" s="4" t="s">
        <v>2815</v>
      </c>
      <c r="E170" s="4" t="s">
        <v>2815</v>
      </c>
      <c r="F170" s="4" t="s">
        <v>2815</v>
      </c>
      <c r="G170" s="4" t="s">
        <v>1194</v>
      </c>
      <c r="H170" s="4" t="s">
        <v>2481</v>
      </c>
      <c r="I170" s="5"/>
      <c r="J170" s="5"/>
      <c r="K170" s="5"/>
      <c r="L170" s="4" t="s">
        <v>1225</v>
      </c>
      <c r="M170" s="4" t="s">
        <v>1196</v>
      </c>
      <c r="N170" s="5">
        <v>44478.654370023149</v>
      </c>
      <c r="O170" s="4" t="s">
        <v>1157</v>
      </c>
      <c r="P170" s="4" t="s">
        <v>1158</v>
      </c>
      <c r="Q170" s="4" t="s">
        <v>1159</v>
      </c>
      <c r="R170" s="4" t="s">
        <v>1160</v>
      </c>
      <c r="S170" s="4" t="s">
        <v>1197</v>
      </c>
      <c r="T170" s="4"/>
      <c r="U170" s="4" t="s">
        <v>1162</v>
      </c>
    </row>
    <row r="171" spans="1:21" x14ac:dyDescent="0.25">
      <c r="A171" s="4" t="s">
        <v>1000</v>
      </c>
      <c r="B171" s="4" t="s">
        <v>2815</v>
      </c>
      <c r="C171" s="4" t="s">
        <v>2815</v>
      </c>
      <c r="D171" s="4" t="s">
        <v>2815</v>
      </c>
      <c r="E171" s="4" t="s">
        <v>2815</v>
      </c>
      <c r="F171" s="4" t="s">
        <v>2815</v>
      </c>
      <c r="G171" s="4" t="s">
        <v>1208</v>
      </c>
      <c r="H171" s="4" t="s">
        <v>1154</v>
      </c>
      <c r="I171" s="5"/>
      <c r="J171" s="5"/>
      <c r="K171" s="5"/>
      <c r="L171" s="4" t="s">
        <v>1226</v>
      </c>
      <c r="M171" s="4" t="s">
        <v>1196</v>
      </c>
      <c r="N171" s="5">
        <v>44478.654370023149</v>
      </c>
      <c r="O171" s="4" t="s">
        <v>1157</v>
      </c>
      <c r="P171" s="4" t="s">
        <v>1158</v>
      </c>
      <c r="Q171" s="4" t="s">
        <v>1159</v>
      </c>
      <c r="R171" s="4" t="s">
        <v>1160</v>
      </c>
      <c r="S171" s="4" t="s">
        <v>1210</v>
      </c>
      <c r="T171" s="4"/>
      <c r="U171" s="4" t="s">
        <v>1162</v>
      </c>
    </row>
    <row r="172" spans="1:21" x14ac:dyDescent="0.25">
      <c r="A172" s="4" t="s">
        <v>1045</v>
      </c>
      <c r="B172" s="4" t="s">
        <v>2815</v>
      </c>
      <c r="C172" s="4" t="s">
        <v>2815</v>
      </c>
      <c r="D172" s="4" t="s">
        <v>2815</v>
      </c>
      <c r="E172" s="4" t="s">
        <v>2815</v>
      </c>
      <c r="F172" s="4" t="s">
        <v>2815</v>
      </c>
      <c r="G172" s="4" t="s">
        <v>1208</v>
      </c>
      <c r="H172" s="4" t="s">
        <v>2481</v>
      </c>
      <c r="I172" s="5"/>
      <c r="J172" s="5"/>
      <c r="K172" s="5"/>
      <c r="L172" s="4" t="s">
        <v>1227</v>
      </c>
      <c r="M172" s="4" t="s">
        <v>1196</v>
      </c>
      <c r="N172" s="5">
        <v>44478.654370023149</v>
      </c>
      <c r="O172" s="4" t="s">
        <v>1157</v>
      </c>
      <c r="P172" s="4" t="s">
        <v>1158</v>
      </c>
      <c r="Q172" s="4" t="s">
        <v>1159</v>
      </c>
      <c r="R172" s="4" t="s">
        <v>1160</v>
      </c>
      <c r="S172" s="4" t="s">
        <v>1210</v>
      </c>
      <c r="T172" s="4"/>
      <c r="U172" s="4" t="s">
        <v>1162</v>
      </c>
    </row>
    <row r="173" spans="1:21" x14ac:dyDescent="0.25">
      <c r="A173" s="4" t="s">
        <v>986</v>
      </c>
      <c r="B173" s="4" t="s">
        <v>2815</v>
      </c>
      <c r="C173" s="4" t="s">
        <v>2815</v>
      </c>
      <c r="D173" s="4" t="s">
        <v>2815</v>
      </c>
      <c r="E173" s="4" t="s">
        <v>2815</v>
      </c>
      <c r="F173" s="4" t="s">
        <v>2815</v>
      </c>
      <c r="G173" s="4" t="s">
        <v>1194</v>
      </c>
      <c r="H173" s="4" t="s">
        <v>1154</v>
      </c>
      <c r="I173" s="5"/>
      <c r="J173" s="5"/>
      <c r="K173" s="5"/>
      <c r="L173" s="4" t="s">
        <v>1228</v>
      </c>
      <c r="M173" s="4" t="s">
        <v>1196</v>
      </c>
      <c r="N173" s="5">
        <v>44478.654370023149</v>
      </c>
      <c r="O173" s="4" t="s">
        <v>1157</v>
      </c>
      <c r="P173" s="4" t="s">
        <v>1158</v>
      </c>
      <c r="Q173" s="4" t="s">
        <v>1159</v>
      </c>
      <c r="R173" s="4" t="s">
        <v>1160</v>
      </c>
      <c r="S173" s="4" t="s">
        <v>1197</v>
      </c>
      <c r="T173" s="4"/>
      <c r="U173" s="4" t="s">
        <v>1162</v>
      </c>
    </row>
    <row r="174" spans="1:21" x14ac:dyDescent="0.25">
      <c r="A174" s="4" t="s">
        <v>1006</v>
      </c>
      <c r="B174" s="4" t="s">
        <v>2815</v>
      </c>
      <c r="C174" s="4" t="s">
        <v>2815</v>
      </c>
      <c r="D174" s="4" t="s">
        <v>2815</v>
      </c>
      <c r="E174" s="4" t="s">
        <v>2815</v>
      </c>
      <c r="F174" s="4" t="s">
        <v>2815</v>
      </c>
      <c r="G174" s="4" t="s">
        <v>1194</v>
      </c>
      <c r="H174" s="4" t="s">
        <v>1154</v>
      </c>
      <c r="I174" s="5"/>
      <c r="J174" s="5"/>
      <c r="K174" s="5"/>
      <c r="L174" s="4" t="s">
        <v>1201</v>
      </c>
      <c r="M174" s="4" t="s">
        <v>1196</v>
      </c>
      <c r="N174" s="5">
        <v>44478.654370023149</v>
      </c>
      <c r="O174" s="4" t="s">
        <v>1157</v>
      </c>
      <c r="P174" s="4" t="s">
        <v>1158</v>
      </c>
      <c r="Q174" s="4" t="s">
        <v>1159</v>
      </c>
      <c r="R174" s="4" t="s">
        <v>1160</v>
      </c>
      <c r="S174" s="4" t="s">
        <v>1197</v>
      </c>
      <c r="T174" s="4"/>
      <c r="U174" s="4" t="s">
        <v>1162</v>
      </c>
    </row>
    <row r="175" spans="1:21" x14ac:dyDescent="0.25">
      <c r="A175" s="4" t="s">
        <v>948</v>
      </c>
      <c r="B175" s="4" t="s">
        <v>2815</v>
      </c>
      <c r="C175" s="4" t="s">
        <v>2815</v>
      </c>
      <c r="D175" s="4" t="s">
        <v>2815</v>
      </c>
      <c r="E175" s="4" t="s">
        <v>2815</v>
      </c>
      <c r="F175" s="4" t="s">
        <v>2815</v>
      </c>
      <c r="G175" s="4" t="s">
        <v>1194</v>
      </c>
      <c r="H175" s="4" t="s">
        <v>1154</v>
      </c>
      <c r="I175" s="5"/>
      <c r="J175" s="5"/>
      <c r="K175" s="5"/>
      <c r="L175" s="4" t="s">
        <v>1200</v>
      </c>
      <c r="M175" s="4" t="s">
        <v>1196</v>
      </c>
      <c r="N175" s="5">
        <v>44478.654370023149</v>
      </c>
      <c r="O175" s="4" t="s">
        <v>1157</v>
      </c>
      <c r="P175" s="4" t="s">
        <v>1158</v>
      </c>
      <c r="Q175" s="4" t="s">
        <v>1159</v>
      </c>
      <c r="R175" s="4" t="s">
        <v>1160</v>
      </c>
      <c r="S175" s="4" t="s">
        <v>1197</v>
      </c>
      <c r="T175" s="4"/>
      <c r="U175" s="4" t="s">
        <v>1162</v>
      </c>
    </row>
    <row r="176" spans="1:21" x14ac:dyDescent="0.25">
      <c r="A176" s="4" t="s">
        <v>936</v>
      </c>
      <c r="B176" s="4" t="s">
        <v>2815</v>
      </c>
      <c r="C176" s="4" t="s">
        <v>2815</v>
      </c>
      <c r="D176" s="4" t="s">
        <v>2815</v>
      </c>
      <c r="E176" s="4" t="s">
        <v>2815</v>
      </c>
      <c r="F176" s="4" t="s">
        <v>2815</v>
      </c>
      <c r="G176" s="4" t="s">
        <v>1194</v>
      </c>
      <c r="H176" s="4" t="s">
        <v>1154</v>
      </c>
      <c r="I176" s="5"/>
      <c r="J176" s="5"/>
      <c r="K176" s="5"/>
      <c r="L176" s="4" t="s">
        <v>1199</v>
      </c>
      <c r="M176" s="4" t="s">
        <v>1196</v>
      </c>
      <c r="N176" s="5">
        <v>44478.654370023149</v>
      </c>
      <c r="O176" s="4" t="s">
        <v>1157</v>
      </c>
      <c r="P176" s="4" t="s">
        <v>1158</v>
      </c>
      <c r="Q176" s="4" t="s">
        <v>1159</v>
      </c>
      <c r="R176" s="4" t="s">
        <v>1160</v>
      </c>
      <c r="S176" s="4" t="s">
        <v>1197</v>
      </c>
      <c r="T176" s="4"/>
      <c r="U176" s="4" t="s">
        <v>1162</v>
      </c>
    </row>
    <row r="177" spans="1:21" x14ac:dyDescent="0.25">
      <c r="A177" s="4" t="s">
        <v>935</v>
      </c>
      <c r="B177" s="4" t="s">
        <v>2815</v>
      </c>
      <c r="C177" s="4" t="s">
        <v>2815</v>
      </c>
      <c r="D177" s="4" t="s">
        <v>2815</v>
      </c>
      <c r="E177" s="4" t="s">
        <v>2815</v>
      </c>
      <c r="F177" s="4" t="s">
        <v>2815</v>
      </c>
      <c r="G177" s="4" t="s">
        <v>1194</v>
      </c>
      <c r="H177" s="4" t="s">
        <v>1154</v>
      </c>
      <c r="I177" s="5"/>
      <c r="J177" s="5"/>
      <c r="K177" s="5"/>
      <c r="L177" s="4" t="s">
        <v>1198</v>
      </c>
      <c r="M177" s="4" t="s">
        <v>1196</v>
      </c>
      <c r="N177" s="5">
        <v>44478.654370023149</v>
      </c>
      <c r="O177" s="4" t="s">
        <v>1157</v>
      </c>
      <c r="P177" s="4" t="s">
        <v>1158</v>
      </c>
      <c r="Q177" s="4" t="s">
        <v>1159</v>
      </c>
      <c r="R177" s="4" t="s">
        <v>1160</v>
      </c>
      <c r="S177" s="4" t="s">
        <v>1197</v>
      </c>
      <c r="T177" s="4"/>
      <c r="U177" s="4" t="s">
        <v>1162</v>
      </c>
    </row>
    <row r="178" spans="1:21" x14ac:dyDescent="0.25">
      <c r="A178" s="4" t="s">
        <v>471</v>
      </c>
      <c r="B178" s="4" t="s">
        <v>2815</v>
      </c>
      <c r="C178" s="4" t="s">
        <v>2815</v>
      </c>
      <c r="D178" s="4" t="s">
        <v>2815</v>
      </c>
      <c r="E178" s="4" t="s">
        <v>2815</v>
      </c>
      <c r="F178" s="4" t="s">
        <v>2815</v>
      </c>
      <c r="G178" s="4" t="s">
        <v>1445</v>
      </c>
      <c r="H178" s="4" t="s">
        <v>1154</v>
      </c>
      <c r="I178" s="5">
        <v>44494.999988425923</v>
      </c>
      <c r="J178" s="5"/>
      <c r="K178" s="5"/>
      <c r="L178" s="4" t="s">
        <v>2453</v>
      </c>
      <c r="M178" s="4" t="s">
        <v>2454</v>
      </c>
      <c r="N178" s="5">
        <v>44477.762444143518</v>
      </c>
      <c r="O178" s="4" t="s">
        <v>1157</v>
      </c>
      <c r="P178" s="4" t="s">
        <v>1422</v>
      </c>
      <c r="Q178" s="4" t="s">
        <v>1423</v>
      </c>
      <c r="R178" s="4" t="s">
        <v>1424</v>
      </c>
      <c r="S178" s="4" t="s">
        <v>2455</v>
      </c>
      <c r="T178" s="4" t="s">
        <v>2456</v>
      </c>
      <c r="U178" s="4" t="s">
        <v>1162</v>
      </c>
    </row>
    <row r="179" spans="1:21" x14ac:dyDescent="0.25">
      <c r="A179" s="4" t="s">
        <v>563</v>
      </c>
      <c r="B179" s="4" t="s">
        <v>2815</v>
      </c>
      <c r="C179" s="4" t="s">
        <v>2815</v>
      </c>
      <c r="D179" s="4" t="s">
        <v>2815</v>
      </c>
      <c r="E179" s="4" t="s">
        <v>2815</v>
      </c>
      <c r="F179" s="4" t="s">
        <v>2815</v>
      </c>
      <c r="G179" s="4" t="s">
        <v>1427</v>
      </c>
      <c r="H179" s="4" t="s">
        <v>1154</v>
      </c>
      <c r="I179" s="5">
        <v>44494.999988425923</v>
      </c>
      <c r="J179" s="5"/>
      <c r="K179" s="5"/>
      <c r="L179" s="4" t="s">
        <v>2524</v>
      </c>
      <c r="M179" s="4" t="s">
        <v>2525</v>
      </c>
      <c r="N179" s="5">
        <v>44476.786257905092</v>
      </c>
      <c r="O179" s="4" t="s">
        <v>1157</v>
      </c>
      <c r="P179" s="4" t="s">
        <v>1422</v>
      </c>
      <c r="Q179" s="4" t="s">
        <v>1423</v>
      </c>
      <c r="R179" s="4" t="s">
        <v>1424</v>
      </c>
      <c r="S179" s="4" t="s">
        <v>2526</v>
      </c>
      <c r="T179" s="4" t="s">
        <v>2527</v>
      </c>
      <c r="U179" s="4" t="s">
        <v>1162</v>
      </c>
    </row>
    <row r="180" spans="1:21" x14ac:dyDescent="0.25">
      <c r="A180" s="4" t="s">
        <v>1054</v>
      </c>
      <c r="B180" s="4" t="s">
        <v>2815</v>
      </c>
      <c r="C180" s="4" t="s">
        <v>2815</v>
      </c>
      <c r="D180" s="4" t="s">
        <v>2815</v>
      </c>
      <c r="E180" s="4" t="s">
        <v>2815</v>
      </c>
      <c r="F180" s="4" t="s">
        <v>2815</v>
      </c>
      <c r="G180" s="4" t="s">
        <v>1234</v>
      </c>
      <c r="H180" s="4" t="s">
        <v>1154</v>
      </c>
      <c r="I180" s="5"/>
      <c r="J180" s="5"/>
      <c r="K180" s="5"/>
      <c r="L180" s="4" t="s">
        <v>1265</v>
      </c>
      <c r="M180" s="4" t="s">
        <v>1231</v>
      </c>
      <c r="N180" s="5">
        <v>44476.616930162039</v>
      </c>
      <c r="O180" s="4" t="s">
        <v>1157</v>
      </c>
      <c r="P180" s="4" t="s">
        <v>1158</v>
      </c>
      <c r="Q180" s="4" t="s">
        <v>1159</v>
      </c>
      <c r="R180" s="4" t="s">
        <v>1160</v>
      </c>
      <c r="S180" s="4" t="s">
        <v>1236</v>
      </c>
      <c r="T180" s="4"/>
      <c r="U180" s="4" t="s">
        <v>1162</v>
      </c>
    </row>
    <row r="181" spans="1:21" x14ac:dyDescent="0.25">
      <c r="A181" s="4" t="s">
        <v>1080</v>
      </c>
      <c r="B181" s="4" t="s">
        <v>2815</v>
      </c>
      <c r="C181" s="4" t="s">
        <v>2815</v>
      </c>
      <c r="D181" s="4" t="s">
        <v>2815</v>
      </c>
      <c r="E181" s="4" t="s">
        <v>2815</v>
      </c>
      <c r="F181" s="4" t="s">
        <v>2815</v>
      </c>
      <c r="G181" s="4" t="s">
        <v>1234</v>
      </c>
      <c r="H181" s="4" t="s">
        <v>2481</v>
      </c>
      <c r="I181" s="5"/>
      <c r="J181" s="5"/>
      <c r="K181" s="5"/>
      <c r="L181" s="4" t="s">
        <v>1235</v>
      </c>
      <c r="M181" s="4" t="s">
        <v>1231</v>
      </c>
      <c r="N181" s="5">
        <v>44476.616930162039</v>
      </c>
      <c r="O181" s="4" t="s">
        <v>1157</v>
      </c>
      <c r="P181" s="4" t="s">
        <v>1158</v>
      </c>
      <c r="Q181" s="4" t="s">
        <v>1159</v>
      </c>
      <c r="R181" s="4" t="s">
        <v>1160</v>
      </c>
      <c r="S181" s="4" t="s">
        <v>1236</v>
      </c>
      <c r="T181" s="4"/>
      <c r="U181" s="4" t="s">
        <v>1162</v>
      </c>
    </row>
    <row r="182" spans="1:21" x14ac:dyDescent="0.25">
      <c r="A182" s="4" t="s">
        <v>1079</v>
      </c>
      <c r="B182" s="4" t="s">
        <v>2815</v>
      </c>
      <c r="C182" s="4" t="s">
        <v>2815</v>
      </c>
      <c r="D182" s="4" t="s">
        <v>2815</v>
      </c>
      <c r="E182" s="4" t="s">
        <v>2815</v>
      </c>
      <c r="F182" s="4" t="s">
        <v>2815</v>
      </c>
      <c r="G182" s="4" t="s">
        <v>1234</v>
      </c>
      <c r="H182" s="4" t="s">
        <v>1662</v>
      </c>
      <c r="I182" s="5"/>
      <c r="J182" s="5">
        <v>44488</v>
      </c>
      <c r="K182" s="5">
        <v>44491.083333333336</v>
      </c>
      <c r="L182" s="4" t="s">
        <v>1237</v>
      </c>
      <c r="M182" s="4" t="s">
        <v>1231</v>
      </c>
      <c r="N182" s="5">
        <v>44476.616930162039</v>
      </c>
      <c r="O182" s="4" t="s">
        <v>1157</v>
      </c>
      <c r="P182" s="4" t="s">
        <v>1158</v>
      </c>
      <c r="Q182" s="4" t="s">
        <v>1159</v>
      </c>
      <c r="R182" s="4" t="s">
        <v>1160</v>
      </c>
      <c r="S182" s="4" t="s">
        <v>1236</v>
      </c>
      <c r="T182" s="4"/>
      <c r="U182" s="4" t="s">
        <v>1162</v>
      </c>
    </row>
    <row r="183" spans="1:21" x14ac:dyDescent="0.25">
      <c r="A183" s="4" t="s">
        <v>1075</v>
      </c>
      <c r="B183" s="4" t="s">
        <v>2815</v>
      </c>
      <c r="C183" s="4" t="s">
        <v>2815</v>
      </c>
      <c r="D183" s="4" t="s">
        <v>2815</v>
      </c>
      <c r="E183" s="4" t="s">
        <v>2815</v>
      </c>
      <c r="F183" s="4" t="s">
        <v>2815</v>
      </c>
      <c r="G183" s="4" t="s">
        <v>1234</v>
      </c>
      <c r="H183" s="4" t="s">
        <v>1154</v>
      </c>
      <c r="I183" s="5"/>
      <c r="J183" s="5"/>
      <c r="K183" s="5"/>
      <c r="L183" s="4" t="s">
        <v>1238</v>
      </c>
      <c r="M183" s="4" t="s">
        <v>1231</v>
      </c>
      <c r="N183" s="5">
        <v>44476.616930162039</v>
      </c>
      <c r="O183" s="4" t="s">
        <v>1157</v>
      </c>
      <c r="P183" s="4" t="s">
        <v>1158</v>
      </c>
      <c r="Q183" s="4" t="s">
        <v>1159</v>
      </c>
      <c r="R183" s="4" t="s">
        <v>1160</v>
      </c>
      <c r="S183" s="4" t="s">
        <v>1236</v>
      </c>
      <c r="T183" s="4"/>
      <c r="U183" s="4" t="s">
        <v>1162</v>
      </c>
    </row>
    <row r="184" spans="1:21" x14ac:dyDescent="0.25">
      <c r="A184" s="4" t="s">
        <v>1070</v>
      </c>
      <c r="B184" s="4" t="s">
        <v>2815</v>
      </c>
      <c r="C184" s="4" t="s">
        <v>2815</v>
      </c>
      <c r="D184" s="4" t="s">
        <v>2815</v>
      </c>
      <c r="E184" s="4" t="s">
        <v>2815</v>
      </c>
      <c r="F184" s="4" t="s">
        <v>2815</v>
      </c>
      <c r="G184" s="4" t="s">
        <v>1234</v>
      </c>
      <c r="H184" s="4" t="s">
        <v>1154</v>
      </c>
      <c r="I184" s="5"/>
      <c r="J184" s="5"/>
      <c r="K184" s="5"/>
      <c r="L184" s="4" t="s">
        <v>1239</v>
      </c>
      <c r="M184" s="4" t="s">
        <v>1231</v>
      </c>
      <c r="N184" s="5">
        <v>44476.616930162039</v>
      </c>
      <c r="O184" s="4" t="s">
        <v>1157</v>
      </c>
      <c r="P184" s="4" t="s">
        <v>1158</v>
      </c>
      <c r="Q184" s="4" t="s">
        <v>1159</v>
      </c>
      <c r="R184" s="4" t="s">
        <v>1160</v>
      </c>
      <c r="S184" s="4" t="s">
        <v>1236</v>
      </c>
      <c r="T184" s="4"/>
      <c r="U184" s="4" t="s">
        <v>1162</v>
      </c>
    </row>
    <row r="185" spans="1:21" x14ac:dyDescent="0.25">
      <c r="A185" s="4" t="s">
        <v>1069</v>
      </c>
      <c r="B185" s="4" t="s">
        <v>2815</v>
      </c>
      <c r="C185" s="4" t="s">
        <v>2815</v>
      </c>
      <c r="D185" s="4" t="s">
        <v>2815</v>
      </c>
      <c r="E185" s="4" t="s">
        <v>2815</v>
      </c>
      <c r="F185" s="4" t="s">
        <v>2815</v>
      </c>
      <c r="G185" s="4" t="s">
        <v>1234</v>
      </c>
      <c r="H185" s="4" t="s">
        <v>1154</v>
      </c>
      <c r="I185" s="5"/>
      <c r="J185" s="5"/>
      <c r="K185" s="5"/>
      <c r="L185" s="4" t="s">
        <v>1240</v>
      </c>
      <c r="M185" s="4" t="s">
        <v>1231</v>
      </c>
      <c r="N185" s="5">
        <v>44476.616930162039</v>
      </c>
      <c r="O185" s="4" t="s">
        <v>1157</v>
      </c>
      <c r="P185" s="4" t="s">
        <v>1158</v>
      </c>
      <c r="Q185" s="4" t="s">
        <v>1159</v>
      </c>
      <c r="R185" s="4" t="s">
        <v>1160</v>
      </c>
      <c r="S185" s="4" t="s">
        <v>1236</v>
      </c>
      <c r="T185" s="4"/>
      <c r="U185" s="4" t="s">
        <v>1162</v>
      </c>
    </row>
    <row r="186" spans="1:21" x14ac:dyDescent="0.25">
      <c r="A186" s="4" t="s">
        <v>1052</v>
      </c>
      <c r="B186" s="4" t="s">
        <v>2815</v>
      </c>
      <c r="C186" s="4" t="s">
        <v>2815</v>
      </c>
      <c r="D186" s="4" t="s">
        <v>2815</v>
      </c>
      <c r="E186" s="4" t="s">
        <v>2815</v>
      </c>
      <c r="F186" s="4" t="s">
        <v>2815</v>
      </c>
      <c r="G186" s="4" t="s">
        <v>1234</v>
      </c>
      <c r="H186" s="4" t="s">
        <v>1154</v>
      </c>
      <c r="I186" s="5"/>
      <c r="J186" s="5"/>
      <c r="K186" s="5"/>
      <c r="L186" s="4" t="s">
        <v>1241</v>
      </c>
      <c r="M186" s="4" t="s">
        <v>1231</v>
      </c>
      <c r="N186" s="5">
        <v>44476.616930162039</v>
      </c>
      <c r="O186" s="4" t="s">
        <v>1157</v>
      </c>
      <c r="P186" s="4" t="s">
        <v>1158</v>
      </c>
      <c r="Q186" s="4" t="s">
        <v>1159</v>
      </c>
      <c r="R186" s="4" t="s">
        <v>1160</v>
      </c>
      <c r="S186" s="4" t="s">
        <v>1236</v>
      </c>
      <c r="T186" s="4"/>
      <c r="U186" s="4" t="s">
        <v>1162</v>
      </c>
    </row>
    <row r="187" spans="1:21" x14ac:dyDescent="0.25">
      <c r="A187" s="4" t="s">
        <v>1051</v>
      </c>
      <c r="B187" s="4" t="s">
        <v>2815</v>
      </c>
      <c r="C187" s="4" t="s">
        <v>2815</v>
      </c>
      <c r="D187" s="4" t="s">
        <v>2815</v>
      </c>
      <c r="E187" s="4" t="s">
        <v>2815</v>
      </c>
      <c r="F187" s="4" t="s">
        <v>2815</v>
      </c>
      <c r="G187" s="4" t="s">
        <v>1234</v>
      </c>
      <c r="H187" s="4" t="s">
        <v>1154</v>
      </c>
      <c r="I187" s="5"/>
      <c r="J187" s="5"/>
      <c r="K187" s="5"/>
      <c r="L187" s="4" t="s">
        <v>1242</v>
      </c>
      <c r="M187" s="4" t="s">
        <v>1231</v>
      </c>
      <c r="N187" s="5">
        <v>44476.616930162039</v>
      </c>
      <c r="O187" s="4" t="s">
        <v>1157</v>
      </c>
      <c r="P187" s="4" t="s">
        <v>1158</v>
      </c>
      <c r="Q187" s="4" t="s">
        <v>1159</v>
      </c>
      <c r="R187" s="4" t="s">
        <v>1160</v>
      </c>
      <c r="S187" s="4" t="s">
        <v>1236</v>
      </c>
      <c r="T187" s="4"/>
      <c r="U187" s="4" t="s">
        <v>1162</v>
      </c>
    </row>
    <row r="188" spans="1:21" x14ac:dyDescent="0.25">
      <c r="A188" s="4" t="s">
        <v>1021</v>
      </c>
      <c r="B188" s="4" t="s">
        <v>2815</v>
      </c>
      <c r="C188" s="4" t="s">
        <v>2815</v>
      </c>
      <c r="D188" s="4" t="s">
        <v>2815</v>
      </c>
      <c r="E188" s="4" t="s">
        <v>2815</v>
      </c>
      <c r="F188" s="4" t="s">
        <v>2815</v>
      </c>
      <c r="G188" s="4" t="s">
        <v>1234</v>
      </c>
      <c r="H188" s="4" t="s">
        <v>1154</v>
      </c>
      <c r="I188" s="5"/>
      <c r="J188" s="5"/>
      <c r="K188" s="5"/>
      <c r="L188" s="4" t="s">
        <v>1243</v>
      </c>
      <c r="M188" s="4" t="s">
        <v>1231</v>
      </c>
      <c r="N188" s="5">
        <v>44476.616930162039</v>
      </c>
      <c r="O188" s="4" t="s">
        <v>1157</v>
      </c>
      <c r="P188" s="4" t="s">
        <v>1158</v>
      </c>
      <c r="Q188" s="4" t="s">
        <v>1159</v>
      </c>
      <c r="R188" s="4" t="s">
        <v>1160</v>
      </c>
      <c r="S188" s="4" t="s">
        <v>1236</v>
      </c>
      <c r="T188" s="4"/>
      <c r="U188" s="4" t="s">
        <v>1162</v>
      </c>
    </row>
    <row r="189" spans="1:21" x14ac:dyDescent="0.25">
      <c r="A189" s="4" t="s">
        <v>997</v>
      </c>
      <c r="B189" s="4" t="s">
        <v>2815</v>
      </c>
      <c r="C189" s="4" t="s">
        <v>2815</v>
      </c>
      <c r="D189" s="4" t="s">
        <v>2815</v>
      </c>
      <c r="E189" s="4" t="s">
        <v>2815</v>
      </c>
      <c r="F189" s="4" t="s">
        <v>2815</v>
      </c>
      <c r="G189" s="4" t="s">
        <v>1234</v>
      </c>
      <c r="H189" s="4" t="s">
        <v>1154</v>
      </c>
      <c r="I189" s="5"/>
      <c r="J189" s="5"/>
      <c r="K189" s="5"/>
      <c r="L189" s="4" t="s">
        <v>1244</v>
      </c>
      <c r="M189" s="4" t="s">
        <v>1231</v>
      </c>
      <c r="N189" s="5">
        <v>44476.616930162039</v>
      </c>
      <c r="O189" s="4" t="s">
        <v>1157</v>
      </c>
      <c r="P189" s="4" t="s">
        <v>1158</v>
      </c>
      <c r="Q189" s="4" t="s">
        <v>1159</v>
      </c>
      <c r="R189" s="4" t="s">
        <v>1160</v>
      </c>
      <c r="S189" s="4" t="s">
        <v>1236</v>
      </c>
      <c r="T189" s="4"/>
      <c r="U189" s="4" t="s">
        <v>1162</v>
      </c>
    </row>
    <row r="190" spans="1:21" x14ac:dyDescent="0.25">
      <c r="A190" s="4" t="s">
        <v>937</v>
      </c>
      <c r="B190" s="4" t="s">
        <v>2815</v>
      </c>
      <c r="C190" s="4" t="s">
        <v>2815</v>
      </c>
      <c r="D190" s="4" t="s">
        <v>2815</v>
      </c>
      <c r="E190" s="4" t="s">
        <v>2815</v>
      </c>
      <c r="F190" s="4" t="s">
        <v>2815</v>
      </c>
      <c r="G190" s="4" t="s">
        <v>1234</v>
      </c>
      <c r="H190" s="4" t="s">
        <v>2481</v>
      </c>
      <c r="I190" s="5"/>
      <c r="J190" s="5"/>
      <c r="K190" s="5"/>
      <c r="L190" s="4" t="s">
        <v>1245</v>
      </c>
      <c r="M190" s="4" t="s">
        <v>1231</v>
      </c>
      <c r="N190" s="5">
        <v>44476.616930162039</v>
      </c>
      <c r="O190" s="4" t="s">
        <v>1157</v>
      </c>
      <c r="P190" s="4" t="s">
        <v>1158</v>
      </c>
      <c r="Q190" s="4" t="s">
        <v>1159</v>
      </c>
      <c r="R190" s="4" t="s">
        <v>1160</v>
      </c>
      <c r="S190" s="4" t="s">
        <v>1236</v>
      </c>
      <c r="T190" s="4"/>
      <c r="U190" s="4" t="s">
        <v>1162</v>
      </c>
    </row>
    <row r="191" spans="1:21" x14ac:dyDescent="0.25">
      <c r="A191" s="4" t="s">
        <v>921</v>
      </c>
      <c r="B191" s="4" t="s">
        <v>2815</v>
      </c>
      <c r="C191" s="4" t="s">
        <v>2815</v>
      </c>
      <c r="D191" s="4" t="s">
        <v>2815</v>
      </c>
      <c r="E191" s="4" t="s">
        <v>2815</v>
      </c>
      <c r="F191" s="4" t="s">
        <v>2815</v>
      </c>
      <c r="G191" s="4" t="s">
        <v>1234</v>
      </c>
      <c r="H191" s="4" t="s">
        <v>1154</v>
      </c>
      <c r="I191" s="5"/>
      <c r="J191" s="5"/>
      <c r="K191" s="5"/>
      <c r="L191" s="4" t="s">
        <v>1246</v>
      </c>
      <c r="M191" s="4" t="s">
        <v>1231</v>
      </c>
      <c r="N191" s="5">
        <v>44476.616930162039</v>
      </c>
      <c r="O191" s="4" t="s">
        <v>1157</v>
      </c>
      <c r="P191" s="4" t="s">
        <v>1158</v>
      </c>
      <c r="Q191" s="4" t="s">
        <v>1159</v>
      </c>
      <c r="R191" s="4" t="s">
        <v>1160</v>
      </c>
      <c r="S191" s="4" t="s">
        <v>1236</v>
      </c>
      <c r="T191" s="4"/>
      <c r="U191" s="4" t="s">
        <v>1162</v>
      </c>
    </row>
    <row r="192" spans="1:21" x14ac:dyDescent="0.25">
      <c r="A192" s="4" t="s">
        <v>1065</v>
      </c>
      <c r="B192" s="4" t="s">
        <v>2815</v>
      </c>
      <c r="C192" s="4" t="s">
        <v>2815</v>
      </c>
      <c r="D192" s="4" t="s">
        <v>2815</v>
      </c>
      <c r="E192" s="4" t="s">
        <v>2815</v>
      </c>
      <c r="F192" s="4" t="s">
        <v>2815</v>
      </c>
      <c r="G192" s="4" t="s">
        <v>1229</v>
      </c>
      <c r="H192" s="4" t="s">
        <v>1154</v>
      </c>
      <c r="I192" s="5"/>
      <c r="J192" s="5"/>
      <c r="K192" s="5"/>
      <c r="L192" s="4" t="s">
        <v>1247</v>
      </c>
      <c r="M192" s="4" t="s">
        <v>1231</v>
      </c>
      <c r="N192" s="5">
        <v>44476.616930162039</v>
      </c>
      <c r="O192" s="4" t="s">
        <v>1157</v>
      </c>
      <c r="P192" s="4" t="s">
        <v>1158</v>
      </c>
      <c r="Q192" s="4" t="s">
        <v>1159</v>
      </c>
      <c r="R192" s="4" t="s">
        <v>1160</v>
      </c>
      <c r="S192" s="4" t="s">
        <v>1232</v>
      </c>
      <c r="T192" s="4"/>
      <c r="U192" s="4" t="s">
        <v>1162</v>
      </c>
    </row>
    <row r="193" spans="1:21" x14ac:dyDescent="0.25">
      <c r="A193" s="4" t="s">
        <v>1067</v>
      </c>
      <c r="B193" s="4" t="s">
        <v>2815</v>
      </c>
      <c r="C193" s="4" t="s">
        <v>2815</v>
      </c>
      <c r="D193" s="4" t="s">
        <v>2815</v>
      </c>
      <c r="E193" s="4" t="s">
        <v>2815</v>
      </c>
      <c r="F193" s="4" t="s">
        <v>2815</v>
      </c>
      <c r="G193" s="4" t="s">
        <v>1234</v>
      </c>
      <c r="H193" s="4" t="s">
        <v>1154</v>
      </c>
      <c r="I193" s="5"/>
      <c r="J193" s="5"/>
      <c r="K193" s="5"/>
      <c r="L193" s="4" t="s">
        <v>1248</v>
      </c>
      <c r="M193" s="4" t="s">
        <v>1231</v>
      </c>
      <c r="N193" s="5">
        <v>44476.616930162039</v>
      </c>
      <c r="O193" s="4" t="s">
        <v>1157</v>
      </c>
      <c r="P193" s="4" t="s">
        <v>1158</v>
      </c>
      <c r="Q193" s="4" t="s">
        <v>1159</v>
      </c>
      <c r="R193" s="4" t="s">
        <v>1160</v>
      </c>
      <c r="S193" s="4" t="s">
        <v>1236</v>
      </c>
      <c r="T193" s="4"/>
      <c r="U193" s="4" t="s">
        <v>1162</v>
      </c>
    </row>
    <row r="194" spans="1:21" x14ac:dyDescent="0.25">
      <c r="A194" s="4" t="s">
        <v>1064</v>
      </c>
      <c r="B194" s="4" t="s">
        <v>2815</v>
      </c>
      <c r="C194" s="4" t="s">
        <v>2815</v>
      </c>
      <c r="D194" s="4" t="s">
        <v>2815</v>
      </c>
      <c r="E194" s="4" t="s">
        <v>2815</v>
      </c>
      <c r="F194" s="4" t="s">
        <v>2815</v>
      </c>
      <c r="G194" s="4" t="s">
        <v>1234</v>
      </c>
      <c r="H194" s="4" t="s">
        <v>1154</v>
      </c>
      <c r="I194" s="5"/>
      <c r="J194" s="5"/>
      <c r="K194" s="5"/>
      <c r="L194" s="4" t="s">
        <v>1249</v>
      </c>
      <c r="M194" s="4" t="s">
        <v>1231</v>
      </c>
      <c r="N194" s="5">
        <v>44476.616930162039</v>
      </c>
      <c r="O194" s="4" t="s">
        <v>1157</v>
      </c>
      <c r="P194" s="4" t="s">
        <v>1158</v>
      </c>
      <c r="Q194" s="4" t="s">
        <v>1159</v>
      </c>
      <c r="R194" s="4" t="s">
        <v>1160</v>
      </c>
      <c r="S194" s="4" t="s">
        <v>1236</v>
      </c>
      <c r="T194" s="4"/>
      <c r="U194" s="4" t="s">
        <v>1162</v>
      </c>
    </row>
    <row r="195" spans="1:21" x14ac:dyDescent="0.25">
      <c r="A195" s="4" t="s">
        <v>996</v>
      </c>
      <c r="B195" s="4" t="s">
        <v>2815</v>
      </c>
      <c r="C195" s="4" t="s">
        <v>2815</v>
      </c>
      <c r="D195" s="4" t="s">
        <v>2815</v>
      </c>
      <c r="E195" s="4" t="s">
        <v>2815</v>
      </c>
      <c r="F195" s="4" t="s">
        <v>2815</v>
      </c>
      <c r="G195" s="4" t="s">
        <v>1234</v>
      </c>
      <c r="H195" s="4" t="s">
        <v>1154</v>
      </c>
      <c r="I195" s="5"/>
      <c r="J195" s="5"/>
      <c r="K195" s="5"/>
      <c r="L195" s="4" t="s">
        <v>1250</v>
      </c>
      <c r="M195" s="4" t="s">
        <v>1231</v>
      </c>
      <c r="N195" s="5">
        <v>44476.616930162039</v>
      </c>
      <c r="O195" s="4" t="s">
        <v>1157</v>
      </c>
      <c r="P195" s="4" t="s">
        <v>1158</v>
      </c>
      <c r="Q195" s="4" t="s">
        <v>1159</v>
      </c>
      <c r="R195" s="4" t="s">
        <v>1160</v>
      </c>
      <c r="S195" s="4" t="s">
        <v>1236</v>
      </c>
      <c r="T195" s="4"/>
      <c r="U195" s="4" t="s">
        <v>1162</v>
      </c>
    </row>
    <row r="196" spans="1:21" x14ac:dyDescent="0.25">
      <c r="A196" s="4" t="s">
        <v>994</v>
      </c>
      <c r="B196" s="4" t="s">
        <v>2815</v>
      </c>
      <c r="C196" s="4" t="s">
        <v>2815</v>
      </c>
      <c r="D196" s="4" t="s">
        <v>2815</v>
      </c>
      <c r="E196" s="4" t="s">
        <v>2815</v>
      </c>
      <c r="F196" s="4" t="s">
        <v>2815</v>
      </c>
      <c r="G196" s="4" t="s">
        <v>1234</v>
      </c>
      <c r="H196" s="4" t="s">
        <v>1154</v>
      </c>
      <c r="I196" s="5"/>
      <c r="J196" s="5"/>
      <c r="K196" s="5"/>
      <c r="L196" s="4" t="s">
        <v>1251</v>
      </c>
      <c r="M196" s="4" t="s">
        <v>1231</v>
      </c>
      <c r="N196" s="5">
        <v>44476.616930162039</v>
      </c>
      <c r="O196" s="4" t="s">
        <v>1157</v>
      </c>
      <c r="P196" s="4" t="s">
        <v>1158</v>
      </c>
      <c r="Q196" s="4" t="s">
        <v>1159</v>
      </c>
      <c r="R196" s="4" t="s">
        <v>1160</v>
      </c>
      <c r="S196" s="4" t="s">
        <v>1236</v>
      </c>
      <c r="T196" s="4"/>
      <c r="U196" s="4" t="s">
        <v>1162</v>
      </c>
    </row>
    <row r="197" spans="1:21" x14ac:dyDescent="0.25">
      <c r="A197" s="4" t="s">
        <v>1027</v>
      </c>
      <c r="B197" s="4" t="s">
        <v>2815</v>
      </c>
      <c r="C197" s="4" t="s">
        <v>2815</v>
      </c>
      <c r="D197" s="4" t="s">
        <v>2815</v>
      </c>
      <c r="E197" s="4" t="s">
        <v>2815</v>
      </c>
      <c r="F197" s="4" t="s">
        <v>2815</v>
      </c>
      <c r="G197" s="4" t="s">
        <v>1229</v>
      </c>
      <c r="H197" s="4" t="s">
        <v>1819</v>
      </c>
      <c r="I197" s="5"/>
      <c r="J197" s="5"/>
      <c r="K197" s="5"/>
      <c r="L197" s="4" t="s">
        <v>1233</v>
      </c>
      <c r="M197" s="4" t="s">
        <v>1231</v>
      </c>
      <c r="N197" s="5">
        <v>44476.616930162039</v>
      </c>
      <c r="O197" s="4" t="s">
        <v>1157</v>
      </c>
      <c r="P197" s="4" t="s">
        <v>1158</v>
      </c>
      <c r="Q197" s="4" t="s">
        <v>1159</v>
      </c>
      <c r="R197" s="4" t="s">
        <v>1160</v>
      </c>
      <c r="S197" s="4" t="s">
        <v>1232</v>
      </c>
      <c r="T197" s="4"/>
      <c r="U197" s="4" t="s">
        <v>1162</v>
      </c>
    </row>
    <row r="198" spans="1:21" x14ac:dyDescent="0.25">
      <c r="A198" s="4" t="s">
        <v>1078</v>
      </c>
      <c r="B198" s="4" t="s">
        <v>2815</v>
      </c>
      <c r="C198" s="4" t="s">
        <v>2815</v>
      </c>
      <c r="D198" s="4" t="s">
        <v>2815</v>
      </c>
      <c r="E198" s="4" t="s">
        <v>2815</v>
      </c>
      <c r="F198" s="4" t="s">
        <v>2815</v>
      </c>
      <c r="G198" s="4" t="s">
        <v>1229</v>
      </c>
      <c r="H198" s="4" t="s">
        <v>1819</v>
      </c>
      <c r="I198" s="5"/>
      <c r="J198" s="5"/>
      <c r="K198" s="5"/>
      <c r="L198" s="4" t="s">
        <v>1230</v>
      </c>
      <c r="M198" s="4" t="s">
        <v>1231</v>
      </c>
      <c r="N198" s="5">
        <v>44476.616930162039</v>
      </c>
      <c r="O198" s="4" t="s">
        <v>1157</v>
      </c>
      <c r="P198" s="4" t="s">
        <v>1158</v>
      </c>
      <c r="Q198" s="4" t="s">
        <v>1159</v>
      </c>
      <c r="R198" s="4" t="s">
        <v>1160</v>
      </c>
      <c r="S198" s="4" t="s">
        <v>1232</v>
      </c>
      <c r="T198" s="4"/>
      <c r="U198" s="4" t="s">
        <v>1162</v>
      </c>
    </row>
    <row r="199" spans="1:21" x14ac:dyDescent="0.25">
      <c r="A199" s="4" t="s">
        <v>1072</v>
      </c>
      <c r="B199" s="4" t="s">
        <v>2815</v>
      </c>
      <c r="C199" s="4" t="s">
        <v>2815</v>
      </c>
      <c r="D199" s="4" t="s">
        <v>2815</v>
      </c>
      <c r="E199" s="4" t="s">
        <v>2815</v>
      </c>
      <c r="F199" s="4" t="s">
        <v>2815</v>
      </c>
      <c r="G199" s="4" t="s">
        <v>1229</v>
      </c>
      <c r="H199" s="4" t="s">
        <v>1154</v>
      </c>
      <c r="I199" s="5"/>
      <c r="J199" s="5"/>
      <c r="K199" s="5"/>
      <c r="L199" s="4" t="s">
        <v>1253</v>
      </c>
      <c r="M199" s="4" t="s">
        <v>1231</v>
      </c>
      <c r="N199" s="5">
        <v>44476.616930162039</v>
      </c>
      <c r="O199" s="4" t="s">
        <v>1157</v>
      </c>
      <c r="P199" s="4" t="s">
        <v>1158</v>
      </c>
      <c r="Q199" s="4" t="s">
        <v>1159</v>
      </c>
      <c r="R199" s="4" t="s">
        <v>1160</v>
      </c>
      <c r="S199" s="4" t="s">
        <v>1232</v>
      </c>
      <c r="T199" s="4"/>
      <c r="U199" s="4" t="s">
        <v>1162</v>
      </c>
    </row>
    <row r="200" spans="1:21" x14ac:dyDescent="0.25">
      <c r="A200" s="4" t="s">
        <v>1066</v>
      </c>
      <c r="B200" s="4" t="s">
        <v>2815</v>
      </c>
      <c r="C200" s="4" t="s">
        <v>2815</v>
      </c>
      <c r="D200" s="4" t="s">
        <v>2815</v>
      </c>
      <c r="E200" s="4" t="s">
        <v>2815</v>
      </c>
      <c r="F200" s="4" t="s">
        <v>2815</v>
      </c>
      <c r="G200" s="4" t="s">
        <v>1229</v>
      </c>
      <c r="H200" s="4" t="s">
        <v>1154</v>
      </c>
      <c r="I200" s="5"/>
      <c r="J200" s="5"/>
      <c r="K200" s="5"/>
      <c r="L200" s="4" t="s">
        <v>1252</v>
      </c>
      <c r="M200" s="4" t="s">
        <v>1231</v>
      </c>
      <c r="N200" s="5">
        <v>44476.616930162039</v>
      </c>
      <c r="O200" s="4" t="s">
        <v>1157</v>
      </c>
      <c r="P200" s="4" t="s">
        <v>1158</v>
      </c>
      <c r="Q200" s="4" t="s">
        <v>1159</v>
      </c>
      <c r="R200" s="4" t="s">
        <v>1160</v>
      </c>
      <c r="S200" s="4" t="s">
        <v>1232</v>
      </c>
      <c r="T200" s="4"/>
      <c r="U200" s="4" t="s">
        <v>1162</v>
      </c>
    </row>
    <row r="201" spans="1:21" x14ac:dyDescent="0.25">
      <c r="A201" s="4" t="s">
        <v>1061</v>
      </c>
      <c r="B201" s="4" t="s">
        <v>2815</v>
      </c>
      <c r="C201" s="4" t="s">
        <v>2815</v>
      </c>
      <c r="D201" s="4" t="s">
        <v>2815</v>
      </c>
      <c r="E201" s="4" t="s">
        <v>2815</v>
      </c>
      <c r="F201" s="4" t="s">
        <v>2815</v>
      </c>
      <c r="G201" s="4" t="s">
        <v>1229</v>
      </c>
      <c r="H201" s="4" t="s">
        <v>1154</v>
      </c>
      <c r="I201" s="5"/>
      <c r="J201" s="5"/>
      <c r="K201" s="5"/>
      <c r="L201" s="4" t="s">
        <v>1254</v>
      </c>
      <c r="M201" s="4" t="s">
        <v>1231</v>
      </c>
      <c r="N201" s="5">
        <v>44476.616930162039</v>
      </c>
      <c r="O201" s="4" t="s">
        <v>1157</v>
      </c>
      <c r="P201" s="4" t="s">
        <v>1158</v>
      </c>
      <c r="Q201" s="4" t="s">
        <v>1159</v>
      </c>
      <c r="R201" s="4" t="s">
        <v>1160</v>
      </c>
      <c r="S201" s="4" t="s">
        <v>1232</v>
      </c>
      <c r="T201" s="4"/>
      <c r="U201" s="4" t="s">
        <v>1162</v>
      </c>
    </row>
    <row r="202" spans="1:21" x14ac:dyDescent="0.25">
      <c r="A202" s="4" t="s">
        <v>1049</v>
      </c>
      <c r="B202" s="4" t="s">
        <v>2815</v>
      </c>
      <c r="C202" s="4" t="s">
        <v>2815</v>
      </c>
      <c r="D202" s="4" t="s">
        <v>2815</v>
      </c>
      <c r="E202" s="4" t="s">
        <v>2815</v>
      </c>
      <c r="F202" s="4" t="s">
        <v>2815</v>
      </c>
      <c r="G202" s="4" t="s">
        <v>1229</v>
      </c>
      <c r="H202" s="4" t="s">
        <v>1154</v>
      </c>
      <c r="I202" s="5"/>
      <c r="J202" s="5"/>
      <c r="K202" s="5"/>
      <c r="L202" s="4" t="s">
        <v>1255</v>
      </c>
      <c r="M202" s="4" t="s">
        <v>1231</v>
      </c>
      <c r="N202" s="5">
        <v>44476.616930162039</v>
      </c>
      <c r="O202" s="4" t="s">
        <v>1157</v>
      </c>
      <c r="P202" s="4" t="s">
        <v>1158</v>
      </c>
      <c r="Q202" s="4" t="s">
        <v>1159</v>
      </c>
      <c r="R202" s="4" t="s">
        <v>1160</v>
      </c>
      <c r="S202" s="4" t="s">
        <v>1232</v>
      </c>
      <c r="T202" s="4"/>
      <c r="U202" s="4" t="s">
        <v>1162</v>
      </c>
    </row>
    <row r="203" spans="1:21" x14ac:dyDescent="0.25">
      <c r="A203" s="4" t="s">
        <v>1041</v>
      </c>
      <c r="B203" s="4" t="s">
        <v>2815</v>
      </c>
      <c r="C203" s="4" t="s">
        <v>2815</v>
      </c>
      <c r="D203" s="4" t="s">
        <v>2815</v>
      </c>
      <c r="E203" s="4" t="s">
        <v>2815</v>
      </c>
      <c r="F203" s="4" t="s">
        <v>2815</v>
      </c>
      <c r="G203" s="4" t="s">
        <v>1229</v>
      </c>
      <c r="H203" s="4" t="s">
        <v>1154</v>
      </c>
      <c r="I203" s="5"/>
      <c r="J203" s="5"/>
      <c r="K203" s="5"/>
      <c r="L203" s="4" t="s">
        <v>1256</v>
      </c>
      <c r="M203" s="4" t="s">
        <v>1231</v>
      </c>
      <c r="N203" s="5">
        <v>44476.616930162039</v>
      </c>
      <c r="O203" s="4" t="s">
        <v>1157</v>
      </c>
      <c r="P203" s="4" t="s">
        <v>1158</v>
      </c>
      <c r="Q203" s="4" t="s">
        <v>1159</v>
      </c>
      <c r="R203" s="4" t="s">
        <v>1160</v>
      </c>
      <c r="S203" s="4" t="s">
        <v>1232</v>
      </c>
      <c r="T203" s="4"/>
      <c r="U203" s="4" t="s">
        <v>1162</v>
      </c>
    </row>
    <row r="204" spans="1:21" x14ac:dyDescent="0.25">
      <c r="A204" s="4" t="s">
        <v>1033</v>
      </c>
      <c r="B204" s="4" t="s">
        <v>2815</v>
      </c>
      <c r="C204" s="4" t="s">
        <v>2815</v>
      </c>
      <c r="D204" s="4" t="s">
        <v>2815</v>
      </c>
      <c r="E204" s="4" t="s">
        <v>2815</v>
      </c>
      <c r="F204" s="4" t="s">
        <v>2815</v>
      </c>
      <c r="G204" s="4" t="s">
        <v>1229</v>
      </c>
      <c r="H204" s="4" t="s">
        <v>1154</v>
      </c>
      <c r="I204" s="5"/>
      <c r="J204" s="5"/>
      <c r="K204" s="5"/>
      <c r="L204" s="4" t="s">
        <v>1257</v>
      </c>
      <c r="M204" s="4" t="s">
        <v>1231</v>
      </c>
      <c r="N204" s="5">
        <v>44476.616930162039</v>
      </c>
      <c r="O204" s="4" t="s">
        <v>1157</v>
      </c>
      <c r="P204" s="4" t="s">
        <v>1158</v>
      </c>
      <c r="Q204" s="4" t="s">
        <v>1159</v>
      </c>
      <c r="R204" s="4" t="s">
        <v>1160</v>
      </c>
      <c r="S204" s="4" t="s">
        <v>1232</v>
      </c>
      <c r="T204" s="4"/>
      <c r="U204" s="4" t="s">
        <v>1162</v>
      </c>
    </row>
    <row r="205" spans="1:21" x14ac:dyDescent="0.25">
      <c r="A205" s="4" t="s">
        <v>998</v>
      </c>
      <c r="B205" s="4" t="s">
        <v>2815</v>
      </c>
      <c r="C205" s="4" t="s">
        <v>2815</v>
      </c>
      <c r="D205" s="4" t="s">
        <v>2815</v>
      </c>
      <c r="E205" s="4" t="s">
        <v>2815</v>
      </c>
      <c r="F205" s="4" t="s">
        <v>2815</v>
      </c>
      <c r="G205" s="4" t="s">
        <v>1229</v>
      </c>
      <c r="H205" s="4" t="s">
        <v>1154</v>
      </c>
      <c r="I205" s="5"/>
      <c r="J205" s="5"/>
      <c r="K205" s="5"/>
      <c r="L205" s="4" t="s">
        <v>1258</v>
      </c>
      <c r="M205" s="4" t="s">
        <v>1231</v>
      </c>
      <c r="N205" s="5">
        <v>44476.616930162039</v>
      </c>
      <c r="O205" s="4" t="s">
        <v>1157</v>
      </c>
      <c r="P205" s="4" t="s">
        <v>1158</v>
      </c>
      <c r="Q205" s="4" t="s">
        <v>1159</v>
      </c>
      <c r="R205" s="4" t="s">
        <v>1160</v>
      </c>
      <c r="S205" s="4" t="s">
        <v>1232</v>
      </c>
      <c r="T205" s="4"/>
      <c r="U205" s="4" t="s">
        <v>1162</v>
      </c>
    </row>
    <row r="206" spans="1:21" x14ac:dyDescent="0.25">
      <c r="A206" s="4" t="s">
        <v>995</v>
      </c>
      <c r="B206" s="4" t="s">
        <v>2815</v>
      </c>
      <c r="C206" s="4" t="s">
        <v>2815</v>
      </c>
      <c r="D206" s="4" t="s">
        <v>2815</v>
      </c>
      <c r="E206" s="4" t="s">
        <v>2815</v>
      </c>
      <c r="F206" s="4" t="s">
        <v>2815</v>
      </c>
      <c r="G206" s="4" t="s">
        <v>1229</v>
      </c>
      <c r="H206" s="4" t="s">
        <v>1154</v>
      </c>
      <c r="I206" s="5"/>
      <c r="J206" s="5"/>
      <c r="K206" s="5"/>
      <c r="L206" s="4" t="s">
        <v>1259</v>
      </c>
      <c r="M206" s="4" t="s">
        <v>1231</v>
      </c>
      <c r="N206" s="5">
        <v>44476.616930162039</v>
      </c>
      <c r="O206" s="4" t="s">
        <v>1157</v>
      </c>
      <c r="P206" s="4" t="s">
        <v>1158</v>
      </c>
      <c r="Q206" s="4" t="s">
        <v>1159</v>
      </c>
      <c r="R206" s="4" t="s">
        <v>1160</v>
      </c>
      <c r="S206" s="4" t="s">
        <v>1232</v>
      </c>
      <c r="T206" s="4"/>
      <c r="U206" s="4" t="s">
        <v>1162</v>
      </c>
    </row>
    <row r="207" spans="1:21" x14ac:dyDescent="0.25">
      <c r="A207" s="4" t="s">
        <v>993</v>
      </c>
      <c r="B207" s="4" t="s">
        <v>2815</v>
      </c>
      <c r="C207" s="4" t="s">
        <v>2815</v>
      </c>
      <c r="D207" s="4" t="s">
        <v>2815</v>
      </c>
      <c r="E207" s="4" t="s">
        <v>2815</v>
      </c>
      <c r="F207" s="4" t="s">
        <v>2815</v>
      </c>
      <c r="G207" s="4" t="s">
        <v>1229</v>
      </c>
      <c r="H207" s="4" t="s">
        <v>1154</v>
      </c>
      <c r="I207" s="5"/>
      <c r="J207" s="5"/>
      <c r="K207" s="5"/>
      <c r="L207" s="4" t="s">
        <v>1260</v>
      </c>
      <c r="M207" s="4" t="s">
        <v>1231</v>
      </c>
      <c r="N207" s="5">
        <v>44476.616930162039</v>
      </c>
      <c r="O207" s="4" t="s">
        <v>1157</v>
      </c>
      <c r="P207" s="4" t="s">
        <v>1158</v>
      </c>
      <c r="Q207" s="4" t="s">
        <v>1159</v>
      </c>
      <c r="R207" s="4" t="s">
        <v>1160</v>
      </c>
      <c r="S207" s="4" t="s">
        <v>1232</v>
      </c>
      <c r="T207" s="4"/>
      <c r="U207" s="4" t="s">
        <v>1162</v>
      </c>
    </row>
    <row r="208" spans="1:21" x14ac:dyDescent="0.25">
      <c r="A208" s="4" t="s">
        <v>992</v>
      </c>
      <c r="B208" s="4" t="s">
        <v>2815</v>
      </c>
      <c r="C208" s="4" t="s">
        <v>2815</v>
      </c>
      <c r="D208" s="4" t="s">
        <v>2815</v>
      </c>
      <c r="E208" s="4" t="s">
        <v>2815</v>
      </c>
      <c r="F208" s="4" t="s">
        <v>2815</v>
      </c>
      <c r="G208" s="4" t="s">
        <v>1229</v>
      </c>
      <c r="H208" s="4" t="s">
        <v>1154</v>
      </c>
      <c r="I208" s="5"/>
      <c r="J208" s="5"/>
      <c r="K208" s="5"/>
      <c r="L208" s="4" t="s">
        <v>1261</v>
      </c>
      <c r="M208" s="4" t="s">
        <v>1231</v>
      </c>
      <c r="N208" s="5">
        <v>44476.616930162039</v>
      </c>
      <c r="O208" s="4" t="s">
        <v>1157</v>
      </c>
      <c r="P208" s="4" t="s">
        <v>1158</v>
      </c>
      <c r="Q208" s="4" t="s">
        <v>1159</v>
      </c>
      <c r="R208" s="4" t="s">
        <v>1160</v>
      </c>
      <c r="S208" s="4" t="s">
        <v>1232</v>
      </c>
      <c r="T208" s="4"/>
      <c r="U208" s="4" t="s">
        <v>1162</v>
      </c>
    </row>
    <row r="209" spans="1:21" x14ac:dyDescent="0.25">
      <c r="A209" s="4" t="s">
        <v>989</v>
      </c>
      <c r="B209" s="4" t="s">
        <v>2815</v>
      </c>
      <c r="C209" s="4" t="s">
        <v>2815</v>
      </c>
      <c r="D209" s="4" t="s">
        <v>2815</v>
      </c>
      <c r="E209" s="4" t="s">
        <v>2815</v>
      </c>
      <c r="F209" s="4" t="s">
        <v>2815</v>
      </c>
      <c r="G209" s="4" t="s">
        <v>1229</v>
      </c>
      <c r="H209" s="4" t="s">
        <v>2481</v>
      </c>
      <c r="I209" s="5"/>
      <c r="J209" s="5">
        <v>44494</v>
      </c>
      <c r="K209" s="5"/>
      <c r="L209" s="4" t="s">
        <v>1262</v>
      </c>
      <c r="M209" s="4" t="s">
        <v>1231</v>
      </c>
      <c r="N209" s="5">
        <v>44476.616930162039</v>
      </c>
      <c r="O209" s="4" t="s">
        <v>1157</v>
      </c>
      <c r="P209" s="4" t="s">
        <v>1158</v>
      </c>
      <c r="Q209" s="4" t="s">
        <v>1159</v>
      </c>
      <c r="R209" s="4" t="s">
        <v>1160</v>
      </c>
      <c r="S209" s="4" t="s">
        <v>1232</v>
      </c>
      <c r="T209" s="4"/>
      <c r="U209" s="4" t="s">
        <v>1162</v>
      </c>
    </row>
    <row r="210" spans="1:21" x14ac:dyDescent="0.25">
      <c r="A210" s="4" t="s">
        <v>934</v>
      </c>
      <c r="B210" s="4" t="s">
        <v>2815</v>
      </c>
      <c r="C210" s="4" t="s">
        <v>2815</v>
      </c>
      <c r="D210" s="4" t="s">
        <v>2815</v>
      </c>
      <c r="E210" s="4" t="s">
        <v>2815</v>
      </c>
      <c r="F210" s="4" t="s">
        <v>2815</v>
      </c>
      <c r="G210" s="4" t="s">
        <v>1229</v>
      </c>
      <c r="H210" s="4" t="s">
        <v>2481</v>
      </c>
      <c r="I210" s="5"/>
      <c r="J210" s="5">
        <v>44504</v>
      </c>
      <c r="K210" s="5"/>
      <c r="L210" s="4" t="s">
        <v>1263</v>
      </c>
      <c r="M210" s="4" t="s">
        <v>1231</v>
      </c>
      <c r="N210" s="5">
        <v>44476.616930162039</v>
      </c>
      <c r="O210" s="4" t="s">
        <v>1157</v>
      </c>
      <c r="P210" s="4" t="s">
        <v>1158</v>
      </c>
      <c r="Q210" s="4" t="s">
        <v>1159</v>
      </c>
      <c r="R210" s="4" t="s">
        <v>1160</v>
      </c>
      <c r="S210" s="4" t="s">
        <v>1232</v>
      </c>
      <c r="T210" s="4"/>
      <c r="U210" s="4" t="s">
        <v>1162</v>
      </c>
    </row>
    <row r="211" spans="1:21" x14ac:dyDescent="0.25">
      <c r="A211" s="4" t="s">
        <v>933</v>
      </c>
      <c r="B211" s="4" t="s">
        <v>2815</v>
      </c>
      <c r="C211" s="4" t="s">
        <v>2815</v>
      </c>
      <c r="D211" s="4" t="s">
        <v>2815</v>
      </c>
      <c r="E211" s="4" t="s">
        <v>2815</v>
      </c>
      <c r="F211" s="4" t="s">
        <v>2815</v>
      </c>
      <c r="G211" s="4" t="s">
        <v>1229</v>
      </c>
      <c r="H211" s="4" t="s">
        <v>1154</v>
      </c>
      <c r="I211" s="5"/>
      <c r="J211" s="5"/>
      <c r="K211" s="5"/>
      <c r="L211" s="4" t="s">
        <v>1264</v>
      </c>
      <c r="M211" s="4" t="s">
        <v>1231</v>
      </c>
      <c r="N211" s="5">
        <v>44476.616930162039</v>
      </c>
      <c r="O211" s="4" t="s">
        <v>1157</v>
      </c>
      <c r="P211" s="4" t="s">
        <v>1158</v>
      </c>
      <c r="Q211" s="4" t="s">
        <v>1159</v>
      </c>
      <c r="R211" s="4" t="s">
        <v>1160</v>
      </c>
      <c r="S211" s="4" t="s">
        <v>1232</v>
      </c>
      <c r="T211" s="4"/>
      <c r="U211" s="4" t="s">
        <v>1162</v>
      </c>
    </row>
    <row r="212" spans="1:21" x14ac:dyDescent="0.25">
      <c r="A212" s="4" t="s">
        <v>1111</v>
      </c>
      <c r="B212" s="4" t="s">
        <v>2815</v>
      </c>
      <c r="C212" s="4" t="s">
        <v>2815</v>
      </c>
      <c r="D212" s="4" t="s">
        <v>2815</v>
      </c>
      <c r="E212" s="4" t="s">
        <v>2815</v>
      </c>
      <c r="F212" s="4" t="s">
        <v>2815</v>
      </c>
      <c r="G212" s="4" t="s">
        <v>1234</v>
      </c>
      <c r="H212" s="4" t="s">
        <v>1154</v>
      </c>
      <c r="I212" s="5"/>
      <c r="J212" s="5"/>
      <c r="K212" s="5"/>
      <c r="L212" s="4" t="s">
        <v>1266</v>
      </c>
      <c r="M212" s="4" t="s">
        <v>1231</v>
      </c>
      <c r="N212" s="5">
        <v>44476.616930162039</v>
      </c>
      <c r="O212" s="4" t="s">
        <v>1157</v>
      </c>
      <c r="P212" s="4" t="s">
        <v>1158</v>
      </c>
      <c r="Q212" s="4" t="s">
        <v>1159</v>
      </c>
      <c r="R212" s="4" t="s">
        <v>1160</v>
      </c>
      <c r="S212" s="4" t="s">
        <v>1236</v>
      </c>
      <c r="T212" s="4"/>
      <c r="U212" s="4" t="s">
        <v>1162</v>
      </c>
    </row>
    <row r="213" spans="1:21" x14ac:dyDescent="0.25">
      <c r="A213" s="4" t="s">
        <v>899</v>
      </c>
      <c r="B213" s="4" t="s">
        <v>2815</v>
      </c>
      <c r="C213" s="4" t="s">
        <v>2815</v>
      </c>
      <c r="D213" s="4" t="s">
        <v>2815</v>
      </c>
      <c r="E213" s="4" t="s">
        <v>2815</v>
      </c>
      <c r="F213" s="4" t="s">
        <v>2815</v>
      </c>
      <c r="G213" s="4" t="s">
        <v>1267</v>
      </c>
      <c r="H213" s="4" t="s">
        <v>1154</v>
      </c>
      <c r="I213" s="5"/>
      <c r="J213" s="5"/>
      <c r="K213" s="5"/>
      <c r="L213" s="4" t="s">
        <v>1272</v>
      </c>
      <c r="M213" s="4" t="s">
        <v>1269</v>
      </c>
      <c r="N213" s="5">
        <v>44476.453188333333</v>
      </c>
      <c r="O213" s="4" t="s">
        <v>1157</v>
      </c>
      <c r="P213" s="4" t="s">
        <v>1158</v>
      </c>
      <c r="Q213" s="4" t="s">
        <v>1159</v>
      </c>
      <c r="R213" s="4" t="s">
        <v>1160</v>
      </c>
      <c r="S213" s="4" t="s">
        <v>1270</v>
      </c>
      <c r="T213" s="4"/>
      <c r="U213" s="4" t="s">
        <v>1162</v>
      </c>
    </row>
    <row r="214" spans="1:21" x14ac:dyDescent="0.25">
      <c r="A214" s="4" t="s">
        <v>898</v>
      </c>
      <c r="B214" s="4" t="s">
        <v>2815</v>
      </c>
      <c r="C214" s="4" t="s">
        <v>2815</v>
      </c>
      <c r="D214" s="4" t="s">
        <v>2815</v>
      </c>
      <c r="E214" s="4" t="s">
        <v>2815</v>
      </c>
      <c r="F214" s="4" t="s">
        <v>2815</v>
      </c>
      <c r="G214" s="4" t="s">
        <v>1267</v>
      </c>
      <c r="H214" s="4" t="s">
        <v>1154</v>
      </c>
      <c r="I214" s="5"/>
      <c r="J214" s="5"/>
      <c r="K214" s="5"/>
      <c r="L214" s="4" t="s">
        <v>1271</v>
      </c>
      <c r="M214" s="4" t="s">
        <v>1269</v>
      </c>
      <c r="N214" s="5">
        <v>44476.453188333333</v>
      </c>
      <c r="O214" s="4" t="s">
        <v>1157</v>
      </c>
      <c r="P214" s="4" t="s">
        <v>1158</v>
      </c>
      <c r="Q214" s="4" t="s">
        <v>1159</v>
      </c>
      <c r="R214" s="4" t="s">
        <v>1160</v>
      </c>
      <c r="S214" s="4" t="s">
        <v>1270</v>
      </c>
      <c r="T214" s="4"/>
      <c r="U214" s="4" t="s">
        <v>1162</v>
      </c>
    </row>
    <row r="215" spans="1:21" x14ac:dyDescent="0.25">
      <c r="A215" s="4" t="s">
        <v>910</v>
      </c>
      <c r="B215" s="4" t="s">
        <v>2815</v>
      </c>
      <c r="C215" s="4" t="s">
        <v>2815</v>
      </c>
      <c r="D215" s="4" t="s">
        <v>2815</v>
      </c>
      <c r="E215" s="4" t="s">
        <v>2815</v>
      </c>
      <c r="F215" s="4" t="s">
        <v>2815</v>
      </c>
      <c r="G215" s="4" t="s">
        <v>1267</v>
      </c>
      <c r="H215" s="4" t="s">
        <v>1154</v>
      </c>
      <c r="I215" s="5"/>
      <c r="J215" s="5"/>
      <c r="K215" s="5"/>
      <c r="L215" s="4" t="s">
        <v>1268</v>
      </c>
      <c r="M215" s="4" t="s">
        <v>1269</v>
      </c>
      <c r="N215" s="5">
        <v>44476.453188333333</v>
      </c>
      <c r="O215" s="4" t="s">
        <v>1157</v>
      </c>
      <c r="P215" s="4" t="s">
        <v>1158</v>
      </c>
      <c r="Q215" s="4" t="s">
        <v>1159</v>
      </c>
      <c r="R215" s="4" t="s">
        <v>1160</v>
      </c>
      <c r="S215" s="4" t="s">
        <v>1270</v>
      </c>
      <c r="T215" s="4"/>
      <c r="U215" s="4" t="s">
        <v>1162</v>
      </c>
    </row>
    <row r="216" spans="1:21" x14ac:dyDescent="0.25">
      <c r="A216" s="4" t="s">
        <v>909</v>
      </c>
      <c r="B216" s="4" t="s">
        <v>2815</v>
      </c>
      <c r="C216" s="4" t="s">
        <v>2815</v>
      </c>
      <c r="D216" s="4" t="s">
        <v>2815</v>
      </c>
      <c r="E216" s="4" t="s">
        <v>2815</v>
      </c>
      <c r="F216" s="4" t="s">
        <v>2815</v>
      </c>
      <c r="G216" s="4" t="s">
        <v>1267</v>
      </c>
      <c r="H216" s="4" t="s">
        <v>1154</v>
      </c>
      <c r="I216" s="5"/>
      <c r="J216" s="5"/>
      <c r="K216" s="5"/>
      <c r="L216" s="4" t="s">
        <v>1275</v>
      </c>
      <c r="M216" s="4" t="s">
        <v>1269</v>
      </c>
      <c r="N216" s="5">
        <v>44476.453188333333</v>
      </c>
      <c r="O216" s="4" t="s">
        <v>1157</v>
      </c>
      <c r="P216" s="4" t="s">
        <v>1158</v>
      </c>
      <c r="Q216" s="4" t="s">
        <v>1159</v>
      </c>
      <c r="R216" s="4" t="s">
        <v>1160</v>
      </c>
      <c r="S216" s="4" t="s">
        <v>1270</v>
      </c>
      <c r="T216" s="4"/>
      <c r="U216" s="4" t="s">
        <v>1162</v>
      </c>
    </row>
    <row r="217" spans="1:21" x14ac:dyDescent="0.25">
      <c r="A217" s="4" t="s">
        <v>906</v>
      </c>
      <c r="B217" s="4" t="s">
        <v>2815</v>
      </c>
      <c r="C217" s="4" t="s">
        <v>2815</v>
      </c>
      <c r="D217" s="4" t="s">
        <v>2815</v>
      </c>
      <c r="E217" s="4" t="s">
        <v>2815</v>
      </c>
      <c r="F217" s="4" t="s">
        <v>2815</v>
      </c>
      <c r="G217" s="4" t="s">
        <v>1267</v>
      </c>
      <c r="H217" s="4" t="s">
        <v>1154</v>
      </c>
      <c r="I217" s="5"/>
      <c r="J217" s="5"/>
      <c r="K217" s="5"/>
      <c r="L217" s="4" t="s">
        <v>1274</v>
      </c>
      <c r="M217" s="4" t="s">
        <v>1269</v>
      </c>
      <c r="N217" s="5">
        <v>44476.453188333333</v>
      </c>
      <c r="O217" s="4" t="s">
        <v>1157</v>
      </c>
      <c r="P217" s="4" t="s">
        <v>1158</v>
      </c>
      <c r="Q217" s="4" t="s">
        <v>1159</v>
      </c>
      <c r="R217" s="4" t="s">
        <v>1160</v>
      </c>
      <c r="S217" s="4" t="s">
        <v>1270</v>
      </c>
      <c r="T217" s="4"/>
      <c r="U217" s="4" t="s">
        <v>1162</v>
      </c>
    </row>
    <row r="218" spans="1:21" x14ac:dyDescent="0.25">
      <c r="A218" s="4" t="s">
        <v>905</v>
      </c>
      <c r="B218" s="4" t="s">
        <v>2815</v>
      </c>
      <c r="C218" s="4" t="s">
        <v>2815</v>
      </c>
      <c r="D218" s="4" t="s">
        <v>2815</v>
      </c>
      <c r="E218" s="4" t="s">
        <v>2815</v>
      </c>
      <c r="F218" s="4" t="s">
        <v>2815</v>
      </c>
      <c r="G218" s="4" t="s">
        <v>1267</v>
      </c>
      <c r="H218" s="4" t="s">
        <v>1154</v>
      </c>
      <c r="I218" s="5"/>
      <c r="J218" s="5"/>
      <c r="K218" s="5"/>
      <c r="L218" s="4" t="s">
        <v>1273</v>
      </c>
      <c r="M218" s="4" t="s">
        <v>1269</v>
      </c>
      <c r="N218" s="5">
        <v>44476.453188333333</v>
      </c>
      <c r="O218" s="4" t="s">
        <v>1157</v>
      </c>
      <c r="P218" s="4" t="s">
        <v>1158</v>
      </c>
      <c r="Q218" s="4" t="s">
        <v>1159</v>
      </c>
      <c r="R218" s="4" t="s">
        <v>1160</v>
      </c>
      <c r="S218" s="4" t="s">
        <v>1270</v>
      </c>
      <c r="T218" s="4"/>
      <c r="U218" s="4" t="s">
        <v>1162</v>
      </c>
    </row>
    <row r="219" spans="1:21" x14ac:dyDescent="0.25">
      <c r="A219" s="4" t="s">
        <v>1032</v>
      </c>
      <c r="B219" s="4" t="s">
        <v>2815</v>
      </c>
      <c r="C219" s="4" t="s">
        <v>2815</v>
      </c>
      <c r="D219" s="4" t="s">
        <v>2815</v>
      </c>
      <c r="E219" s="4" t="s">
        <v>2815</v>
      </c>
      <c r="F219" s="4" t="s">
        <v>2815</v>
      </c>
      <c r="G219" s="4" t="s">
        <v>1282</v>
      </c>
      <c r="H219" s="4" t="s">
        <v>2481</v>
      </c>
      <c r="I219" s="5"/>
      <c r="J219" s="5"/>
      <c r="K219" s="5"/>
      <c r="L219" s="4" t="s">
        <v>1287</v>
      </c>
      <c r="M219" s="4" t="s">
        <v>1277</v>
      </c>
      <c r="N219" s="5">
        <v>44476.381619571759</v>
      </c>
      <c r="O219" s="4" t="s">
        <v>1157</v>
      </c>
      <c r="P219" s="4" t="s">
        <v>1158</v>
      </c>
      <c r="Q219" s="4" t="s">
        <v>1159</v>
      </c>
      <c r="R219" s="4" t="s">
        <v>1160</v>
      </c>
      <c r="S219" s="4" t="s">
        <v>1284</v>
      </c>
      <c r="T219" s="4"/>
      <c r="U219" s="4" t="s">
        <v>1162</v>
      </c>
    </row>
    <row r="220" spans="1:21" x14ac:dyDescent="0.25">
      <c r="A220" s="4" t="s">
        <v>1076</v>
      </c>
      <c r="B220" s="4" t="s">
        <v>2815</v>
      </c>
      <c r="C220" s="4" t="s">
        <v>2815</v>
      </c>
      <c r="D220" s="4" t="s">
        <v>2815</v>
      </c>
      <c r="E220" s="4" t="s">
        <v>2815</v>
      </c>
      <c r="F220" s="4" t="s">
        <v>2815</v>
      </c>
      <c r="G220" s="4" t="s">
        <v>1267</v>
      </c>
      <c r="H220" s="4" t="s">
        <v>1819</v>
      </c>
      <c r="I220" s="5"/>
      <c r="J220" s="5"/>
      <c r="K220" s="5"/>
      <c r="L220" s="4" t="s">
        <v>1276</v>
      </c>
      <c r="M220" s="4" t="s">
        <v>1277</v>
      </c>
      <c r="N220" s="5">
        <v>44476.381619571759</v>
      </c>
      <c r="O220" s="4" t="s">
        <v>1157</v>
      </c>
      <c r="P220" s="4" t="s">
        <v>1158</v>
      </c>
      <c r="Q220" s="4" t="s">
        <v>1159</v>
      </c>
      <c r="R220" s="4" t="s">
        <v>1160</v>
      </c>
      <c r="S220" s="4" t="s">
        <v>1270</v>
      </c>
      <c r="T220" s="4"/>
      <c r="U220" s="4" t="s">
        <v>1162</v>
      </c>
    </row>
    <row r="221" spans="1:21" x14ac:dyDescent="0.25">
      <c r="A221" s="4" t="s">
        <v>1074</v>
      </c>
      <c r="B221" s="4" t="s">
        <v>2815</v>
      </c>
      <c r="C221" s="4" t="s">
        <v>2815</v>
      </c>
      <c r="D221" s="4" t="s">
        <v>2815</v>
      </c>
      <c r="E221" s="4" t="s">
        <v>2815</v>
      </c>
      <c r="F221" s="4" t="s">
        <v>2815</v>
      </c>
      <c r="G221" s="4" t="s">
        <v>1267</v>
      </c>
      <c r="H221" s="4" t="s">
        <v>1154</v>
      </c>
      <c r="I221" s="5"/>
      <c r="J221" s="5"/>
      <c r="K221" s="5"/>
      <c r="L221" s="4" t="s">
        <v>1278</v>
      </c>
      <c r="M221" s="4" t="s">
        <v>1277</v>
      </c>
      <c r="N221" s="5">
        <v>44476.381619571759</v>
      </c>
      <c r="O221" s="4" t="s">
        <v>1157</v>
      </c>
      <c r="P221" s="4" t="s">
        <v>1158</v>
      </c>
      <c r="Q221" s="4" t="s">
        <v>1159</v>
      </c>
      <c r="R221" s="4" t="s">
        <v>1160</v>
      </c>
      <c r="S221" s="4" t="s">
        <v>1270</v>
      </c>
      <c r="T221" s="4"/>
      <c r="U221" s="4" t="s">
        <v>1162</v>
      </c>
    </row>
    <row r="222" spans="1:21" x14ac:dyDescent="0.25">
      <c r="A222" s="4" t="s">
        <v>1055</v>
      </c>
      <c r="B222" s="4" t="s">
        <v>2815</v>
      </c>
      <c r="C222" s="4" t="s">
        <v>2815</v>
      </c>
      <c r="D222" s="4" t="s">
        <v>2815</v>
      </c>
      <c r="E222" s="4" t="s">
        <v>2815</v>
      </c>
      <c r="F222" s="4" t="s">
        <v>2815</v>
      </c>
      <c r="G222" s="4" t="s">
        <v>1267</v>
      </c>
      <c r="H222" s="4" t="s">
        <v>2481</v>
      </c>
      <c r="I222" s="5"/>
      <c r="J222" s="5"/>
      <c r="K222" s="5"/>
      <c r="L222" s="4" t="s">
        <v>1280</v>
      </c>
      <c r="M222" s="4" t="s">
        <v>1277</v>
      </c>
      <c r="N222" s="5">
        <v>44476.381619571759</v>
      </c>
      <c r="O222" s="4" t="s">
        <v>1157</v>
      </c>
      <c r="P222" s="4" t="s">
        <v>1158</v>
      </c>
      <c r="Q222" s="4" t="s">
        <v>1159</v>
      </c>
      <c r="R222" s="4" t="s">
        <v>1160</v>
      </c>
      <c r="S222" s="4" t="s">
        <v>1270</v>
      </c>
      <c r="T222" s="4"/>
      <c r="U222" s="4" t="s">
        <v>1162</v>
      </c>
    </row>
    <row r="223" spans="1:21" x14ac:dyDescent="0.25">
      <c r="A223" s="4" t="s">
        <v>999</v>
      </c>
      <c r="B223" s="4" t="s">
        <v>2815</v>
      </c>
      <c r="C223" s="4" t="s">
        <v>2815</v>
      </c>
      <c r="D223" s="4" t="s">
        <v>2815</v>
      </c>
      <c r="E223" s="4" t="s">
        <v>2815</v>
      </c>
      <c r="F223" s="4" t="s">
        <v>2815</v>
      </c>
      <c r="G223" s="4" t="s">
        <v>1267</v>
      </c>
      <c r="H223" s="4" t="s">
        <v>1662</v>
      </c>
      <c r="I223" s="5"/>
      <c r="J223" s="5">
        <v>44491</v>
      </c>
      <c r="K223" s="5">
        <v>44491.083333333336</v>
      </c>
      <c r="L223" s="4" t="s">
        <v>1281</v>
      </c>
      <c r="M223" s="4" t="s">
        <v>1277</v>
      </c>
      <c r="N223" s="5">
        <v>44476.381619571759</v>
      </c>
      <c r="O223" s="4" t="s">
        <v>1157</v>
      </c>
      <c r="P223" s="4" t="s">
        <v>1158</v>
      </c>
      <c r="Q223" s="4" t="s">
        <v>1159</v>
      </c>
      <c r="R223" s="4" t="s">
        <v>1160</v>
      </c>
      <c r="S223" s="4" t="s">
        <v>1270</v>
      </c>
      <c r="T223" s="4"/>
      <c r="U223" s="4" t="s">
        <v>1162</v>
      </c>
    </row>
    <row r="224" spans="1:21" x14ac:dyDescent="0.25">
      <c r="A224" s="4" t="s">
        <v>1104</v>
      </c>
      <c r="B224" s="4" t="s">
        <v>2815</v>
      </c>
      <c r="C224" s="4" t="s">
        <v>2815</v>
      </c>
      <c r="D224" s="4" t="s">
        <v>2815</v>
      </c>
      <c r="E224" s="4" t="s">
        <v>2815</v>
      </c>
      <c r="F224" s="4" t="s">
        <v>2815</v>
      </c>
      <c r="G224" s="4" t="s">
        <v>1267</v>
      </c>
      <c r="H224" s="4" t="s">
        <v>1154</v>
      </c>
      <c r="I224" s="5"/>
      <c r="J224" s="5"/>
      <c r="K224" s="5"/>
      <c r="L224" s="4" t="s">
        <v>1286</v>
      </c>
      <c r="M224" s="4" t="s">
        <v>1277</v>
      </c>
      <c r="N224" s="5">
        <v>44476.381619571759</v>
      </c>
      <c r="O224" s="4" t="s">
        <v>1157</v>
      </c>
      <c r="P224" s="4" t="s">
        <v>1158</v>
      </c>
      <c r="Q224" s="4" t="s">
        <v>1159</v>
      </c>
      <c r="R224" s="4" t="s">
        <v>1160</v>
      </c>
      <c r="S224" s="4" t="s">
        <v>1270</v>
      </c>
      <c r="T224" s="4"/>
      <c r="U224" s="4" t="s">
        <v>1162</v>
      </c>
    </row>
    <row r="225" spans="1:21" x14ac:dyDescent="0.25">
      <c r="A225" s="4" t="s">
        <v>1108</v>
      </c>
      <c r="B225" s="4" t="s">
        <v>2815</v>
      </c>
      <c r="C225" s="4" t="s">
        <v>2815</v>
      </c>
      <c r="D225" s="4" t="s">
        <v>2815</v>
      </c>
      <c r="E225" s="4" t="s">
        <v>2815</v>
      </c>
      <c r="F225" s="4" t="s">
        <v>2815</v>
      </c>
      <c r="G225" s="4" t="s">
        <v>1267</v>
      </c>
      <c r="H225" s="4" t="s">
        <v>1154</v>
      </c>
      <c r="I225" s="5"/>
      <c r="J225" s="5"/>
      <c r="K225" s="5"/>
      <c r="L225" s="4" t="s">
        <v>1285</v>
      </c>
      <c r="M225" s="4" t="s">
        <v>1277</v>
      </c>
      <c r="N225" s="5">
        <v>44476.381619571759</v>
      </c>
      <c r="O225" s="4" t="s">
        <v>1157</v>
      </c>
      <c r="P225" s="4" t="s">
        <v>1158</v>
      </c>
      <c r="Q225" s="4" t="s">
        <v>1159</v>
      </c>
      <c r="R225" s="4" t="s">
        <v>1160</v>
      </c>
      <c r="S225" s="4" t="s">
        <v>1270</v>
      </c>
      <c r="T225" s="4"/>
      <c r="U225" s="4" t="s">
        <v>1162</v>
      </c>
    </row>
    <row r="226" spans="1:21" x14ac:dyDescent="0.25">
      <c r="A226" s="4" t="s">
        <v>1030</v>
      </c>
      <c r="B226" s="4" t="s">
        <v>2815</v>
      </c>
      <c r="C226" s="4" t="s">
        <v>2815</v>
      </c>
      <c r="D226" s="4" t="s">
        <v>2815</v>
      </c>
      <c r="E226" s="4" t="s">
        <v>2815</v>
      </c>
      <c r="F226" s="4" t="s">
        <v>2815</v>
      </c>
      <c r="G226" s="4" t="s">
        <v>1267</v>
      </c>
      <c r="H226" s="4" t="s">
        <v>1154</v>
      </c>
      <c r="I226" s="5"/>
      <c r="J226" s="5"/>
      <c r="K226" s="5"/>
      <c r="L226" s="4" t="s">
        <v>1279</v>
      </c>
      <c r="M226" s="4" t="s">
        <v>1277</v>
      </c>
      <c r="N226" s="5">
        <v>44476.381619571759</v>
      </c>
      <c r="O226" s="4" t="s">
        <v>1157</v>
      </c>
      <c r="P226" s="4" t="s">
        <v>1158</v>
      </c>
      <c r="Q226" s="4" t="s">
        <v>1159</v>
      </c>
      <c r="R226" s="4" t="s">
        <v>1160</v>
      </c>
      <c r="S226" s="4" t="s">
        <v>1270</v>
      </c>
      <c r="T226" s="4"/>
      <c r="U226" s="4" t="s">
        <v>1162</v>
      </c>
    </row>
    <row r="227" spans="1:21" x14ac:dyDescent="0.25">
      <c r="A227" s="4" t="s">
        <v>1121</v>
      </c>
      <c r="B227" s="4" t="s">
        <v>2815</v>
      </c>
      <c r="C227" s="4" t="s">
        <v>2815</v>
      </c>
      <c r="D227" s="4" t="s">
        <v>2815</v>
      </c>
      <c r="E227" s="4" t="s">
        <v>2815</v>
      </c>
      <c r="F227" s="4" t="s">
        <v>2815</v>
      </c>
      <c r="G227" s="4" t="s">
        <v>1282</v>
      </c>
      <c r="H227" s="4" t="s">
        <v>1154</v>
      </c>
      <c r="I227" s="5"/>
      <c r="J227" s="5"/>
      <c r="K227" s="5"/>
      <c r="L227" s="4" t="s">
        <v>1289</v>
      </c>
      <c r="M227" s="4" t="s">
        <v>1277</v>
      </c>
      <c r="N227" s="5">
        <v>44476.381619571759</v>
      </c>
      <c r="O227" s="4" t="s">
        <v>1157</v>
      </c>
      <c r="P227" s="4" t="s">
        <v>1158</v>
      </c>
      <c r="Q227" s="4" t="s">
        <v>1159</v>
      </c>
      <c r="R227" s="4" t="s">
        <v>1160</v>
      </c>
      <c r="S227" s="4" t="s">
        <v>1284</v>
      </c>
      <c r="T227" s="4"/>
      <c r="U227" s="4" t="s">
        <v>1162</v>
      </c>
    </row>
    <row r="228" spans="1:21" x14ac:dyDescent="0.25">
      <c r="A228" s="4" t="s">
        <v>1036</v>
      </c>
      <c r="B228" s="4" t="s">
        <v>2815</v>
      </c>
      <c r="C228" s="4" t="s">
        <v>2815</v>
      </c>
      <c r="D228" s="4" t="s">
        <v>2815</v>
      </c>
      <c r="E228" s="4" t="s">
        <v>2815</v>
      </c>
      <c r="F228" s="4" t="s">
        <v>2815</v>
      </c>
      <c r="G228" s="4" t="s">
        <v>1282</v>
      </c>
      <c r="H228" s="4" t="s">
        <v>1154</v>
      </c>
      <c r="I228" s="5"/>
      <c r="J228" s="5"/>
      <c r="K228" s="5"/>
      <c r="L228" s="4" t="s">
        <v>1290</v>
      </c>
      <c r="M228" s="4" t="s">
        <v>1277</v>
      </c>
      <c r="N228" s="5">
        <v>44476.381619571759</v>
      </c>
      <c r="O228" s="4" t="s">
        <v>1157</v>
      </c>
      <c r="P228" s="4" t="s">
        <v>1158</v>
      </c>
      <c r="Q228" s="4" t="s">
        <v>1159</v>
      </c>
      <c r="R228" s="4" t="s">
        <v>1160</v>
      </c>
      <c r="S228" s="4" t="s">
        <v>1284</v>
      </c>
      <c r="T228" s="4"/>
      <c r="U228" s="4" t="s">
        <v>1162</v>
      </c>
    </row>
    <row r="229" spans="1:21" x14ac:dyDescent="0.25">
      <c r="A229" s="4" t="s">
        <v>1099</v>
      </c>
      <c r="B229" s="4" t="s">
        <v>2815</v>
      </c>
      <c r="C229" s="4" t="s">
        <v>2815</v>
      </c>
      <c r="D229" s="4" t="s">
        <v>2815</v>
      </c>
      <c r="E229" s="4" t="s">
        <v>2815</v>
      </c>
      <c r="F229" s="4" t="s">
        <v>2815</v>
      </c>
      <c r="G229" s="4" t="s">
        <v>1282</v>
      </c>
      <c r="H229" s="4" t="s">
        <v>2481</v>
      </c>
      <c r="I229" s="5"/>
      <c r="J229" s="5">
        <v>44502</v>
      </c>
      <c r="K229" s="5"/>
      <c r="L229" s="4" t="s">
        <v>1283</v>
      </c>
      <c r="M229" s="4" t="s">
        <v>1277</v>
      </c>
      <c r="N229" s="5">
        <v>44476.381619571759</v>
      </c>
      <c r="O229" s="4" t="s">
        <v>1157</v>
      </c>
      <c r="P229" s="4" t="s">
        <v>1158</v>
      </c>
      <c r="Q229" s="4" t="s">
        <v>1159</v>
      </c>
      <c r="R229" s="4" t="s">
        <v>1160</v>
      </c>
      <c r="S229" s="4" t="s">
        <v>1284</v>
      </c>
      <c r="T229" s="4"/>
      <c r="U229" s="4" t="s">
        <v>1162</v>
      </c>
    </row>
    <row r="230" spans="1:21" x14ac:dyDescent="0.25">
      <c r="A230" s="4" t="s">
        <v>1034</v>
      </c>
      <c r="B230" s="4" t="s">
        <v>2815</v>
      </c>
      <c r="C230" s="4" t="s">
        <v>2815</v>
      </c>
      <c r="D230" s="4" t="s">
        <v>2815</v>
      </c>
      <c r="E230" s="4" t="s">
        <v>2815</v>
      </c>
      <c r="F230" s="4" t="s">
        <v>2815</v>
      </c>
      <c r="G230" s="4" t="s">
        <v>1282</v>
      </c>
      <c r="H230" s="4" t="s">
        <v>1154</v>
      </c>
      <c r="I230" s="5"/>
      <c r="J230" s="5"/>
      <c r="K230" s="5"/>
      <c r="L230" s="4" t="s">
        <v>1288</v>
      </c>
      <c r="M230" s="4" t="s">
        <v>1277</v>
      </c>
      <c r="N230" s="5">
        <v>44476.381619571759</v>
      </c>
      <c r="O230" s="4" t="s">
        <v>1157</v>
      </c>
      <c r="P230" s="4" t="s">
        <v>1158</v>
      </c>
      <c r="Q230" s="4" t="s">
        <v>1159</v>
      </c>
      <c r="R230" s="4" t="s">
        <v>1160</v>
      </c>
      <c r="S230" s="4" t="s">
        <v>1284</v>
      </c>
      <c r="T230" s="4"/>
      <c r="U230" s="4" t="s">
        <v>1162</v>
      </c>
    </row>
    <row r="231" spans="1:21" x14ac:dyDescent="0.25">
      <c r="A231" s="4" t="s">
        <v>1020</v>
      </c>
      <c r="B231" s="4" t="s">
        <v>2815</v>
      </c>
      <c r="C231" s="4" t="s">
        <v>2815</v>
      </c>
      <c r="D231" s="4" t="s">
        <v>2815</v>
      </c>
      <c r="E231" s="4" t="s">
        <v>2815</v>
      </c>
      <c r="F231" s="4" t="s">
        <v>2815</v>
      </c>
      <c r="G231" s="4" t="s">
        <v>1303</v>
      </c>
      <c r="H231" s="4" t="s">
        <v>1154</v>
      </c>
      <c r="I231" s="5"/>
      <c r="J231" s="5"/>
      <c r="K231" s="5"/>
      <c r="L231" s="4" t="s">
        <v>1344</v>
      </c>
      <c r="M231" s="4" t="s">
        <v>1293</v>
      </c>
      <c r="N231" s="5">
        <v>44470.393591435182</v>
      </c>
      <c r="O231" s="4" t="s">
        <v>1157</v>
      </c>
      <c r="P231" s="4" t="s">
        <v>1158</v>
      </c>
      <c r="Q231" s="4" t="s">
        <v>1159</v>
      </c>
      <c r="R231" s="4" t="s">
        <v>1160</v>
      </c>
      <c r="S231" s="4" t="s">
        <v>1305</v>
      </c>
      <c r="T231" s="4"/>
      <c r="U231" s="4" t="s">
        <v>1162</v>
      </c>
    </row>
    <row r="232" spans="1:21" x14ac:dyDescent="0.25">
      <c r="A232" s="4" t="s">
        <v>929</v>
      </c>
      <c r="B232" s="4" t="s">
        <v>2815</v>
      </c>
      <c r="C232" s="4" t="s">
        <v>2815</v>
      </c>
      <c r="D232" s="4" t="s">
        <v>2815</v>
      </c>
      <c r="E232" s="4" t="s">
        <v>2815</v>
      </c>
      <c r="F232" s="4" t="s">
        <v>2815</v>
      </c>
      <c r="G232" s="4" t="s">
        <v>1291</v>
      </c>
      <c r="H232" s="4" t="s">
        <v>1819</v>
      </c>
      <c r="I232" s="5"/>
      <c r="J232" s="5"/>
      <c r="K232" s="5"/>
      <c r="L232" s="4" t="s">
        <v>1295</v>
      </c>
      <c r="M232" s="4" t="s">
        <v>1293</v>
      </c>
      <c r="N232" s="5">
        <v>44470.393591435182</v>
      </c>
      <c r="O232" s="4" t="s">
        <v>1157</v>
      </c>
      <c r="P232" s="4" t="s">
        <v>1158</v>
      </c>
      <c r="Q232" s="4" t="s">
        <v>1159</v>
      </c>
      <c r="R232" s="4" t="s">
        <v>1160</v>
      </c>
      <c r="S232" s="4" t="s">
        <v>1294</v>
      </c>
      <c r="T232" s="4"/>
      <c r="U232" s="4" t="s">
        <v>1162</v>
      </c>
    </row>
    <row r="233" spans="1:21" x14ac:dyDescent="0.25">
      <c r="A233" s="4" t="s">
        <v>970</v>
      </c>
      <c r="B233" s="4" t="s">
        <v>2815</v>
      </c>
      <c r="C233" s="4" t="s">
        <v>2815</v>
      </c>
      <c r="D233" s="4" t="s">
        <v>2815</v>
      </c>
      <c r="E233" s="4" t="s">
        <v>2815</v>
      </c>
      <c r="F233" s="4" t="s">
        <v>2815</v>
      </c>
      <c r="G233" s="4" t="s">
        <v>1291</v>
      </c>
      <c r="H233" s="4" t="s">
        <v>2481</v>
      </c>
      <c r="I233" s="5"/>
      <c r="J233" s="5"/>
      <c r="K233" s="5"/>
      <c r="L233" s="4" t="s">
        <v>1296</v>
      </c>
      <c r="M233" s="4" t="s">
        <v>1293</v>
      </c>
      <c r="N233" s="5">
        <v>44470.393591435182</v>
      </c>
      <c r="O233" s="4" t="s">
        <v>1157</v>
      </c>
      <c r="P233" s="4" t="s">
        <v>1158</v>
      </c>
      <c r="Q233" s="4" t="s">
        <v>1159</v>
      </c>
      <c r="R233" s="4" t="s">
        <v>1160</v>
      </c>
      <c r="S233" s="4" t="s">
        <v>1294</v>
      </c>
      <c r="T233" s="4"/>
      <c r="U233" s="4" t="s">
        <v>1162</v>
      </c>
    </row>
    <row r="234" spans="1:21" x14ac:dyDescent="0.25">
      <c r="A234" s="4" t="s">
        <v>972</v>
      </c>
      <c r="B234" s="4" t="s">
        <v>2815</v>
      </c>
      <c r="C234" s="4" t="s">
        <v>2815</v>
      </c>
      <c r="D234" s="4" t="s">
        <v>2815</v>
      </c>
      <c r="E234" s="4" t="s">
        <v>2815</v>
      </c>
      <c r="F234" s="4" t="s">
        <v>2815</v>
      </c>
      <c r="G234" s="4" t="s">
        <v>1291</v>
      </c>
      <c r="H234" s="4" t="s">
        <v>1154</v>
      </c>
      <c r="I234" s="5"/>
      <c r="J234" s="5"/>
      <c r="K234" s="5"/>
      <c r="L234" s="4" t="s">
        <v>1297</v>
      </c>
      <c r="M234" s="4" t="s">
        <v>1293</v>
      </c>
      <c r="N234" s="5">
        <v>44470.393591435182</v>
      </c>
      <c r="O234" s="4" t="s">
        <v>1157</v>
      </c>
      <c r="P234" s="4" t="s">
        <v>1158</v>
      </c>
      <c r="Q234" s="4" t="s">
        <v>1159</v>
      </c>
      <c r="R234" s="4" t="s">
        <v>1160</v>
      </c>
      <c r="S234" s="4" t="s">
        <v>1294</v>
      </c>
      <c r="T234" s="4"/>
      <c r="U234" s="4" t="s">
        <v>1162</v>
      </c>
    </row>
    <row r="235" spans="1:21" x14ac:dyDescent="0.25">
      <c r="A235" s="4" t="s">
        <v>974</v>
      </c>
      <c r="B235" s="4" t="s">
        <v>2815</v>
      </c>
      <c r="C235" s="4" t="s">
        <v>2815</v>
      </c>
      <c r="D235" s="4" t="s">
        <v>2815</v>
      </c>
      <c r="E235" s="4" t="s">
        <v>2815</v>
      </c>
      <c r="F235" s="4" t="s">
        <v>2815</v>
      </c>
      <c r="G235" s="4" t="s">
        <v>1291</v>
      </c>
      <c r="H235" s="4" t="s">
        <v>1154</v>
      </c>
      <c r="I235" s="5"/>
      <c r="J235" s="5"/>
      <c r="K235" s="5"/>
      <c r="L235" s="4" t="s">
        <v>1292</v>
      </c>
      <c r="M235" s="4" t="s">
        <v>1293</v>
      </c>
      <c r="N235" s="5">
        <v>44470.393591435182</v>
      </c>
      <c r="O235" s="4" t="s">
        <v>1157</v>
      </c>
      <c r="P235" s="4" t="s">
        <v>1158</v>
      </c>
      <c r="Q235" s="4" t="s">
        <v>1159</v>
      </c>
      <c r="R235" s="4" t="s">
        <v>1160</v>
      </c>
      <c r="S235" s="4" t="s">
        <v>1294</v>
      </c>
      <c r="T235" s="4"/>
      <c r="U235" s="4" t="s">
        <v>1162</v>
      </c>
    </row>
    <row r="236" spans="1:21" x14ac:dyDescent="0.25">
      <c r="A236" s="4" t="s">
        <v>1007</v>
      </c>
      <c r="B236" s="4" t="s">
        <v>2815</v>
      </c>
      <c r="C236" s="4" t="s">
        <v>2815</v>
      </c>
      <c r="D236" s="4" t="s">
        <v>2815</v>
      </c>
      <c r="E236" s="4" t="s">
        <v>2815</v>
      </c>
      <c r="F236" s="4" t="s">
        <v>2815</v>
      </c>
      <c r="G236" s="4" t="s">
        <v>1291</v>
      </c>
      <c r="H236" s="4" t="s">
        <v>1154</v>
      </c>
      <c r="I236" s="5"/>
      <c r="J236" s="5"/>
      <c r="K236" s="5"/>
      <c r="L236" s="4" t="s">
        <v>1298</v>
      </c>
      <c r="M236" s="4" t="s">
        <v>1293</v>
      </c>
      <c r="N236" s="5">
        <v>44470.393591435182</v>
      </c>
      <c r="O236" s="4" t="s">
        <v>1157</v>
      </c>
      <c r="P236" s="4" t="s">
        <v>1158</v>
      </c>
      <c r="Q236" s="4" t="s">
        <v>1159</v>
      </c>
      <c r="R236" s="4" t="s">
        <v>1160</v>
      </c>
      <c r="S236" s="4" t="s">
        <v>1294</v>
      </c>
      <c r="T236" s="4"/>
      <c r="U236" s="4" t="s">
        <v>1162</v>
      </c>
    </row>
    <row r="237" spans="1:21" x14ac:dyDescent="0.25">
      <c r="A237" s="4" t="s">
        <v>1035</v>
      </c>
      <c r="B237" s="4" t="s">
        <v>2815</v>
      </c>
      <c r="C237" s="4" t="s">
        <v>2815</v>
      </c>
      <c r="D237" s="4" t="s">
        <v>2815</v>
      </c>
      <c r="E237" s="4" t="s">
        <v>2815</v>
      </c>
      <c r="F237" s="4" t="s">
        <v>2815</v>
      </c>
      <c r="G237" s="4" t="s">
        <v>1291</v>
      </c>
      <c r="H237" s="4" t="s">
        <v>1154</v>
      </c>
      <c r="I237" s="5"/>
      <c r="J237" s="5"/>
      <c r="K237" s="5"/>
      <c r="L237" s="4" t="s">
        <v>1299</v>
      </c>
      <c r="M237" s="4" t="s">
        <v>1293</v>
      </c>
      <c r="N237" s="5">
        <v>44470.393591435182</v>
      </c>
      <c r="O237" s="4" t="s">
        <v>1157</v>
      </c>
      <c r="P237" s="4" t="s">
        <v>1158</v>
      </c>
      <c r="Q237" s="4" t="s">
        <v>1159</v>
      </c>
      <c r="R237" s="4" t="s">
        <v>1160</v>
      </c>
      <c r="S237" s="4" t="s">
        <v>1294</v>
      </c>
      <c r="T237" s="4"/>
      <c r="U237" s="4" t="s">
        <v>1162</v>
      </c>
    </row>
    <row r="238" spans="1:21" x14ac:dyDescent="0.25">
      <c r="A238" s="4" t="s">
        <v>1092</v>
      </c>
      <c r="B238" s="4" t="s">
        <v>2815</v>
      </c>
      <c r="C238" s="4" t="s">
        <v>2815</v>
      </c>
      <c r="D238" s="4" t="s">
        <v>2815</v>
      </c>
      <c r="E238" s="4" t="s">
        <v>2815</v>
      </c>
      <c r="F238" s="4" t="s">
        <v>2815</v>
      </c>
      <c r="G238" s="4" t="s">
        <v>1291</v>
      </c>
      <c r="H238" s="4" t="s">
        <v>1154</v>
      </c>
      <c r="I238" s="5"/>
      <c r="J238" s="5"/>
      <c r="K238" s="5"/>
      <c r="L238" s="4" t="s">
        <v>1300</v>
      </c>
      <c r="M238" s="4" t="s">
        <v>1293</v>
      </c>
      <c r="N238" s="5">
        <v>44470.393591435182</v>
      </c>
      <c r="O238" s="4" t="s">
        <v>1157</v>
      </c>
      <c r="P238" s="4" t="s">
        <v>1158</v>
      </c>
      <c r="Q238" s="4" t="s">
        <v>1159</v>
      </c>
      <c r="R238" s="4" t="s">
        <v>1160</v>
      </c>
      <c r="S238" s="4" t="s">
        <v>1294</v>
      </c>
      <c r="T238" s="4"/>
      <c r="U238" s="4" t="s">
        <v>1162</v>
      </c>
    </row>
    <row r="239" spans="1:21" x14ac:dyDescent="0.25">
      <c r="A239" s="4" t="s">
        <v>1100</v>
      </c>
      <c r="B239" s="4" t="s">
        <v>2815</v>
      </c>
      <c r="C239" s="4" t="s">
        <v>2815</v>
      </c>
      <c r="D239" s="4" t="s">
        <v>2815</v>
      </c>
      <c r="E239" s="4" t="s">
        <v>2815</v>
      </c>
      <c r="F239" s="4" t="s">
        <v>2815</v>
      </c>
      <c r="G239" s="4" t="s">
        <v>1291</v>
      </c>
      <c r="H239" s="4" t="s">
        <v>1154</v>
      </c>
      <c r="I239" s="5"/>
      <c r="J239" s="5"/>
      <c r="K239" s="5"/>
      <c r="L239" s="4" t="s">
        <v>1301</v>
      </c>
      <c r="M239" s="4" t="s">
        <v>1293</v>
      </c>
      <c r="N239" s="5">
        <v>44470.393591435182</v>
      </c>
      <c r="O239" s="4" t="s">
        <v>1157</v>
      </c>
      <c r="P239" s="4" t="s">
        <v>1158</v>
      </c>
      <c r="Q239" s="4" t="s">
        <v>1159</v>
      </c>
      <c r="R239" s="4" t="s">
        <v>1160</v>
      </c>
      <c r="S239" s="4" t="s">
        <v>1294</v>
      </c>
      <c r="T239" s="4"/>
      <c r="U239" s="4" t="s">
        <v>1162</v>
      </c>
    </row>
    <row r="240" spans="1:21" x14ac:dyDescent="0.25">
      <c r="A240" s="4" t="s">
        <v>1106</v>
      </c>
      <c r="B240" s="4" t="s">
        <v>2815</v>
      </c>
      <c r="C240" s="4" t="s">
        <v>2815</v>
      </c>
      <c r="D240" s="4" t="s">
        <v>2815</v>
      </c>
      <c r="E240" s="4" t="s">
        <v>2815</v>
      </c>
      <c r="F240" s="4" t="s">
        <v>2815</v>
      </c>
      <c r="G240" s="4" t="s">
        <v>1291</v>
      </c>
      <c r="H240" s="4" t="s">
        <v>2481</v>
      </c>
      <c r="I240" s="5"/>
      <c r="J240" s="5"/>
      <c r="K240" s="5"/>
      <c r="L240" s="4" t="s">
        <v>1302</v>
      </c>
      <c r="M240" s="4" t="s">
        <v>1293</v>
      </c>
      <c r="N240" s="5">
        <v>44470.393591435182</v>
      </c>
      <c r="O240" s="4" t="s">
        <v>1157</v>
      </c>
      <c r="P240" s="4" t="s">
        <v>1158</v>
      </c>
      <c r="Q240" s="4" t="s">
        <v>1159</v>
      </c>
      <c r="R240" s="4" t="s">
        <v>1160</v>
      </c>
      <c r="S240" s="4" t="s">
        <v>1294</v>
      </c>
      <c r="T240" s="4"/>
      <c r="U240" s="4" t="s">
        <v>1162</v>
      </c>
    </row>
    <row r="241" spans="1:21" x14ac:dyDescent="0.25">
      <c r="A241" s="4" t="s">
        <v>920</v>
      </c>
      <c r="B241" s="4" t="s">
        <v>2815</v>
      </c>
      <c r="C241" s="4" t="s">
        <v>2815</v>
      </c>
      <c r="D241" s="4" t="s">
        <v>2815</v>
      </c>
      <c r="E241" s="4" t="s">
        <v>2815</v>
      </c>
      <c r="F241" s="4" t="s">
        <v>2815</v>
      </c>
      <c r="G241" s="4" t="s">
        <v>1303</v>
      </c>
      <c r="H241" s="4" t="s">
        <v>1154</v>
      </c>
      <c r="I241" s="5"/>
      <c r="J241" s="5"/>
      <c r="K241" s="5"/>
      <c r="L241" s="4" t="s">
        <v>1304</v>
      </c>
      <c r="M241" s="4" t="s">
        <v>1293</v>
      </c>
      <c r="N241" s="5">
        <v>44470.393591435182</v>
      </c>
      <c r="O241" s="4" t="s">
        <v>1157</v>
      </c>
      <c r="P241" s="4" t="s">
        <v>1158</v>
      </c>
      <c r="Q241" s="4" t="s">
        <v>1159</v>
      </c>
      <c r="R241" s="4" t="s">
        <v>1160</v>
      </c>
      <c r="S241" s="4" t="s">
        <v>1305</v>
      </c>
      <c r="T241" s="4"/>
      <c r="U241" s="4" t="s">
        <v>1162</v>
      </c>
    </row>
    <row r="242" spans="1:21" x14ac:dyDescent="0.25">
      <c r="A242" s="4" t="s">
        <v>927</v>
      </c>
      <c r="B242" s="4" t="s">
        <v>2815</v>
      </c>
      <c r="C242" s="4" t="s">
        <v>2815</v>
      </c>
      <c r="D242" s="4" t="s">
        <v>2815</v>
      </c>
      <c r="E242" s="4" t="s">
        <v>2815</v>
      </c>
      <c r="F242" s="4" t="s">
        <v>2815</v>
      </c>
      <c r="G242" s="4" t="s">
        <v>1303</v>
      </c>
      <c r="H242" s="4" t="s">
        <v>1154</v>
      </c>
      <c r="I242" s="5"/>
      <c r="J242" s="5"/>
      <c r="K242" s="5"/>
      <c r="L242" s="4" t="s">
        <v>1306</v>
      </c>
      <c r="M242" s="4" t="s">
        <v>1293</v>
      </c>
      <c r="N242" s="5">
        <v>44470.393591435182</v>
      </c>
      <c r="O242" s="4" t="s">
        <v>1157</v>
      </c>
      <c r="P242" s="4" t="s">
        <v>1158</v>
      </c>
      <c r="Q242" s="4" t="s">
        <v>1159</v>
      </c>
      <c r="R242" s="4" t="s">
        <v>1160</v>
      </c>
      <c r="S242" s="4" t="s">
        <v>1305</v>
      </c>
      <c r="T242" s="4"/>
      <c r="U242" s="4" t="s">
        <v>1162</v>
      </c>
    </row>
    <row r="243" spans="1:21" x14ac:dyDescent="0.25">
      <c r="A243" s="4" t="s">
        <v>930</v>
      </c>
      <c r="B243" s="4" t="s">
        <v>2815</v>
      </c>
      <c r="C243" s="4" t="s">
        <v>2815</v>
      </c>
      <c r="D243" s="4" t="s">
        <v>2815</v>
      </c>
      <c r="E243" s="4" t="s">
        <v>2815</v>
      </c>
      <c r="F243" s="4" t="s">
        <v>2815</v>
      </c>
      <c r="G243" s="4" t="s">
        <v>1303</v>
      </c>
      <c r="H243" s="4" t="s">
        <v>2481</v>
      </c>
      <c r="I243" s="5"/>
      <c r="J243" s="5">
        <v>44497</v>
      </c>
      <c r="K243" s="5"/>
      <c r="L243" s="4" t="s">
        <v>1307</v>
      </c>
      <c r="M243" s="4" t="s">
        <v>1293</v>
      </c>
      <c r="N243" s="5">
        <v>44470.393591435182</v>
      </c>
      <c r="O243" s="4" t="s">
        <v>1157</v>
      </c>
      <c r="P243" s="4" t="s">
        <v>1158</v>
      </c>
      <c r="Q243" s="4" t="s">
        <v>1159</v>
      </c>
      <c r="R243" s="4" t="s">
        <v>1160</v>
      </c>
      <c r="S243" s="4" t="s">
        <v>1305</v>
      </c>
      <c r="T243" s="4"/>
      <c r="U243" s="4" t="s">
        <v>1162</v>
      </c>
    </row>
    <row r="244" spans="1:21" x14ac:dyDescent="0.25">
      <c r="A244" s="4" t="s">
        <v>931</v>
      </c>
      <c r="B244" s="4" t="s">
        <v>2815</v>
      </c>
      <c r="C244" s="4" t="s">
        <v>2815</v>
      </c>
      <c r="D244" s="4" t="s">
        <v>2815</v>
      </c>
      <c r="E244" s="4" t="s">
        <v>2815</v>
      </c>
      <c r="F244" s="4" t="s">
        <v>2815</v>
      </c>
      <c r="G244" s="4" t="s">
        <v>1303</v>
      </c>
      <c r="H244" s="4" t="s">
        <v>1154</v>
      </c>
      <c r="I244" s="5"/>
      <c r="J244" s="5"/>
      <c r="K244" s="5"/>
      <c r="L244" s="4" t="s">
        <v>1308</v>
      </c>
      <c r="M244" s="4" t="s">
        <v>1293</v>
      </c>
      <c r="N244" s="5">
        <v>44470.393591435182</v>
      </c>
      <c r="O244" s="4" t="s">
        <v>1157</v>
      </c>
      <c r="P244" s="4" t="s">
        <v>1158</v>
      </c>
      <c r="Q244" s="4" t="s">
        <v>1159</v>
      </c>
      <c r="R244" s="4" t="s">
        <v>1160</v>
      </c>
      <c r="S244" s="4" t="s">
        <v>1305</v>
      </c>
      <c r="T244" s="4"/>
      <c r="U244" s="4" t="s">
        <v>1162</v>
      </c>
    </row>
    <row r="245" spans="1:21" x14ac:dyDescent="0.25">
      <c r="A245" s="4" t="s">
        <v>932</v>
      </c>
      <c r="B245" s="4" t="s">
        <v>2815</v>
      </c>
      <c r="C245" s="4" t="s">
        <v>2815</v>
      </c>
      <c r="D245" s="4" t="s">
        <v>2815</v>
      </c>
      <c r="E245" s="4" t="s">
        <v>2815</v>
      </c>
      <c r="F245" s="4" t="s">
        <v>2815</v>
      </c>
      <c r="G245" s="4" t="s">
        <v>1303</v>
      </c>
      <c r="H245" s="4" t="s">
        <v>1154</v>
      </c>
      <c r="I245" s="5"/>
      <c r="J245" s="5"/>
      <c r="K245" s="5"/>
      <c r="L245" s="4" t="s">
        <v>1309</v>
      </c>
      <c r="M245" s="4" t="s">
        <v>1293</v>
      </c>
      <c r="N245" s="5">
        <v>44470.393591435182</v>
      </c>
      <c r="O245" s="4" t="s">
        <v>1157</v>
      </c>
      <c r="P245" s="4" t="s">
        <v>1158</v>
      </c>
      <c r="Q245" s="4" t="s">
        <v>1159</v>
      </c>
      <c r="R245" s="4" t="s">
        <v>1160</v>
      </c>
      <c r="S245" s="4" t="s">
        <v>1305</v>
      </c>
      <c r="T245" s="4"/>
      <c r="U245" s="4" t="s">
        <v>1162</v>
      </c>
    </row>
    <row r="246" spans="1:21" x14ac:dyDescent="0.25">
      <c r="A246" s="4" t="s">
        <v>939</v>
      </c>
      <c r="B246" s="4" t="s">
        <v>2815</v>
      </c>
      <c r="C246" s="4" t="s">
        <v>2815</v>
      </c>
      <c r="D246" s="4" t="s">
        <v>2815</v>
      </c>
      <c r="E246" s="4" t="s">
        <v>2815</v>
      </c>
      <c r="F246" s="4" t="s">
        <v>2815</v>
      </c>
      <c r="G246" s="4" t="s">
        <v>1303</v>
      </c>
      <c r="H246" s="4" t="s">
        <v>1154</v>
      </c>
      <c r="I246" s="5"/>
      <c r="J246" s="5"/>
      <c r="K246" s="5"/>
      <c r="L246" s="4" t="s">
        <v>1310</v>
      </c>
      <c r="M246" s="4" t="s">
        <v>1293</v>
      </c>
      <c r="N246" s="5">
        <v>44470.393591435182</v>
      </c>
      <c r="O246" s="4" t="s">
        <v>1157</v>
      </c>
      <c r="P246" s="4" t="s">
        <v>1158</v>
      </c>
      <c r="Q246" s="4" t="s">
        <v>1159</v>
      </c>
      <c r="R246" s="4" t="s">
        <v>1160</v>
      </c>
      <c r="S246" s="4" t="s">
        <v>1305</v>
      </c>
      <c r="T246" s="4"/>
      <c r="U246" s="4" t="s">
        <v>1162</v>
      </c>
    </row>
    <row r="247" spans="1:21" x14ac:dyDescent="0.25">
      <c r="A247" s="4" t="s">
        <v>940</v>
      </c>
      <c r="B247" s="4" t="s">
        <v>2815</v>
      </c>
      <c r="C247" s="4" t="s">
        <v>2815</v>
      </c>
      <c r="D247" s="4" t="s">
        <v>2815</v>
      </c>
      <c r="E247" s="4" t="s">
        <v>2815</v>
      </c>
      <c r="F247" s="4" t="s">
        <v>2815</v>
      </c>
      <c r="G247" s="4" t="s">
        <v>1303</v>
      </c>
      <c r="H247" s="4" t="s">
        <v>1154</v>
      </c>
      <c r="I247" s="5"/>
      <c r="J247" s="5"/>
      <c r="K247" s="5"/>
      <c r="L247" s="4" t="s">
        <v>1311</v>
      </c>
      <c r="M247" s="4" t="s">
        <v>1293</v>
      </c>
      <c r="N247" s="5">
        <v>44470.393591435182</v>
      </c>
      <c r="O247" s="4" t="s">
        <v>1157</v>
      </c>
      <c r="P247" s="4" t="s">
        <v>1158</v>
      </c>
      <c r="Q247" s="4" t="s">
        <v>1159</v>
      </c>
      <c r="R247" s="4" t="s">
        <v>1160</v>
      </c>
      <c r="S247" s="4" t="s">
        <v>1305</v>
      </c>
      <c r="T247" s="4"/>
      <c r="U247" s="4" t="s">
        <v>1162</v>
      </c>
    </row>
    <row r="248" spans="1:21" x14ac:dyDescent="0.25">
      <c r="A248" s="4" t="s">
        <v>941</v>
      </c>
      <c r="B248" s="4" t="s">
        <v>2815</v>
      </c>
      <c r="C248" s="4" t="s">
        <v>2815</v>
      </c>
      <c r="D248" s="4" t="s">
        <v>2815</v>
      </c>
      <c r="E248" s="4" t="s">
        <v>2815</v>
      </c>
      <c r="F248" s="4" t="s">
        <v>2815</v>
      </c>
      <c r="G248" s="4" t="s">
        <v>1303</v>
      </c>
      <c r="H248" s="4" t="s">
        <v>1154</v>
      </c>
      <c r="I248" s="5"/>
      <c r="J248" s="5"/>
      <c r="K248" s="5"/>
      <c r="L248" s="4" t="s">
        <v>1312</v>
      </c>
      <c r="M248" s="4" t="s">
        <v>1293</v>
      </c>
      <c r="N248" s="5">
        <v>44470.393591435182</v>
      </c>
      <c r="O248" s="4" t="s">
        <v>1157</v>
      </c>
      <c r="P248" s="4" t="s">
        <v>1158</v>
      </c>
      <c r="Q248" s="4" t="s">
        <v>1159</v>
      </c>
      <c r="R248" s="4" t="s">
        <v>1160</v>
      </c>
      <c r="S248" s="4" t="s">
        <v>1305</v>
      </c>
      <c r="T248" s="4"/>
      <c r="U248" s="4" t="s">
        <v>1162</v>
      </c>
    </row>
    <row r="249" spans="1:21" x14ac:dyDescent="0.25">
      <c r="A249" s="4" t="s">
        <v>943</v>
      </c>
      <c r="B249" s="4" t="s">
        <v>2815</v>
      </c>
      <c r="C249" s="4" t="s">
        <v>2815</v>
      </c>
      <c r="D249" s="4" t="s">
        <v>2815</v>
      </c>
      <c r="E249" s="4" t="s">
        <v>2815</v>
      </c>
      <c r="F249" s="4" t="s">
        <v>2815</v>
      </c>
      <c r="G249" s="4" t="s">
        <v>1303</v>
      </c>
      <c r="H249" s="4" t="s">
        <v>1154</v>
      </c>
      <c r="I249" s="5"/>
      <c r="J249" s="5"/>
      <c r="K249" s="5"/>
      <c r="L249" s="4" t="s">
        <v>1313</v>
      </c>
      <c r="M249" s="4" t="s">
        <v>1293</v>
      </c>
      <c r="N249" s="5">
        <v>44470.393591435182</v>
      </c>
      <c r="O249" s="4" t="s">
        <v>1157</v>
      </c>
      <c r="P249" s="4" t="s">
        <v>1158</v>
      </c>
      <c r="Q249" s="4" t="s">
        <v>1159</v>
      </c>
      <c r="R249" s="4" t="s">
        <v>1160</v>
      </c>
      <c r="S249" s="4" t="s">
        <v>1305</v>
      </c>
      <c r="T249" s="4"/>
      <c r="U249" s="4" t="s">
        <v>1162</v>
      </c>
    </row>
    <row r="250" spans="1:21" x14ac:dyDescent="0.25">
      <c r="A250" s="4" t="s">
        <v>946</v>
      </c>
      <c r="B250" s="4" t="s">
        <v>2815</v>
      </c>
      <c r="C250" s="4" t="s">
        <v>2815</v>
      </c>
      <c r="D250" s="4" t="s">
        <v>2815</v>
      </c>
      <c r="E250" s="4" t="s">
        <v>2815</v>
      </c>
      <c r="F250" s="4" t="s">
        <v>2815</v>
      </c>
      <c r="G250" s="4" t="s">
        <v>1303</v>
      </c>
      <c r="H250" s="4" t="s">
        <v>1154</v>
      </c>
      <c r="I250" s="5"/>
      <c r="J250" s="5"/>
      <c r="K250" s="5"/>
      <c r="L250" s="4" t="s">
        <v>1314</v>
      </c>
      <c r="M250" s="4" t="s">
        <v>1293</v>
      </c>
      <c r="N250" s="5">
        <v>44470.393591435182</v>
      </c>
      <c r="O250" s="4" t="s">
        <v>1157</v>
      </c>
      <c r="P250" s="4" t="s">
        <v>1158</v>
      </c>
      <c r="Q250" s="4" t="s">
        <v>1159</v>
      </c>
      <c r="R250" s="4" t="s">
        <v>1160</v>
      </c>
      <c r="S250" s="4" t="s">
        <v>1305</v>
      </c>
      <c r="T250" s="4"/>
      <c r="U250" s="4" t="s">
        <v>1162</v>
      </c>
    </row>
    <row r="251" spans="1:21" x14ac:dyDescent="0.25">
      <c r="A251" s="4" t="s">
        <v>950</v>
      </c>
      <c r="B251" s="4" t="s">
        <v>2815</v>
      </c>
      <c r="C251" s="4" t="s">
        <v>2815</v>
      </c>
      <c r="D251" s="4" t="s">
        <v>2815</v>
      </c>
      <c r="E251" s="4" t="s">
        <v>2815</v>
      </c>
      <c r="F251" s="4" t="s">
        <v>2815</v>
      </c>
      <c r="G251" s="4" t="s">
        <v>1303</v>
      </c>
      <c r="H251" s="4" t="s">
        <v>1154</v>
      </c>
      <c r="I251" s="5"/>
      <c r="J251" s="5"/>
      <c r="K251" s="5"/>
      <c r="L251" s="4" t="s">
        <v>1315</v>
      </c>
      <c r="M251" s="4" t="s">
        <v>1293</v>
      </c>
      <c r="N251" s="5">
        <v>44470.393591435182</v>
      </c>
      <c r="O251" s="4" t="s">
        <v>1157</v>
      </c>
      <c r="P251" s="4" t="s">
        <v>1158</v>
      </c>
      <c r="Q251" s="4" t="s">
        <v>1159</v>
      </c>
      <c r="R251" s="4" t="s">
        <v>1160</v>
      </c>
      <c r="S251" s="4" t="s">
        <v>1305</v>
      </c>
      <c r="T251" s="4"/>
      <c r="U251" s="4" t="s">
        <v>1162</v>
      </c>
    </row>
    <row r="252" spans="1:21" x14ac:dyDescent="0.25">
      <c r="A252" s="4" t="s">
        <v>951</v>
      </c>
      <c r="B252" s="4" t="s">
        <v>2815</v>
      </c>
      <c r="C252" s="4" t="s">
        <v>2815</v>
      </c>
      <c r="D252" s="4" t="s">
        <v>2815</v>
      </c>
      <c r="E252" s="4" t="s">
        <v>2815</v>
      </c>
      <c r="F252" s="4" t="s">
        <v>2815</v>
      </c>
      <c r="G252" s="4" t="s">
        <v>1303</v>
      </c>
      <c r="H252" s="4" t="s">
        <v>1154</v>
      </c>
      <c r="I252" s="5"/>
      <c r="J252" s="5"/>
      <c r="K252" s="5"/>
      <c r="L252" s="4" t="s">
        <v>1316</v>
      </c>
      <c r="M252" s="4" t="s">
        <v>1293</v>
      </c>
      <c r="N252" s="5">
        <v>44470.393591435182</v>
      </c>
      <c r="O252" s="4" t="s">
        <v>1157</v>
      </c>
      <c r="P252" s="4" t="s">
        <v>1158</v>
      </c>
      <c r="Q252" s="4" t="s">
        <v>1159</v>
      </c>
      <c r="R252" s="4" t="s">
        <v>1160</v>
      </c>
      <c r="S252" s="4" t="s">
        <v>1305</v>
      </c>
      <c r="T252" s="4"/>
      <c r="U252" s="4" t="s">
        <v>1162</v>
      </c>
    </row>
    <row r="253" spans="1:21" x14ac:dyDescent="0.25">
      <c r="A253" s="4" t="s">
        <v>953</v>
      </c>
      <c r="B253" s="4" t="s">
        <v>2815</v>
      </c>
      <c r="C253" s="4" t="s">
        <v>2815</v>
      </c>
      <c r="D253" s="4" t="s">
        <v>2815</v>
      </c>
      <c r="E253" s="4" t="s">
        <v>2815</v>
      </c>
      <c r="F253" s="4" t="s">
        <v>2815</v>
      </c>
      <c r="G253" s="4" t="s">
        <v>1303</v>
      </c>
      <c r="H253" s="4" t="s">
        <v>1154</v>
      </c>
      <c r="I253" s="5"/>
      <c r="J253" s="5"/>
      <c r="K253" s="5"/>
      <c r="L253" s="4" t="s">
        <v>1317</v>
      </c>
      <c r="M253" s="4" t="s">
        <v>1293</v>
      </c>
      <c r="N253" s="5">
        <v>44470.393591435182</v>
      </c>
      <c r="O253" s="4" t="s">
        <v>1157</v>
      </c>
      <c r="P253" s="4" t="s">
        <v>1158</v>
      </c>
      <c r="Q253" s="4" t="s">
        <v>1159</v>
      </c>
      <c r="R253" s="4" t="s">
        <v>1160</v>
      </c>
      <c r="S253" s="4" t="s">
        <v>1305</v>
      </c>
      <c r="T253" s="4"/>
      <c r="U253" s="4" t="s">
        <v>1162</v>
      </c>
    </row>
    <row r="254" spans="1:21" x14ac:dyDescent="0.25">
      <c r="A254" s="4" t="s">
        <v>955</v>
      </c>
      <c r="B254" s="4" t="s">
        <v>2815</v>
      </c>
      <c r="C254" s="4" t="s">
        <v>2815</v>
      </c>
      <c r="D254" s="4" t="s">
        <v>2815</v>
      </c>
      <c r="E254" s="4" t="s">
        <v>2815</v>
      </c>
      <c r="F254" s="4" t="s">
        <v>2815</v>
      </c>
      <c r="G254" s="4" t="s">
        <v>1303</v>
      </c>
      <c r="H254" s="4" t="s">
        <v>1154</v>
      </c>
      <c r="I254" s="5"/>
      <c r="J254" s="5"/>
      <c r="K254" s="5"/>
      <c r="L254" s="4" t="s">
        <v>1318</v>
      </c>
      <c r="M254" s="4" t="s">
        <v>1293</v>
      </c>
      <c r="N254" s="5">
        <v>44470.393591435182</v>
      </c>
      <c r="O254" s="4" t="s">
        <v>1157</v>
      </c>
      <c r="P254" s="4" t="s">
        <v>1158</v>
      </c>
      <c r="Q254" s="4" t="s">
        <v>1159</v>
      </c>
      <c r="R254" s="4" t="s">
        <v>1160</v>
      </c>
      <c r="S254" s="4" t="s">
        <v>1305</v>
      </c>
      <c r="T254" s="4"/>
      <c r="U254" s="4" t="s">
        <v>1162</v>
      </c>
    </row>
    <row r="255" spans="1:21" x14ac:dyDescent="0.25">
      <c r="A255" s="4" t="s">
        <v>956</v>
      </c>
      <c r="B255" s="4" t="s">
        <v>2815</v>
      </c>
      <c r="C255" s="4" t="s">
        <v>2815</v>
      </c>
      <c r="D255" s="4" t="s">
        <v>2815</v>
      </c>
      <c r="E255" s="4" t="s">
        <v>2815</v>
      </c>
      <c r="F255" s="4" t="s">
        <v>2815</v>
      </c>
      <c r="G255" s="4" t="s">
        <v>1303</v>
      </c>
      <c r="H255" s="4" t="s">
        <v>1154</v>
      </c>
      <c r="I255" s="5"/>
      <c r="J255" s="5"/>
      <c r="K255" s="5"/>
      <c r="L255" s="4" t="s">
        <v>1319</v>
      </c>
      <c r="M255" s="4" t="s">
        <v>1293</v>
      </c>
      <c r="N255" s="5">
        <v>44470.393591435182</v>
      </c>
      <c r="O255" s="4" t="s">
        <v>1157</v>
      </c>
      <c r="P255" s="4" t="s">
        <v>1158</v>
      </c>
      <c r="Q255" s="4" t="s">
        <v>1159</v>
      </c>
      <c r="R255" s="4" t="s">
        <v>1160</v>
      </c>
      <c r="S255" s="4" t="s">
        <v>1305</v>
      </c>
      <c r="T255" s="4"/>
      <c r="U255" s="4" t="s">
        <v>1162</v>
      </c>
    </row>
    <row r="256" spans="1:21" x14ac:dyDescent="0.25">
      <c r="A256" s="4" t="s">
        <v>957</v>
      </c>
      <c r="B256" s="4" t="s">
        <v>2815</v>
      </c>
      <c r="C256" s="4" t="s">
        <v>2815</v>
      </c>
      <c r="D256" s="4" t="s">
        <v>2815</v>
      </c>
      <c r="E256" s="4" t="s">
        <v>2815</v>
      </c>
      <c r="F256" s="4" t="s">
        <v>2815</v>
      </c>
      <c r="G256" s="4" t="s">
        <v>1303</v>
      </c>
      <c r="H256" s="4" t="s">
        <v>2481</v>
      </c>
      <c r="I256" s="5"/>
      <c r="J256" s="5"/>
      <c r="K256" s="5"/>
      <c r="L256" s="4" t="s">
        <v>1320</v>
      </c>
      <c r="M256" s="4" t="s">
        <v>1293</v>
      </c>
      <c r="N256" s="5">
        <v>44470.393591435182</v>
      </c>
      <c r="O256" s="4" t="s">
        <v>1157</v>
      </c>
      <c r="P256" s="4" t="s">
        <v>1158</v>
      </c>
      <c r="Q256" s="4" t="s">
        <v>1159</v>
      </c>
      <c r="R256" s="4" t="s">
        <v>1160</v>
      </c>
      <c r="S256" s="4" t="s">
        <v>1305</v>
      </c>
      <c r="T256" s="4"/>
      <c r="U256" s="4" t="s">
        <v>1162</v>
      </c>
    </row>
    <row r="257" spans="1:21" x14ac:dyDescent="0.25">
      <c r="A257" s="4" t="s">
        <v>958</v>
      </c>
      <c r="B257" s="4" t="s">
        <v>2815</v>
      </c>
      <c r="C257" s="4" t="s">
        <v>2815</v>
      </c>
      <c r="D257" s="4" t="s">
        <v>2815</v>
      </c>
      <c r="E257" s="4" t="s">
        <v>2815</v>
      </c>
      <c r="F257" s="4" t="s">
        <v>2815</v>
      </c>
      <c r="G257" s="4" t="s">
        <v>1303</v>
      </c>
      <c r="H257" s="4" t="s">
        <v>2481</v>
      </c>
      <c r="I257" s="5"/>
      <c r="J257" s="5"/>
      <c r="K257" s="5"/>
      <c r="L257" s="4" t="s">
        <v>1321</v>
      </c>
      <c r="M257" s="4" t="s">
        <v>1293</v>
      </c>
      <c r="N257" s="5">
        <v>44470.393591435182</v>
      </c>
      <c r="O257" s="4" t="s">
        <v>1157</v>
      </c>
      <c r="P257" s="4" t="s">
        <v>1158</v>
      </c>
      <c r="Q257" s="4" t="s">
        <v>1159</v>
      </c>
      <c r="R257" s="4" t="s">
        <v>1160</v>
      </c>
      <c r="S257" s="4" t="s">
        <v>1305</v>
      </c>
      <c r="T257" s="4"/>
      <c r="U257" s="4" t="s">
        <v>1162</v>
      </c>
    </row>
    <row r="258" spans="1:21" x14ac:dyDescent="0.25">
      <c r="A258" s="4" t="s">
        <v>959</v>
      </c>
      <c r="B258" s="4" t="s">
        <v>2815</v>
      </c>
      <c r="C258" s="4" t="s">
        <v>2815</v>
      </c>
      <c r="D258" s="4" t="s">
        <v>2815</v>
      </c>
      <c r="E258" s="4" t="s">
        <v>2815</v>
      </c>
      <c r="F258" s="4" t="s">
        <v>2815</v>
      </c>
      <c r="G258" s="4" t="s">
        <v>1303</v>
      </c>
      <c r="H258" s="4" t="s">
        <v>1154</v>
      </c>
      <c r="I258" s="5"/>
      <c r="J258" s="5"/>
      <c r="K258" s="5"/>
      <c r="L258" s="4" t="s">
        <v>1322</v>
      </c>
      <c r="M258" s="4" t="s">
        <v>1293</v>
      </c>
      <c r="N258" s="5">
        <v>44470.393591435182</v>
      </c>
      <c r="O258" s="4" t="s">
        <v>1157</v>
      </c>
      <c r="P258" s="4" t="s">
        <v>1158</v>
      </c>
      <c r="Q258" s="4" t="s">
        <v>1159</v>
      </c>
      <c r="R258" s="4" t="s">
        <v>1160</v>
      </c>
      <c r="S258" s="4" t="s">
        <v>1305</v>
      </c>
      <c r="T258" s="4"/>
      <c r="U258" s="4" t="s">
        <v>1162</v>
      </c>
    </row>
    <row r="259" spans="1:21" x14ac:dyDescent="0.25">
      <c r="A259" s="4" t="s">
        <v>961</v>
      </c>
      <c r="B259" s="4" t="s">
        <v>2815</v>
      </c>
      <c r="C259" s="4" t="s">
        <v>2815</v>
      </c>
      <c r="D259" s="4" t="s">
        <v>2815</v>
      </c>
      <c r="E259" s="4" t="s">
        <v>2815</v>
      </c>
      <c r="F259" s="4" t="s">
        <v>2815</v>
      </c>
      <c r="G259" s="4" t="s">
        <v>1303</v>
      </c>
      <c r="H259" s="4" t="s">
        <v>1154</v>
      </c>
      <c r="I259" s="5"/>
      <c r="J259" s="5"/>
      <c r="K259" s="5"/>
      <c r="L259" s="4" t="s">
        <v>1323</v>
      </c>
      <c r="M259" s="4" t="s">
        <v>1293</v>
      </c>
      <c r="N259" s="5">
        <v>44470.393591435182</v>
      </c>
      <c r="O259" s="4" t="s">
        <v>1157</v>
      </c>
      <c r="P259" s="4" t="s">
        <v>1158</v>
      </c>
      <c r="Q259" s="4" t="s">
        <v>1159</v>
      </c>
      <c r="R259" s="4" t="s">
        <v>1160</v>
      </c>
      <c r="S259" s="4" t="s">
        <v>1305</v>
      </c>
      <c r="T259" s="4"/>
      <c r="U259" s="4" t="s">
        <v>1162</v>
      </c>
    </row>
    <row r="260" spans="1:21" x14ac:dyDescent="0.25">
      <c r="A260" s="4" t="s">
        <v>962</v>
      </c>
      <c r="B260" s="4" t="s">
        <v>2815</v>
      </c>
      <c r="C260" s="4" t="s">
        <v>2815</v>
      </c>
      <c r="D260" s="4" t="s">
        <v>2815</v>
      </c>
      <c r="E260" s="4" t="s">
        <v>2815</v>
      </c>
      <c r="F260" s="4" t="s">
        <v>2815</v>
      </c>
      <c r="G260" s="4" t="s">
        <v>1303</v>
      </c>
      <c r="H260" s="4" t="s">
        <v>1154</v>
      </c>
      <c r="I260" s="5"/>
      <c r="J260" s="5"/>
      <c r="K260" s="5"/>
      <c r="L260" s="4" t="s">
        <v>1324</v>
      </c>
      <c r="M260" s="4" t="s">
        <v>1293</v>
      </c>
      <c r="N260" s="5">
        <v>44470.393591435182</v>
      </c>
      <c r="O260" s="4" t="s">
        <v>1157</v>
      </c>
      <c r="P260" s="4" t="s">
        <v>1158</v>
      </c>
      <c r="Q260" s="4" t="s">
        <v>1159</v>
      </c>
      <c r="R260" s="4" t="s">
        <v>1160</v>
      </c>
      <c r="S260" s="4" t="s">
        <v>1305</v>
      </c>
      <c r="T260" s="4"/>
      <c r="U260" s="4" t="s">
        <v>1162</v>
      </c>
    </row>
    <row r="261" spans="1:21" x14ac:dyDescent="0.25">
      <c r="A261" s="4" t="s">
        <v>963</v>
      </c>
      <c r="B261" s="4" t="s">
        <v>2815</v>
      </c>
      <c r="C261" s="4" t="s">
        <v>2815</v>
      </c>
      <c r="D261" s="4" t="s">
        <v>2815</v>
      </c>
      <c r="E261" s="4" t="s">
        <v>2815</v>
      </c>
      <c r="F261" s="4" t="s">
        <v>2815</v>
      </c>
      <c r="G261" s="4" t="s">
        <v>1303</v>
      </c>
      <c r="H261" s="4" t="s">
        <v>2481</v>
      </c>
      <c r="I261" s="5"/>
      <c r="J261" s="5"/>
      <c r="K261" s="5"/>
      <c r="L261" s="4" t="s">
        <v>1325</v>
      </c>
      <c r="M261" s="4" t="s">
        <v>1293</v>
      </c>
      <c r="N261" s="5">
        <v>44470.393591435182</v>
      </c>
      <c r="O261" s="4" t="s">
        <v>1157</v>
      </c>
      <c r="P261" s="4" t="s">
        <v>1158</v>
      </c>
      <c r="Q261" s="4" t="s">
        <v>1159</v>
      </c>
      <c r="R261" s="4" t="s">
        <v>1160</v>
      </c>
      <c r="S261" s="4" t="s">
        <v>1305</v>
      </c>
      <c r="T261" s="4"/>
      <c r="U261" s="4" t="s">
        <v>1162</v>
      </c>
    </row>
    <row r="262" spans="1:21" x14ac:dyDescent="0.25">
      <c r="A262" s="4" t="s">
        <v>964</v>
      </c>
      <c r="B262" s="4" t="s">
        <v>2815</v>
      </c>
      <c r="C262" s="4" t="s">
        <v>2815</v>
      </c>
      <c r="D262" s="4" t="s">
        <v>2815</v>
      </c>
      <c r="E262" s="4" t="s">
        <v>2815</v>
      </c>
      <c r="F262" s="4" t="s">
        <v>2815</v>
      </c>
      <c r="G262" s="4" t="s">
        <v>1303</v>
      </c>
      <c r="H262" s="4" t="s">
        <v>1154</v>
      </c>
      <c r="I262" s="5"/>
      <c r="J262" s="5"/>
      <c r="K262" s="5"/>
      <c r="L262" s="4" t="s">
        <v>1326</v>
      </c>
      <c r="M262" s="4" t="s">
        <v>1293</v>
      </c>
      <c r="N262" s="5">
        <v>44470.393591435182</v>
      </c>
      <c r="O262" s="4" t="s">
        <v>1157</v>
      </c>
      <c r="P262" s="4" t="s">
        <v>1158</v>
      </c>
      <c r="Q262" s="4" t="s">
        <v>1159</v>
      </c>
      <c r="R262" s="4" t="s">
        <v>1160</v>
      </c>
      <c r="S262" s="4" t="s">
        <v>1305</v>
      </c>
      <c r="T262" s="4"/>
      <c r="U262" s="4" t="s">
        <v>1162</v>
      </c>
    </row>
    <row r="263" spans="1:21" x14ac:dyDescent="0.25">
      <c r="A263" s="4" t="s">
        <v>965</v>
      </c>
      <c r="B263" s="4" t="s">
        <v>2815</v>
      </c>
      <c r="C263" s="4" t="s">
        <v>2815</v>
      </c>
      <c r="D263" s="4" t="s">
        <v>2815</v>
      </c>
      <c r="E263" s="4" t="s">
        <v>2815</v>
      </c>
      <c r="F263" s="4" t="s">
        <v>2815</v>
      </c>
      <c r="G263" s="4" t="s">
        <v>1303</v>
      </c>
      <c r="H263" s="4" t="s">
        <v>1154</v>
      </c>
      <c r="I263" s="5"/>
      <c r="J263" s="5"/>
      <c r="K263" s="5"/>
      <c r="L263" s="4" t="s">
        <v>1327</v>
      </c>
      <c r="M263" s="4" t="s">
        <v>1293</v>
      </c>
      <c r="N263" s="5">
        <v>44470.393591435182</v>
      </c>
      <c r="O263" s="4" t="s">
        <v>1157</v>
      </c>
      <c r="P263" s="4" t="s">
        <v>1158</v>
      </c>
      <c r="Q263" s="4" t="s">
        <v>1159</v>
      </c>
      <c r="R263" s="4" t="s">
        <v>1160</v>
      </c>
      <c r="S263" s="4" t="s">
        <v>1305</v>
      </c>
      <c r="T263" s="4"/>
      <c r="U263" s="4" t="s">
        <v>1162</v>
      </c>
    </row>
    <row r="264" spans="1:21" x14ac:dyDescent="0.25">
      <c r="A264" s="4" t="s">
        <v>966</v>
      </c>
      <c r="B264" s="4" t="s">
        <v>2815</v>
      </c>
      <c r="C264" s="4" t="s">
        <v>2815</v>
      </c>
      <c r="D264" s="4" t="s">
        <v>2815</v>
      </c>
      <c r="E264" s="4" t="s">
        <v>2815</v>
      </c>
      <c r="F264" s="4" t="s">
        <v>2815</v>
      </c>
      <c r="G264" s="4" t="s">
        <v>1303</v>
      </c>
      <c r="H264" s="4" t="s">
        <v>1154</v>
      </c>
      <c r="I264" s="5"/>
      <c r="J264" s="5"/>
      <c r="K264" s="5"/>
      <c r="L264" s="4" t="s">
        <v>1328</v>
      </c>
      <c r="M264" s="4" t="s">
        <v>1293</v>
      </c>
      <c r="N264" s="5">
        <v>44470.393591435182</v>
      </c>
      <c r="O264" s="4" t="s">
        <v>1157</v>
      </c>
      <c r="P264" s="4" t="s">
        <v>1158</v>
      </c>
      <c r="Q264" s="4" t="s">
        <v>1159</v>
      </c>
      <c r="R264" s="4" t="s">
        <v>1160</v>
      </c>
      <c r="S264" s="4" t="s">
        <v>1305</v>
      </c>
      <c r="T264" s="4"/>
      <c r="U264" s="4" t="s">
        <v>1162</v>
      </c>
    </row>
    <row r="265" spans="1:21" x14ac:dyDescent="0.25">
      <c r="A265" s="4" t="s">
        <v>968</v>
      </c>
      <c r="B265" s="4" t="s">
        <v>2815</v>
      </c>
      <c r="C265" s="4" t="s">
        <v>2815</v>
      </c>
      <c r="D265" s="4" t="s">
        <v>2815</v>
      </c>
      <c r="E265" s="4" t="s">
        <v>2815</v>
      </c>
      <c r="F265" s="4" t="s">
        <v>2815</v>
      </c>
      <c r="G265" s="4" t="s">
        <v>1303</v>
      </c>
      <c r="H265" s="4" t="s">
        <v>2481</v>
      </c>
      <c r="I265" s="5"/>
      <c r="J265" s="5"/>
      <c r="K265" s="5"/>
      <c r="L265" s="4" t="s">
        <v>1329</v>
      </c>
      <c r="M265" s="4" t="s">
        <v>1293</v>
      </c>
      <c r="N265" s="5">
        <v>44470.393591435182</v>
      </c>
      <c r="O265" s="4" t="s">
        <v>1157</v>
      </c>
      <c r="P265" s="4" t="s">
        <v>1158</v>
      </c>
      <c r="Q265" s="4" t="s">
        <v>1159</v>
      </c>
      <c r="R265" s="4" t="s">
        <v>1160</v>
      </c>
      <c r="S265" s="4" t="s">
        <v>1305</v>
      </c>
      <c r="T265" s="4"/>
      <c r="U265" s="4" t="s">
        <v>1162</v>
      </c>
    </row>
    <row r="266" spans="1:21" x14ac:dyDescent="0.25">
      <c r="A266" s="4" t="s">
        <v>971</v>
      </c>
      <c r="B266" s="4" t="s">
        <v>2815</v>
      </c>
      <c r="C266" s="4" t="s">
        <v>2815</v>
      </c>
      <c r="D266" s="4" t="s">
        <v>2815</v>
      </c>
      <c r="E266" s="4" t="s">
        <v>2815</v>
      </c>
      <c r="F266" s="4" t="s">
        <v>2815</v>
      </c>
      <c r="G266" s="4" t="s">
        <v>1303</v>
      </c>
      <c r="H266" s="4" t="s">
        <v>1154</v>
      </c>
      <c r="I266" s="5"/>
      <c r="J266" s="5"/>
      <c r="K266" s="5"/>
      <c r="L266" s="4" t="s">
        <v>1330</v>
      </c>
      <c r="M266" s="4" t="s">
        <v>1293</v>
      </c>
      <c r="N266" s="5">
        <v>44470.393591435182</v>
      </c>
      <c r="O266" s="4" t="s">
        <v>1157</v>
      </c>
      <c r="P266" s="4" t="s">
        <v>1158</v>
      </c>
      <c r="Q266" s="4" t="s">
        <v>1159</v>
      </c>
      <c r="R266" s="4" t="s">
        <v>1160</v>
      </c>
      <c r="S266" s="4" t="s">
        <v>1305</v>
      </c>
      <c r="T266" s="4"/>
      <c r="U266" s="4" t="s">
        <v>1162</v>
      </c>
    </row>
    <row r="267" spans="1:21" x14ac:dyDescent="0.25">
      <c r="A267" s="4" t="s">
        <v>975</v>
      </c>
      <c r="B267" s="4" t="s">
        <v>2815</v>
      </c>
      <c r="C267" s="4" t="s">
        <v>2815</v>
      </c>
      <c r="D267" s="4" t="s">
        <v>2815</v>
      </c>
      <c r="E267" s="4" t="s">
        <v>2815</v>
      </c>
      <c r="F267" s="4" t="s">
        <v>2815</v>
      </c>
      <c r="G267" s="4" t="s">
        <v>1303</v>
      </c>
      <c r="H267" s="4" t="s">
        <v>1154</v>
      </c>
      <c r="I267" s="5"/>
      <c r="J267" s="5"/>
      <c r="K267" s="5"/>
      <c r="L267" s="4" t="s">
        <v>1331</v>
      </c>
      <c r="M267" s="4" t="s">
        <v>1293</v>
      </c>
      <c r="N267" s="5">
        <v>44470.393591435182</v>
      </c>
      <c r="O267" s="4" t="s">
        <v>1157</v>
      </c>
      <c r="P267" s="4" t="s">
        <v>1158</v>
      </c>
      <c r="Q267" s="4" t="s">
        <v>1159</v>
      </c>
      <c r="R267" s="4" t="s">
        <v>1160</v>
      </c>
      <c r="S267" s="4" t="s">
        <v>1305</v>
      </c>
      <c r="T267" s="4"/>
      <c r="U267" s="4" t="s">
        <v>1162</v>
      </c>
    </row>
    <row r="268" spans="1:21" x14ac:dyDescent="0.25">
      <c r="A268" s="4" t="s">
        <v>976</v>
      </c>
      <c r="B268" s="4" t="s">
        <v>2815</v>
      </c>
      <c r="C268" s="4" t="s">
        <v>2815</v>
      </c>
      <c r="D268" s="4" t="s">
        <v>2815</v>
      </c>
      <c r="E268" s="4" t="s">
        <v>2815</v>
      </c>
      <c r="F268" s="4" t="s">
        <v>2815</v>
      </c>
      <c r="G268" s="4" t="s">
        <v>1303</v>
      </c>
      <c r="H268" s="4" t="s">
        <v>1154</v>
      </c>
      <c r="I268" s="5"/>
      <c r="J268" s="5"/>
      <c r="K268" s="5"/>
      <c r="L268" s="4" t="s">
        <v>1332</v>
      </c>
      <c r="M268" s="4" t="s">
        <v>1293</v>
      </c>
      <c r="N268" s="5">
        <v>44470.393591435182</v>
      </c>
      <c r="O268" s="4" t="s">
        <v>1157</v>
      </c>
      <c r="P268" s="4" t="s">
        <v>1158</v>
      </c>
      <c r="Q268" s="4" t="s">
        <v>1159</v>
      </c>
      <c r="R268" s="4" t="s">
        <v>1160</v>
      </c>
      <c r="S268" s="4" t="s">
        <v>1305</v>
      </c>
      <c r="T268" s="4"/>
      <c r="U268" s="4" t="s">
        <v>1162</v>
      </c>
    </row>
    <row r="269" spans="1:21" x14ac:dyDescent="0.25">
      <c r="A269" s="4" t="s">
        <v>979</v>
      </c>
      <c r="B269" s="4" t="s">
        <v>2815</v>
      </c>
      <c r="C269" s="4" t="s">
        <v>2815</v>
      </c>
      <c r="D269" s="4" t="s">
        <v>2815</v>
      </c>
      <c r="E269" s="4" t="s">
        <v>2815</v>
      </c>
      <c r="F269" s="4" t="s">
        <v>2815</v>
      </c>
      <c r="G269" s="4" t="s">
        <v>1303</v>
      </c>
      <c r="H269" s="4" t="s">
        <v>1154</v>
      </c>
      <c r="I269" s="5"/>
      <c r="J269" s="5"/>
      <c r="K269" s="5"/>
      <c r="L269" s="4" t="s">
        <v>1333</v>
      </c>
      <c r="M269" s="4" t="s">
        <v>1293</v>
      </c>
      <c r="N269" s="5">
        <v>44470.393591435182</v>
      </c>
      <c r="O269" s="4" t="s">
        <v>1157</v>
      </c>
      <c r="P269" s="4" t="s">
        <v>1158</v>
      </c>
      <c r="Q269" s="4" t="s">
        <v>1159</v>
      </c>
      <c r="R269" s="4" t="s">
        <v>1160</v>
      </c>
      <c r="S269" s="4" t="s">
        <v>1305</v>
      </c>
      <c r="T269" s="4"/>
      <c r="U269" s="4" t="s">
        <v>1162</v>
      </c>
    </row>
    <row r="270" spans="1:21" x14ac:dyDescent="0.25">
      <c r="A270" s="4" t="s">
        <v>983</v>
      </c>
      <c r="B270" s="4" t="s">
        <v>2815</v>
      </c>
      <c r="C270" s="4" t="s">
        <v>2815</v>
      </c>
      <c r="D270" s="4" t="s">
        <v>2815</v>
      </c>
      <c r="E270" s="4" t="s">
        <v>2815</v>
      </c>
      <c r="F270" s="4" t="s">
        <v>2815</v>
      </c>
      <c r="G270" s="4" t="s">
        <v>1303</v>
      </c>
      <c r="H270" s="4" t="s">
        <v>2481</v>
      </c>
      <c r="I270" s="5"/>
      <c r="J270" s="5"/>
      <c r="K270" s="5"/>
      <c r="L270" s="4" t="s">
        <v>1334</v>
      </c>
      <c r="M270" s="4" t="s">
        <v>1293</v>
      </c>
      <c r="N270" s="5">
        <v>44470.393591435182</v>
      </c>
      <c r="O270" s="4" t="s">
        <v>1157</v>
      </c>
      <c r="P270" s="4" t="s">
        <v>1158</v>
      </c>
      <c r="Q270" s="4" t="s">
        <v>1159</v>
      </c>
      <c r="R270" s="4" t="s">
        <v>1160</v>
      </c>
      <c r="S270" s="4" t="s">
        <v>1305</v>
      </c>
      <c r="T270" s="4"/>
      <c r="U270" s="4" t="s">
        <v>1162</v>
      </c>
    </row>
    <row r="271" spans="1:21" x14ac:dyDescent="0.25">
      <c r="A271" s="4" t="s">
        <v>984</v>
      </c>
      <c r="B271" s="4" t="s">
        <v>2815</v>
      </c>
      <c r="C271" s="4" t="s">
        <v>2815</v>
      </c>
      <c r="D271" s="4" t="s">
        <v>2815</v>
      </c>
      <c r="E271" s="4" t="s">
        <v>2815</v>
      </c>
      <c r="F271" s="4" t="s">
        <v>2815</v>
      </c>
      <c r="G271" s="4" t="s">
        <v>1303</v>
      </c>
      <c r="H271" s="4" t="s">
        <v>1154</v>
      </c>
      <c r="I271" s="5"/>
      <c r="J271" s="5"/>
      <c r="K271" s="5"/>
      <c r="L271" s="4" t="s">
        <v>1335</v>
      </c>
      <c r="M271" s="4" t="s">
        <v>1293</v>
      </c>
      <c r="N271" s="5">
        <v>44470.393591435182</v>
      </c>
      <c r="O271" s="4" t="s">
        <v>1157</v>
      </c>
      <c r="P271" s="4" t="s">
        <v>1158</v>
      </c>
      <c r="Q271" s="4" t="s">
        <v>1159</v>
      </c>
      <c r="R271" s="4" t="s">
        <v>1160</v>
      </c>
      <c r="S271" s="4" t="s">
        <v>1305</v>
      </c>
      <c r="T271" s="4"/>
      <c r="U271" s="4" t="s">
        <v>1162</v>
      </c>
    </row>
    <row r="272" spans="1:21" x14ac:dyDescent="0.25">
      <c r="A272" s="4" t="s">
        <v>988</v>
      </c>
      <c r="B272" s="4" t="s">
        <v>2815</v>
      </c>
      <c r="C272" s="4" t="s">
        <v>2815</v>
      </c>
      <c r="D272" s="4" t="s">
        <v>2815</v>
      </c>
      <c r="E272" s="4" t="s">
        <v>2815</v>
      </c>
      <c r="F272" s="4" t="s">
        <v>2815</v>
      </c>
      <c r="G272" s="4" t="s">
        <v>1303</v>
      </c>
      <c r="H272" s="4" t="s">
        <v>1154</v>
      </c>
      <c r="I272" s="5"/>
      <c r="J272" s="5"/>
      <c r="K272" s="5"/>
      <c r="L272" s="4" t="s">
        <v>1336</v>
      </c>
      <c r="M272" s="4" t="s">
        <v>1293</v>
      </c>
      <c r="N272" s="5">
        <v>44470.393591435182</v>
      </c>
      <c r="O272" s="4" t="s">
        <v>1157</v>
      </c>
      <c r="P272" s="4" t="s">
        <v>1158</v>
      </c>
      <c r="Q272" s="4" t="s">
        <v>1159</v>
      </c>
      <c r="R272" s="4" t="s">
        <v>1160</v>
      </c>
      <c r="S272" s="4" t="s">
        <v>1305</v>
      </c>
      <c r="T272" s="4"/>
      <c r="U272" s="4" t="s">
        <v>1162</v>
      </c>
    </row>
    <row r="273" spans="1:21" x14ac:dyDescent="0.25">
      <c r="A273" s="4" t="s">
        <v>990</v>
      </c>
      <c r="B273" s="4" t="s">
        <v>2815</v>
      </c>
      <c r="C273" s="4" t="s">
        <v>2815</v>
      </c>
      <c r="D273" s="4" t="s">
        <v>2815</v>
      </c>
      <c r="E273" s="4" t="s">
        <v>2815</v>
      </c>
      <c r="F273" s="4" t="s">
        <v>2815</v>
      </c>
      <c r="G273" s="4" t="s">
        <v>1303</v>
      </c>
      <c r="H273" s="4" t="s">
        <v>2481</v>
      </c>
      <c r="I273" s="5"/>
      <c r="J273" s="5"/>
      <c r="K273" s="5"/>
      <c r="L273" s="4" t="s">
        <v>1337</v>
      </c>
      <c r="M273" s="4" t="s">
        <v>1293</v>
      </c>
      <c r="N273" s="5">
        <v>44470.393591435182</v>
      </c>
      <c r="O273" s="4" t="s">
        <v>1157</v>
      </c>
      <c r="P273" s="4" t="s">
        <v>1158</v>
      </c>
      <c r="Q273" s="4" t="s">
        <v>1159</v>
      </c>
      <c r="R273" s="4" t="s">
        <v>1160</v>
      </c>
      <c r="S273" s="4" t="s">
        <v>1305</v>
      </c>
      <c r="T273" s="4"/>
      <c r="U273" s="4" t="s">
        <v>1162</v>
      </c>
    </row>
    <row r="274" spans="1:21" x14ac:dyDescent="0.25">
      <c r="A274" s="4" t="s">
        <v>1003</v>
      </c>
      <c r="B274" s="4" t="s">
        <v>2815</v>
      </c>
      <c r="C274" s="4" t="s">
        <v>2815</v>
      </c>
      <c r="D274" s="4" t="s">
        <v>2815</v>
      </c>
      <c r="E274" s="4" t="s">
        <v>2815</v>
      </c>
      <c r="F274" s="4" t="s">
        <v>2815</v>
      </c>
      <c r="G274" s="4" t="s">
        <v>1303</v>
      </c>
      <c r="H274" s="4" t="s">
        <v>1154</v>
      </c>
      <c r="I274" s="5"/>
      <c r="J274" s="5"/>
      <c r="K274" s="5"/>
      <c r="L274" s="4" t="s">
        <v>1338</v>
      </c>
      <c r="M274" s="4" t="s">
        <v>1293</v>
      </c>
      <c r="N274" s="5">
        <v>44470.393591435182</v>
      </c>
      <c r="O274" s="4" t="s">
        <v>1157</v>
      </c>
      <c r="P274" s="4" t="s">
        <v>1158</v>
      </c>
      <c r="Q274" s="4" t="s">
        <v>1159</v>
      </c>
      <c r="R274" s="4" t="s">
        <v>1160</v>
      </c>
      <c r="S274" s="4" t="s">
        <v>1305</v>
      </c>
      <c r="T274" s="4"/>
      <c r="U274" s="4" t="s">
        <v>1162</v>
      </c>
    </row>
    <row r="275" spans="1:21" x14ac:dyDescent="0.25">
      <c r="A275" s="4" t="s">
        <v>1004</v>
      </c>
      <c r="B275" s="4" t="s">
        <v>2815</v>
      </c>
      <c r="C275" s="4" t="s">
        <v>2815</v>
      </c>
      <c r="D275" s="4" t="s">
        <v>2815</v>
      </c>
      <c r="E275" s="4" t="s">
        <v>2815</v>
      </c>
      <c r="F275" s="4" t="s">
        <v>2815</v>
      </c>
      <c r="G275" s="4" t="s">
        <v>1303</v>
      </c>
      <c r="H275" s="4" t="s">
        <v>1154</v>
      </c>
      <c r="I275" s="5"/>
      <c r="J275" s="5"/>
      <c r="K275" s="5"/>
      <c r="L275" s="4" t="s">
        <v>1339</v>
      </c>
      <c r="M275" s="4" t="s">
        <v>1293</v>
      </c>
      <c r="N275" s="5">
        <v>44470.393591435182</v>
      </c>
      <c r="O275" s="4" t="s">
        <v>1157</v>
      </c>
      <c r="P275" s="4" t="s">
        <v>1158</v>
      </c>
      <c r="Q275" s="4" t="s">
        <v>1159</v>
      </c>
      <c r="R275" s="4" t="s">
        <v>1160</v>
      </c>
      <c r="S275" s="4" t="s">
        <v>1305</v>
      </c>
      <c r="T275" s="4"/>
      <c r="U275" s="4" t="s">
        <v>1162</v>
      </c>
    </row>
    <row r="276" spans="1:21" x14ac:dyDescent="0.25">
      <c r="A276" s="4" t="s">
        <v>1005</v>
      </c>
      <c r="B276" s="4" t="s">
        <v>2815</v>
      </c>
      <c r="C276" s="4" t="s">
        <v>2815</v>
      </c>
      <c r="D276" s="4" t="s">
        <v>2815</v>
      </c>
      <c r="E276" s="4" t="s">
        <v>2815</v>
      </c>
      <c r="F276" s="4" t="s">
        <v>2815</v>
      </c>
      <c r="G276" s="4" t="s">
        <v>1303</v>
      </c>
      <c r="H276" s="4" t="s">
        <v>1154</v>
      </c>
      <c r="I276" s="5"/>
      <c r="J276" s="5"/>
      <c r="K276" s="5"/>
      <c r="L276" s="4" t="s">
        <v>1340</v>
      </c>
      <c r="M276" s="4" t="s">
        <v>1293</v>
      </c>
      <c r="N276" s="5">
        <v>44470.393591435182</v>
      </c>
      <c r="O276" s="4" t="s">
        <v>1157</v>
      </c>
      <c r="P276" s="4" t="s">
        <v>1158</v>
      </c>
      <c r="Q276" s="4" t="s">
        <v>1159</v>
      </c>
      <c r="R276" s="4" t="s">
        <v>1160</v>
      </c>
      <c r="S276" s="4" t="s">
        <v>1305</v>
      </c>
      <c r="T276" s="4"/>
      <c r="U276" s="4" t="s">
        <v>1162</v>
      </c>
    </row>
    <row r="277" spans="1:21" x14ac:dyDescent="0.25">
      <c r="A277" s="4" t="s">
        <v>1011</v>
      </c>
      <c r="B277" s="4" t="s">
        <v>2815</v>
      </c>
      <c r="C277" s="4" t="s">
        <v>2815</v>
      </c>
      <c r="D277" s="4" t="s">
        <v>2815</v>
      </c>
      <c r="E277" s="4" t="s">
        <v>2815</v>
      </c>
      <c r="F277" s="4" t="s">
        <v>2815</v>
      </c>
      <c r="G277" s="4" t="s">
        <v>1303</v>
      </c>
      <c r="H277" s="4" t="s">
        <v>2481</v>
      </c>
      <c r="I277" s="5"/>
      <c r="J277" s="5"/>
      <c r="K277" s="5"/>
      <c r="L277" s="4" t="s">
        <v>1341</v>
      </c>
      <c r="M277" s="4" t="s">
        <v>1293</v>
      </c>
      <c r="N277" s="5">
        <v>44470.393591435182</v>
      </c>
      <c r="O277" s="4" t="s">
        <v>1157</v>
      </c>
      <c r="P277" s="4" t="s">
        <v>1158</v>
      </c>
      <c r="Q277" s="4" t="s">
        <v>1159</v>
      </c>
      <c r="R277" s="4" t="s">
        <v>1160</v>
      </c>
      <c r="S277" s="4" t="s">
        <v>1305</v>
      </c>
      <c r="T277" s="4"/>
      <c r="U277" s="4" t="s">
        <v>1162</v>
      </c>
    </row>
    <row r="278" spans="1:21" x14ac:dyDescent="0.25">
      <c r="A278" s="4" t="s">
        <v>1016</v>
      </c>
      <c r="B278" s="4" t="s">
        <v>2815</v>
      </c>
      <c r="C278" s="4" t="s">
        <v>2815</v>
      </c>
      <c r="D278" s="4" t="s">
        <v>2815</v>
      </c>
      <c r="E278" s="4" t="s">
        <v>2815</v>
      </c>
      <c r="F278" s="4" t="s">
        <v>2815</v>
      </c>
      <c r="G278" s="4" t="s">
        <v>1303</v>
      </c>
      <c r="H278" s="4" t="s">
        <v>1154</v>
      </c>
      <c r="I278" s="5"/>
      <c r="J278" s="5"/>
      <c r="K278" s="5"/>
      <c r="L278" s="4" t="s">
        <v>1342</v>
      </c>
      <c r="M278" s="4" t="s">
        <v>1293</v>
      </c>
      <c r="N278" s="5">
        <v>44470.393591435182</v>
      </c>
      <c r="O278" s="4" t="s">
        <v>1157</v>
      </c>
      <c r="P278" s="4" t="s">
        <v>1158</v>
      </c>
      <c r="Q278" s="4" t="s">
        <v>1159</v>
      </c>
      <c r="R278" s="4" t="s">
        <v>1160</v>
      </c>
      <c r="S278" s="4" t="s">
        <v>1305</v>
      </c>
      <c r="T278" s="4"/>
      <c r="U278" s="4" t="s">
        <v>1162</v>
      </c>
    </row>
    <row r="279" spans="1:21" x14ac:dyDescent="0.25">
      <c r="A279" s="4" t="s">
        <v>1019</v>
      </c>
      <c r="B279" s="4" t="s">
        <v>2815</v>
      </c>
      <c r="C279" s="4" t="s">
        <v>2815</v>
      </c>
      <c r="D279" s="4" t="s">
        <v>2815</v>
      </c>
      <c r="E279" s="4" t="s">
        <v>2815</v>
      </c>
      <c r="F279" s="4" t="s">
        <v>2815</v>
      </c>
      <c r="G279" s="4" t="s">
        <v>1303</v>
      </c>
      <c r="H279" s="4" t="s">
        <v>1154</v>
      </c>
      <c r="I279" s="5"/>
      <c r="J279" s="5"/>
      <c r="K279" s="5"/>
      <c r="L279" s="4" t="s">
        <v>1343</v>
      </c>
      <c r="M279" s="4" t="s">
        <v>1293</v>
      </c>
      <c r="N279" s="5">
        <v>44470.393591435182</v>
      </c>
      <c r="O279" s="4" t="s">
        <v>1157</v>
      </c>
      <c r="P279" s="4" t="s">
        <v>1158</v>
      </c>
      <c r="Q279" s="4" t="s">
        <v>1159</v>
      </c>
      <c r="R279" s="4" t="s">
        <v>1160</v>
      </c>
      <c r="S279" s="4" t="s">
        <v>1305</v>
      </c>
      <c r="T279" s="4"/>
      <c r="U279" s="4" t="s">
        <v>1162</v>
      </c>
    </row>
    <row r="280" spans="1:21" x14ac:dyDescent="0.25">
      <c r="A280" s="4" t="s">
        <v>1022</v>
      </c>
      <c r="B280" s="4" t="s">
        <v>2815</v>
      </c>
      <c r="C280" s="4" t="s">
        <v>2815</v>
      </c>
      <c r="D280" s="4" t="s">
        <v>2815</v>
      </c>
      <c r="E280" s="4" t="s">
        <v>2815</v>
      </c>
      <c r="F280" s="4" t="s">
        <v>2815</v>
      </c>
      <c r="G280" s="4" t="s">
        <v>1303</v>
      </c>
      <c r="H280" s="4" t="s">
        <v>1154</v>
      </c>
      <c r="I280" s="5"/>
      <c r="J280" s="5"/>
      <c r="K280" s="5"/>
      <c r="L280" s="4" t="s">
        <v>1345</v>
      </c>
      <c r="M280" s="4" t="s">
        <v>1293</v>
      </c>
      <c r="N280" s="5">
        <v>44470.393591435182</v>
      </c>
      <c r="O280" s="4" t="s">
        <v>1157</v>
      </c>
      <c r="P280" s="4" t="s">
        <v>1158</v>
      </c>
      <c r="Q280" s="4" t="s">
        <v>1159</v>
      </c>
      <c r="R280" s="4" t="s">
        <v>1160</v>
      </c>
      <c r="S280" s="4" t="s">
        <v>1305</v>
      </c>
      <c r="T280" s="4"/>
      <c r="U280" s="4" t="s">
        <v>1162</v>
      </c>
    </row>
    <row r="281" spans="1:21" x14ac:dyDescent="0.25">
      <c r="A281" s="4" t="s">
        <v>1031</v>
      </c>
      <c r="B281" s="4" t="s">
        <v>2815</v>
      </c>
      <c r="C281" s="4" t="s">
        <v>2815</v>
      </c>
      <c r="D281" s="4" t="s">
        <v>2815</v>
      </c>
      <c r="E281" s="4" t="s">
        <v>2815</v>
      </c>
      <c r="F281" s="4" t="s">
        <v>2815</v>
      </c>
      <c r="G281" s="4" t="s">
        <v>1303</v>
      </c>
      <c r="H281" s="4" t="s">
        <v>1154</v>
      </c>
      <c r="I281" s="5"/>
      <c r="J281" s="5"/>
      <c r="K281" s="5"/>
      <c r="L281" s="4" t="s">
        <v>1346</v>
      </c>
      <c r="M281" s="4" t="s">
        <v>1293</v>
      </c>
      <c r="N281" s="5">
        <v>44470.393591435182</v>
      </c>
      <c r="O281" s="4" t="s">
        <v>1157</v>
      </c>
      <c r="P281" s="4" t="s">
        <v>1158</v>
      </c>
      <c r="Q281" s="4" t="s">
        <v>1159</v>
      </c>
      <c r="R281" s="4" t="s">
        <v>1160</v>
      </c>
      <c r="S281" s="4" t="s">
        <v>1305</v>
      </c>
      <c r="T281" s="4"/>
      <c r="U281" s="4" t="s">
        <v>1162</v>
      </c>
    </row>
    <row r="282" spans="1:21" x14ac:dyDescent="0.25">
      <c r="A282" s="4" t="s">
        <v>1040</v>
      </c>
      <c r="B282" s="4" t="s">
        <v>2815</v>
      </c>
      <c r="C282" s="4" t="s">
        <v>2815</v>
      </c>
      <c r="D282" s="4" t="s">
        <v>2815</v>
      </c>
      <c r="E282" s="4" t="s">
        <v>2815</v>
      </c>
      <c r="F282" s="4" t="s">
        <v>2815</v>
      </c>
      <c r="G282" s="4" t="s">
        <v>1303</v>
      </c>
      <c r="H282" s="4" t="s">
        <v>1154</v>
      </c>
      <c r="I282" s="5"/>
      <c r="J282" s="5"/>
      <c r="K282" s="5"/>
      <c r="L282" s="4" t="s">
        <v>1347</v>
      </c>
      <c r="M282" s="4" t="s">
        <v>1293</v>
      </c>
      <c r="N282" s="5">
        <v>44470.393591435182</v>
      </c>
      <c r="O282" s="4" t="s">
        <v>1157</v>
      </c>
      <c r="P282" s="4" t="s">
        <v>1158</v>
      </c>
      <c r="Q282" s="4" t="s">
        <v>1159</v>
      </c>
      <c r="R282" s="4" t="s">
        <v>1160</v>
      </c>
      <c r="S282" s="4" t="s">
        <v>1305</v>
      </c>
      <c r="T282" s="4"/>
      <c r="U282" s="4" t="s">
        <v>1162</v>
      </c>
    </row>
    <row r="283" spans="1:21" x14ac:dyDescent="0.25">
      <c r="A283" s="4" t="s">
        <v>1043</v>
      </c>
      <c r="B283" s="4" t="s">
        <v>2815</v>
      </c>
      <c r="C283" s="4" t="s">
        <v>2815</v>
      </c>
      <c r="D283" s="4" t="s">
        <v>2815</v>
      </c>
      <c r="E283" s="4" t="s">
        <v>2815</v>
      </c>
      <c r="F283" s="4" t="s">
        <v>2815</v>
      </c>
      <c r="G283" s="4" t="s">
        <v>1303</v>
      </c>
      <c r="H283" s="4" t="s">
        <v>1154</v>
      </c>
      <c r="I283" s="5"/>
      <c r="J283" s="5"/>
      <c r="K283" s="5"/>
      <c r="L283" s="4" t="s">
        <v>1348</v>
      </c>
      <c r="M283" s="4" t="s">
        <v>1293</v>
      </c>
      <c r="N283" s="5">
        <v>44470.393591435182</v>
      </c>
      <c r="O283" s="4" t="s">
        <v>1157</v>
      </c>
      <c r="P283" s="4" t="s">
        <v>1158</v>
      </c>
      <c r="Q283" s="4" t="s">
        <v>1159</v>
      </c>
      <c r="R283" s="4" t="s">
        <v>1160</v>
      </c>
      <c r="S283" s="4" t="s">
        <v>1305</v>
      </c>
      <c r="T283" s="4"/>
      <c r="U283" s="4" t="s">
        <v>1162</v>
      </c>
    </row>
    <row r="284" spans="1:21" x14ac:dyDescent="0.25">
      <c r="A284" s="4" t="s">
        <v>1060</v>
      </c>
      <c r="B284" s="4" t="s">
        <v>2815</v>
      </c>
      <c r="C284" s="4" t="s">
        <v>2815</v>
      </c>
      <c r="D284" s="4" t="s">
        <v>2815</v>
      </c>
      <c r="E284" s="4" t="s">
        <v>2815</v>
      </c>
      <c r="F284" s="4" t="s">
        <v>2815</v>
      </c>
      <c r="G284" s="4" t="s">
        <v>1303</v>
      </c>
      <c r="H284" s="4" t="s">
        <v>1154</v>
      </c>
      <c r="I284" s="5"/>
      <c r="J284" s="5"/>
      <c r="K284" s="5"/>
      <c r="L284" s="4" t="s">
        <v>1349</v>
      </c>
      <c r="M284" s="4" t="s">
        <v>1293</v>
      </c>
      <c r="N284" s="5">
        <v>44470.393591435182</v>
      </c>
      <c r="O284" s="4" t="s">
        <v>1157</v>
      </c>
      <c r="P284" s="4" t="s">
        <v>1158</v>
      </c>
      <c r="Q284" s="4" t="s">
        <v>1159</v>
      </c>
      <c r="R284" s="4" t="s">
        <v>1160</v>
      </c>
      <c r="S284" s="4" t="s">
        <v>1305</v>
      </c>
      <c r="T284" s="4"/>
      <c r="U284" s="4" t="s">
        <v>1162</v>
      </c>
    </row>
    <row r="285" spans="1:21" x14ac:dyDescent="0.25">
      <c r="A285" s="4" t="s">
        <v>1068</v>
      </c>
      <c r="B285" s="4" t="s">
        <v>2815</v>
      </c>
      <c r="C285" s="4" t="s">
        <v>2815</v>
      </c>
      <c r="D285" s="4" t="s">
        <v>2815</v>
      </c>
      <c r="E285" s="4" t="s">
        <v>2815</v>
      </c>
      <c r="F285" s="4" t="s">
        <v>2815</v>
      </c>
      <c r="G285" s="4" t="s">
        <v>1303</v>
      </c>
      <c r="H285" s="4" t="s">
        <v>1154</v>
      </c>
      <c r="I285" s="5"/>
      <c r="J285" s="5"/>
      <c r="K285" s="5"/>
      <c r="L285" s="4" t="s">
        <v>1350</v>
      </c>
      <c r="M285" s="4" t="s">
        <v>1293</v>
      </c>
      <c r="N285" s="5">
        <v>44470.393591435182</v>
      </c>
      <c r="O285" s="4" t="s">
        <v>1157</v>
      </c>
      <c r="P285" s="4" t="s">
        <v>1158</v>
      </c>
      <c r="Q285" s="4" t="s">
        <v>1159</v>
      </c>
      <c r="R285" s="4" t="s">
        <v>1160</v>
      </c>
      <c r="S285" s="4" t="s">
        <v>1305</v>
      </c>
      <c r="T285" s="4"/>
      <c r="U285" s="4" t="s">
        <v>1162</v>
      </c>
    </row>
    <row r="286" spans="1:21" x14ac:dyDescent="0.25">
      <c r="A286" s="4" t="s">
        <v>1073</v>
      </c>
      <c r="B286" s="4" t="s">
        <v>2815</v>
      </c>
      <c r="C286" s="4" t="s">
        <v>2815</v>
      </c>
      <c r="D286" s="4" t="s">
        <v>2815</v>
      </c>
      <c r="E286" s="4" t="s">
        <v>2815</v>
      </c>
      <c r="F286" s="4" t="s">
        <v>2815</v>
      </c>
      <c r="G286" s="4" t="s">
        <v>1303</v>
      </c>
      <c r="H286" s="4" t="s">
        <v>2481</v>
      </c>
      <c r="I286" s="5"/>
      <c r="J286" s="5"/>
      <c r="K286" s="5"/>
      <c r="L286" s="4" t="s">
        <v>1351</v>
      </c>
      <c r="M286" s="4" t="s">
        <v>1293</v>
      </c>
      <c r="N286" s="5">
        <v>44470.393591435182</v>
      </c>
      <c r="O286" s="4" t="s">
        <v>1157</v>
      </c>
      <c r="P286" s="4" t="s">
        <v>1158</v>
      </c>
      <c r="Q286" s="4" t="s">
        <v>1159</v>
      </c>
      <c r="R286" s="4" t="s">
        <v>1160</v>
      </c>
      <c r="S286" s="4" t="s">
        <v>1305</v>
      </c>
      <c r="T286" s="4"/>
      <c r="U286" s="4" t="s">
        <v>1162</v>
      </c>
    </row>
    <row r="287" spans="1:21" x14ac:dyDescent="0.25">
      <c r="A287" s="4" t="s">
        <v>1083</v>
      </c>
      <c r="B287" s="4" t="s">
        <v>2815</v>
      </c>
      <c r="C287" s="4" t="s">
        <v>2815</v>
      </c>
      <c r="D287" s="4" t="s">
        <v>2815</v>
      </c>
      <c r="E287" s="4" t="s">
        <v>2815</v>
      </c>
      <c r="F287" s="4" t="s">
        <v>2815</v>
      </c>
      <c r="G287" s="4" t="s">
        <v>1303</v>
      </c>
      <c r="H287" s="4" t="s">
        <v>1154</v>
      </c>
      <c r="I287" s="5"/>
      <c r="J287" s="5"/>
      <c r="K287" s="5"/>
      <c r="L287" s="4" t="s">
        <v>1352</v>
      </c>
      <c r="M287" s="4" t="s">
        <v>1293</v>
      </c>
      <c r="N287" s="5">
        <v>44470.393591435182</v>
      </c>
      <c r="O287" s="4" t="s">
        <v>1157</v>
      </c>
      <c r="P287" s="4" t="s">
        <v>1158</v>
      </c>
      <c r="Q287" s="4" t="s">
        <v>1159</v>
      </c>
      <c r="R287" s="4" t="s">
        <v>1160</v>
      </c>
      <c r="S287" s="4" t="s">
        <v>1305</v>
      </c>
      <c r="T287" s="4"/>
      <c r="U287" s="4" t="s">
        <v>1162</v>
      </c>
    </row>
    <row r="288" spans="1:21" x14ac:dyDescent="0.25">
      <c r="A288" s="4" t="s">
        <v>1087</v>
      </c>
      <c r="B288" s="4" t="s">
        <v>2815</v>
      </c>
      <c r="C288" s="4" t="s">
        <v>2815</v>
      </c>
      <c r="D288" s="4" t="s">
        <v>2815</v>
      </c>
      <c r="E288" s="4" t="s">
        <v>2815</v>
      </c>
      <c r="F288" s="4" t="s">
        <v>2815</v>
      </c>
      <c r="G288" s="4" t="s">
        <v>1303</v>
      </c>
      <c r="H288" s="4" t="s">
        <v>1154</v>
      </c>
      <c r="I288" s="5"/>
      <c r="J288" s="5"/>
      <c r="K288" s="5"/>
      <c r="L288" s="4" t="s">
        <v>1353</v>
      </c>
      <c r="M288" s="4" t="s">
        <v>1293</v>
      </c>
      <c r="N288" s="5">
        <v>44470.393591435182</v>
      </c>
      <c r="O288" s="4" t="s">
        <v>1157</v>
      </c>
      <c r="P288" s="4" t="s">
        <v>1158</v>
      </c>
      <c r="Q288" s="4" t="s">
        <v>1159</v>
      </c>
      <c r="R288" s="4" t="s">
        <v>1160</v>
      </c>
      <c r="S288" s="4" t="s">
        <v>1305</v>
      </c>
      <c r="T288" s="4"/>
      <c r="U288" s="4" t="s">
        <v>1162</v>
      </c>
    </row>
    <row r="289" spans="1:21" x14ac:dyDescent="0.25">
      <c r="A289" s="4" t="s">
        <v>1093</v>
      </c>
      <c r="B289" s="4" t="s">
        <v>2815</v>
      </c>
      <c r="C289" s="4" t="s">
        <v>2815</v>
      </c>
      <c r="D289" s="4" t="s">
        <v>2815</v>
      </c>
      <c r="E289" s="4" t="s">
        <v>2815</v>
      </c>
      <c r="F289" s="4" t="s">
        <v>2815</v>
      </c>
      <c r="G289" s="4" t="s">
        <v>1303</v>
      </c>
      <c r="H289" s="4" t="s">
        <v>2481</v>
      </c>
      <c r="I289" s="5"/>
      <c r="J289" s="5"/>
      <c r="K289" s="5"/>
      <c r="L289" s="4" t="s">
        <v>1354</v>
      </c>
      <c r="M289" s="4" t="s">
        <v>1293</v>
      </c>
      <c r="N289" s="5">
        <v>44470.393591435182</v>
      </c>
      <c r="O289" s="4" t="s">
        <v>1157</v>
      </c>
      <c r="P289" s="4" t="s">
        <v>1158</v>
      </c>
      <c r="Q289" s="4" t="s">
        <v>1159</v>
      </c>
      <c r="R289" s="4" t="s">
        <v>1160</v>
      </c>
      <c r="S289" s="4" t="s">
        <v>1305</v>
      </c>
      <c r="T289" s="4"/>
      <c r="U289" s="4" t="s">
        <v>1162</v>
      </c>
    </row>
    <row r="290" spans="1:21" x14ac:dyDescent="0.25">
      <c r="A290" s="4" t="s">
        <v>1095</v>
      </c>
      <c r="B290" s="4" t="s">
        <v>2815</v>
      </c>
      <c r="C290" s="4" t="s">
        <v>2815</v>
      </c>
      <c r="D290" s="4" t="s">
        <v>2815</v>
      </c>
      <c r="E290" s="4" t="s">
        <v>2815</v>
      </c>
      <c r="F290" s="4" t="s">
        <v>2815</v>
      </c>
      <c r="G290" s="4" t="s">
        <v>1303</v>
      </c>
      <c r="H290" s="4" t="s">
        <v>1154</v>
      </c>
      <c r="I290" s="5"/>
      <c r="J290" s="5"/>
      <c r="K290" s="5"/>
      <c r="L290" s="4" t="s">
        <v>1355</v>
      </c>
      <c r="M290" s="4" t="s">
        <v>1293</v>
      </c>
      <c r="N290" s="5">
        <v>44470.393591435182</v>
      </c>
      <c r="O290" s="4" t="s">
        <v>1157</v>
      </c>
      <c r="P290" s="4" t="s">
        <v>1158</v>
      </c>
      <c r="Q290" s="4" t="s">
        <v>1159</v>
      </c>
      <c r="R290" s="4" t="s">
        <v>1160</v>
      </c>
      <c r="S290" s="4" t="s">
        <v>1305</v>
      </c>
      <c r="T290" s="4"/>
      <c r="U290" s="4" t="s">
        <v>1162</v>
      </c>
    </row>
    <row r="291" spans="1:21" x14ac:dyDescent="0.25">
      <c r="A291" s="4" t="s">
        <v>1101</v>
      </c>
      <c r="B291" s="4" t="s">
        <v>2815</v>
      </c>
      <c r="C291" s="4" t="s">
        <v>2815</v>
      </c>
      <c r="D291" s="4" t="s">
        <v>2815</v>
      </c>
      <c r="E291" s="4" t="s">
        <v>2815</v>
      </c>
      <c r="F291" s="4" t="s">
        <v>2815</v>
      </c>
      <c r="G291" s="4" t="s">
        <v>1303</v>
      </c>
      <c r="H291" s="4" t="s">
        <v>1154</v>
      </c>
      <c r="I291" s="5"/>
      <c r="J291" s="5"/>
      <c r="K291" s="5"/>
      <c r="L291" s="4" t="s">
        <v>1356</v>
      </c>
      <c r="M291" s="4" t="s">
        <v>1293</v>
      </c>
      <c r="N291" s="5">
        <v>44470.393591435182</v>
      </c>
      <c r="O291" s="4" t="s">
        <v>1157</v>
      </c>
      <c r="P291" s="4" t="s">
        <v>1158</v>
      </c>
      <c r="Q291" s="4" t="s">
        <v>1159</v>
      </c>
      <c r="R291" s="4" t="s">
        <v>1160</v>
      </c>
      <c r="S291" s="4" t="s">
        <v>1305</v>
      </c>
      <c r="T291" s="4"/>
      <c r="U291" s="4" t="s">
        <v>1162</v>
      </c>
    </row>
    <row r="292" spans="1:21" x14ac:dyDescent="0.25">
      <c r="A292" s="4" t="s">
        <v>1102</v>
      </c>
      <c r="B292" s="4" t="s">
        <v>2815</v>
      </c>
      <c r="C292" s="4" t="s">
        <v>2815</v>
      </c>
      <c r="D292" s="4" t="s">
        <v>2815</v>
      </c>
      <c r="E292" s="4" t="s">
        <v>2815</v>
      </c>
      <c r="F292" s="4" t="s">
        <v>2815</v>
      </c>
      <c r="G292" s="4" t="s">
        <v>1303</v>
      </c>
      <c r="H292" s="4" t="s">
        <v>1154</v>
      </c>
      <c r="I292" s="5"/>
      <c r="J292" s="5"/>
      <c r="K292" s="5"/>
      <c r="L292" s="4" t="s">
        <v>1357</v>
      </c>
      <c r="M292" s="4" t="s">
        <v>1293</v>
      </c>
      <c r="N292" s="5">
        <v>44470.393591435182</v>
      </c>
      <c r="O292" s="4" t="s">
        <v>1157</v>
      </c>
      <c r="P292" s="4" t="s">
        <v>1158</v>
      </c>
      <c r="Q292" s="4" t="s">
        <v>1159</v>
      </c>
      <c r="R292" s="4" t="s">
        <v>1160</v>
      </c>
      <c r="S292" s="4" t="s">
        <v>1305</v>
      </c>
      <c r="T292" s="4"/>
      <c r="U292" s="4" t="s">
        <v>1162</v>
      </c>
    </row>
    <row r="293" spans="1:21" x14ac:dyDescent="0.25">
      <c r="A293" s="4" t="s">
        <v>1109</v>
      </c>
      <c r="B293" s="4" t="s">
        <v>2815</v>
      </c>
      <c r="C293" s="4" t="s">
        <v>2815</v>
      </c>
      <c r="D293" s="4" t="s">
        <v>2815</v>
      </c>
      <c r="E293" s="4" t="s">
        <v>2815</v>
      </c>
      <c r="F293" s="4" t="s">
        <v>2815</v>
      </c>
      <c r="G293" s="4" t="s">
        <v>1303</v>
      </c>
      <c r="H293" s="4" t="s">
        <v>1154</v>
      </c>
      <c r="I293" s="5"/>
      <c r="J293" s="5"/>
      <c r="K293" s="5"/>
      <c r="L293" s="4" t="s">
        <v>1358</v>
      </c>
      <c r="M293" s="4" t="s">
        <v>1293</v>
      </c>
      <c r="N293" s="5">
        <v>44470.393591435182</v>
      </c>
      <c r="O293" s="4" t="s">
        <v>1157</v>
      </c>
      <c r="P293" s="4" t="s">
        <v>1158</v>
      </c>
      <c r="Q293" s="4" t="s">
        <v>1159</v>
      </c>
      <c r="R293" s="4" t="s">
        <v>1160</v>
      </c>
      <c r="S293" s="4" t="s">
        <v>1305</v>
      </c>
      <c r="T293" s="4"/>
      <c r="U293" s="4" t="s">
        <v>1162</v>
      </c>
    </row>
    <row r="294" spans="1:21" x14ac:dyDescent="0.25">
      <c r="A294" s="4" t="s">
        <v>1113</v>
      </c>
      <c r="B294" s="4" t="s">
        <v>2815</v>
      </c>
      <c r="C294" s="4" t="s">
        <v>2815</v>
      </c>
      <c r="D294" s="4" t="s">
        <v>2815</v>
      </c>
      <c r="E294" s="4" t="s">
        <v>2815</v>
      </c>
      <c r="F294" s="4" t="s">
        <v>2815</v>
      </c>
      <c r="G294" s="4" t="s">
        <v>1303</v>
      </c>
      <c r="H294" s="4" t="s">
        <v>1154</v>
      </c>
      <c r="I294" s="5"/>
      <c r="J294" s="5"/>
      <c r="K294" s="5"/>
      <c r="L294" s="4" t="s">
        <v>1359</v>
      </c>
      <c r="M294" s="4" t="s">
        <v>1293</v>
      </c>
      <c r="N294" s="5">
        <v>44470.393591435182</v>
      </c>
      <c r="O294" s="4" t="s">
        <v>1157</v>
      </c>
      <c r="P294" s="4" t="s">
        <v>1158</v>
      </c>
      <c r="Q294" s="4" t="s">
        <v>1159</v>
      </c>
      <c r="R294" s="4" t="s">
        <v>1160</v>
      </c>
      <c r="S294" s="4" t="s">
        <v>1305</v>
      </c>
      <c r="T294" s="4"/>
      <c r="U294" s="4" t="s">
        <v>1162</v>
      </c>
    </row>
    <row r="295" spans="1:21" x14ac:dyDescent="0.25">
      <c r="A295" s="4" t="s">
        <v>1115</v>
      </c>
      <c r="B295" s="4" t="s">
        <v>2815</v>
      </c>
      <c r="C295" s="4" t="s">
        <v>2815</v>
      </c>
      <c r="D295" s="4" t="s">
        <v>2815</v>
      </c>
      <c r="E295" s="4" t="s">
        <v>2815</v>
      </c>
      <c r="F295" s="4" t="s">
        <v>2815</v>
      </c>
      <c r="G295" s="4" t="s">
        <v>1303</v>
      </c>
      <c r="H295" s="4" t="s">
        <v>2481</v>
      </c>
      <c r="I295" s="5"/>
      <c r="J295" s="5"/>
      <c r="K295" s="5"/>
      <c r="L295" s="4" t="s">
        <v>1360</v>
      </c>
      <c r="M295" s="4" t="s">
        <v>1293</v>
      </c>
      <c r="N295" s="5">
        <v>44470.393591435182</v>
      </c>
      <c r="O295" s="4" t="s">
        <v>1157</v>
      </c>
      <c r="P295" s="4" t="s">
        <v>1158</v>
      </c>
      <c r="Q295" s="4" t="s">
        <v>1159</v>
      </c>
      <c r="R295" s="4" t="s">
        <v>1160</v>
      </c>
      <c r="S295" s="4" t="s">
        <v>1305</v>
      </c>
      <c r="T295" s="4"/>
      <c r="U295" s="4" t="s">
        <v>1162</v>
      </c>
    </row>
    <row r="296" spans="1:21" x14ac:dyDescent="0.25">
      <c r="A296" s="4" t="s">
        <v>1116</v>
      </c>
      <c r="B296" s="4" t="s">
        <v>2815</v>
      </c>
      <c r="C296" s="4" t="s">
        <v>2815</v>
      </c>
      <c r="D296" s="4" t="s">
        <v>2815</v>
      </c>
      <c r="E296" s="4" t="s">
        <v>2815</v>
      </c>
      <c r="F296" s="4" t="s">
        <v>2815</v>
      </c>
      <c r="G296" s="4" t="s">
        <v>1303</v>
      </c>
      <c r="H296" s="4" t="s">
        <v>2481</v>
      </c>
      <c r="I296" s="5"/>
      <c r="J296" s="5"/>
      <c r="K296" s="5"/>
      <c r="L296" s="4" t="s">
        <v>1361</v>
      </c>
      <c r="M296" s="4" t="s">
        <v>1293</v>
      </c>
      <c r="N296" s="5">
        <v>44470.393591435182</v>
      </c>
      <c r="O296" s="4" t="s">
        <v>1157</v>
      </c>
      <c r="P296" s="4" t="s">
        <v>1158</v>
      </c>
      <c r="Q296" s="4" t="s">
        <v>1159</v>
      </c>
      <c r="R296" s="4" t="s">
        <v>1160</v>
      </c>
      <c r="S296" s="4" t="s">
        <v>1305</v>
      </c>
      <c r="T296" s="4"/>
      <c r="U296" s="4" t="s">
        <v>1162</v>
      </c>
    </row>
    <row r="297" spans="1:21" x14ac:dyDescent="0.25">
      <c r="A297" s="4" t="s">
        <v>967</v>
      </c>
      <c r="B297" s="4" t="s">
        <v>2815</v>
      </c>
      <c r="C297" s="4" t="s">
        <v>2815</v>
      </c>
      <c r="D297" s="4" t="s">
        <v>2815</v>
      </c>
      <c r="E297" s="4" t="s">
        <v>2815</v>
      </c>
      <c r="F297" s="4" t="s">
        <v>2815</v>
      </c>
      <c r="G297" s="4" t="s">
        <v>1362</v>
      </c>
      <c r="H297" s="4" t="s">
        <v>1154</v>
      </c>
      <c r="I297" s="5"/>
      <c r="J297" s="5"/>
      <c r="K297" s="5"/>
      <c r="L297" s="4" t="s">
        <v>1363</v>
      </c>
      <c r="M297" s="4" t="s">
        <v>1293</v>
      </c>
      <c r="N297" s="5">
        <v>44470.393591435182</v>
      </c>
      <c r="O297" s="4" t="s">
        <v>1157</v>
      </c>
      <c r="P297" s="4" t="s">
        <v>1158</v>
      </c>
      <c r="Q297" s="4" t="s">
        <v>1159</v>
      </c>
      <c r="R297" s="4" t="s">
        <v>1160</v>
      </c>
      <c r="S297" s="4" t="s">
        <v>1364</v>
      </c>
      <c r="T297" s="4"/>
      <c r="U297" s="4" t="s">
        <v>1162</v>
      </c>
    </row>
    <row r="298" spans="1:21" x14ac:dyDescent="0.25">
      <c r="A298" s="4" t="s">
        <v>973</v>
      </c>
      <c r="B298" s="4" t="s">
        <v>2815</v>
      </c>
      <c r="C298" s="4" t="s">
        <v>2815</v>
      </c>
      <c r="D298" s="4" t="s">
        <v>2815</v>
      </c>
      <c r="E298" s="4" t="s">
        <v>2815</v>
      </c>
      <c r="F298" s="4" t="s">
        <v>2815</v>
      </c>
      <c r="G298" s="4" t="s">
        <v>1362</v>
      </c>
      <c r="H298" s="4" t="s">
        <v>1154</v>
      </c>
      <c r="I298" s="5"/>
      <c r="J298" s="5"/>
      <c r="K298" s="5"/>
      <c r="L298" s="4" t="s">
        <v>1365</v>
      </c>
      <c r="M298" s="4" t="s">
        <v>1293</v>
      </c>
      <c r="N298" s="5">
        <v>44470.393591435182</v>
      </c>
      <c r="O298" s="4" t="s">
        <v>1157</v>
      </c>
      <c r="P298" s="4" t="s">
        <v>1158</v>
      </c>
      <c r="Q298" s="4" t="s">
        <v>1159</v>
      </c>
      <c r="R298" s="4" t="s">
        <v>1160</v>
      </c>
      <c r="S298" s="4" t="s">
        <v>1364</v>
      </c>
      <c r="T298" s="4"/>
      <c r="U298" s="4" t="s">
        <v>1162</v>
      </c>
    </row>
    <row r="299" spans="1:21" x14ac:dyDescent="0.25">
      <c r="A299" s="4" t="s">
        <v>977</v>
      </c>
      <c r="B299" s="4" t="s">
        <v>2815</v>
      </c>
      <c r="C299" s="4" t="s">
        <v>2815</v>
      </c>
      <c r="D299" s="4" t="s">
        <v>2815</v>
      </c>
      <c r="E299" s="4" t="s">
        <v>2815</v>
      </c>
      <c r="F299" s="4" t="s">
        <v>2815</v>
      </c>
      <c r="G299" s="4" t="s">
        <v>1362</v>
      </c>
      <c r="H299" s="4" t="s">
        <v>1154</v>
      </c>
      <c r="I299" s="5"/>
      <c r="J299" s="5"/>
      <c r="K299" s="5"/>
      <c r="L299" s="4" t="s">
        <v>1366</v>
      </c>
      <c r="M299" s="4" t="s">
        <v>1293</v>
      </c>
      <c r="N299" s="5">
        <v>44470.393591435182</v>
      </c>
      <c r="O299" s="4" t="s">
        <v>1157</v>
      </c>
      <c r="P299" s="4" t="s">
        <v>1158</v>
      </c>
      <c r="Q299" s="4" t="s">
        <v>1159</v>
      </c>
      <c r="R299" s="4" t="s">
        <v>1160</v>
      </c>
      <c r="S299" s="4" t="s">
        <v>1364</v>
      </c>
      <c r="T299" s="4"/>
      <c r="U299" s="4" t="s">
        <v>1162</v>
      </c>
    </row>
    <row r="300" spans="1:21" x14ac:dyDescent="0.25">
      <c r="A300" s="4" t="s">
        <v>980</v>
      </c>
      <c r="B300" s="4" t="s">
        <v>2815</v>
      </c>
      <c r="C300" s="4" t="s">
        <v>2815</v>
      </c>
      <c r="D300" s="4" t="s">
        <v>2815</v>
      </c>
      <c r="E300" s="4" t="s">
        <v>2815</v>
      </c>
      <c r="F300" s="4" t="s">
        <v>2815</v>
      </c>
      <c r="G300" s="4" t="s">
        <v>1362</v>
      </c>
      <c r="H300" s="4" t="s">
        <v>2481</v>
      </c>
      <c r="I300" s="5"/>
      <c r="J300" s="5"/>
      <c r="K300" s="5"/>
      <c r="L300" s="4" t="s">
        <v>1367</v>
      </c>
      <c r="M300" s="4" t="s">
        <v>1293</v>
      </c>
      <c r="N300" s="5">
        <v>44470.393591435182</v>
      </c>
      <c r="O300" s="4" t="s">
        <v>1157</v>
      </c>
      <c r="P300" s="4" t="s">
        <v>1158</v>
      </c>
      <c r="Q300" s="4" t="s">
        <v>1159</v>
      </c>
      <c r="R300" s="4" t="s">
        <v>1160</v>
      </c>
      <c r="S300" s="4" t="s">
        <v>1364</v>
      </c>
      <c r="T300" s="4"/>
      <c r="U300" s="4" t="s">
        <v>1162</v>
      </c>
    </row>
    <row r="301" spans="1:21" x14ac:dyDescent="0.25">
      <c r="A301" s="4" t="s">
        <v>991</v>
      </c>
      <c r="B301" s="4" t="s">
        <v>2815</v>
      </c>
      <c r="C301" s="4" t="s">
        <v>2815</v>
      </c>
      <c r="D301" s="4" t="s">
        <v>2815</v>
      </c>
      <c r="E301" s="4" t="s">
        <v>2815</v>
      </c>
      <c r="F301" s="4" t="s">
        <v>2815</v>
      </c>
      <c r="G301" s="4" t="s">
        <v>1362</v>
      </c>
      <c r="H301" s="4" t="s">
        <v>1154</v>
      </c>
      <c r="I301" s="5"/>
      <c r="J301" s="5"/>
      <c r="K301" s="5"/>
      <c r="L301" s="4" t="s">
        <v>1368</v>
      </c>
      <c r="M301" s="4" t="s">
        <v>1293</v>
      </c>
      <c r="N301" s="5">
        <v>44470.393591435182</v>
      </c>
      <c r="O301" s="4" t="s">
        <v>1157</v>
      </c>
      <c r="P301" s="4" t="s">
        <v>1158</v>
      </c>
      <c r="Q301" s="4" t="s">
        <v>1159</v>
      </c>
      <c r="R301" s="4" t="s">
        <v>1160</v>
      </c>
      <c r="S301" s="4" t="s">
        <v>1364</v>
      </c>
      <c r="T301" s="4"/>
      <c r="U301" s="4" t="s">
        <v>1162</v>
      </c>
    </row>
    <row r="302" spans="1:21" x14ac:dyDescent="0.25">
      <c r="A302" s="4" t="s">
        <v>1010</v>
      </c>
      <c r="B302" s="4" t="s">
        <v>2815</v>
      </c>
      <c r="C302" s="4" t="s">
        <v>2815</v>
      </c>
      <c r="D302" s="4" t="s">
        <v>2815</v>
      </c>
      <c r="E302" s="4" t="s">
        <v>2815</v>
      </c>
      <c r="F302" s="4" t="s">
        <v>2815</v>
      </c>
      <c r="G302" s="4" t="s">
        <v>1362</v>
      </c>
      <c r="H302" s="4" t="s">
        <v>1154</v>
      </c>
      <c r="I302" s="5"/>
      <c r="J302" s="5"/>
      <c r="K302" s="5"/>
      <c r="L302" s="4" t="s">
        <v>1369</v>
      </c>
      <c r="M302" s="4" t="s">
        <v>1293</v>
      </c>
      <c r="N302" s="5">
        <v>44470.393591435182</v>
      </c>
      <c r="O302" s="4" t="s">
        <v>1157</v>
      </c>
      <c r="P302" s="4" t="s">
        <v>1158</v>
      </c>
      <c r="Q302" s="4" t="s">
        <v>1159</v>
      </c>
      <c r="R302" s="4" t="s">
        <v>1160</v>
      </c>
      <c r="S302" s="4" t="s">
        <v>1364</v>
      </c>
      <c r="T302" s="4"/>
      <c r="U302" s="4" t="s">
        <v>1162</v>
      </c>
    </row>
    <row r="303" spans="1:21" x14ac:dyDescent="0.25">
      <c r="A303" s="4" t="s">
        <v>1013</v>
      </c>
      <c r="B303" s="4" t="s">
        <v>2815</v>
      </c>
      <c r="C303" s="4" t="s">
        <v>2815</v>
      </c>
      <c r="D303" s="4" t="s">
        <v>2815</v>
      </c>
      <c r="E303" s="4" t="s">
        <v>2815</v>
      </c>
      <c r="F303" s="4" t="s">
        <v>2815</v>
      </c>
      <c r="G303" s="4" t="s">
        <v>1362</v>
      </c>
      <c r="H303" s="4" t="s">
        <v>2481</v>
      </c>
      <c r="I303" s="5"/>
      <c r="J303" s="5"/>
      <c r="K303" s="5"/>
      <c r="L303" s="4" t="s">
        <v>1370</v>
      </c>
      <c r="M303" s="4" t="s">
        <v>1293</v>
      </c>
      <c r="N303" s="5">
        <v>44470.393591435182</v>
      </c>
      <c r="O303" s="4" t="s">
        <v>1157</v>
      </c>
      <c r="P303" s="4" t="s">
        <v>1158</v>
      </c>
      <c r="Q303" s="4" t="s">
        <v>1159</v>
      </c>
      <c r="R303" s="4" t="s">
        <v>1160</v>
      </c>
      <c r="S303" s="4" t="s">
        <v>1364</v>
      </c>
      <c r="T303" s="4"/>
      <c r="U303" s="4" t="s">
        <v>1162</v>
      </c>
    </row>
    <row r="304" spans="1:21" x14ac:dyDescent="0.25">
      <c r="A304" s="4" t="s">
        <v>1063</v>
      </c>
      <c r="B304" s="4" t="s">
        <v>2815</v>
      </c>
      <c r="C304" s="4" t="s">
        <v>2815</v>
      </c>
      <c r="D304" s="4" t="s">
        <v>2815</v>
      </c>
      <c r="E304" s="4" t="s">
        <v>2815</v>
      </c>
      <c r="F304" s="4" t="s">
        <v>2815</v>
      </c>
      <c r="G304" s="4" t="s">
        <v>1362</v>
      </c>
      <c r="H304" s="4" t="s">
        <v>2481</v>
      </c>
      <c r="I304" s="5"/>
      <c r="J304" s="5"/>
      <c r="K304" s="5"/>
      <c r="L304" s="4" t="s">
        <v>1371</v>
      </c>
      <c r="M304" s="4" t="s">
        <v>1293</v>
      </c>
      <c r="N304" s="5">
        <v>44470.393591435182</v>
      </c>
      <c r="O304" s="4" t="s">
        <v>1157</v>
      </c>
      <c r="P304" s="4" t="s">
        <v>1158</v>
      </c>
      <c r="Q304" s="4" t="s">
        <v>1159</v>
      </c>
      <c r="R304" s="4" t="s">
        <v>1160</v>
      </c>
      <c r="S304" s="4" t="s">
        <v>1364</v>
      </c>
      <c r="T304" s="4"/>
      <c r="U304" s="4" t="s">
        <v>1162</v>
      </c>
    </row>
    <row r="305" spans="1:21" x14ac:dyDescent="0.25">
      <c r="A305" s="4" t="s">
        <v>902</v>
      </c>
      <c r="B305" s="4" t="s">
        <v>2815</v>
      </c>
      <c r="C305" s="4" t="s">
        <v>2815</v>
      </c>
      <c r="D305" s="4" t="s">
        <v>2815</v>
      </c>
      <c r="E305" s="4" t="s">
        <v>2815</v>
      </c>
      <c r="F305" s="4" t="s">
        <v>2815</v>
      </c>
      <c r="G305" s="4" t="s">
        <v>1303</v>
      </c>
      <c r="H305" s="4" t="s">
        <v>1154</v>
      </c>
      <c r="I305" s="5"/>
      <c r="J305" s="5"/>
      <c r="K305" s="5"/>
      <c r="L305" s="4" t="s">
        <v>1388</v>
      </c>
      <c r="M305" s="4" t="s">
        <v>1373</v>
      </c>
      <c r="N305" s="5">
        <v>44470.385917881948</v>
      </c>
      <c r="O305" s="4" t="s">
        <v>1157</v>
      </c>
      <c r="P305" s="4" t="s">
        <v>1158</v>
      </c>
      <c r="Q305" s="4" t="s">
        <v>1159</v>
      </c>
      <c r="R305" s="4" t="s">
        <v>1160</v>
      </c>
      <c r="S305" s="4" t="s">
        <v>1305</v>
      </c>
      <c r="T305" s="4"/>
      <c r="U305" s="4" t="s">
        <v>1162</v>
      </c>
    </row>
    <row r="306" spans="1:21" x14ac:dyDescent="0.25">
      <c r="A306" s="4" t="s">
        <v>904</v>
      </c>
      <c r="B306" s="4" t="s">
        <v>2815</v>
      </c>
      <c r="C306" s="4" t="s">
        <v>2815</v>
      </c>
      <c r="D306" s="4" t="s">
        <v>2815</v>
      </c>
      <c r="E306" s="4" t="s">
        <v>2815</v>
      </c>
      <c r="F306" s="4" t="s">
        <v>2815</v>
      </c>
      <c r="G306" s="4" t="s">
        <v>1303</v>
      </c>
      <c r="H306" s="4" t="s">
        <v>2481</v>
      </c>
      <c r="I306" s="5"/>
      <c r="J306" s="5">
        <v>44496</v>
      </c>
      <c r="K306" s="5"/>
      <c r="L306" s="4" t="s">
        <v>1387</v>
      </c>
      <c r="M306" s="4" t="s">
        <v>1373</v>
      </c>
      <c r="N306" s="5">
        <v>44470.385917881948</v>
      </c>
      <c r="O306" s="4" t="s">
        <v>1157</v>
      </c>
      <c r="P306" s="4" t="s">
        <v>1158</v>
      </c>
      <c r="Q306" s="4" t="s">
        <v>1159</v>
      </c>
      <c r="R306" s="4" t="s">
        <v>1160</v>
      </c>
      <c r="S306" s="4" t="s">
        <v>1305</v>
      </c>
      <c r="T306" s="4"/>
      <c r="U306" s="4" t="s">
        <v>1162</v>
      </c>
    </row>
    <row r="307" spans="1:21" x14ac:dyDescent="0.25">
      <c r="A307" s="4" t="s">
        <v>908</v>
      </c>
      <c r="B307" s="4" t="s">
        <v>2815</v>
      </c>
      <c r="C307" s="4" t="s">
        <v>2815</v>
      </c>
      <c r="D307" s="4" t="s">
        <v>2815</v>
      </c>
      <c r="E307" s="4" t="s">
        <v>2815</v>
      </c>
      <c r="F307" s="4" t="s">
        <v>2815</v>
      </c>
      <c r="G307" s="4" t="s">
        <v>1303</v>
      </c>
      <c r="H307" s="4" t="s">
        <v>1154</v>
      </c>
      <c r="I307" s="5"/>
      <c r="J307" s="5"/>
      <c r="K307" s="5"/>
      <c r="L307" s="4" t="s">
        <v>1385</v>
      </c>
      <c r="M307" s="4" t="s">
        <v>1373</v>
      </c>
      <c r="N307" s="5">
        <v>44470.385917881948</v>
      </c>
      <c r="O307" s="4" t="s">
        <v>1157</v>
      </c>
      <c r="P307" s="4" t="s">
        <v>1158</v>
      </c>
      <c r="Q307" s="4" t="s">
        <v>1159</v>
      </c>
      <c r="R307" s="4" t="s">
        <v>1160</v>
      </c>
      <c r="S307" s="4" t="s">
        <v>1305</v>
      </c>
      <c r="T307" s="4"/>
      <c r="U307" s="4" t="s">
        <v>1162</v>
      </c>
    </row>
    <row r="308" spans="1:21" x14ac:dyDescent="0.25">
      <c r="A308" s="4" t="s">
        <v>915</v>
      </c>
      <c r="B308" s="4" t="s">
        <v>2815</v>
      </c>
      <c r="C308" s="4" t="s">
        <v>2815</v>
      </c>
      <c r="D308" s="4" t="s">
        <v>2815</v>
      </c>
      <c r="E308" s="4" t="s">
        <v>2815</v>
      </c>
      <c r="F308" s="4" t="s">
        <v>2815</v>
      </c>
      <c r="G308" s="4" t="s">
        <v>1303</v>
      </c>
      <c r="H308" s="4" t="s">
        <v>1154</v>
      </c>
      <c r="I308" s="5"/>
      <c r="J308" s="5"/>
      <c r="K308" s="5"/>
      <c r="L308" s="4" t="s">
        <v>1375</v>
      </c>
      <c r="M308" s="4" t="s">
        <v>1373</v>
      </c>
      <c r="N308" s="5">
        <v>44470.385917881948</v>
      </c>
      <c r="O308" s="4" t="s">
        <v>1157</v>
      </c>
      <c r="P308" s="4" t="s">
        <v>1158</v>
      </c>
      <c r="Q308" s="4" t="s">
        <v>1159</v>
      </c>
      <c r="R308" s="4" t="s">
        <v>1160</v>
      </c>
      <c r="S308" s="4" t="s">
        <v>1305</v>
      </c>
      <c r="T308" s="4"/>
      <c r="U308" s="4" t="s">
        <v>1162</v>
      </c>
    </row>
    <row r="309" spans="1:21" x14ac:dyDescent="0.25">
      <c r="A309" s="4" t="s">
        <v>911</v>
      </c>
      <c r="B309" s="4" t="s">
        <v>2815</v>
      </c>
      <c r="C309" s="4" t="s">
        <v>2815</v>
      </c>
      <c r="D309" s="4" t="s">
        <v>2815</v>
      </c>
      <c r="E309" s="4" t="s">
        <v>2815</v>
      </c>
      <c r="F309" s="4" t="s">
        <v>2815</v>
      </c>
      <c r="G309" s="4" t="s">
        <v>1303</v>
      </c>
      <c r="H309" s="4" t="s">
        <v>1154</v>
      </c>
      <c r="I309" s="5"/>
      <c r="J309" s="5"/>
      <c r="K309" s="5"/>
      <c r="L309" s="4" t="s">
        <v>1383</v>
      </c>
      <c r="M309" s="4" t="s">
        <v>1373</v>
      </c>
      <c r="N309" s="5">
        <v>44470.385917881948</v>
      </c>
      <c r="O309" s="4" t="s">
        <v>1157</v>
      </c>
      <c r="P309" s="4" t="s">
        <v>1158</v>
      </c>
      <c r="Q309" s="4" t="s">
        <v>1159</v>
      </c>
      <c r="R309" s="4" t="s">
        <v>1160</v>
      </c>
      <c r="S309" s="4" t="s">
        <v>1305</v>
      </c>
      <c r="T309" s="4"/>
      <c r="U309" s="4" t="s">
        <v>1162</v>
      </c>
    </row>
    <row r="310" spans="1:21" x14ac:dyDescent="0.25">
      <c r="A310" s="4" t="s">
        <v>903</v>
      </c>
      <c r="B310" s="4" t="s">
        <v>2815</v>
      </c>
      <c r="C310" s="4" t="s">
        <v>2815</v>
      </c>
      <c r="D310" s="4" t="s">
        <v>2815</v>
      </c>
      <c r="E310" s="4" t="s">
        <v>2815</v>
      </c>
      <c r="F310" s="4" t="s">
        <v>2815</v>
      </c>
      <c r="G310" s="4" t="s">
        <v>1303</v>
      </c>
      <c r="H310" s="4" t="s">
        <v>1154</v>
      </c>
      <c r="I310" s="5"/>
      <c r="J310" s="5"/>
      <c r="K310" s="5"/>
      <c r="L310" s="4" t="s">
        <v>1386</v>
      </c>
      <c r="M310" s="4" t="s">
        <v>1373</v>
      </c>
      <c r="N310" s="5">
        <v>44470.385917881948</v>
      </c>
      <c r="O310" s="4" t="s">
        <v>1157</v>
      </c>
      <c r="P310" s="4" t="s">
        <v>1158</v>
      </c>
      <c r="Q310" s="4" t="s">
        <v>1159</v>
      </c>
      <c r="R310" s="4" t="s">
        <v>1160</v>
      </c>
      <c r="S310" s="4" t="s">
        <v>1305</v>
      </c>
      <c r="T310" s="4"/>
      <c r="U310" s="4" t="s">
        <v>1162</v>
      </c>
    </row>
    <row r="311" spans="1:21" x14ac:dyDescent="0.25">
      <c r="A311" s="4" t="s">
        <v>912</v>
      </c>
      <c r="B311" s="4" t="s">
        <v>2815</v>
      </c>
      <c r="C311" s="4" t="s">
        <v>2815</v>
      </c>
      <c r="D311" s="4" t="s">
        <v>2815</v>
      </c>
      <c r="E311" s="4" t="s">
        <v>2815</v>
      </c>
      <c r="F311" s="4" t="s">
        <v>2815</v>
      </c>
      <c r="G311" s="4" t="s">
        <v>1303</v>
      </c>
      <c r="H311" s="4" t="s">
        <v>1154</v>
      </c>
      <c r="I311" s="5"/>
      <c r="J311" s="5"/>
      <c r="K311" s="5"/>
      <c r="L311" s="4" t="s">
        <v>1382</v>
      </c>
      <c r="M311" s="4" t="s">
        <v>1373</v>
      </c>
      <c r="N311" s="5">
        <v>44470.385917881948</v>
      </c>
      <c r="O311" s="4" t="s">
        <v>1157</v>
      </c>
      <c r="P311" s="4" t="s">
        <v>1158</v>
      </c>
      <c r="Q311" s="4" t="s">
        <v>1159</v>
      </c>
      <c r="R311" s="4" t="s">
        <v>1160</v>
      </c>
      <c r="S311" s="4" t="s">
        <v>1305</v>
      </c>
      <c r="T311" s="4"/>
      <c r="U311" s="4" t="s">
        <v>1162</v>
      </c>
    </row>
    <row r="312" spans="1:21" x14ac:dyDescent="0.25">
      <c r="A312" s="4" t="s">
        <v>916</v>
      </c>
      <c r="B312" s="4" t="s">
        <v>2815</v>
      </c>
      <c r="C312" s="4" t="s">
        <v>2815</v>
      </c>
      <c r="D312" s="4" t="s">
        <v>2815</v>
      </c>
      <c r="E312" s="4" t="s">
        <v>2815</v>
      </c>
      <c r="F312" s="4" t="s">
        <v>2815</v>
      </c>
      <c r="G312" s="4" t="s">
        <v>1303</v>
      </c>
      <c r="H312" s="4" t="s">
        <v>1154</v>
      </c>
      <c r="I312" s="5"/>
      <c r="J312" s="5"/>
      <c r="K312" s="5"/>
      <c r="L312" s="4" t="s">
        <v>1378</v>
      </c>
      <c r="M312" s="4" t="s">
        <v>1373</v>
      </c>
      <c r="N312" s="5">
        <v>44470.385917881948</v>
      </c>
      <c r="O312" s="4" t="s">
        <v>1157</v>
      </c>
      <c r="P312" s="4" t="s">
        <v>1158</v>
      </c>
      <c r="Q312" s="4" t="s">
        <v>1159</v>
      </c>
      <c r="R312" s="4" t="s">
        <v>1160</v>
      </c>
      <c r="S312" s="4" t="s">
        <v>1305</v>
      </c>
      <c r="T312" s="4"/>
      <c r="U312" s="4" t="s">
        <v>1162</v>
      </c>
    </row>
    <row r="313" spans="1:21" x14ac:dyDescent="0.25">
      <c r="A313" s="4" t="s">
        <v>912</v>
      </c>
      <c r="B313" s="4" t="s">
        <v>2815</v>
      </c>
      <c r="C313" s="4" t="s">
        <v>2815</v>
      </c>
      <c r="D313" s="4" t="s">
        <v>2815</v>
      </c>
      <c r="E313" s="4" t="s">
        <v>2815</v>
      </c>
      <c r="F313" s="4" t="s">
        <v>2815</v>
      </c>
      <c r="G313" s="4" t="s">
        <v>1303</v>
      </c>
      <c r="H313" s="4" t="s">
        <v>1154</v>
      </c>
      <c r="I313" s="5"/>
      <c r="J313" s="5"/>
      <c r="K313" s="5"/>
      <c r="L313" s="4" t="s">
        <v>1381</v>
      </c>
      <c r="M313" s="4" t="s">
        <v>1373</v>
      </c>
      <c r="N313" s="5">
        <v>44470.385917881948</v>
      </c>
      <c r="O313" s="4" t="s">
        <v>1157</v>
      </c>
      <c r="P313" s="4" t="s">
        <v>1158</v>
      </c>
      <c r="Q313" s="4" t="s">
        <v>1159</v>
      </c>
      <c r="R313" s="4" t="s">
        <v>1160</v>
      </c>
      <c r="S313" s="4" t="s">
        <v>1305</v>
      </c>
      <c r="T313" s="4"/>
      <c r="U313" s="4" t="s">
        <v>1162</v>
      </c>
    </row>
    <row r="314" spans="1:21" x14ac:dyDescent="0.25">
      <c r="A314" s="4" t="s">
        <v>913</v>
      </c>
      <c r="B314" s="4" t="s">
        <v>2815</v>
      </c>
      <c r="C314" s="4" t="s">
        <v>2815</v>
      </c>
      <c r="D314" s="4" t="s">
        <v>2815</v>
      </c>
      <c r="E314" s="4" t="s">
        <v>2815</v>
      </c>
      <c r="F314" s="4" t="s">
        <v>2815</v>
      </c>
      <c r="G314" s="4" t="s">
        <v>1362</v>
      </c>
      <c r="H314" s="4" t="s">
        <v>1154</v>
      </c>
      <c r="I314" s="5"/>
      <c r="J314" s="5"/>
      <c r="K314" s="5"/>
      <c r="L314" s="4" t="s">
        <v>1380</v>
      </c>
      <c r="M314" s="4" t="s">
        <v>1373</v>
      </c>
      <c r="N314" s="5">
        <v>44470.385917881948</v>
      </c>
      <c r="O314" s="4" t="s">
        <v>1157</v>
      </c>
      <c r="P314" s="4" t="s">
        <v>1158</v>
      </c>
      <c r="Q314" s="4" t="s">
        <v>1159</v>
      </c>
      <c r="R314" s="4" t="s">
        <v>1160</v>
      </c>
      <c r="S314" s="4" t="s">
        <v>1364</v>
      </c>
      <c r="T314" s="4"/>
      <c r="U314" s="4" t="s">
        <v>1162</v>
      </c>
    </row>
    <row r="315" spans="1:21" x14ac:dyDescent="0.25">
      <c r="A315" s="4" t="s">
        <v>917</v>
      </c>
      <c r="B315" s="4" t="s">
        <v>2815</v>
      </c>
      <c r="C315" s="4" t="s">
        <v>2815</v>
      </c>
      <c r="D315" s="4" t="s">
        <v>2815</v>
      </c>
      <c r="E315" s="4" t="s">
        <v>2815</v>
      </c>
      <c r="F315" s="4" t="s">
        <v>2815</v>
      </c>
      <c r="G315" s="4" t="s">
        <v>1303</v>
      </c>
      <c r="H315" s="4" t="s">
        <v>2481</v>
      </c>
      <c r="I315" s="5"/>
      <c r="J315" s="5">
        <v>44495</v>
      </c>
      <c r="K315" s="5"/>
      <c r="L315" s="4" t="s">
        <v>1377</v>
      </c>
      <c r="M315" s="4" t="s">
        <v>1373</v>
      </c>
      <c r="N315" s="5">
        <v>44470.385917881948</v>
      </c>
      <c r="O315" s="4" t="s">
        <v>1157</v>
      </c>
      <c r="P315" s="4" t="s">
        <v>1158</v>
      </c>
      <c r="Q315" s="4" t="s">
        <v>1159</v>
      </c>
      <c r="R315" s="4" t="s">
        <v>1160</v>
      </c>
      <c r="S315" s="4" t="s">
        <v>1305</v>
      </c>
      <c r="T315" s="4"/>
      <c r="U315" s="4" t="s">
        <v>1162</v>
      </c>
    </row>
    <row r="316" spans="1:21" x14ac:dyDescent="0.25">
      <c r="A316" s="4" t="s">
        <v>907</v>
      </c>
      <c r="B316" s="4" t="s">
        <v>2815</v>
      </c>
      <c r="C316" s="4" t="s">
        <v>2815</v>
      </c>
      <c r="D316" s="4" t="s">
        <v>2815</v>
      </c>
      <c r="E316" s="4" t="s">
        <v>2815</v>
      </c>
      <c r="F316" s="4" t="s">
        <v>2815</v>
      </c>
      <c r="G316" s="4" t="s">
        <v>1291</v>
      </c>
      <c r="H316" s="4" t="s">
        <v>1154</v>
      </c>
      <c r="I316" s="5"/>
      <c r="J316" s="5"/>
      <c r="K316" s="5"/>
      <c r="L316" s="4" t="s">
        <v>1379</v>
      </c>
      <c r="M316" s="4" t="s">
        <v>1373</v>
      </c>
      <c r="N316" s="5">
        <v>44470.385917881948</v>
      </c>
      <c r="O316" s="4" t="s">
        <v>1157</v>
      </c>
      <c r="P316" s="4" t="s">
        <v>1158</v>
      </c>
      <c r="Q316" s="4" t="s">
        <v>1159</v>
      </c>
      <c r="R316" s="4" t="s">
        <v>1160</v>
      </c>
      <c r="S316" s="4" t="s">
        <v>1294</v>
      </c>
      <c r="T316" s="4"/>
      <c r="U316" s="4" t="s">
        <v>1162</v>
      </c>
    </row>
    <row r="317" spans="1:21" x14ac:dyDescent="0.25">
      <c r="A317" s="4" t="s">
        <v>918</v>
      </c>
      <c r="B317" s="4" t="s">
        <v>2815</v>
      </c>
      <c r="C317" s="4" t="s">
        <v>2815</v>
      </c>
      <c r="D317" s="4" t="s">
        <v>2815</v>
      </c>
      <c r="E317" s="4" t="s">
        <v>2815</v>
      </c>
      <c r="F317" s="4" t="s">
        <v>2815</v>
      </c>
      <c r="G317" s="4" t="s">
        <v>1303</v>
      </c>
      <c r="H317" s="4" t="s">
        <v>2481</v>
      </c>
      <c r="I317" s="5"/>
      <c r="J317" s="5"/>
      <c r="K317" s="5"/>
      <c r="L317" s="4" t="s">
        <v>1376</v>
      </c>
      <c r="M317" s="4" t="s">
        <v>1373</v>
      </c>
      <c r="N317" s="5">
        <v>44470.385917881948</v>
      </c>
      <c r="O317" s="4" t="s">
        <v>1157</v>
      </c>
      <c r="P317" s="4" t="s">
        <v>1158</v>
      </c>
      <c r="Q317" s="4" t="s">
        <v>1159</v>
      </c>
      <c r="R317" s="4" t="s">
        <v>1160</v>
      </c>
      <c r="S317" s="4" t="s">
        <v>1305</v>
      </c>
      <c r="T317" s="4"/>
      <c r="U317" s="4" t="s">
        <v>1162</v>
      </c>
    </row>
    <row r="318" spans="1:21" x14ac:dyDescent="0.25">
      <c r="A318" s="4" t="s">
        <v>900</v>
      </c>
      <c r="B318" s="4" t="s">
        <v>2815</v>
      </c>
      <c r="C318" s="4" t="s">
        <v>2815</v>
      </c>
      <c r="D318" s="4" t="s">
        <v>2815</v>
      </c>
      <c r="E318" s="4" t="s">
        <v>2815</v>
      </c>
      <c r="F318" s="4" t="s">
        <v>2815</v>
      </c>
      <c r="G318" s="4" t="s">
        <v>1303</v>
      </c>
      <c r="H318" s="4" t="s">
        <v>1154</v>
      </c>
      <c r="I318" s="5"/>
      <c r="J318" s="5"/>
      <c r="K318" s="5"/>
      <c r="L318" s="4" t="s">
        <v>1374</v>
      </c>
      <c r="M318" s="4" t="s">
        <v>1373</v>
      </c>
      <c r="N318" s="5">
        <v>44470.385917881948</v>
      </c>
      <c r="O318" s="4" t="s">
        <v>1157</v>
      </c>
      <c r="P318" s="4" t="s">
        <v>1158</v>
      </c>
      <c r="Q318" s="4" t="s">
        <v>1159</v>
      </c>
      <c r="R318" s="4" t="s">
        <v>1160</v>
      </c>
      <c r="S318" s="4" t="s">
        <v>1305</v>
      </c>
      <c r="T318" s="4"/>
      <c r="U318" s="4" t="s">
        <v>1162</v>
      </c>
    </row>
    <row r="319" spans="1:21" x14ac:dyDescent="0.25">
      <c r="A319" s="4" t="s">
        <v>914</v>
      </c>
      <c r="B319" s="4" t="s">
        <v>2815</v>
      </c>
      <c r="C319" s="4" t="s">
        <v>2815</v>
      </c>
      <c r="D319" s="4" t="s">
        <v>2815</v>
      </c>
      <c r="E319" s="4" t="s">
        <v>2815</v>
      </c>
      <c r="F319" s="4" t="s">
        <v>2815</v>
      </c>
      <c r="G319" s="4" t="s">
        <v>1291</v>
      </c>
      <c r="H319" s="4" t="s">
        <v>2481</v>
      </c>
      <c r="I319" s="5"/>
      <c r="J319" s="5">
        <v>44495</v>
      </c>
      <c r="K319" s="5"/>
      <c r="L319" s="4" t="s">
        <v>1384</v>
      </c>
      <c r="M319" s="4" t="s">
        <v>1373</v>
      </c>
      <c r="N319" s="5">
        <v>44470.385917881948</v>
      </c>
      <c r="O319" s="4" t="s">
        <v>1157</v>
      </c>
      <c r="P319" s="4" t="s">
        <v>1158</v>
      </c>
      <c r="Q319" s="4" t="s">
        <v>1159</v>
      </c>
      <c r="R319" s="4" t="s">
        <v>1160</v>
      </c>
      <c r="S319" s="4" t="s">
        <v>1294</v>
      </c>
      <c r="T319" s="4"/>
      <c r="U319" s="4" t="s">
        <v>1162</v>
      </c>
    </row>
    <row r="320" spans="1:21" x14ac:dyDescent="0.25">
      <c r="A320" s="4" t="s">
        <v>901</v>
      </c>
      <c r="B320" s="4" t="s">
        <v>2815</v>
      </c>
      <c r="C320" s="4" t="s">
        <v>2815</v>
      </c>
      <c r="D320" s="4" t="s">
        <v>2815</v>
      </c>
      <c r="E320" s="4" t="s">
        <v>2815</v>
      </c>
      <c r="F320" s="4" t="s">
        <v>2815</v>
      </c>
      <c r="G320" s="4" t="s">
        <v>1303</v>
      </c>
      <c r="H320" s="4" t="s">
        <v>1662</v>
      </c>
      <c r="I320" s="5"/>
      <c r="J320" s="5">
        <v>44490</v>
      </c>
      <c r="K320" s="5">
        <v>44491.083333333336</v>
      </c>
      <c r="L320" s="4" t="s">
        <v>1372</v>
      </c>
      <c r="M320" s="4" t="s">
        <v>1373</v>
      </c>
      <c r="N320" s="5">
        <v>44470.385917881948</v>
      </c>
      <c r="O320" s="4" t="s">
        <v>1157</v>
      </c>
      <c r="P320" s="4" t="s">
        <v>1158</v>
      </c>
      <c r="Q320" s="4" t="s">
        <v>1159</v>
      </c>
      <c r="R320" s="4" t="s">
        <v>1160</v>
      </c>
      <c r="S320" s="4" t="s">
        <v>1305</v>
      </c>
      <c r="T320" s="4"/>
      <c r="U320" s="4" t="s">
        <v>1162</v>
      </c>
    </row>
    <row r="321" spans="1:21" x14ac:dyDescent="0.25">
      <c r="A321" s="4" t="s">
        <v>915</v>
      </c>
      <c r="B321" s="4" t="s">
        <v>2815</v>
      </c>
      <c r="C321" s="4" t="s">
        <v>2815</v>
      </c>
      <c r="D321" s="4" t="s">
        <v>2815</v>
      </c>
      <c r="E321" s="4" t="s">
        <v>2815</v>
      </c>
      <c r="F321" s="4" t="s">
        <v>2815</v>
      </c>
      <c r="G321" s="4" t="s">
        <v>1291</v>
      </c>
      <c r="H321" s="4" t="s">
        <v>1154</v>
      </c>
      <c r="I321" s="5"/>
      <c r="J321" s="5"/>
      <c r="K321" s="5"/>
      <c r="L321" s="4" t="s">
        <v>1389</v>
      </c>
      <c r="M321" s="4" t="s">
        <v>1373</v>
      </c>
      <c r="N321" s="5">
        <v>44470.385917881948</v>
      </c>
      <c r="O321" s="4" t="s">
        <v>1157</v>
      </c>
      <c r="P321" s="4" t="s">
        <v>1158</v>
      </c>
      <c r="Q321" s="4" t="s">
        <v>1159</v>
      </c>
      <c r="R321" s="4" t="s">
        <v>1160</v>
      </c>
      <c r="S321" s="4" t="s">
        <v>1294</v>
      </c>
      <c r="T321" s="4"/>
      <c r="U321" s="4" t="s">
        <v>1162</v>
      </c>
    </row>
    <row r="322" spans="1:21" x14ac:dyDescent="0.25">
      <c r="A322" s="4" t="s">
        <v>1038</v>
      </c>
      <c r="B322" s="4" t="s">
        <v>2815</v>
      </c>
      <c r="C322" s="4" t="s">
        <v>2815</v>
      </c>
      <c r="D322" s="4" t="s">
        <v>2815</v>
      </c>
      <c r="E322" s="4" t="s">
        <v>2815</v>
      </c>
      <c r="F322" s="4" t="s">
        <v>2815</v>
      </c>
      <c r="G322" s="4" t="s">
        <v>1291</v>
      </c>
      <c r="H322" s="4" t="s">
        <v>1154</v>
      </c>
      <c r="I322" s="5"/>
      <c r="J322" s="5"/>
      <c r="K322" s="5"/>
      <c r="L322" s="4" t="s">
        <v>1411</v>
      </c>
      <c r="M322" s="4" t="s">
        <v>1391</v>
      </c>
      <c r="N322" s="5">
        <v>44470.382539965278</v>
      </c>
      <c r="O322" s="4" t="s">
        <v>1157</v>
      </c>
      <c r="P322" s="4" t="s">
        <v>1158</v>
      </c>
      <c r="Q322" s="4" t="s">
        <v>1159</v>
      </c>
      <c r="R322" s="4" t="s">
        <v>1160</v>
      </c>
      <c r="S322" s="4" t="s">
        <v>1294</v>
      </c>
      <c r="T322" s="4"/>
      <c r="U322" s="4" t="s">
        <v>1162</v>
      </c>
    </row>
    <row r="323" spans="1:21" x14ac:dyDescent="0.25">
      <c r="A323" s="4" t="s">
        <v>1059</v>
      </c>
      <c r="B323" s="4" t="s">
        <v>2815</v>
      </c>
      <c r="C323" s="4" t="s">
        <v>2815</v>
      </c>
      <c r="D323" s="4" t="s">
        <v>2815</v>
      </c>
      <c r="E323" s="4" t="s">
        <v>2815</v>
      </c>
      <c r="F323" s="4" t="s">
        <v>2815</v>
      </c>
      <c r="G323" s="4" t="s">
        <v>1303</v>
      </c>
      <c r="H323" s="4" t="s">
        <v>1154</v>
      </c>
      <c r="I323" s="5"/>
      <c r="J323" s="5"/>
      <c r="K323" s="5"/>
      <c r="L323" s="4" t="s">
        <v>1392</v>
      </c>
      <c r="M323" s="4" t="s">
        <v>1391</v>
      </c>
      <c r="N323" s="5">
        <v>44470.382539965278</v>
      </c>
      <c r="O323" s="4" t="s">
        <v>1157</v>
      </c>
      <c r="P323" s="4" t="s">
        <v>1158</v>
      </c>
      <c r="Q323" s="4" t="s">
        <v>1159</v>
      </c>
      <c r="R323" s="4" t="s">
        <v>1160</v>
      </c>
      <c r="S323" s="4" t="s">
        <v>1305</v>
      </c>
      <c r="T323" s="4"/>
      <c r="U323" s="4" t="s">
        <v>1162</v>
      </c>
    </row>
    <row r="324" spans="1:21" x14ac:dyDescent="0.25">
      <c r="A324" s="4" t="s">
        <v>960</v>
      </c>
      <c r="B324" s="4" t="s">
        <v>2815</v>
      </c>
      <c r="C324" s="4" t="s">
        <v>2815</v>
      </c>
      <c r="D324" s="4" t="s">
        <v>2815</v>
      </c>
      <c r="E324" s="4" t="s">
        <v>2815</v>
      </c>
      <c r="F324" s="4" t="s">
        <v>2815</v>
      </c>
      <c r="G324" s="4" t="s">
        <v>1291</v>
      </c>
      <c r="H324" s="4" t="s">
        <v>1154</v>
      </c>
      <c r="I324" s="5"/>
      <c r="J324" s="5"/>
      <c r="K324" s="5"/>
      <c r="L324" s="4" t="s">
        <v>1405</v>
      </c>
      <c r="M324" s="4" t="s">
        <v>1391</v>
      </c>
      <c r="N324" s="5">
        <v>44470.382539965278</v>
      </c>
      <c r="O324" s="4" t="s">
        <v>1157</v>
      </c>
      <c r="P324" s="4" t="s">
        <v>1158</v>
      </c>
      <c r="Q324" s="4" t="s">
        <v>1159</v>
      </c>
      <c r="R324" s="4" t="s">
        <v>1160</v>
      </c>
      <c r="S324" s="4" t="s">
        <v>1294</v>
      </c>
      <c r="T324" s="4"/>
      <c r="U324" s="4" t="s">
        <v>1162</v>
      </c>
    </row>
    <row r="325" spans="1:21" x14ac:dyDescent="0.25">
      <c r="A325" s="4" t="s">
        <v>1071</v>
      </c>
      <c r="B325" s="4" t="s">
        <v>2815</v>
      </c>
      <c r="C325" s="4" t="s">
        <v>2815</v>
      </c>
      <c r="D325" s="4" t="s">
        <v>2815</v>
      </c>
      <c r="E325" s="4" t="s">
        <v>2815</v>
      </c>
      <c r="F325" s="4" t="s">
        <v>2815</v>
      </c>
      <c r="G325" s="4" t="s">
        <v>1303</v>
      </c>
      <c r="H325" s="4" t="s">
        <v>1154</v>
      </c>
      <c r="I325" s="5"/>
      <c r="J325" s="5"/>
      <c r="K325" s="5"/>
      <c r="L325" s="4" t="s">
        <v>1390</v>
      </c>
      <c r="M325" s="4" t="s">
        <v>1391</v>
      </c>
      <c r="N325" s="5">
        <v>44470.382539965278</v>
      </c>
      <c r="O325" s="4" t="s">
        <v>1157</v>
      </c>
      <c r="P325" s="4" t="s">
        <v>1158</v>
      </c>
      <c r="Q325" s="4" t="s">
        <v>1159</v>
      </c>
      <c r="R325" s="4" t="s">
        <v>1160</v>
      </c>
      <c r="S325" s="4" t="s">
        <v>1305</v>
      </c>
      <c r="T325" s="4"/>
      <c r="U325" s="4" t="s">
        <v>1162</v>
      </c>
    </row>
    <row r="326" spans="1:21" x14ac:dyDescent="0.25">
      <c r="A326" s="4" t="s">
        <v>1057</v>
      </c>
      <c r="B326" s="4" t="s">
        <v>2815</v>
      </c>
      <c r="C326" s="4" t="s">
        <v>2815</v>
      </c>
      <c r="D326" s="4" t="s">
        <v>2815</v>
      </c>
      <c r="E326" s="4" t="s">
        <v>2815</v>
      </c>
      <c r="F326" s="4" t="s">
        <v>2815</v>
      </c>
      <c r="G326" s="4" t="s">
        <v>1291</v>
      </c>
      <c r="H326" s="4" t="s">
        <v>1154</v>
      </c>
      <c r="I326" s="5"/>
      <c r="J326" s="5"/>
      <c r="K326" s="5"/>
      <c r="L326" s="4" t="s">
        <v>1416</v>
      </c>
      <c r="M326" s="4" t="s">
        <v>1391</v>
      </c>
      <c r="N326" s="5">
        <v>44470.382539965278</v>
      </c>
      <c r="O326" s="4" t="s">
        <v>1157</v>
      </c>
      <c r="P326" s="4" t="s">
        <v>1158</v>
      </c>
      <c r="Q326" s="4" t="s">
        <v>1159</v>
      </c>
      <c r="R326" s="4" t="s">
        <v>1160</v>
      </c>
      <c r="S326" s="4" t="s">
        <v>1294</v>
      </c>
      <c r="T326" s="4"/>
      <c r="U326" s="4" t="s">
        <v>1162</v>
      </c>
    </row>
    <row r="327" spans="1:21" x14ac:dyDescent="0.25">
      <c r="A327" s="4" t="s">
        <v>1089</v>
      </c>
      <c r="B327" s="4" t="s">
        <v>2815</v>
      </c>
      <c r="C327" s="4" t="s">
        <v>2815</v>
      </c>
      <c r="D327" s="4" t="s">
        <v>2815</v>
      </c>
      <c r="E327" s="4" t="s">
        <v>2815</v>
      </c>
      <c r="F327" s="4" t="s">
        <v>2815</v>
      </c>
      <c r="G327" s="4" t="s">
        <v>1303</v>
      </c>
      <c r="H327" s="4" t="s">
        <v>1154</v>
      </c>
      <c r="I327" s="5"/>
      <c r="J327" s="5"/>
      <c r="K327" s="5"/>
      <c r="L327" s="4" t="s">
        <v>1418</v>
      </c>
      <c r="M327" s="4" t="s">
        <v>1391</v>
      </c>
      <c r="N327" s="5">
        <v>44470.382539965278</v>
      </c>
      <c r="O327" s="4" t="s">
        <v>1157</v>
      </c>
      <c r="P327" s="4" t="s">
        <v>1158</v>
      </c>
      <c r="Q327" s="4" t="s">
        <v>1159</v>
      </c>
      <c r="R327" s="4" t="s">
        <v>1160</v>
      </c>
      <c r="S327" s="4" t="s">
        <v>1305</v>
      </c>
      <c r="T327" s="4"/>
      <c r="U327" s="4" t="s">
        <v>1162</v>
      </c>
    </row>
    <row r="328" spans="1:21" x14ac:dyDescent="0.25">
      <c r="A328" s="4" t="s">
        <v>1090</v>
      </c>
      <c r="B328" s="4" t="s">
        <v>2815</v>
      </c>
      <c r="C328" s="4" t="s">
        <v>2815</v>
      </c>
      <c r="D328" s="4" t="s">
        <v>2815</v>
      </c>
      <c r="E328" s="4" t="s">
        <v>2815</v>
      </c>
      <c r="F328" s="4" t="s">
        <v>2815</v>
      </c>
      <c r="G328" s="4" t="s">
        <v>1291</v>
      </c>
      <c r="H328" s="4" t="s">
        <v>1154</v>
      </c>
      <c r="I328" s="5"/>
      <c r="J328" s="5"/>
      <c r="K328" s="5"/>
      <c r="L328" s="4" t="s">
        <v>1401</v>
      </c>
      <c r="M328" s="4" t="s">
        <v>1391</v>
      </c>
      <c r="N328" s="5">
        <v>44470.382539965278</v>
      </c>
      <c r="O328" s="4" t="s">
        <v>1157</v>
      </c>
      <c r="P328" s="4" t="s">
        <v>1158</v>
      </c>
      <c r="Q328" s="4" t="s">
        <v>1159</v>
      </c>
      <c r="R328" s="4" t="s">
        <v>1160</v>
      </c>
      <c r="S328" s="4" t="s">
        <v>1294</v>
      </c>
      <c r="T328" s="4"/>
      <c r="U328" s="4" t="s">
        <v>1162</v>
      </c>
    </row>
    <row r="329" spans="1:21" x14ac:dyDescent="0.25">
      <c r="A329" s="4" t="s">
        <v>1117</v>
      </c>
      <c r="B329" s="4" t="s">
        <v>2815</v>
      </c>
      <c r="C329" s="4" t="s">
        <v>2815</v>
      </c>
      <c r="D329" s="4" t="s">
        <v>2815</v>
      </c>
      <c r="E329" s="4" t="s">
        <v>2815</v>
      </c>
      <c r="F329" s="4" t="s">
        <v>2815</v>
      </c>
      <c r="G329" s="4" t="s">
        <v>1291</v>
      </c>
      <c r="H329" s="4" t="s">
        <v>1154</v>
      </c>
      <c r="I329" s="5"/>
      <c r="J329" s="5"/>
      <c r="K329" s="5"/>
      <c r="L329" s="4" t="s">
        <v>1403</v>
      </c>
      <c r="M329" s="4" t="s">
        <v>1391</v>
      </c>
      <c r="N329" s="5">
        <v>44470.382539965278</v>
      </c>
      <c r="O329" s="4" t="s">
        <v>1157</v>
      </c>
      <c r="P329" s="4" t="s">
        <v>1158</v>
      </c>
      <c r="Q329" s="4" t="s">
        <v>1159</v>
      </c>
      <c r="R329" s="4" t="s">
        <v>1160</v>
      </c>
      <c r="S329" s="4" t="s">
        <v>1294</v>
      </c>
      <c r="T329" s="4"/>
      <c r="U329" s="4" t="s">
        <v>1162</v>
      </c>
    </row>
    <row r="330" spans="1:21" x14ac:dyDescent="0.25">
      <c r="A330" s="4" t="s">
        <v>1094</v>
      </c>
      <c r="B330" s="4" t="s">
        <v>2815</v>
      </c>
      <c r="C330" s="4" t="s">
        <v>2815</v>
      </c>
      <c r="D330" s="4" t="s">
        <v>2815</v>
      </c>
      <c r="E330" s="4" t="s">
        <v>2815</v>
      </c>
      <c r="F330" s="4" t="s">
        <v>2815</v>
      </c>
      <c r="G330" s="4" t="s">
        <v>1303</v>
      </c>
      <c r="H330" s="4" t="s">
        <v>1154</v>
      </c>
      <c r="I330" s="5"/>
      <c r="J330" s="5"/>
      <c r="K330" s="5"/>
      <c r="L330" s="4" t="s">
        <v>1417</v>
      </c>
      <c r="M330" s="4" t="s">
        <v>1391</v>
      </c>
      <c r="N330" s="5">
        <v>44470.382539965278</v>
      </c>
      <c r="O330" s="4" t="s">
        <v>1157</v>
      </c>
      <c r="P330" s="4" t="s">
        <v>1158</v>
      </c>
      <c r="Q330" s="4" t="s">
        <v>1159</v>
      </c>
      <c r="R330" s="4" t="s">
        <v>1160</v>
      </c>
      <c r="S330" s="4" t="s">
        <v>1305</v>
      </c>
      <c r="T330" s="4"/>
      <c r="U330" s="4" t="s">
        <v>1162</v>
      </c>
    </row>
    <row r="331" spans="1:21" x14ac:dyDescent="0.25">
      <c r="A331" s="4" t="s">
        <v>1096</v>
      </c>
      <c r="B331" s="4" t="s">
        <v>2815</v>
      </c>
      <c r="C331" s="4" t="s">
        <v>2815</v>
      </c>
      <c r="D331" s="4" t="s">
        <v>2815</v>
      </c>
      <c r="E331" s="4" t="s">
        <v>2815</v>
      </c>
      <c r="F331" s="4" t="s">
        <v>2815</v>
      </c>
      <c r="G331" s="4" t="s">
        <v>1303</v>
      </c>
      <c r="H331" s="4" t="s">
        <v>1154</v>
      </c>
      <c r="I331" s="5"/>
      <c r="J331" s="5"/>
      <c r="K331" s="5"/>
      <c r="L331" s="4" t="s">
        <v>1415</v>
      </c>
      <c r="M331" s="4" t="s">
        <v>1391</v>
      </c>
      <c r="N331" s="5">
        <v>44470.382539965278</v>
      </c>
      <c r="O331" s="4" t="s">
        <v>1157</v>
      </c>
      <c r="P331" s="4" t="s">
        <v>1158</v>
      </c>
      <c r="Q331" s="4" t="s">
        <v>1159</v>
      </c>
      <c r="R331" s="4" t="s">
        <v>1160</v>
      </c>
      <c r="S331" s="4" t="s">
        <v>1305</v>
      </c>
      <c r="T331" s="4"/>
      <c r="U331" s="4" t="s">
        <v>1162</v>
      </c>
    </row>
    <row r="332" spans="1:21" x14ac:dyDescent="0.25">
      <c r="A332" s="4" t="s">
        <v>1118</v>
      </c>
      <c r="B332" s="4" t="s">
        <v>2815</v>
      </c>
      <c r="C332" s="4" t="s">
        <v>2815</v>
      </c>
      <c r="D332" s="4" t="s">
        <v>2815</v>
      </c>
      <c r="E332" s="4" t="s">
        <v>2815</v>
      </c>
      <c r="F332" s="4" t="s">
        <v>2815</v>
      </c>
      <c r="G332" s="4" t="s">
        <v>1303</v>
      </c>
      <c r="H332" s="4" t="s">
        <v>1154</v>
      </c>
      <c r="I332" s="5"/>
      <c r="J332" s="5"/>
      <c r="K332" s="5"/>
      <c r="L332" s="4" t="s">
        <v>1414</v>
      </c>
      <c r="M332" s="4" t="s">
        <v>1391</v>
      </c>
      <c r="N332" s="5">
        <v>44470.382539965278</v>
      </c>
      <c r="O332" s="4" t="s">
        <v>1157</v>
      </c>
      <c r="P332" s="4" t="s">
        <v>1158</v>
      </c>
      <c r="Q332" s="4" t="s">
        <v>1159</v>
      </c>
      <c r="R332" s="4" t="s">
        <v>1160</v>
      </c>
      <c r="S332" s="4" t="s">
        <v>1305</v>
      </c>
      <c r="T332" s="4"/>
      <c r="U332" s="4" t="s">
        <v>1162</v>
      </c>
    </row>
    <row r="333" spans="1:21" x14ac:dyDescent="0.25">
      <c r="A333" s="4" t="s">
        <v>1014</v>
      </c>
      <c r="B333" s="4" t="s">
        <v>2815</v>
      </c>
      <c r="C333" s="4" t="s">
        <v>2815</v>
      </c>
      <c r="D333" s="4" t="s">
        <v>2815</v>
      </c>
      <c r="E333" s="4" t="s">
        <v>2815</v>
      </c>
      <c r="F333" s="4" t="s">
        <v>2815</v>
      </c>
      <c r="G333" s="4" t="s">
        <v>1303</v>
      </c>
      <c r="H333" s="4" t="s">
        <v>1154</v>
      </c>
      <c r="I333" s="5"/>
      <c r="J333" s="5"/>
      <c r="K333" s="5"/>
      <c r="L333" s="4" t="s">
        <v>1396</v>
      </c>
      <c r="M333" s="4" t="s">
        <v>1391</v>
      </c>
      <c r="N333" s="5">
        <v>44470.382539965278</v>
      </c>
      <c r="O333" s="4" t="s">
        <v>1157</v>
      </c>
      <c r="P333" s="4" t="s">
        <v>1158</v>
      </c>
      <c r="Q333" s="4" t="s">
        <v>1159</v>
      </c>
      <c r="R333" s="4" t="s">
        <v>1160</v>
      </c>
      <c r="S333" s="4" t="s">
        <v>1305</v>
      </c>
      <c r="T333" s="4"/>
      <c r="U333" s="4" t="s">
        <v>1162</v>
      </c>
    </row>
    <row r="334" spans="1:21" x14ac:dyDescent="0.25">
      <c r="A334" s="4" t="s">
        <v>923</v>
      </c>
      <c r="B334" s="4" t="s">
        <v>2815</v>
      </c>
      <c r="C334" s="4" t="s">
        <v>2815</v>
      </c>
      <c r="D334" s="4" t="s">
        <v>2815</v>
      </c>
      <c r="E334" s="4" t="s">
        <v>2815</v>
      </c>
      <c r="F334" s="4" t="s">
        <v>2815</v>
      </c>
      <c r="G334" s="4" t="s">
        <v>1303</v>
      </c>
      <c r="H334" s="4" t="s">
        <v>2481</v>
      </c>
      <c r="I334" s="5"/>
      <c r="J334" s="5"/>
      <c r="K334" s="5"/>
      <c r="L334" s="4" t="s">
        <v>1400</v>
      </c>
      <c r="M334" s="4" t="s">
        <v>1391</v>
      </c>
      <c r="N334" s="5">
        <v>44470.382539965278</v>
      </c>
      <c r="O334" s="4" t="s">
        <v>1157</v>
      </c>
      <c r="P334" s="4" t="s">
        <v>1158</v>
      </c>
      <c r="Q334" s="4" t="s">
        <v>1159</v>
      </c>
      <c r="R334" s="4" t="s">
        <v>1160</v>
      </c>
      <c r="S334" s="4" t="s">
        <v>1305</v>
      </c>
      <c r="T334" s="4"/>
      <c r="U334" s="4" t="s">
        <v>1162</v>
      </c>
    </row>
    <row r="335" spans="1:21" x14ac:dyDescent="0.25">
      <c r="A335" s="4" t="s">
        <v>938</v>
      </c>
      <c r="B335" s="4" t="s">
        <v>2815</v>
      </c>
      <c r="C335" s="4" t="s">
        <v>2815</v>
      </c>
      <c r="D335" s="4" t="s">
        <v>2815</v>
      </c>
      <c r="E335" s="4" t="s">
        <v>2815</v>
      </c>
      <c r="F335" s="4" t="s">
        <v>2815</v>
      </c>
      <c r="G335" s="4" t="s">
        <v>1303</v>
      </c>
      <c r="H335" s="4" t="s">
        <v>1154</v>
      </c>
      <c r="I335" s="5"/>
      <c r="J335" s="5"/>
      <c r="K335" s="5"/>
      <c r="L335" s="4" t="s">
        <v>1399</v>
      </c>
      <c r="M335" s="4" t="s">
        <v>1391</v>
      </c>
      <c r="N335" s="5">
        <v>44470.382539965278</v>
      </c>
      <c r="O335" s="4" t="s">
        <v>1157</v>
      </c>
      <c r="P335" s="4" t="s">
        <v>1158</v>
      </c>
      <c r="Q335" s="4" t="s">
        <v>1159</v>
      </c>
      <c r="R335" s="4" t="s">
        <v>1160</v>
      </c>
      <c r="S335" s="4" t="s">
        <v>1305</v>
      </c>
      <c r="T335" s="4"/>
      <c r="U335" s="4" t="s">
        <v>1162</v>
      </c>
    </row>
    <row r="336" spans="1:21" x14ac:dyDescent="0.25">
      <c r="A336" s="4" t="s">
        <v>985</v>
      </c>
      <c r="B336" s="4" t="s">
        <v>2815</v>
      </c>
      <c r="C336" s="4" t="s">
        <v>2815</v>
      </c>
      <c r="D336" s="4" t="s">
        <v>2815</v>
      </c>
      <c r="E336" s="4" t="s">
        <v>2815</v>
      </c>
      <c r="F336" s="4" t="s">
        <v>2815</v>
      </c>
      <c r="G336" s="4" t="s">
        <v>1303</v>
      </c>
      <c r="H336" s="4" t="s">
        <v>1154</v>
      </c>
      <c r="I336" s="5"/>
      <c r="J336" s="5"/>
      <c r="K336" s="5"/>
      <c r="L336" s="4" t="s">
        <v>1398</v>
      </c>
      <c r="M336" s="4" t="s">
        <v>1391</v>
      </c>
      <c r="N336" s="5">
        <v>44470.382539965278</v>
      </c>
      <c r="O336" s="4" t="s">
        <v>1157</v>
      </c>
      <c r="P336" s="4" t="s">
        <v>1158</v>
      </c>
      <c r="Q336" s="4" t="s">
        <v>1159</v>
      </c>
      <c r="R336" s="4" t="s">
        <v>1160</v>
      </c>
      <c r="S336" s="4" t="s">
        <v>1305</v>
      </c>
      <c r="T336" s="4"/>
      <c r="U336" s="4" t="s">
        <v>1162</v>
      </c>
    </row>
    <row r="337" spans="1:21" x14ac:dyDescent="0.25">
      <c r="A337" s="4" t="s">
        <v>1009</v>
      </c>
      <c r="B337" s="4" t="s">
        <v>2815</v>
      </c>
      <c r="C337" s="4" t="s">
        <v>2815</v>
      </c>
      <c r="D337" s="4" t="s">
        <v>2815</v>
      </c>
      <c r="E337" s="4" t="s">
        <v>2815</v>
      </c>
      <c r="F337" s="4" t="s">
        <v>2815</v>
      </c>
      <c r="G337" s="4" t="s">
        <v>1303</v>
      </c>
      <c r="H337" s="4" t="s">
        <v>1154</v>
      </c>
      <c r="I337" s="5"/>
      <c r="J337" s="5"/>
      <c r="K337" s="5"/>
      <c r="L337" s="4" t="s">
        <v>1402</v>
      </c>
      <c r="M337" s="4" t="s">
        <v>1391</v>
      </c>
      <c r="N337" s="5">
        <v>44470.382539965278</v>
      </c>
      <c r="O337" s="4" t="s">
        <v>1157</v>
      </c>
      <c r="P337" s="4" t="s">
        <v>1158</v>
      </c>
      <c r="Q337" s="4" t="s">
        <v>1159</v>
      </c>
      <c r="R337" s="4" t="s">
        <v>1160</v>
      </c>
      <c r="S337" s="4" t="s">
        <v>1305</v>
      </c>
      <c r="T337" s="4"/>
      <c r="U337" s="4" t="s">
        <v>1162</v>
      </c>
    </row>
    <row r="338" spans="1:21" x14ac:dyDescent="0.25">
      <c r="A338" s="4" t="s">
        <v>969</v>
      </c>
      <c r="B338" s="4" t="s">
        <v>2815</v>
      </c>
      <c r="C338" s="4" t="s">
        <v>2815</v>
      </c>
      <c r="D338" s="4" t="s">
        <v>2815</v>
      </c>
      <c r="E338" s="4" t="s">
        <v>2815</v>
      </c>
      <c r="F338" s="4" t="s">
        <v>2815</v>
      </c>
      <c r="G338" s="4" t="s">
        <v>1291</v>
      </c>
      <c r="H338" s="4" t="s">
        <v>1154</v>
      </c>
      <c r="I338" s="5"/>
      <c r="J338" s="5"/>
      <c r="K338" s="5"/>
      <c r="L338" s="4" t="s">
        <v>1408</v>
      </c>
      <c r="M338" s="4" t="s">
        <v>1391</v>
      </c>
      <c r="N338" s="5">
        <v>44470.382539965278</v>
      </c>
      <c r="O338" s="4" t="s">
        <v>1157</v>
      </c>
      <c r="P338" s="4" t="s">
        <v>1158</v>
      </c>
      <c r="Q338" s="4" t="s">
        <v>1159</v>
      </c>
      <c r="R338" s="4" t="s">
        <v>1160</v>
      </c>
      <c r="S338" s="4" t="s">
        <v>1294</v>
      </c>
      <c r="T338" s="4"/>
      <c r="U338" s="4" t="s">
        <v>1162</v>
      </c>
    </row>
    <row r="339" spans="1:21" x14ac:dyDescent="0.25">
      <c r="A339" s="4" t="s">
        <v>1110</v>
      </c>
      <c r="B339" s="4" t="s">
        <v>2815</v>
      </c>
      <c r="C339" s="4" t="s">
        <v>2815</v>
      </c>
      <c r="D339" s="4" t="s">
        <v>2815</v>
      </c>
      <c r="E339" s="4" t="s">
        <v>2815</v>
      </c>
      <c r="F339" s="4" t="s">
        <v>2815</v>
      </c>
      <c r="G339" s="4" t="s">
        <v>1362</v>
      </c>
      <c r="H339" s="4" t="s">
        <v>1154</v>
      </c>
      <c r="I339" s="5"/>
      <c r="J339" s="5"/>
      <c r="K339" s="5"/>
      <c r="L339" s="4" t="s">
        <v>1407</v>
      </c>
      <c r="M339" s="4" t="s">
        <v>1391</v>
      </c>
      <c r="N339" s="5">
        <v>44470.382539965278</v>
      </c>
      <c r="O339" s="4" t="s">
        <v>1157</v>
      </c>
      <c r="P339" s="4" t="s">
        <v>1158</v>
      </c>
      <c r="Q339" s="4" t="s">
        <v>1159</v>
      </c>
      <c r="R339" s="4" t="s">
        <v>1160</v>
      </c>
      <c r="S339" s="4" t="s">
        <v>1364</v>
      </c>
      <c r="T339" s="4"/>
      <c r="U339" s="4" t="s">
        <v>1162</v>
      </c>
    </row>
    <row r="340" spans="1:21" x14ac:dyDescent="0.25">
      <c r="A340" s="4" t="s">
        <v>1088</v>
      </c>
      <c r="B340" s="4" t="s">
        <v>2815</v>
      </c>
      <c r="C340" s="4" t="s">
        <v>2815</v>
      </c>
      <c r="D340" s="4" t="s">
        <v>2815</v>
      </c>
      <c r="E340" s="4" t="s">
        <v>2815</v>
      </c>
      <c r="F340" s="4" t="s">
        <v>2815</v>
      </c>
      <c r="G340" s="4" t="s">
        <v>1362</v>
      </c>
      <c r="H340" s="4" t="s">
        <v>1154</v>
      </c>
      <c r="I340" s="5"/>
      <c r="J340" s="5"/>
      <c r="K340" s="5"/>
      <c r="L340" s="4" t="s">
        <v>1406</v>
      </c>
      <c r="M340" s="4" t="s">
        <v>1391</v>
      </c>
      <c r="N340" s="5">
        <v>44470.382539965278</v>
      </c>
      <c r="O340" s="4" t="s">
        <v>1157</v>
      </c>
      <c r="P340" s="4" t="s">
        <v>1158</v>
      </c>
      <c r="Q340" s="4" t="s">
        <v>1159</v>
      </c>
      <c r="R340" s="4" t="s">
        <v>1160</v>
      </c>
      <c r="S340" s="4" t="s">
        <v>1364</v>
      </c>
      <c r="T340" s="4"/>
      <c r="U340" s="4" t="s">
        <v>1162</v>
      </c>
    </row>
    <row r="341" spans="1:21" x14ac:dyDescent="0.25">
      <c r="A341" s="4" t="s">
        <v>1012</v>
      </c>
      <c r="B341" s="4" t="s">
        <v>2815</v>
      </c>
      <c r="C341" s="4" t="s">
        <v>2815</v>
      </c>
      <c r="D341" s="4" t="s">
        <v>2815</v>
      </c>
      <c r="E341" s="4" t="s">
        <v>2815</v>
      </c>
      <c r="F341" s="4" t="s">
        <v>2815</v>
      </c>
      <c r="G341" s="4" t="s">
        <v>1303</v>
      </c>
      <c r="H341" s="4" t="s">
        <v>1154</v>
      </c>
      <c r="I341" s="5"/>
      <c r="J341" s="5"/>
      <c r="K341" s="5"/>
      <c r="L341" s="4" t="s">
        <v>1397</v>
      </c>
      <c r="M341" s="4" t="s">
        <v>1391</v>
      </c>
      <c r="N341" s="5">
        <v>44470.382539965278</v>
      </c>
      <c r="O341" s="4" t="s">
        <v>1157</v>
      </c>
      <c r="P341" s="4" t="s">
        <v>1158</v>
      </c>
      <c r="Q341" s="4" t="s">
        <v>1159</v>
      </c>
      <c r="R341" s="4" t="s">
        <v>1160</v>
      </c>
      <c r="S341" s="4" t="s">
        <v>1305</v>
      </c>
      <c r="T341" s="4"/>
      <c r="U341" s="4" t="s">
        <v>1162</v>
      </c>
    </row>
    <row r="342" spans="1:21" x14ac:dyDescent="0.25">
      <c r="A342" s="4" t="s">
        <v>1058</v>
      </c>
      <c r="B342" s="4" t="s">
        <v>2815</v>
      </c>
      <c r="C342" s="4" t="s">
        <v>2815</v>
      </c>
      <c r="D342" s="4" t="s">
        <v>2815</v>
      </c>
      <c r="E342" s="4" t="s">
        <v>2815</v>
      </c>
      <c r="F342" s="4" t="s">
        <v>2815</v>
      </c>
      <c r="G342" s="4" t="s">
        <v>1362</v>
      </c>
      <c r="H342" s="4" t="s">
        <v>1154</v>
      </c>
      <c r="I342" s="5"/>
      <c r="J342" s="5"/>
      <c r="K342" s="5"/>
      <c r="L342" s="4" t="s">
        <v>1404</v>
      </c>
      <c r="M342" s="4" t="s">
        <v>1391</v>
      </c>
      <c r="N342" s="5">
        <v>44470.382539965278</v>
      </c>
      <c r="O342" s="4" t="s">
        <v>1157</v>
      </c>
      <c r="P342" s="4" t="s">
        <v>1158</v>
      </c>
      <c r="Q342" s="4" t="s">
        <v>1159</v>
      </c>
      <c r="R342" s="4" t="s">
        <v>1160</v>
      </c>
      <c r="S342" s="4" t="s">
        <v>1364</v>
      </c>
      <c r="T342" s="4"/>
      <c r="U342" s="4" t="s">
        <v>1162</v>
      </c>
    </row>
    <row r="343" spans="1:21" x14ac:dyDescent="0.25">
      <c r="A343" s="4" t="s">
        <v>982</v>
      </c>
      <c r="B343" s="4" t="s">
        <v>2815</v>
      </c>
      <c r="C343" s="4" t="s">
        <v>2815</v>
      </c>
      <c r="D343" s="4" t="s">
        <v>2815</v>
      </c>
      <c r="E343" s="4" t="s">
        <v>2815</v>
      </c>
      <c r="F343" s="4" t="s">
        <v>2815</v>
      </c>
      <c r="G343" s="4" t="s">
        <v>1362</v>
      </c>
      <c r="H343" s="4" t="s">
        <v>1154</v>
      </c>
      <c r="I343" s="5"/>
      <c r="J343" s="5"/>
      <c r="K343" s="5"/>
      <c r="L343" s="4" t="s">
        <v>1412</v>
      </c>
      <c r="M343" s="4" t="s">
        <v>1391</v>
      </c>
      <c r="N343" s="5">
        <v>44470.382539965278</v>
      </c>
      <c r="O343" s="4" t="s">
        <v>1157</v>
      </c>
      <c r="P343" s="4" t="s">
        <v>1158</v>
      </c>
      <c r="Q343" s="4" t="s">
        <v>1159</v>
      </c>
      <c r="R343" s="4" t="s">
        <v>1160</v>
      </c>
      <c r="S343" s="4" t="s">
        <v>1364</v>
      </c>
      <c r="T343" s="4"/>
      <c r="U343" s="4" t="s">
        <v>1162</v>
      </c>
    </row>
    <row r="344" spans="1:21" x14ac:dyDescent="0.25">
      <c r="A344" s="4" t="s">
        <v>1024</v>
      </c>
      <c r="B344" s="4" t="s">
        <v>2815</v>
      </c>
      <c r="C344" s="4" t="s">
        <v>2815</v>
      </c>
      <c r="D344" s="4" t="s">
        <v>2815</v>
      </c>
      <c r="E344" s="4" t="s">
        <v>2815</v>
      </c>
      <c r="F344" s="4" t="s">
        <v>2815</v>
      </c>
      <c r="G344" s="4" t="s">
        <v>1362</v>
      </c>
      <c r="H344" s="4" t="s">
        <v>1154</v>
      </c>
      <c r="I344" s="5"/>
      <c r="J344" s="5"/>
      <c r="K344" s="5"/>
      <c r="L344" s="4" t="s">
        <v>1410</v>
      </c>
      <c r="M344" s="4" t="s">
        <v>1391</v>
      </c>
      <c r="N344" s="5">
        <v>44470.382539965278</v>
      </c>
      <c r="O344" s="4" t="s">
        <v>1157</v>
      </c>
      <c r="P344" s="4" t="s">
        <v>1158</v>
      </c>
      <c r="Q344" s="4" t="s">
        <v>1159</v>
      </c>
      <c r="R344" s="4" t="s">
        <v>1160</v>
      </c>
      <c r="S344" s="4" t="s">
        <v>1364</v>
      </c>
      <c r="T344" s="4"/>
      <c r="U344" s="4" t="s">
        <v>1162</v>
      </c>
    </row>
    <row r="345" spans="1:21" x14ac:dyDescent="0.25">
      <c r="A345" s="4" t="s">
        <v>1026</v>
      </c>
      <c r="B345" s="4" t="s">
        <v>2815</v>
      </c>
      <c r="C345" s="4" t="s">
        <v>2815</v>
      </c>
      <c r="D345" s="4" t="s">
        <v>2815</v>
      </c>
      <c r="E345" s="4" t="s">
        <v>2815</v>
      </c>
      <c r="F345" s="4" t="s">
        <v>2815</v>
      </c>
      <c r="G345" s="4" t="s">
        <v>1291</v>
      </c>
      <c r="H345" s="4" t="s">
        <v>1154</v>
      </c>
      <c r="I345" s="5"/>
      <c r="J345" s="5"/>
      <c r="K345" s="5"/>
      <c r="L345" s="4" t="s">
        <v>1409</v>
      </c>
      <c r="M345" s="4" t="s">
        <v>1391</v>
      </c>
      <c r="N345" s="5">
        <v>44470.382539965278</v>
      </c>
      <c r="O345" s="4" t="s">
        <v>1157</v>
      </c>
      <c r="P345" s="4" t="s">
        <v>1158</v>
      </c>
      <c r="Q345" s="4" t="s">
        <v>1159</v>
      </c>
      <c r="R345" s="4" t="s">
        <v>1160</v>
      </c>
      <c r="S345" s="4" t="s">
        <v>1294</v>
      </c>
      <c r="T345" s="4"/>
      <c r="U345" s="4" t="s">
        <v>1162</v>
      </c>
    </row>
    <row r="346" spans="1:21" x14ac:dyDescent="0.25">
      <c r="A346" s="4" t="s">
        <v>1120</v>
      </c>
      <c r="B346" s="4" t="s">
        <v>2815</v>
      </c>
      <c r="C346" s="4" t="s">
        <v>2815</v>
      </c>
      <c r="D346" s="4" t="s">
        <v>2815</v>
      </c>
      <c r="E346" s="4" t="s">
        <v>2815</v>
      </c>
      <c r="F346" s="4" t="s">
        <v>2815</v>
      </c>
      <c r="G346" s="4" t="s">
        <v>1303</v>
      </c>
      <c r="H346" s="4" t="s">
        <v>2481</v>
      </c>
      <c r="I346" s="5"/>
      <c r="J346" s="5"/>
      <c r="K346" s="5"/>
      <c r="L346" s="4" t="s">
        <v>1413</v>
      </c>
      <c r="M346" s="4" t="s">
        <v>1391</v>
      </c>
      <c r="N346" s="5">
        <v>44470.382539965278</v>
      </c>
      <c r="O346" s="4" t="s">
        <v>1157</v>
      </c>
      <c r="P346" s="4" t="s">
        <v>1158</v>
      </c>
      <c r="Q346" s="4" t="s">
        <v>1159</v>
      </c>
      <c r="R346" s="4" t="s">
        <v>1160</v>
      </c>
      <c r="S346" s="4" t="s">
        <v>1305</v>
      </c>
      <c r="T346" s="4"/>
      <c r="U346" s="4" t="s">
        <v>1162</v>
      </c>
    </row>
    <row r="347" spans="1:21" x14ac:dyDescent="0.25">
      <c r="A347" s="4" t="s">
        <v>1025</v>
      </c>
      <c r="B347" s="4" t="s">
        <v>2815</v>
      </c>
      <c r="C347" s="4" t="s">
        <v>2815</v>
      </c>
      <c r="D347" s="4" t="s">
        <v>2815</v>
      </c>
      <c r="E347" s="4" t="s">
        <v>2815</v>
      </c>
      <c r="F347" s="4" t="s">
        <v>2815</v>
      </c>
      <c r="G347" s="4" t="s">
        <v>1303</v>
      </c>
      <c r="H347" s="4" t="s">
        <v>1154</v>
      </c>
      <c r="I347" s="5"/>
      <c r="J347" s="5"/>
      <c r="K347" s="5"/>
      <c r="L347" s="4" t="s">
        <v>1395</v>
      </c>
      <c r="M347" s="4" t="s">
        <v>1391</v>
      </c>
      <c r="N347" s="5">
        <v>44470.382539965278</v>
      </c>
      <c r="O347" s="4" t="s">
        <v>1157</v>
      </c>
      <c r="P347" s="4" t="s">
        <v>1158</v>
      </c>
      <c r="Q347" s="4" t="s">
        <v>1159</v>
      </c>
      <c r="R347" s="4" t="s">
        <v>1160</v>
      </c>
      <c r="S347" s="4" t="s">
        <v>1305</v>
      </c>
      <c r="T347" s="4"/>
      <c r="U347" s="4" t="s">
        <v>1162</v>
      </c>
    </row>
    <row r="348" spans="1:21" x14ac:dyDescent="0.25">
      <c r="A348" s="4" t="s">
        <v>1053</v>
      </c>
      <c r="B348" s="4" t="s">
        <v>2815</v>
      </c>
      <c r="C348" s="4" t="s">
        <v>2815</v>
      </c>
      <c r="D348" s="4" t="s">
        <v>2815</v>
      </c>
      <c r="E348" s="4" t="s">
        <v>2815</v>
      </c>
      <c r="F348" s="4" t="s">
        <v>2815</v>
      </c>
      <c r="G348" s="4" t="s">
        <v>1303</v>
      </c>
      <c r="H348" s="4" t="s">
        <v>1154</v>
      </c>
      <c r="I348" s="5"/>
      <c r="J348" s="5"/>
      <c r="K348" s="5"/>
      <c r="L348" s="4" t="s">
        <v>1394</v>
      </c>
      <c r="M348" s="4" t="s">
        <v>1391</v>
      </c>
      <c r="N348" s="5">
        <v>44470.382539965278</v>
      </c>
      <c r="O348" s="4" t="s">
        <v>1157</v>
      </c>
      <c r="P348" s="4" t="s">
        <v>1158</v>
      </c>
      <c r="Q348" s="4" t="s">
        <v>1159</v>
      </c>
      <c r="R348" s="4" t="s">
        <v>1160</v>
      </c>
      <c r="S348" s="4" t="s">
        <v>1305</v>
      </c>
      <c r="T348" s="4"/>
      <c r="U348" s="4" t="s">
        <v>1162</v>
      </c>
    </row>
    <row r="349" spans="1:21" x14ac:dyDescent="0.25">
      <c r="A349" s="4" t="s">
        <v>1056</v>
      </c>
      <c r="B349" s="4" t="s">
        <v>2815</v>
      </c>
      <c r="C349" s="4" t="s">
        <v>2815</v>
      </c>
      <c r="D349" s="4" t="s">
        <v>2815</v>
      </c>
      <c r="E349" s="4" t="s">
        <v>2815</v>
      </c>
      <c r="F349" s="4" t="s">
        <v>2815</v>
      </c>
      <c r="G349" s="4" t="s">
        <v>1303</v>
      </c>
      <c r="H349" s="4" t="s">
        <v>1154</v>
      </c>
      <c r="I349" s="5"/>
      <c r="J349" s="5"/>
      <c r="K349" s="5"/>
      <c r="L349" s="4" t="s">
        <v>1393</v>
      </c>
      <c r="M349" s="4" t="s">
        <v>1391</v>
      </c>
      <c r="N349" s="5">
        <v>44470.382539965278</v>
      </c>
      <c r="O349" s="4" t="s">
        <v>1157</v>
      </c>
      <c r="P349" s="4" t="s">
        <v>1158</v>
      </c>
      <c r="Q349" s="4" t="s">
        <v>1159</v>
      </c>
      <c r="R349" s="4" t="s">
        <v>1160</v>
      </c>
      <c r="S349" s="4" t="s">
        <v>1305</v>
      </c>
      <c r="T349" s="4"/>
      <c r="U349" s="4" t="s">
        <v>1162</v>
      </c>
    </row>
    <row r="350" spans="1:21" x14ac:dyDescent="0.25">
      <c r="A350" s="4" t="s">
        <v>625</v>
      </c>
      <c r="B350" s="4" t="s">
        <v>2815</v>
      </c>
      <c r="C350" s="4" t="s">
        <v>2815</v>
      </c>
      <c r="D350" s="4" t="s">
        <v>2815</v>
      </c>
      <c r="E350" s="4" t="s">
        <v>2815</v>
      </c>
      <c r="F350" s="4" t="s">
        <v>2815</v>
      </c>
      <c r="G350" s="4" t="s">
        <v>1427</v>
      </c>
      <c r="H350" s="4" t="s">
        <v>1428</v>
      </c>
      <c r="I350" s="5">
        <v>44482.999988425923</v>
      </c>
      <c r="J350" s="5">
        <v>44502.375</v>
      </c>
      <c r="K350" s="5"/>
      <c r="L350" s="4" t="s">
        <v>1516</v>
      </c>
      <c r="M350" s="4" t="s">
        <v>1421</v>
      </c>
      <c r="N350" s="5">
        <v>44469.781816574075</v>
      </c>
      <c r="O350" s="4" t="s">
        <v>1157</v>
      </c>
      <c r="P350" s="4" t="s">
        <v>1422</v>
      </c>
      <c r="Q350" s="4" t="s">
        <v>1423</v>
      </c>
      <c r="R350" s="4" t="s">
        <v>1424</v>
      </c>
      <c r="S350" s="4" t="s">
        <v>1517</v>
      </c>
      <c r="T350" s="4" t="s">
        <v>1518</v>
      </c>
      <c r="U350" s="4" t="s">
        <v>1162</v>
      </c>
    </row>
    <row r="351" spans="1:21" x14ac:dyDescent="0.25">
      <c r="A351" s="4" t="s">
        <v>803</v>
      </c>
      <c r="B351" s="4" t="s">
        <v>2815</v>
      </c>
      <c r="C351" s="4" t="s">
        <v>2815</v>
      </c>
      <c r="D351" s="4" t="s">
        <v>2815</v>
      </c>
      <c r="E351" s="4" t="s">
        <v>2815</v>
      </c>
      <c r="F351" s="4" t="s">
        <v>2815</v>
      </c>
      <c r="G351" s="4" t="s">
        <v>1427</v>
      </c>
      <c r="H351" s="4" t="s">
        <v>1428</v>
      </c>
      <c r="I351" s="5">
        <v>44482.999988425923</v>
      </c>
      <c r="J351" s="5">
        <v>44502.375</v>
      </c>
      <c r="K351" s="5"/>
      <c r="L351" s="4" t="s">
        <v>1433</v>
      </c>
      <c r="M351" s="4" t="s">
        <v>1421</v>
      </c>
      <c r="N351" s="5">
        <v>44469.781816574075</v>
      </c>
      <c r="O351" s="4" t="s">
        <v>1157</v>
      </c>
      <c r="P351" s="4" t="s">
        <v>1422</v>
      </c>
      <c r="Q351" s="4" t="s">
        <v>1423</v>
      </c>
      <c r="R351" s="4" t="s">
        <v>1424</v>
      </c>
      <c r="S351" s="4" t="s">
        <v>1434</v>
      </c>
      <c r="T351" s="4" t="s">
        <v>1435</v>
      </c>
      <c r="U351" s="4" t="s">
        <v>1162</v>
      </c>
    </row>
    <row r="352" spans="1:21" x14ac:dyDescent="0.25">
      <c r="A352" s="4" t="s">
        <v>797</v>
      </c>
      <c r="B352" s="4" t="s">
        <v>2815</v>
      </c>
      <c r="C352" s="4" t="s">
        <v>2815</v>
      </c>
      <c r="D352" s="4" t="s">
        <v>2815</v>
      </c>
      <c r="E352" s="4" t="s">
        <v>2815</v>
      </c>
      <c r="F352" s="4" t="s">
        <v>2815</v>
      </c>
      <c r="G352" s="4" t="s">
        <v>1427</v>
      </c>
      <c r="H352" s="4" t="s">
        <v>1428</v>
      </c>
      <c r="I352" s="5">
        <v>44482.999988425923</v>
      </c>
      <c r="J352" s="5">
        <v>44488.395833333336</v>
      </c>
      <c r="K352" s="5"/>
      <c r="L352" s="4" t="s">
        <v>1429</v>
      </c>
      <c r="M352" s="4" t="s">
        <v>1421</v>
      </c>
      <c r="N352" s="5">
        <v>44469.781816574075</v>
      </c>
      <c r="O352" s="4" t="s">
        <v>1157</v>
      </c>
      <c r="P352" s="4" t="s">
        <v>1422</v>
      </c>
      <c r="Q352" s="4" t="s">
        <v>1423</v>
      </c>
      <c r="R352" s="4" t="s">
        <v>1424</v>
      </c>
      <c r="S352" s="4" t="s">
        <v>1430</v>
      </c>
      <c r="T352" s="4" t="s">
        <v>1431</v>
      </c>
      <c r="U352" s="4" t="s">
        <v>1162</v>
      </c>
    </row>
    <row r="353" spans="1:21" x14ac:dyDescent="0.25">
      <c r="A353" s="4" t="s">
        <v>383</v>
      </c>
      <c r="B353" s="4" t="s">
        <v>2815</v>
      </c>
      <c r="C353" s="4" t="s">
        <v>2815</v>
      </c>
      <c r="D353" s="4" t="s">
        <v>2815</v>
      </c>
      <c r="E353" s="4" t="s">
        <v>2815</v>
      </c>
      <c r="F353" s="4" t="s">
        <v>2815</v>
      </c>
      <c r="G353" s="4" t="s">
        <v>1427</v>
      </c>
      <c r="H353" s="4" t="s">
        <v>1428</v>
      </c>
      <c r="I353" s="5">
        <v>44490.999988425923</v>
      </c>
      <c r="J353" s="5"/>
      <c r="K353" s="5"/>
      <c r="L353" s="4" t="s">
        <v>1455</v>
      </c>
      <c r="M353" s="4" t="s">
        <v>1421</v>
      </c>
      <c r="N353" s="5">
        <v>44469.781816574075</v>
      </c>
      <c r="O353" s="4" t="s">
        <v>1157</v>
      </c>
      <c r="P353" s="4" t="s">
        <v>1422</v>
      </c>
      <c r="Q353" s="4" t="s">
        <v>1423</v>
      </c>
      <c r="R353" s="4" t="s">
        <v>1424</v>
      </c>
      <c r="S353" s="4" t="s">
        <v>1456</v>
      </c>
      <c r="T353" s="4" t="s">
        <v>1457</v>
      </c>
      <c r="U353" s="4" t="s">
        <v>1162</v>
      </c>
    </row>
    <row r="354" spans="1:21" x14ac:dyDescent="0.25">
      <c r="A354" s="4" t="s">
        <v>510</v>
      </c>
      <c r="B354" s="4" t="s">
        <v>2815</v>
      </c>
      <c r="C354" s="4" t="s">
        <v>2815</v>
      </c>
      <c r="D354" s="4" t="s">
        <v>2815</v>
      </c>
      <c r="E354" s="4" t="s">
        <v>2815</v>
      </c>
      <c r="F354" s="4" t="s">
        <v>2815</v>
      </c>
      <c r="G354" s="4" t="s">
        <v>1427</v>
      </c>
      <c r="H354" s="4" t="s">
        <v>1154</v>
      </c>
      <c r="I354" s="5">
        <v>44496.999988425923</v>
      </c>
      <c r="J354" s="5"/>
      <c r="K354" s="5"/>
      <c r="L354" s="4" t="s">
        <v>1458</v>
      </c>
      <c r="M354" s="4" t="s">
        <v>1421</v>
      </c>
      <c r="N354" s="5">
        <v>44469.781816574075</v>
      </c>
      <c r="O354" s="4" t="s">
        <v>1157</v>
      </c>
      <c r="P354" s="4" t="s">
        <v>1459</v>
      </c>
      <c r="Q354" s="4" t="s">
        <v>1460</v>
      </c>
      <c r="R354" s="4"/>
      <c r="S354" s="4" t="s">
        <v>1461</v>
      </c>
      <c r="T354" s="4" t="s">
        <v>1462</v>
      </c>
      <c r="U354" s="4" t="s">
        <v>1162</v>
      </c>
    </row>
    <row r="355" spans="1:21" x14ac:dyDescent="0.25">
      <c r="A355" s="4" t="s">
        <v>621</v>
      </c>
      <c r="B355" s="4" t="s">
        <v>2815</v>
      </c>
      <c r="C355" s="4" t="s">
        <v>2815</v>
      </c>
      <c r="D355" s="4" t="s">
        <v>2815</v>
      </c>
      <c r="E355" s="4" t="s">
        <v>2815</v>
      </c>
      <c r="F355" s="4" t="s">
        <v>2815</v>
      </c>
      <c r="G355" s="4" t="s">
        <v>1427</v>
      </c>
      <c r="H355" s="4" t="s">
        <v>1154</v>
      </c>
      <c r="I355" s="5">
        <v>44496.999988425923</v>
      </c>
      <c r="J355" s="5"/>
      <c r="K355" s="5"/>
      <c r="L355" s="4" t="s">
        <v>1463</v>
      </c>
      <c r="M355" s="4" t="s">
        <v>1421</v>
      </c>
      <c r="N355" s="5">
        <v>44469.781816574075</v>
      </c>
      <c r="O355" s="4" t="s">
        <v>1157</v>
      </c>
      <c r="P355" s="4" t="s">
        <v>1459</v>
      </c>
      <c r="Q355" s="4" t="s">
        <v>1460</v>
      </c>
      <c r="R355" s="4"/>
      <c r="S355" s="4" t="s">
        <v>1464</v>
      </c>
      <c r="T355" s="4" t="s">
        <v>1465</v>
      </c>
      <c r="U355" s="4" t="s">
        <v>1162</v>
      </c>
    </row>
    <row r="356" spans="1:21" x14ac:dyDescent="0.25">
      <c r="A356" s="4" t="s">
        <v>795</v>
      </c>
      <c r="B356" s="4" t="s">
        <v>2815</v>
      </c>
      <c r="C356" s="4" t="s">
        <v>2815</v>
      </c>
      <c r="D356" s="4" t="s">
        <v>2815</v>
      </c>
      <c r="E356" s="4" t="s">
        <v>2815</v>
      </c>
      <c r="F356" s="4" t="s">
        <v>2815</v>
      </c>
      <c r="G356" s="4" t="s">
        <v>1427</v>
      </c>
      <c r="H356" s="4" t="s">
        <v>1154</v>
      </c>
      <c r="I356" s="5">
        <v>44496.999988425923</v>
      </c>
      <c r="J356" s="5"/>
      <c r="K356" s="5"/>
      <c r="L356" s="4" t="s">
        <v>1466</v>
      </c>
      <c r="M356" s="4" t="s">
        <v>1421</v>
      </c>
      <c r="N356" s="5">
        <v>44469.781816574075</v>
      </c>
      <c r="O356" s="4" t="s">
        <v>1157</v>
      </c>
      <c r="P356" s="4" t="s">
        <v>1459</v>
      </c>
      <c r="Q356" s="4" t="s">
        <v>1460</v>
      </c>
      <c r="R356" s="4"/>
      <c r="S356" s="4" t="s">
        <v>1467</v>
      </c>
      <c r="T356" s="4" t="s">
        <v>1468</v>
      </c>
      <c r="U356" s="4" t="s">
        <v>1162</v>
      </c>
    </row>
    <row r="357" spans="1:21" x14ac:dyDescent="0.25">
      <c r="A357" s="4" t="s">
        <v>391</v>
      </c>
      <c r="B357" s="4" t="s">
        <v>2815</v>
      </c>
      <c r="C357" s="4" t="s">
        <v>2815</v>
      </c>
      <c r="D357" s="4" t="s">
        <v>2815</v>
      </c>
      <c r="E357" s="4" t="s">
        <v>2815</v>
      </c>
      <c r="F357" s="4" t="s">
        <v>2815</v>
      </c>
      <c r="G357" s="4" t="s">
        <v>1427</v>
      </c>
      <c r="H357" s="4" t="s">
        <v>1428</v>
      </c>
      <c r="I357" s="5">
        <v>44490.999988425923</v>
      </c>
      <c r="J357" s="5"/>
      <c r="K357" s="5"/>
      <c r="L357" s="4" t="s">
        <v>1469</v>
      </c>
      <c r="M357" s="4" t="s">
        <v>1421</v>
      </c>
      <c r="N357" s="5">
        <v>44469.781816574075</v>
      </c>
      <c r="O357" s="4" t="s">
        <v>1157</v>
      </c>
      <c r="P357" s="4" t="s">
        <v>1422</v>
      </c>
      <c r="Q357" s="4" t="s">
        <v>1423</v>
      </c>
      <c r="R357" s="4" t="s">
        <v>1424</v>
      </c>
      <c r="S357" s="4" t="s">
        <v>2506</v>
      </c>
      <c r="T357" s="4" t="s">
        <v>1470</v>
      </c>
      <c r="U357" s="4" t="s">
        <v>1162</v>
      </c>
    </row>
    <row r="358" spans="1:21" x14ac:dyDescent="0.25">
      <c r="A358" s="4" t="s">
        <v>393</v>
      </c>
      <c r="B358" s="4" t="s">
        <v>2815</v>
      </c>
      <c r="C358" s="4" t="s">
        <v>2815</v>
      </c>
      <c r="D358" s="4" t="s">
        <v>2815</v>
      </c>
      <c r="E358" s="4" t="s">
        <v>2815</v>
      </c>
      <c r="F358" s="4" t="s">
        <v>2815</v>
      </c>
      <c r="G358" s="4" t="s">
        <v>1427</v>
      </c>
      <c r="H358" s="4" t="s">
        <v>1428</v>
      </c>
      <c r="I358" s="5">
        <v>44490.999988425923</v>
      </c>
      <c r="J358" s="5"/>
      <c r="K358" s="5"/>
      <c r="L358" s="4" t="s">
        <v>1471</v>
      </c>
      <c r="M358" s="4" t="s">
        <v>1421</v>
      </c>
      <c r="N358" s="5">
        <v>44469.781816574075</v>
      </c>
      <c r="O358" s="4" t="s">
        <v>1157</v>
      </c>
      <c r="P358" s="4" t="s">
        <v>1422</v>
      </c>
      <c r="Q358" s="4" t="s">
        <v>1423</v>
      </c>
      <c r="R358" s="4" t="s">
        <v>1424</v>
      </c>
      <c r="S358" s="4" t="s">
        <v>2507</v>
      </c>
      <c r="T358" s="4" t="s">
        <v>1472</v>
      </c>
      <c r="U358" s="4" t="s">
        <v>1162</v>
      </c>
    </row>
    <row r="359" spans="1:21" x14ac:dyDescent="0.25">
      <c r="A359" s="4" t="s">
        <v>417</v>
      </c>
      <c r="B359" s="4" t="s">
        <v>2815</v>
      </c>
      <c r="C359" s="4" t="s">
        <v>2815</v>
      </c>
      <c r="D359" s="4" t="s">
        <v>2815</v>
      </c>
      <c r="E359" s="4" t="s">
        <v>2815</v>
      </c>
      <c r="F359" s="4" t="s">
        <v>2815</v>
      </c>
      <c r="G359" s="4" t="s">
        <v>1427</v>
      </c>
      <c r="H359" s="4" t="s">
        <v>1428</v>
      </c>
      <c r="I359" s="5">
        <v>44490.999988425923</v>
      </c>
      <c r="J359" s="5"/>
      <c r="K359" s="5"/>
      <c r="L359" s="4" t="s">
        <v>1473</v>
      </c>
      <c r="M359" s="4" t="s">
        <v>1421</v>
      </c>
      <c r="N359" s="5">
        <v>44469.781816574075</v>
      </c>
      <c r="O359" s="4" t="s">
        <v>1157</v>
      </c>
      <c r="P359" s="4" t="s">
        <v>1422</v>
      </c>
      <c r="Q359" s="4" t="s">
        <v>1423</v>
      </c>
      <c r="R359" s="4" t="s">
        <v>1424</v>
      </c>
      <c r="S359" s="4" t="s">
        <v>1474</v>
      </c>
      <c r="T359" s="4" t="s">
        <v>1475</v>
      </c>
      <c r="U359" s="4" t="s">
        <v>1162</v>
      </c>
    </row>
    <row r="360" spans="1:21" x14ac:dyDescent="0.25">
      <c r="A360" s="4" t="s">
        <v>437</v>
      </c>
      <c r="B360" s="4" t="s">
        <v>2815</v>
      </c>
      <c r="C360" s="4" t="s">
        <v>2815</v>
      </c>
      <c r="D360" s="4" t="s">
        <v>2815</v>
      </c>
      <c r="E360" s="4" t="s">
        <v>2815</v>
      </c>
      <c r="F360" s="4" t="s">
        <v>2815</v>
      </c>
      <c r="G360" s="4" t="s">
        <v>1427</v>
      </c>
      <c r="H360" s="4" t="s">
        <v>1428</v>
      </c>
      <c r="I360" s="5">
        <v>44490.999988425923</v>
      </c>
      <c r="J360" s="5"/>
      <c r="K360" s="5"/>
      <c r="L360" s="4" t="s">
        <v>1476</v>
      </c>
      <c r="M360" s="4" t="s">
        <v>1421</v>
      </c>
      <c r="N360" s="5">
        <v>44469.781816574075</v>
      </c>
      <c r="O360" s="4" t="s">
        <v>1157</v>
      </c>
      <c r="P360" s="4" t="s">
        <v>1422</v>
      </c>
      <c r="Q360" s="4" t="s">
        <v>1423</v>
      </c>
      <c r="R360" s="4" t="s">
        <v>1424</v>
      </c>
      <c r="S360" s="4" t="s">
        <v>2508</v>
      </c>
      <c r="T360" s="4" t="s">
        <v>1477</v>
      </c>
      <c r="U360" s="4" t="s">
        <v>1162</v>
      </c>
    </row>
    <row r="361" spans="1:21" x14ac:dyDescent="0.25">
      <c r="A361" s="4" t="s">
        <v>445</v>
      </c>
      <c r="B361" s="4" t="s">
        <v>2815</v>
      </c>
      <c r="C361" s="4" t="s">
        <v>2815</v>
      </c>
      <c r="D361" s="4" t="s">
        <v>2815</v>
      </c>
      <c r="E361" s="4" t="s">
        <v>2815</v>
      </c>
      <c r="F361" s="4" t="s">
        <v>2815</v>
      </c>
      <c r="G361" s="4" t="s">
        <v>1427</v>
      </c>
      <c r="H361" s="4" t="s">
        <v>1428</v>
      </c>
      <c r="I361" s="5">
        <v>44482.999988425923</v>
      </c>
      <c r="J361" s="5"/>
      <c r="K361" s="5"/>
      <c r="L361" s="4" t="s">
        <v>1478</v>
      </c>
      <c r="M361" s="4" t="s">
        <v>1421</v>
      </c>
      <c r="N361" s="5">
        <v>44469.781816574075</v>
      </c>
      <c r="O361" s="4" t="s">
        <v>1157</v>
      </c>
      <c r="P361" s="4" t="s">
        <v>1422</v>
      </c>
      <c r="Q361" s="4" t="s">
        <v>1423</v>
      </c>
      <c r="R361" s="4" t="s">
        <v>1424</v>
      </c>
      <c r="S361" s="4" t="s">
        <v>1479</v>
      </c>
      <c r="T361" s="4" t="s">
        <v>1480</v>
      </c>
      <c r="U361" s="4" t="s">
        <v>1162</v>
      </c>
    </row>
    <row r="362" spans="1:21" x14ac:dyDescent="0.25">
      <c r="A362" s="4" t="s">
        <v>457</v>
      </c>
      <c r="B362" s="4" t="s">
        <v>2815</v>
      </c>
      <c r="C362" s="4" t="s">
        <v>2815</v>
      </c>
      <c r="D362" s="4" t="s">
        <v>2815</v>
      </c>
      <c r="E362" s="4" t="s">
        <v>2815</v>
      </c>
      <c r="F362" s="4" t="s">
        <v>2815</v>
      </c>
      <c r="G362" s="4" t="s">
        <v>1427</v>
      </c>
      <c r="H362" s="4" t="s">
        <v>1428</v>
      </c>
      <c r="I362" s="5">
        <v>44482.999988425923</v>
      </c>
      <c r="J362" s="5">
        <v>44497.583333333336</v>
      </c>
      <c r="K362" s="5"/>
      <c r="L362" s="4" t="s">
        <v>1481</v>
      </c>
      <c r="M362" s="4" t="s">
        <v>1421</v>
      </c>
      <c r="N362" s="5">
        <v>44469.781816574075</v>
      </c>
      <c r="O362" s="4" t="s">
        <v>1157</v>
      </c>
      <c r="P362" s="4" t="s">
        <v>1422</v>
      </c>
      <c r="Q362" s="4" t="s">
        <v>1423</v>
      </c>
      <c r="R362" s="4" t="s">
        <v>1424</v>
      </c>
      <c r="S362" s="4" t="s">
        <v>1482</v>
      </c>
      <c r="T362" s="4" t="s">
        <v>1483</v>
      </c>
      <c r="U362" s="4" t="s">
        <v>1162</v>
      </c>
    </row>
    <row r="363" spans="1:21" x14ac:dyDescent="0.25">
      <c r="A363" s="4" t="s">
        <v>461</v>
      </c>
      <c r="B363" s="4" t="s">
        <v>2815</v>
      </c>
      <c r="C363" s="4" t="s">
        <v>2815</v>
      </c>
      <c r="D363" s="4" t="s">
        <v>2815</v>
      </c>
      <c r="E363" s="4" t="s">
        <v>2815</v>
      </c>
      <c r="F363" s="4" t="s">
        <v>2815</v>
      </c>
      <c r="G363" s="4" t="s">
        <v>1419</v>
      </c>
      <c r="H363" s="4" t="s">
        <v>1154</v>
      </c>
      <c r="I363" s="5">
        <v>44494.999988425923</v>
      </c>
      <c r="J363" s="5"/>
      <c r="K363" s="5"/>
      <c r="L363" s="4" t="s">
        <v>1484</v>
      </c>
      <c r="M363" s="4" t="s">
        <v>1421</v>
      </c>
      <c r="N363" s="5">
        <v>44469.781816574075</v>
      </c>
      <c r="O363" s="4" t="s">
        <v>1157</v>
      </c>
      <c r="P363" s="4" t="s">
        <v>1422</v>
      </c>
      <c r="Q363" s="4" t="s">
        <v>1423</v>
      </c>
      <c r="R363" s="4" t="s">
        <v>1424</v>
      </c>
      <c r="S363" s="4" t="s">
        <v>1485</v>
      </c>
      <c r="T363" s="4" t="s">
        <v>1486</v>
      </c>
      <c r="U363" s="4" t="s">
        <v>1162</v>
      </c>
    </row>
    <row r="364" spans="1:21" x14ac:dyDescent="0.25">
      <c r="A364" s="4" t="s">
        <v>479</v>
      </c>
      <c r="B364" s="4" t="s">
        <v>2815</v>
      </c>
      <c r="C364" s="4" t="s">
        <v>2815</v>
      </c>
      <c r="D364" s="4" t="s">
        <v>2815</v>
      </c>
      <c r="E364" s="4" t="s">
        <v>2815</v>
      </c>
      <c r="F364" s="4" t="s">
        <v>2815</v>
      </c>
      <c r="G364" s="4" t="s">
        <v>1419</v>
      </c>
      <c r="H364" s="4" t="s">
        <v>1154</v>
      </c>
      <c r="I364" s="5">
        <v>44494.999988425923</v>
      </c>
      <c r="J364" s="5"/>
      <c r="K364" s="5"/>
      <c r="L364" s="4" t="s">
        <v>1420</v>
      </c>
      <c r="M364" s="4" t="s">
        <v>1421</v>
      </c>
      <c r="N364" s="5">
        <v>44469.781816574075</v>
      </c>
      <c r="O364" s="4" t="s">
        <v>1157</v>
      </c>
      <c r="P364" s="4" t="s">
        <v>1422</v>
      </c>
      <c r="Q364" s="4" t="s">
        <v>1423</v>
      </c>
      <c r="R364" s="4" t="s">
        <v>1424</v>
      </c>
      <c r="S364" s="4" t="s">
        <v>1425</v>
      </c>
      <c r="T364" s="4" t="s">
        <v>1426</v>
      </c>
      <c r="U364" s="4" t="s">
        <v>1162</v>
      </c>
    </row>
    <row r="365" spans="1:21" x14ac:dyDescent="0.25">
      <c r="A365" s="4" t="s">
        <v>493</v>
      </c>
      <c r="B365" s="4" t="s">
        <v>2815</v>
      </c>
      <c r="C365" s="4" t="s">
        <v>2815</v>
      </c>
      <c r="D365" s="4" t="s">
        <v>2815</v>
      </c>
      <c r="E365" s="4" t="s">
        <v>2815</v>
      </c>
      <c r="F365" s="4" t="s">
        <v>2815</v>
      </c>
      <c r="G365" s="4" t="s">
        <v>1427</v>
      </c>
      <c r="H365" s="4" t="s">
        <v>1428</v>
      </c>
      <c r="I365" s="5">
        <v>44482.999988425923</v>
      </c>
      <c r="J365" s="5">
        <v>44491.416666666664</v>
      </c>
      <c r="K365" s="5"/>
      <c r="L365" s="4" t="s">
        <v>1487</v>
      </c>
      <c r="M365" s="4" t="s">
        <v>1421</v>
      </c>
      <c r="N365" s="5">
        <v>44469.781816574075</v>
      </c>
      <c r="O365" s="4" t="s">
        <v>1157</v>
      </c>
      <c r="P365" s="4" t="s">
        <v>1422</v>
      </c>
      <c r="Q365" s="4" t="s">
        <v>1423</v>
      </c>
      <c r="R365" s="4" t="s">
        <v>1424</v>
      </c>
      <c r="S365" s="4" t="s">
        <v>1488</v>
      </c>
      <c r="T365" s="4" t="s">
        <v>1489</v>
      </c>
      <c r="U365" s="4" t="s">
        <v>1162</v>
      </c>
    </row>
    <row r="366" spans="1:21" x14ac:dyDescent="0.25">
      <c r="A366" s="4" t="s">
        <v>502</v>
      </c>
      <c r="B366" s="4" t="s">
        <v>2815</v>
      </c>
      <c r="C366" s="4" t="s">
        <v>2815</v>
      </c>
      <c r="D366" s="4" t="s">
        <v>2815</v>
      </c>
      <c r="E366" s="4" t="s">
        <v>2815</v>
      </c>
      <c r="F366" s="4" t="s">
        <v>2815</v>
      </c>
      <c r="G366" s="4" t="s">
        <v>1427</v>
      </c>
      <c r="H366" s="4" t="s">
        <v>1428</v>
      </c>
      <c r="I366" s="5">
        <v>44482.999988425923</v>
      </c>
      <c r="J366" s="5">
        <v>44502.375</v>
      </c>
      <c r="K366" s="5"/>
      <c r="L366" s="4" t="s">
        <v>1490</v>
      </c>
      <c r="M366" s="4" t="s">
        <v>1421</v>
      </c>
      <c r="N366" s="5">
        <v>44469.781816574075</v>
      </c>
      <c r="O366" s="4" t="s">
        <v>1157</v>
      </c>
      <c r="P366" s="4" t="s">
        <v>1422</v>
      </c>
      <c r="Q366" s="4" t="s">
        <v>1423</v>
      </c>
      <c r="R366" s="4" t="s">
        <v>1424</v>
      </c>
      <c r="S366" s="4" t="s">
        <v>1491</v>
      </c>
      <c r="T366" s="4" t="s">
        <v>1492</v>
      </c>
      <c r="U366" s="4" t="s">
        <v>1162</v>
      </c>
    </row>
    <row r="367" spans="1:21" x14ac:dyDescent="0.25">
      <c r="A367" s="4" t="s">
        <v>519</v>
      </c>
      <c r="B367" s="4" t="s">
        <v>2815</v>
      </c>
      <c r="C367" s="4" t="s">
        <v>2815</v>
      </c>
      <c r="D367" s="4" t="s">
        <v>2815</v>
      </c>
      <c r="E367" s="4" t="s">
        <v>2815</v>
      </c>
      <c r="F367" s="4" t="s">
        <v>2815</v>
      </c>
      <c r="G367" s="4" t="s">
        <v>1427</v>
      </c>
      <c r="H367" s="4" t="s">
        <v>1428</v>
      </c>
      <c r="I367" s="5">
        <v>44482.999988425923</v>
      </c>
      <c r="J367" s="5">
        <v>44503.375</v>
      </c>
      <c r="K367" s="5"/>
      <c r="L367" s="4" t="s">
        <v>1493</v>
      </c>
      <c r="M367" s="4" t="s">
        <v>1421</v>
      </c>
      <c r="N367" s="5">
        <v>44469.781816574075</v>
      </c>
      <c r="O367" s="4" t="s">
        <v>1157</v>
      </c>
      <c r="P367" s="4" t="s">
        <v>1422</v>
      </c>
      <c r="Q367" s="4" t="s">
        <v>1423</v>
      </c>
      <c r="R367" s="4" t="s">
        <v>1424</v>
      </c>
      <c r="S367" s="4" t="s">
        <v>1494</v>
      </c>
      <c r="T367" s="4" t="s">
        <v>1495</v>
      </c>
      <c r="U367" s="4" t="s">
        <v>1162</v>
      </c>
    </row>
    <row r="368" spans="1:21" x14ac:dyDescent="0.25">
      <c r="A368" s="4" t="s">
        <v>533</v>
      </c>
      <c r="B368" s="4" t="s">
        <v>2815</v>
      </c>
      <c r="C368" s="4" t="s">
        <v>2815</v>
      </c>
      <c r="D368" s="4" t="s">
        <v>2815</v>
      </c>
      <c r="E368" s="4" t="s">
        <v>2815</v>
      </c>
      <c r="F368" s="4" t="s">
        <v>2815</v>
      </c>
      <c r="G368" s="4" t="s">
        <v>1427</v>
      </c>
      <c r="H368" s="4" t="s">
        <v>1432</v>
      </c>
      <c r="I368" s="5">
        <v>44515</v>
      </c>
      <c r="J368" s="5"/>
      <c r="K368" s="5"/>
      <c r="L368" s="4" t="s">
        <v>1496</v>
      </c>
      <c r="M368" s="4" t="s">
        <v>1421</v>
      </c>
      <c r="N368" s="5">
        <v>44469.781816574075</v>
      </c>
      <c r="O368" s="4" t="s">
        <v>1157</v>
      </c>
      <c r="P368" s="4" t="s">
        <v>1422</v>
      </c>
      <c r="Q368" s="4" t="s">
        <v>1423</v>
      </c>
      <c r="R368" s="4" t="s">
        <v>1424</v>
      </c>
      <c r="S368" s="4" t="s">
        <v>2224</v>
      </c>
      <c r="T368" s="4" t="s">
        <v>1497</v>
      </c>
      <c r="U368" s="4" t="s">
        <v>1162</v>
      </c>
    </row>
    <row r="369" spans="1:21" x14ac:dyDescent="0.25">
      <c r="A369" s="4" t="s">
        <v>549</v>
      </c>
      <c r="B369" s="4" t="s">
        <v>2815</v>
      </c>
      <c r="C369" s="4" t="s">
        <v>2815</v>
      </c>
      <c r="D369" s="4" t="s">
        <v>2815</v>
      </c>
      <c r="E369" s="4" t="s">
        <v>2815</v>
      </c>
      <c r="F369" s="4" t="s">
        <v>2815</v>
      </c>
      <c r="G369" s="4" t="s">
        <v>1427</v>
      </c>
      <c r="H369" s="4" t="s">
        <v>1428</v>
      </c>
      <c r="I369" s="5">
        <v>44482.999988425923</v>
      </c>
      <c r="J369" s="5">
        <v>44505.416666666664</v>
      </c>
      <c r="K369" s="5"/>
      <c r="L369" s="4" t="s">
        <v>1498</v>
      </c>
      <c r="M369" s="4" t="s">
        <v>1421</v>
      </c>
      <c r="N369" s="5">
        <v>44469.781816574075</v>
      </c>
      <c r="O369" s="4" t="s">
        <v>1157</v>
      </c>
      <c r="P369" s="4" t="s">
        <v>1422</v>
      </c>
      <c r="Q369" s="4" t="s">
        <v>1423</v>
      </c>
      <c r="R369" s="4" t="s">
        <v>1424</v>
      </c>
      <c r="S369" s="4" t="s">
        <v>1499</v>
      </c>
      <c r="T369" s="4" t="s">
        <v>1500</v>
      </c>
      <c r="U369" s="4" t="s">
        <v>1162</v>
      </c>
    </row>
    <row r="370" spans="1:21" x14ac:dyDescent="0.25">
      <c r="A370" s="4" t="s">
        <v>551</v>
      </c>
      <c r="B370" s="4" t="s">
        <v>2815</v>
      </c>
      <c r="C370" s="4" t="s">
        <v>2815</v>
      </c>
      <c r="D370" s="4" t="s">
        <v>2815</v>
      </c>
      <c r="E370" s="4" t="s">
        <v>2815</v>
      </c>
      <c r="F370" s="4" t="s">
        <v>2815</v>
      </c>
      <c r="G370" s="4" t="s">
        <v>1427</v>
      </c>
      <c r="H370" s="4" t="s">
        <v>1428</v>
      </c>
      <c r="I370" s="5">
        <v>44482.999988425923</v>
      </c>
      <c r="J370" s="5">
        <v>44488.375</v>
      </c>
      <c r="K370" s="5"/>
      <c r="L370" s="4" t="s">
        <v>1501</v>
      </c>
      <c r="M370" s="4" t="s">
        <v>1421</v>
      </c>
      <c r="N370" s="5">
        <v>44469.781816574075</v>
      </c>
      <c r="O370" s="4" t="s">
        <v>1157</v>
      </c>
      <c r="P370" s="4" t="s">
        <v>1422</v>
      </c>
      <c r="Q370" s="4" t="s">
        <v>1423</v>
      </c>
      <c r="R370" s="4" t="s">
        <v>1424</v>
      </c>
      <c r="S370" s="4" t="s">
        <v>1502</v>
      </c>
      <c r="T370" s="4" t="s">
        <v>1503</v>
      </c>
      <c r="U370" s="4" t="s">
        <v>1162</v>
      </c>
    </row>
    <row r="371" spans="1:21" x14ac:dyDescent="0.25">
      <c r="A371" s="4" t="s">
        <v>553</v>
      </c>
      <c r="B371" s="4" t="s">
        <v>2815</v>
      </c>
      <c r="C371" s="4" t="s">
        <v>2815</v>
      </c>
      <c r="D371" s="4" t="s">
        <v>2815</v>
      </c>
      <c r="E371" s="4" t="s">
        <v>2815</v>
      </c>
      <c r="F371" s="4" t="s">
        <v>2815</v>
      </c>
      <c r="G371" s="4" t="s">
        <v>1427</v>
      </c>
      <c r="H371" s="4" t="s">
        <v>1428</v>
      </c>
      <c r="I371" s="5">
        <v>44482.999988425923</v>
      </c>
      <c r="J371" s="5">
        <v>44508.375</v>
      </c>
      <c r="K371" s="5"/>
      <c r="L371" s="4" t="s">
        <v>1504</v>
      </c>
      <c r="M371" s="4" t="s">
        <v>1421</v>
      </c>
      <c r="N371" s="5">
        <v>44469.781816574075</v>
      </c>
      <c r="O371" s="4" t="s">
        <v>1157</v>
      </c>
      <c r="P371" s="4" t="s">
        <v>1422</v>
      </c>
      <c r="Q371" s="4" t="s">
        <v>1423</v>
      </c>
      <c r="R371" s="4" t="s">
        <v>1424</v>
      </c>
      <c r="S371" s="4" t="s">
        <v>1505</v>
      </c>
      <c r="T371" s="4" t="s">
        <v>1506</v>
      </c>
      <c r="U371" s="4" t="s">
        <v>1162</v>
      </c>
    </row>
    <row r="372" spans="1:21" x14ac:dyDescent="0.25">
      <c r="A372" s="4" t="s">
        <v>555</v>
      </c>
      <c r="B372" s="4" t="s">
        <v>2815</v>
      </c>
      <c r="C372" s="4" t="s">
        <v>2815</v>
      </c>
      <c r="D372" s="4" t="s">
        <v>2815</v>
      </c>
      <c r="E372" s="4" t="s">
        <v>2815</v>
      </c>
      <c r="F372" s="4" t="s">
        <v>2815</v>
      </c>
      <c r="G372" s="4" t="s">
        <v>1427</v>
      </c>
      <c r="H372" s="4" t="s">
        <v>1428</v>
      </c>
      <c r="I372" s="5">
        <v>44482.999988425923</v>
      </c>
      <c r="J372" s="5">
        <v>44497.458333333336</v>
      </c>
      <c r="K372" s="5"/>
      <c r="L372" s="4" t="s">
        <v>1507</v>
      </c>
      <c r="M372" s="4" t="s">
        <v>1421</v>
      </c>
      <c r="N372" s="5">
        <v>44469.781816574075</v>
      </c>
      <c r="O372" s="4" t="s">
        <v>1157</v>
      </c>
      <c r="P372" s="4" t="s">
        <v>1422</v>
      </c>
      <c r="Q372" s="4" t="s">
        <v>1423</v>
      </c>
      <c r="R372" s="4" t="s">
        <v>1424</v>
      </c>
      <c r="S372" s="4" t="s">
        <v>1508</v>
      </c>
      <c r="T372" s="4" t="s">
        <v>1509</v>
      </c>
      <c r="U372" s="4" t="s">
        <v>1162</v>
      </c>
    </row>
    <row r="373" spans="1:21" x14ac:dyDescent="0.25">
      <c r="A373" s="4" t="s">
        <v>607</v>
      </c>
      <c r="B373" s="4" t="s">
        <v>2815</v>
      </c>
      <c r="C373" s="4" t="s">
        <v>2815</v>
      </c>
      <c r="D373" s="4" t="s">
        <v>2815</v>
      </c>
      <c r="E373" s="4" t="s">
        <v>2815</v>
      </c>
      <c r="F373" s="4" t="s">
        <v>2815</v>
      </c>
      <c r="G373" s="4" t="s">
        <v>1427</v>
      </c>
      <c r="H373" s="4" t="s">
        <v>1428</v>
      </c>
      <c r="I373" s="5">
        <v>44482.999988425923</v>
      </c>
      <c r="J373" s="5">
        <v>44488.583333333336</v>
      </c>
      <c r="K373" s="5"/>
      <c r="L373" s="4" t="s">
        <v>1510</v>
      </c>
      <c r="M373" s="4" t="s">
        <v>1421</v>
      </c>
      <c r="N373" s="5">
        <v>44469.781816574075</v>
      </c>
      <c r="O373" s="4" t="s">
        <v>1157</v>
      </c>
      <c r="P373" s="4" t="s">
        <v>1422</v>
      </c>
      <c r="Q373" s="4" t="s">
        <v>1423</v>
      </c>
      <c r="R373" s="4" t="s">
        <v>1424</v>
      </c>
      <c r="S373" s="4" t="s">
        <v>1511</v>
      </c>
      <c r="T373" s="4" t="s">
        <v>1512</v>
      </c>
      <c r="U373" s="4" t="s">
        <v>1162</v>
      </c>
    </row>
    <row r="374" spans="1:21" x14ac:dyDescent="0.25">
      <c r="A374" s="4" t="s">
        <v>615</v>
      </c>
      <c r="B374" s="4" t="s">
        <v>2815</v>
      </c>
      <c r="C374" s="4" t="s">
        <v>2815</v>
      </c>
      <c r="D374" s="4" t="s">
        <v>2815</v>
      </c>
      <c r="E374" s="4" t="s">
        <v>2815</v>
      </c>
      <c r="F374" s="4" t="s">
        <v>2815</v>
      </c>
      <c r="G374" s="4" t="s">
        <v>1427</v>
      </c>
      <c r="H374" s="4" t="s">
        <v>1428</v>
      </c>
      <c r="I374" s="5">
        <v>44482.999988425923</v>
      </c>
      <c r="J374" s="5">
        <v>44505.541666666664</v>
      </c>
      <c r="K374" s="5"/>
      <c r="L374" s="4" t="s">
        <v>1513</v>
      </c>
      <c r="M374" s="4" t="s">
        <v>1421</v>
      </c>
      <c r="N374" s="5">
        <v>44469.781816574075</v>
      </c>
      <c r="O374" s="4" t="s">
        <v>1157</v>
      </c>
      <c r="P374" s="4" t="s">
        <v>1422</v>
      </c>
      <c r="Q374" s="4" t="s">
        <v>1423</v>
      </c>
      <c r="R374" s="4" t="s">
        <v>1424</v>
      </c>
      <c r="S374" s="4" t="s">
        <v>1514</v>
      </c>
      <c r="T374" s="4" t="s">
        <v>1515</v>
      </c>
      <c r="U374" s="4" t="s">
        <v>1162</v>
      </c>
    </row>
    <row r="375" spans="1:21" x14ac:dyDescent="0.25">
      <c r="A375" s="4" t="s">
        <v>647</v>
      </c>
      <c r="B375" s="4" t="s">
        <v>2815</v>
      </c>
      <c r="C375" s="4" t="s">
        <v>2815</v>
      </c>
      <c r="D375" s="4" t="s">
        <v>2815</v>
      </c>
      <c r="E375" s="4" t="s">
        <v>2815</v>
      </c>
      <c r="F375" s="4" t="s">
        <v>2815</v>
      </c>
      <c r="G375" s="4" t="s">
        <v>1427</v>
      </c>
      <c r="H375" s="4" t="s">
        <v>1428</v>
      </c>
      <c r="I375" s="5">
        <v>44482.999988425923</v>
      </c>
      <c r="J375" s="5">
        <v>44497.583333333336</v>
      </c>
      <c r="K375" s="5"/>
      <c r="L375" s="4" t="s">
        <v>1519</v>
      </c>
      <c r="M375" s="4" t="s">
        <v>1421</v>
      </c>
      <c r="N375" s="5">
        <v>44469.781816574075</v>
      </c>
      <c r="O375" s="4" t="s">
        <v>1157</v>
      </c>
      <c r="P375" s="4" t="s">
        <v>1422</v>
      </c>
      <c r="Q375" s="4" t="s">
        <v>1423</v>
      </c>
      <c r="R375" s="4" t="s">
        <v>1424</v>
      </c>
      <c r="S375" s="4" t="s">
        <v>1520</v>
      </c>
      <c r="T375" s="4" t="s">
        <v>1521</v>
      </c>
      <c r="U375" s="4" t="s">
        <v>1162</v>
      </c>
    </row>
    <row r="376" spans="1:21" x14ac:dyDescent="0.25">
      <c r="A376" s="4" t="s">
        <v>761</v>
      </c>
      <c r="B376" s="4" t="s">
        <v>2815</v>
      </c>
      <c r="C376" s="4" t="s">
        <v>2815</v>
      </c>
      <c r="D376" s="4" t="s">
        <v>2815</v>
      </c>
      <c r="E376" s="4" t="s">
        <v>2815</v>
      </c>
      <c r="F376" s="4" t="s">
        <v>2815</v>
      </c>
      <c r="G376" s="4" t="s">
        <v>1427</v>
      </c>
      <c r="H376" s="4" t="s">
        <v>1428</v>
      </c>
      <c r="I376" s="5">
        <v>44482.999988425923</v>
      </c>
      <c r="J376" s="5">
        <v>44498.541666666664</v>
      </c>
      <c r="K376" s="5"/>
      <c r="L376" s="4" t="s">
        <v>1436</v>
      </c>
      <c r="M376" s="4" t="s">
        <v>1421</v>
      </c>
      <c r="N376" s="5">
        <v>44469.781816574075</v>
      </c>
      <c r="O376" s="4" t="s">
        <v>1157</v>
      </c>
      <c r="P376" s="4" t="s">
        <v>1422</v>
      </c>
      <c r="Q376" s="4" t="s">
        <v>1423</v>
      </c>
      <c r="R376" s="4" t="s">
        <v>1424</v>
      </c>
      <c r="S376" s="4" t="s">
        <v>1437</v>
      </c>
      <c r="T376" s="4" t="s">
        <v>1438</v>
      </c>
      <c r="U376" s="4" t="s">
        <v>1162</v>
      </c>
    </row>
    <row r="377" spans="1:21" x14ac:dyDescent="0.25">
      <c r="A377" s="4" t="s">
        <v>843</v>
      </c>
      <c r="B377" s="4" t="s">
        <v>2815</v>
      </c>
      <c r="C377" s="4" t="s">
        <v>2815</v>
      </c>
      <c r="D377" s="4" t="s">
        <v>2815</v>
      </c>
      <c r="E377" s="4" t="s">
        <v>2815</v>
      </c>
      <c r="F377" s="4" t="s">
        <v>2815</v>
      </c>
      <c r="G377" s="4" t="s">
        <v>1427</v>
      </c>
      <c r="H377" s="4" t="s">
        <v>1428</v>
      </c>
      <c r="I377" s="5">
        <v>44481</v>
      </c>
      <c r="J377" s="5">
        <v>44496.333333333336</v>
      </c>
      <c r="K377" s="5"/>
      <c r="L377" s="4" t="s">
        <v>1439</v>
      </c>
      <c r="M377" s="4" t="s">
        <v>1421</v>
      </c>
      <c r="N377" s="5">
        <v>44469.781816574075</v>
      </c>
      <c r="O377" s="4" t="s">
        <v>1157</v>
      </c>
      <c r="P377" s="4" t="s">
        <v>1422</v>
      </c>
      <c r="Q377" s="4" t="s">
        <v>1423</v>
      </c>
      <c r="R377" s="4" t="s">
        <v>1424</v>
      </c>
      <c r="S377" s="4" t="s">
        <v>1440</v>
      </c>
      <c r="T377" s="4" t="s">
        <v>1441</v>
      </c>
      <c r="U377" s="4" t="s">
        <v>1162</v>
      </c>
    </row>
    <row r="378" spans="1:21" x14ac:dyDescent="0.25">
      <c r="A378" s="4" t="s">
        <v>841</v>
      </c>
      <c r="B378" s="4" t="s">
        <v>2815</v>
      </c>
      <c r="C378" s="4" t="s">
        <v>2815</v>
      </c>
      <c r="D378" s="4" t="s">
        <v>2815</v>
      </c>
      <c r="E378" s="4" t="s">
        <v>2815</v>
      </c>
      <c r="F378" s="4" t="s">
        <v>2815</v>
      </c>
      <c r="G378" s="4" t="s">
        <v>1427</v>
      </c>
      <c r="H378" s="4" t="s">
        <v>1428</v>
      </c>
      <c r="I378" s="5">
        <v>44482.999988425923</v>
      </c>
      <c r="J378" s="5"/>
      <c r="K378" s="5"/>
      <c r="L378" s="4" t="s">
        <v>1442</v>
      </c>
      <c r="M378" s="4" t="s">
        <v>1421</v>
      </c>
      <c r="N378" s="5">
        <v>44469.781816574075</v>
      </c>
      <c r="O378" s="4" t="s">
        <v>1157</v>
      </c>
      <c r="P378" s="4" t="s">
        <v>1422</v>
      </c>
      <c r="Q378" s="4" t="s">
        <v>1423</v>
      </c>
      <c r="R378" s="4" t="s">
        <v>1424</v>
      </c>
      <c r="S378" s="4" t="s">
        <v>1443</v>
      </c>
      <c r="T378" s="4" t="s">
        <v>1444</v>
      </c>
      <c r="U378" s="4" t="s">
        <v>1162</v>
      </c>
    </row>
    <row r="379" spans="1:21" x14ac:dyDescent="0.25">
      <c r="A379" s="4" t="s">
        <v>132</v>
      </c>
      <c r="B379" s="4" t="s">
        <v>2815</v>
      </c>
      <c r="C379" s="4" t="s">
        <v>2815</v>
      </c>
      <c r="D379" s="4" t="s">
        <v>2815</v>
      </c>
      <c r="E379" s="4" t="s">
        <v>2815</v>
      </c>
      <c r="F379" s="4" t="s">
        <v>2815</v>
      </c>
      <c r="G379" s="4" t="s">
        <v>1445</v>
      </c>
      <c r="H379" s="4" t="s">
        <v>1428</v>
      </c>
      <c r="I379" s="5">
        <v>44481</v>
      </c>
      <c r="J379" s="5"/>
      <c r="K379" s="5"/>
      <c r="L379" s="4" t="s">
        <v>1446</v>
      </c>
      <c r="M379" s="4" t="s">
        <v>1421</v>
      </c>
      <c r="N379" s="5">
        <v>44469.781816574075</v>
      </c>
      <c r="O379" s="4" t="s">
        <v>1157</v>
      </c>
      <c r="P379" s="4" t="s">
        <v>1447</v>
      </c>
      <c r="Q379" s="4" t="s">
        <v>1448</v>
      </c>
      <c r="R379" s="4" t="s">
        <v>1449</v>
      </c>
      <c r="S379" s="4" t="s">
        <v>1450</v>
      </c>
      <c r="T379" s="4" t="s">
        <v>1451</v>
      </c>
      <c r="U379" s="4" t="s">
        <v>1162</v>
      </c>
    </row>
    <row r="380" spans="1:21" x14ac:dyDescent="0.25">
      <c r="A380" s="4" t="s">
        <v>827</v>
      </c>
      <c r="B380" s="4" t="s">
        <v>2815</v>
      </c>
      <c r="C380" s="4" t="s">
        <v>2815</v>
      </c>
      <c r="D380" s="4" t="s">
        <v>2815</v>
      </c>
      <c r="E380" s="4" t="s">
        <v>2815</v>
      </c>
      <c r="F380" s="4" t="s">
        <v>2815</v>
      </c>
      <c r="G380" s="4" t="s">
        <v>1427</v>
      </c>
      <c r="H380" s="4" t="s">
        <v>1428</v>
      </c>
      <c r="I380" s="5">
        <v>44482.999988425923</v>
      </c>
      <c r="J380" s="5">
        <v>44494.541666666664</v>
      </c>
      <c r="K380" s="5"/>
      <c r="L380" s="4" t="s">
        <v>1452</v>
      </c>
      <c r="M380" s="4" t="s">
        <v>1421</v>
      </c>
      <c r="N380" s="5">
        <v>44469.781816574075</v>
      </c>
      <c r="O380" s="4" t="s">
        <v>1157</v>
      </c>
      <c r="P380" s="4" t="s">
        <v>1422</v>
      </c>
      <c r="Q380" s="4" t="s">
        <v>1423</v>
      </c>
      <c r="R380" s="4" t="s">
        <v>1424</v>
      </c>
      <c r="S380" s="4" t="s">
        <v>1453</v>
      </c>
      <c r="T380" s="4" t="s">
        <v>1454</v>
      </c>
      <c r="U380" s="4" t="s">
        <v>1162</v>
      </c>
    </row>
    <row r="381" spans="1:21" x14ac:dyDescent="0.25">
      <c r="A381" s="4" t="s">
        <v>208</v>
      </c>
      <c r="B381" s="4" t="s">
        <v>2815</v>
      </c>
      <c r="C381" s="4" t="s">
        <v>2815</v>
      </c>
      <c r="D381" s="4" t="s">
        <v>2815</v>
      </c>
      <c r="E381" s="4" t="s">
        <v>2815</v>
      </c>
      <c r="F381" s="4" t="s">
        <v>2815</v>
      </c>
      <c r="G381" s="4" t="s">
        <v>1427</v>
      </c>
      <c r="H381" s="4" t="s">
        <v>1428</v>
      </c>
      <c r="I381" s="5">
        <v>44488.999988425923</v>
      </c>
      <c r="J381" s="5">
        <v>44497.583333333336</v>
      </c>
      <c r="K381" s="5"/>
      <c r="L381" s="4" t="s">
        <v>1646</v>
      </c>
      <c r="M381" s="4" t="s">
        <v>1523</v>
      </c>
      <c r="N381" s="5">
        <v>44469.777145081018</v>
      </c>
      <c r="O381" s="4" t="s">
        <v>1157</v>
      </c>
      <c r="P381" s="4" t="s">
        <v>1422</v>
      </c>
      <c r="Q381" s="4" t="s">
        <v>1423</v>
      </c>
      <c r="R381" s="4" t="s">
        <v>1424</v>
      </c>
      <c r="S381" s="4" t="s">
        <v>1647</v>
      </c>
      <c r="T381" s="4" t="s">
        <v>1648</v>
      </c>
      <c r="U381" s="4" t="s">
        <v>1162</v>
      </c>
    </row>
    <row r="382" spans="1:21" x14ac:dyDescent="0.25">
      <c r="A382" s="4" t="s">
        <v>142</v>
      </c>
      <c r="B382" s="4" t="s">
        <v>2815</v>
      </c>
      <c r="C382" s="4" t="s">
        <v>2815</v>
      </c>
      <c r="D382" s="4" t="s">
        <v>2815</v>
      </c>
      <c r="E382" s="4" t="s">
        <v>2815</v>
      </c>
      <c r="F382" s="4" t="s">
        <v>2815</v>
      </c>
      <c r="G382" s="4" t="s">
        <v>1427</v>
      </c>
      <c r="H382" s="4" t="s">
        <v>1662</v>
      </c>
      <c r="I382" s="5">
        <v>44481.999988425923</v>
      </c>
      <c r="J382" s="5">
        <v>44490.375</v>
      </c>
      <c r="K382" s="5">
        <v>44491.385839629627</v>
      </c>
      <c r="L382" s="4" t="s">
        <v>1549</v>
      </c>
      <c r="M382" s="4" t="s">
        <v>1523</v>
      </c>
      <c r="N382" s="5">
        <v>44469.777145081018</v>
      </c>
      <c r="O382" s="4" t="s">
        <v>1157</v>
      </c>
      <c r="P382" s="4" t="s">
        <v>1422</v>
      </c>
      <c r="Q382" s="4" t="s">
        <v>1423</v>
      </c>
      <c r="R382" s="4" t="s">
        <v>1424</v>
      </c>
      <c r="S382" s="4" t="s">
        <v>1550</v>
      </c>
      <c r="T382" s="4" t="s">
        <v>1551</v>
      </c>
      <c r="U382" s="4" t="s">
        <v>1162</v>
      </c>
    </row>
    <row r="383" spans="1:21" x14ac:dyDescent="0.25">
      <c r="A383" s="4" t="s">
        <v>815</v>
      </c>
      <c r="B383" s="4" t="s">
        <v>2815</v>
      </c>
      <c r="C383" s="4" t="s">
        <v>2815</v>
      </c>
      <c r="D383" s="4" t="s">
        <v>2815</v>
      </c>
      <c r="E383" s="4" t="s">
        <v>2815</v>
      </c>
      <c r="F383" s="4" t="s">
        <v>2815</v>
      </c>
      <c r="G383" s="4" t="s">
        <v>1427</v>
      </c>
      <c r="H383" s="4" t="s">
        <v>1154</v>
      </c>
      <c r="I383" s="5">
        <v>44494.999988425923</v>
      </c>
      <c r="J383" s="5"/>
      <c r="K383" s="5"/>
      <c r="L383" s="4" t="s">
        <v>1601</v>
      </c>
      <c r="M383" s="4" t="s">
        <v>1523</v>
      </c>
      <c r="N383" s="5">
        <v>44469.777145081018</v>
      </c>
      <c r="O383" s="4" t="s">
        <v>1157</v>
      </c>
      <c r="P383" s="4" t="s">
        <v>1422</v>
      </c>
      <c r="Q383" s="4" t="s">
        <v>1423</v>
      </c>
      <c r="R383" s="4" t="s">
        <v>1424</v>
      </c>
      <c r="S383" s="4" t="s">
        <v>1602</v>
      </c>
      <c r="T383" s="4" t="s">
        <v>1603</v>
      </c>
      <c r="U383" s="4" t="s">
        <v>1162</v>
      </c>
    </row>
    <row r="384" spans="1:21" x14ac:dyDescent="0.25">
      <c r="A384" s="4" t="s">
        <v>123</v>
      </c>
      <c r="B384" s="4" t="s">
        <v>2815</v>
      </c>
      <c r="C384" s="4" t="s">
        <v>2815</v>
      </c>
      <c r="D384" s="4" t="s">
        <v>2815</v>
      </c>
      <c r="E384" s="4" t="s">
        <v>2815</v>
      </c>
      <c r="F384" s="4" t="s">
        <v>2815</v>
      </c>
      <c r="G384" s="4" t="s">
        <v>1427</v>
      </c>
      <c r="H384" s="4" t="s">
        <v>1432</v>
      </c>
      <c r="I384" s="5">
        <v>44474</v>
      </c>
      <c r="J384" s="5"/>
      <c r="K384" s="5"/>
      <c r="L384" s="4" t="s">
        <v>1640</v>
      </c>
      <c r="M384" s="4" t="s">
        <v>1523</v>
      </c>
      <c r="N384" s="5">
        <v>44469.777145081018</v>
      </c>
      <c r="O384" s="4" t="s">
        <v>1157</v>
      </c>
      <c r="P384" s="4" t="s">
        <v>1422</v>
      </c>
      <c r="Q384" s="4" t="s">
        <v>1423</v>
      </c>
      <c r="R384" s="4" t="s">
        <v>1424</v>
      </c>
      <c r="S384" s="4" t="s">
        <v>1641</v>
      </c>
      <c r="T384" s="4" t="s">
        <v>1642</v>
      </c>
      <c r="U384" s="4" t="s">
        <v>1162</v>
      </c>
    </row>
    <row r="385" spans="1:21" x14ac:dyDescent="0.25">
      <c r="A385" s="4" t="s">
        <v>144</v>
      </c>
      <c r="B385" s="4" t="s">
        <v>2815</v>
      </c>
      <c r="C385" s="4" t="s">
        <v>2815</v>
      </c>
      <c r="D385" s="4" t="s">
        <v>2815</v>
      </c>
      <c r="E385" s="4" t="s">
        <v>2815</v>
      </c>
      <c r="F385" s="4" t="s">
        <v>2815</v>
      </c>
      <c r="G385" s="4" t="s">
        <v>1427</v>
      </c>
      <c r="H385" s="4" t="s">
        <v>1428</v>
      </c>
      <c r="I385" s="5">
        <v>44484.999988425923</v>
      </c>
      <c r="J385" s="5">
        <v>44498.583333333336</v>
      </c>
      <c r="K385" s="5"/>
      <c r="L385" s="4" t="s">
        <v>1587</v>
      </c>
      <c r="M385" s="4" t="s">
        <v>1523</v>
      </c>
      <c r="N385" s="5">
        <v>44469.777145081018</v>
      </c>
      <c r="O385" s="4" t="s">
        <v>1157</v>
      </c>
      <c r="P385" s="4" t="s">
        <v>1422</v>
      </c>
      <c r="Q385" s="4" t="s">
        <v>1423</v>
      </c>
      <c r="R385" s="4" t="s">
        <v>1424</v>
      </c>
      <c r="S385" s="4" t="s">
        <v>1588</v>
      </c>
      <c r="T385" s="4" t="s">
        <v>1589</v>
      </c>
      <c r="U385" s="4" t="s">
        <v>1162</v>
      </c>
    </row>
    <row r="386" spans="1:21" x14ac:dyDescent="0.25">
      <c r="A386" s="4" t="s">
        <v>190</v>
      </c>
      <c r="B386" s="4" t="s">
        <v>2815</v>
      </c>
      <c r="C386" s="4" t="s">
        <v>2815</v>
      </c>
      <c r="D386" s="4" t="s">
        <v>2815</v>
      </c>
      <c r="E386" s="4" t="s">
        <v>2815</v>
      </c>
      <c r="F386" s="4" t="s">
        <v>2815</v>
      </c>
      <c r="G386" s="4" t="s">
        <v>1427</v>
      </c>
      <c r="H386" s="4" t="s">
        <v>1428</v>
      </c>
      <c r="I386" s="5">
        <v>44489.999988425923</v>
      </c>
      <c r="J386" s="5">
        <v>44509.416666666664</v>
      </c>
      <c r="K386" s="5"/>
      <c r="L386" s="4" t="s">
        <v>1576</v>
      </c>
      <c r="M386" s="4" t="s">
        <v>1523</v>
      </c>
      <c r="N386" s="5">
        <v>44469.777145081018</v>
      </c>
      <c r="O386" s="4" t="s">
        <v>1157</v>
      </c>
      <c r="P386" s="4" t="s">
        <v>1422</v>
      </c>
      <c r="Q386" s="4" t="s">
        <v>1423</v>
      </c>
      <c r="R386" s="4" t="s">
        <v>1424</v>
      </c>
      <c r="S386" s="4" t="s">
        <v>1577</v>
      </c>
      <c r="T386" s="4" t="s">
        <v>1578</v>
      </c>
      <c r="U386" s="4" t="s">
        <v>1162</v>
      </c>
    </row>
    <row r="387" spans="1:21" x14ac:dyDescent="0.25">
      <c r="A387" s="4" t="s">
        <v>186</v>
      </c>
      <c r="B387" s="4" t="s">
        <v>2815</v>
      </c>
      <c r="C387" s="4" t="s">
        <v>2815</v>
      </c>
      <c r="D387" s="4" t="s">
        <v>2815</v>
      </c>
      <c r="E387" s="4" t="s">
        <v>2815</v>
      </c>
      <c r="F387" s="4" t="s">
        <v>2815</v>
      </c>
      <c r="G387" s="4" t="s">
        <v>1427</v>
      </c>
      <c r="H387" s="4" t="s">
        <v>1428</v>
      </c>
      <c r="I387" s="5">
        <v>44490.999988425923</v>
      </c>
      <c r="J387" s="5">
        <v>44502.583333333336</v>
      </c>
      <c r="K387" s="5"/>
      <c r="L387" s="4" t="s">
        <v>1574</v>
      </c>
      <c r="M387" s="4" t="s">
        <v>1523</v>
      </c>
      <c r="N387" s="5">
        <v>44469.777145081018</v>
      </c>
      <c r="O387" s="4" t="s">
        <v>1157</v>
      </c>
      <c r="P387" s="4" t="s">
        <v>1422</v>
      </c>
      <c r="Q387" s="4" t="s">
        <v>1423</v>
      </c>
      <c r="R387" s="4" t="s">
        <v>1424</v>
      </c>
      <c r="S387" s="4" t="s">
        <v>2509</v>
      </c>
      <c r="T387" s="4" t="s">
        <v>1575</v>
      </c>
      <c r="U387" s="4" t="s">
        <v>1162</v>
      </c>
    </row>
    <row r="388" spans="1:21" x14ac:dyDescent="0.25">
      <c r="A388" s="4" t="s">
        <v>184</v>
      </c>
      <c r="B388" s="4" t="s">
        <v>2815</v>
      </c>
      <c r="C388" s="4" t="s">
        <v>2815</v>
      </c>
      <c r="D388" s="4" t="s">
        <v>2815</v>
      </c>
      <c r="E388" s="4" t="s">
        <v>2815</v>
      </c>
      <c r="F388" s="4" t="s">
        <v>2815</v>
      </c>
      <c r="G388" s="4" t="s">
        <v>1427</v>
      </c>
      <c r="H388" s="4" t="s">
        <v>1154</v>
      </c>
      <c r="I388" s="5">
        <v>44489.999988425923</v>
      </c>
      <c r="J388" s="5"/>
      <c r="K388" s="5"/>
      <c r="L388" s="4" t="s">
        <v>1569</v>
      </c>
      <c r="M388" s="4" t="s">
        <v>1523</v>
      </c>
      <c r="N388" s="5">
        <v>44469.777145081018</v>
      </c>
      <c r="O388" s="4" t="s">
        <v>1157</v>
      </c>
      <c r="P388" s="4" t="s">
        <v>1422</v>
      </c>
      <c r="Q388" s="4" t="s">
        <v>1423</v>
      </c>
      <c r="R388" s="4" t="s">
        <v>1424</v>
      </c>
      <c r="S388" s="4" t="s">
        <v>2503</v>
      </c>
      <c r="T388" s="4" t="s">
        <v>1570</v>
      </c>
      <c r="U388" s="4" t="s">
        <v>1162</v>
      </c>
    </row>
    <row r="389" spans="1:21" x14ac:dyDescent="0.25">
      <c r="A389" s="4" t="s">
        <v>182</v>
      </c>
      <c r="B389" s="4" t="s">
        <v>2815</v>
      </c>
      <c r="C389" s="4" t="s">
        <v>2815</v>
      </c>
      <c r="D389" s="4" t="s">
        <v>2815</v>
      </c>
      <c r="E389" s="4" t="s">
        <v>2815</v>
      </c>
      <c r="F389" s="4" t="s">
        <v>2815</v>
      </c>
      <c r="G389" s="4" t="s">
        <v>1419</v>
      </c>
      <c r="H389" s="4" t="s">
        <v>1432</v>
      </c>
      <c r="I389" s="5">
        <v>44487.999988425923</v>
      </c>
      <c r="J389" s="5"/>
      <c r="K389" s="5"/>
      <c r="L389" s="4" t="s">
        <v>1564</v>
      </c>
      <c r="M389" s="4" t="s">
        <v>1523</v>
      </c>
      <c r="N389" s="5">
        <v>44469.777145081018</v>
      </c>
      <c r="O389" s="4" t="s">
        <v>1157</v>
      </c>
      <c r="P389" s="4" t="s">
        <v>1422</v>
      </c>
      <c r="Q389" s="4" t="s">
        <v>1423</v>
      </c>
      <c r="R389" s="4" t="s">
        <v>1424</v>
      </c>
      <c r="S389" s="4" t="s">
        <v>2225</v>
      </c>
      <c r="T389" s="4" t="s">
        <v>1565</v>
      </c>
      <c r="U389" s="4" t="s">
        <v>1162</v>
      </c>
    </row>
    <row r="390" spans="1:21" x14ac:dyDescent="0.25">
      <c r="A390" s="4" t="s">
        <v>180</v>
      </c>
      <c r="B390" s="4" t="s">
        <v>2815</v>
      </c>
      <c r="C390" s="4" t="s">
        <v>2815</v>
      </c>
      <c r="D390" s="4" t="s">
        <v>2815</v>
      </c>
      <c r="E390" s="4" t="s">
        <v>2815</v>
      </c>
      <c r="F390" s="4" t="s">
        <v>2815</v>
      </c>
      <c r="G390" s="4" t="s">
        <v>1427</v>
      </c>
      <c r="H390" s="4" t="s">
        <v>1428</v>
      </c>
      <c r="I390" s="5">
        <v>44489.999988425923</v>
      </c>
      <c r="J390" s="5"/>
      <c r="K390" s="5"/>
      <c r="L390" s="4" t="s">
        <v>1542</v>
      </c>
      <c r="M390" s="4" t="s">
        <v>1523</v>
      </c>
      <c r="N390" s="5">
        <v>44469.777145081018</v>
      </c>
      <c r="O390" s="4" t="s">
        <v>1157</v>
      </c>
      <c r="P390" s="4" t="s">
        <v>1422</v>
      </c>
      <c r="Q390" s="4" t="s">
        <v>1423</v>
      </c>
      <c r="R390" s="4" t="s">
        <v>1424</v>
      </c>
      <c r="S390" s="4" t="s">
        <v>1543</v>
      </c>
      <c r="T390" s="4" t="s">
        <v>1544</v>
      </c>
      <c r="U390" s="4" t="s">
        <v>1162</v>
      </c>
    </row>
    <row r="391" spans="1:21" x14ac:dyDescent="0.25">
      <c r="A391" s="4" t="s">
        <v>178</v>
      </c>
      <c r="B391" s="4" t="s">
        <v>2815</v>
      </c>
      <c r="C391" s="4" t="s">
        <v>2815</v>
      </c>
      <c r="D391" s="4" t="s">
        <v>2815</v>
      </c>
      <c r="E391" s="4" t="s">
        <v>2815</v>
      </c>
      <c r="F391" s="4" t="s">
        <v>2815</v>
      </c>
      <c r="G391" s="4" t="s">
        <v>1427</v>
      </c>
      <c r="H391" s="4" t="s">
        <v>1432</v>
      </c>
      <c r="I391" s="5">
        <v>44491.999988425923</v>
      </c>
      <c r="J391" s="5"/>
      <c r="K391" s="5"/>
      <c r="L391" s="4" t="s">
        <v>1540</v>
      </c>
      <c r="M391" s="4" t="s">
        <v>1523</v>
      </c>
      <c r="N391" s="5">
        <v>44469.777145081018</v>
      </c>
      <c r="O391" s="4" t="s">
        <v>1157</v>
      </c>
      <c r="P391" s="4" t="s">
        <v>1422</v>
      </c>
      <c r="Q391" s="4" t="s">
        <v>1423</v>
      </c>
      <c r="R391" s="4" t="s">
        <v>1424</v>
      </c>
      <c r="S391" s="4" t="s">
        <v>2528</v>
      </c>
      <c r="T391" s="4" t="s">
        <v>1541</v>
      </c>
      <c r="U391" s="4" t="s">
        <v>1162</v>
      </c>
    </row>
    <row r="392" spans="1:21" x14ac:dyDescent="0.25">
      <c r="A392" s="4" t="s">
        <v>176</v>
      </c>
      <c r="B392" s="4" t="s">
        <v>2815</v>
      </c>
      <c r="C392" s="4" t="s">
        <v>2815</v>
      </c>
      <c r="D392" s="4" t="s">
        <v>2815</v>
      </c>
      <c r="E392" s="4" t="s">
        <v>2815</v>
      </c>
      <c r="F392" s="4" t="s">
        <v>2815</v>
      </c>
      <c r="G392" s="4" t="s">
        <v>1427</v>
      </c>
      <c r="H392" s="4" t="s">
        <v>1428</v>
      </c>
      <c r="I392" s="5">
        <v>44487.999988425923</v>
      </c>
      <c r="J392" s="5">
        <v>44516.375</v>
      </c>
      <c r="K392" s="5"/>
      <c r="L392" s="4" t="s">
        <v>1655</v>
      </c>
      <c r="M392" s="4" t="s">
        <v>1523</v>
      </c>
      <c r="N392" s="5">
        <v>44469.777145081018</v>
      </c>
      <c r="O392" s="4" t="s">
        <v>1157</v>
      </c>
      <c r="P392" s="4" t="s">
        <v>1422</v>
      </c>
      <c r="Q392" s="4" t="s">
        <v>1423</v>
      </c>
      <c r="R392" s="4" t="s">
        <v>1424</v>
      </c>
      <c r="S392" s="4" t="s">
        <v>2483</v>
      </c>
      <c r="T392" s="4" t="s">
        <v>1656</v>
      </c>
      <c r="U392" s="4" t="s">
        <v>1162</v>
      </c>
    </row>
    <row r="393" spans="1:21" x14ac:dyDescent="0.25">
      <c r="A393" s="4" t="s">
        <v>140</v>
      </c>
      <c r="B393" s="4" t="s">
        <v>2815</v>
      </c>
      <c r="C393" s="4" t="s">
        <v>2815</v>
      </c>
      <c r="D393" s="4" t="s">
        <v>2815</v>
      </c>
      <c r="E393" s="4" t="s">
        <v>2815</v>
      </c>
      <c r="F393" s="4" t="s">
        <v>2815</v>
      </c>
      <c r="G393" s="4" t="s">
        <v>1427</v>
      </c>
      <c r="H393" s="4" t="s">
        <v>1428</v>
      </c>
      <c r="I393" s="5">
        <v>44481.999988425923</v>
      </c>
      <c r="J393" s="5">
        <v>44496.541666666664</v>
      </c>
      <c r="K393" s="5"/>
      <c r="L393" s="4" t="s">
        <v>1637</v>
      </c>
      <c r="M393" s="4" t="s">
        <v>1523</v>
      </c>
      <c r="N393" s="5">
        <v>44469.777145081018</v>
      </c>
      <c r="O393" s="4" t="s">
        <v>1157</v>
      </c>
      <c r="P393" s="4" t="s">
        <v>1422</v>
      </c>
      <c r="Q393" s="4" t="s">
        <v>1423</v>
      </c>
      <c r="R393" s="4" t="s">
        <v>1424</v>
      </c>
      <c r="S393" s="4" t="s">
        <v>1638</v>
      </c>
      <c r="T393" s="4" t="s">
        <v>1639</v>
      </c>
      <c r="U393" s="4" t="s">
        <v>1162</v>
      </c>
    </row>
    <row r="394" spans="1:21" x14ac:dyDescent="0.25">
      <c r="A394" s="4" t="s">
        <v>170</v>
      </c>
      <c r="B394" s="4" t="s">
        <v>2815</v>
      </c>
      <c r="C394" s="4" t="s">
        <v>2815</v>
      </c>
      <c r="D394" s="4" t="s">
        <v>2815</v>
      </c>
      <c r="E394" s="4" t="s">
        <v>2815</v>
      </c>
      <c r="F394" s="4" t="s">
        <v>2815</v>
      </c>
      <c r="G394" s="4" t="s">
        <v>1427</v>
      </c>
      <c r="H394" s="4" t="s">
        <v>1432</v>
      </c>
      <c r="I394" s="5">
        <v>44496.999988425923</v>
      </c>
      <c r="J394" s="5"/>
      <c r="K394" s="5"/>
      <c r="L394" s="4" t="s">
        <v>1623</v>
      </c>
      <c r="M394" s="4" t="s">
        <v>1523</v>
      </c>
      <c r="N394" s="5">
        <v>44469.777145081018</v>
      </c>
      <c r="O394" s="4" t="s">
        <v>1157</v>
      </c>
      <c r="P394" s="4" t="s">
        <v>1422</v>
      </c>
      <c r="Q394" s="4" t="s">
        <v>1423</v>
      </c>
      <c r="R394" s="4" t="s">
        <v>1424</v>
      </c>
      <c r="S394" s="4" t="s">
        <v>2442</v>
      </c>
      <c r="T394" s="4" t="s">
        <v>1624</v>
      </c>
      <c r="U394" s="4" t="s">
        <v>1162</v>
      </c>
    </row>
    <row r="395" spans="1:21" x14ac:dyDescent="0.25">
      <c r="A395" s="4" t="s">
        <v>206</v>
      </c>
      <c r="B395" s="4" t="s">
        <v>2815</v>
      </c>
      <c r="C395" s="4" t="s">
        <v>2815</v>
      </c>
      <c r="D395" s="4" t="s">
        <v>2815</v>
      </c>
      <c r="E395" s="4" t="s">
        <v>2815</v>
      </c>
      <c r="F395" s="4" t="s">
        <v>2815</v>
      </c>
      <c r="G395" s="4" t="s">
        <v>1427</v>
      </c>
      <c r="H395" s="4" t="s">
        <v>1428</v>
      </c>
      <c r="I395" s="5">
        <v>44488.999988425923</v>
      </c>
      <c r="J395" s="5">
        <v>44502</v>
      </c>
      <c r="K395" s="5"/>
      <c r="L395" s="4" t="s">
        <v>1595</v>
      </c>
      <c r="M395" s="4" t="s">
        <v>1523</v>
      </c>
      <c r="N395" s="5">
        <v>44469.777145081018</v>
      </c>
      <c r="O395" s="4" t="s">
        <v>1157</v>
      </c>
      <c r="P395" s="4" t="s">
        <v>1422</v>
      </c>
      <c r="Q395" s="4" t="s">
        <v>1423</v>
      </c>
      <c r="R395" s="4" t="s">
        <v>1424</v>
      </c>
      <c r="S395" s="4" t="s">
        <v>1596</v>
      </c>
      <c r="T395" s="4" t="s">
        <v>1597</v>
      </c>
      <c r="U395" s="4" t="s">
        <v>1162</v>
      </c>
    </row>
    <row r="396" spans="1:21" x14ac:dyDescent="0.25">
      <c r="A396" s="4" t="s">
        <v>254</v>
      </c>
      <c r="B396" s="4" t="s">
        <v>2815</v>
      </c>
      <c r="C396" s="4" t="s">
        <v>2815</v>
      </c>
      <c r="D396" s="4" t="s">
        <v>2815</v>
      </c>
      <c r="E396" s="4" t="s">
        <v>2815</v>
      </c>
      <c r="F396" s="4" t="s">
        <v>2815</v>
      </c>
      <c r="G396" s="4" t="s">
        <v>1427</v>
      </c>
      <c r="H396" s="4" t="s">
        <v>1428</v>
      </c>
      <c r="I396" s="5">
        <v>44481.999988425923</v>
      </c>
      <c r="J396" s="5">
        <v>44491.583333333336</v>
      </c>
      <c r="K396" s="5"/>
      <c r="L396" s="4" t="s">
        <v>1590</v>
      </c>
      <c r="M396" s="4" t="s">
        <v>1523</v>
      </c>
      <c r="N396" s="5">
        <v>44469.777145081018</v>
      </c>
      <c r="O396" s="4" t="s">
        <v>1157</v>
      </c>
      <c r="P396" s="4" t="s">
        <v>1422</v>
      </c>
      <c r="Q396" s="4" t="s">
        <v>1423</v>
      </c>
      <c r="R396" s="4" t="s">
        <v>1424</v>
      </c>
      <c r="S396" s="4" t="s">
        <v>1591</v>
      </c>
      <c r="T396" s="4" t="s">
        <v>1592</v>
      </c>
      <c r="U396" s="4" t="s">
        <v>1162</v>
      </c>
    </row>
    <row r="397" spans="1:21" x14ac:dyDescent="0.25">
      <c r="A397" s="4" t="s">
        <v>204</v>
      </c>
      <c r="B397" s="4" t="s">
        <v>2815</v>
      </c>
      <c r="C397" s="4" t="s">
        <v>2815</v>
      </c>
      <c r="D397" s="4" t="s">
        <v>2815</v>
      </c>
      <c r="E397" s="4" t="s">
        <v>2815</v>
      </c>
      <c r="F397" s="4" t="s">
        <v>2815</v>
      </c>
      <c r="G397" s="4" t="s">
        <v>1427</v>
      </c>
      <c r="H397" s="4" t="s">
        <v>1428</v>
      </c>
      <c r="I397" s="5">
        <v>44488.999988425923</v>
      </c>
      <c r="J397" s="5"/>
      <c r="K397" s="5"/>
      <c r="L397" s="4" t="s">
        <v>1585</v>
      </c>
      <c r="M397" s="4" t="s">
        <v>1523</v>
      </c>
      <c r="N397" s="5">
        <v>44469.777145081018</v>
      </c>
      <c r="O397" s="4" t="s">
        <v>1157</v>
      </c>
      <c r="P397" s="4" t="s">
        <v>1422</v>
      </c>
      <c r="Q397" s="4" t="s">
        <v>1423</v>
      </c>
      <c r="R397" s="4" t="s">
        <v>1424</v>
      </c>
      <c r="S397" s="4" t="s">
        <v>2488</v>
      </c>
      <c r="T397" s="4" t="s">
        <v>1586</v>
      </c>
      <c r="U397" s="4" t="s">
        <v>1162</v>
      </c>
    </row>
    <row r="398" spans="1:21" x14ac:dyDescent="0.25">
      <c r="A398" s="4" t="s">
        <v>202</v>
      </c>
      <c r="B398" s="4" t="s">
        <v>2815</v>
      </c>
      <c r="C398" s="4" t="s">
        <v>2815</v>
      </c>
      <c r="D398" s="4" t="s">
        <v>2815</v>
      </c>
      <c r="E398" s="4" t="s">
        <v>2815</v>
      </c>
      <c r="F398" s="4" t="s">
        <v>2815</v>
      </c>
      <c r="G398" s="4" t="s">
        <v>1427</v>
      </c>
      <c r="H398" s="4" t="s">
        <v>1428</v>
      </c>
      <c r="I398" s="5">
        <v>44561</v>
      </c>
      <c r="J398" s="5"/>
      <c r="K398" s="5"/>
      <c r="L398" s="4" t="s">
        <v>1582</v>
      </c>
      <c r="M398" s="4" t="s">
        <v>1523</v>
      </c>
      <c r="N398" s="5">
        <v>44469.777145081018</v>
      </c>
      <c r="O398" s="4" t="s">
        <v>1157</v>
      </c>
      <c r="P398" s="4" t="s">
        <v>1422</v>
      </c>
      <c r="Q398" s="4" t="s">
        <v>1423</v>
      </c>
      <c r="R398" s="4" t="s">
        <v>1424</v>
      </c>
      <c r="S398" s="4" t="s">
        <v>1583</v>
      </c>
      <c r="T398" s="4" t="s">
        <v>1584</v>
      </c>
      <c r="U398" s="4" t="s">
        <v>1162</v>
      </c>
    </row>
    <row r="399" spans="1:21" x14ac:dyDescent="0.25">
      <c r="A399" s="4" t="s">
        <v>256</v>
      </c>
      <c r="B399" s="4" t="s">
        <v>2815</v>
      </c>
      <c r="C399" s="4" t="s">
        <v>2815</v>
      </c>
      <c r="D399" s="4" t="s">
        <v>2815</v>
      </c>
      <c r="E399" s="4" t="s">
        <v>2815</v>
      </c>
      <c r="F399" s="4" t="s">
        <v>2815</v>
      </c>
      <c r="G399" s="4" t="s">
        <v>1427</v>
      </c>
      <c r="H399" s="4" t="s">
        <v>1428</v>
      </c>
      <c r="I399" s="5">
        <v>44481.999988425923</v>
      </c>
      <c r="J399" s="5">
        <v>44497.375</v>
      </c>
      <c r="K399" s="5"/>
      <c r="L399" s="4" t="s">
        <v>1571</v>
      </c>
      <c r="M399" s="4" t="s">
        <v>1523</v>
      </c>
      <c r="N399" s="5">
        <v>44469.777145081018</v>
      </c>
      <c r="O399" s="4" t="s">
        <v>1157</v>
      </c>
      <c r="P399" s="4" t="s">
        <v>1422</v>
      </c>
      <c r="Q399" s="4" t="s">
        <v>1423</v>
      </c>
      <c r="R399" s="4" t="s">
        <v>1424</v>
      </c>
      <c r="S399" s="4" t="s">
        <v>1572</v>
      </c>
      <c r="T399" s="4" t="s">
        <v>1573</v>
      </c>
      <c r="U399" s="4" t="s">
        <v>1162</v>
      </c>
    </row>
    <row r="400" spans="1:21" x14ac:dyDescent="0.25">
      <c r="A400" s="4" t="s">
        <v>200</v>
      </c>
      <c r="B400" s="4" t="s">
        <v>2815</v>
      </c>
      <c r="C400" s="4" t="s">
        <v>2815</v>
      </c>
      <c r="D400" s="4" t="s">
        <v>2815</v>
      </c>
      <c r="E400" s="4" t="s">
        <v>2815</v>
      </c>
      <c r="F400" s="4" t="s">
        <v>2815</v>
      </c>
      <c r="G400" s="4" t="s">
        <v>1427</v>
      </c>
      <c r="H400" s="4" t="s">
        <v>1662</v>
      </c>
      <c r="I400" s="5">
        <v>44488.999988425923</v>
      </c>
      <c r="J400" s="5">
        <v>44490.458333333336</v>
      </c>
      <c r="K400" s="5">
        <v>44491.642634571763</v>
      </c>
      <c r="L400" s="4" t="s">
        <v>1566</v>
      </c>
      <c r="M400" s="4" t="s">
        <v>1523</v>
      </c>
      <c r="N400" s="5">
        <v>44469.777145081018</v>
      </c>
      <c r="O400" s="4" t="s">
        <v>1157</v>
      </c>
      <c r="P400" s="4" t="s">
        <v>1422</v>
      </c>
      <c r="Q400" s="4" t="s">
        <v>1423</v>
      </c>
      <c r="R400" s="4" t="s">
        <v>1424</v>
      </c>
      <c r="S400" s="4" t="s">
        <v>1567</v>
      </c>
      <c r="T400" s="4" t="s">
        <v>1568</v>
      </c>
      <c r="U400" s="4" t="s">
        <v>1162</v>
      </c>
    </row>
    <row r="401" spans="1:21" x14ac:dyDescent="0.25">
      <c r="A401" s="4" t="s">
        <v>237</v>
      </c>
      <c r="B401" s="4" t="s">
        <v>2815</v>
      </c>
      <c r="C401" s="4" t="s">
        <v>2815</v>
      </c>
      <c r="D401" s="4" t="s">
        <v>2815</v>
      </c>
      <c r="E401" s="4" t="s">
        <v>2815</v>
      </c>
      <c r="F401" s="4" t="s">
        <v>2815</v>
      </c>
      <c r="G401" s="4" t="s">
        <v>1427</v>
      </c>
      <c r="H401" s="4" t="s">
        <v>1662</v>
      </c>
      <c r="I401" s="5">
        <v>44474</v>
      </c>
      <c r="J401" s="5">
        <v>44482.583333333336</v>
      </c>
      <c r="K401" s="5">
        <v>44484.353934942126</v>
      </c>
      <c r="L401" s="4" t="s">
        <v>1561</v>
      </c>
      <c r="M401" s="4" t="s">
        <v>1523</v>
      </c>
      <c r="N401" s="5">
        <v>44469.777145081018</v>
      </c>
      <c r="O401" s="4" t="s">
        <v>1157</v>
      </c>
      <c r="P401" s="4" t="s">
        <v>1422</v>
      </c>
      <c r="Q401" s="4" t="s">
        <v>1423</v>
      </c>
      <c r="R401" s="4" t="s">
        <v>1424</v>
      </c>
      <c r="S401" s="4" t="s">
        <v>1562</v>
      </c>
      <c r="T401" s="4" t="s">
        <v>1563</v>
      </c>
      <c r="U401" s="4" t="s">
        <v>1162</v>
      </c>
    </row>
    <row r="402" spans="1:21" x14ac:dyDescent="0.25">
      <c r="A402" s="4" t="s">
        <v>198</v>
      </c>
      <c r="B402" s="4" t="s">
        <v>2815</v>
      </c>
      <c r="C402" s="4" t="s">
        <v>2815</v>
      </c>
      <c r="D402" s="4" t="s">
        <v>2815</v>
      </c>
      <c r="E402" s="4" t="s">
        <v>2815</v>
      </c>
      <c r="F402" s="4" t="s">
        <v>2815</v>
      </c>
      <c r="G402" s="4" t="s">
        <v>1427</v>
      </c>
      <c r="H402" s="4" t="s">
        <v>1428</v>
      </c>
      <c r="I402" s="5">
        <v>44488.999988425923</v>
      </c>
      <c r="J402" s="5"/>
      <c r="K402" s="5"/>
      <c r="L402" s="4" t="s">
        <v>1559</v>
      </c>
      <c r="M402" s="4" t="s">
        <v>1523</v>
      </c>
      <c r="N402" s="5">
        <v>44469.777145081018</v>
      </c>
      <c r="O402" s="4" t="s">
        <v>1157</v>
      </c>
      <c r="P402" s="4" t="s">
        <v>1422</v>
      </c>
      <c r="Q402" s="4" t="s">
        <v>1423</v>
      </c>
      <c r="R402" s="4" t="s">
        <v>1424</v>
      </c>
      <c r="S402" s="4" t="s">
        <v>2482</v>
      </c>
      <c r="T402" s="4" t="s">
        <v>1560</v>
      </c>
      <c r="U402" s="4" t="s">
        <v>1162</v>
      </c>
    </row>
    <row r="403" spans="1:21" x14ac:dyDescent="0.25">
      <c r="A403" s="4" t="s">
        <v>196</v>
      </c>
      <c r="B403" s="4" t="s">
        <v>2815</v>
      </c>
      <c r="C403" s="4" t="s">
        <v>2815</v>
      </c>
      <c r="D403" s="4" t="s">
        <v>2815</v>
      </c>
      <c r="E403" s="4" t="s">
        <v>2815</v>
      </c>
      <c r="F403" s="4" t="s">
        <v>2815</v>
      </c>
      <c r="G403" s="4" t="s">
        <v>1427</v>
      </c>
      <c r="H403" s="4" t="s">
        <v>1432</v>
      </c>
      <c r="I403" s="5">
        <v>44522</v>
      </c>
      <c r="J403" s="5"/>
      <c r="K403" s="5"/>
      <c r="L403" s="4" t="s">
        <v>1557</v>
      </c>
      <c r="M403" s="4" t="s">
        <v>1523</v>
      </c>
      <c r="N403" s="5">
        <v>44469.777145081018</v>
      </c>
      <c r="O403" s="4" t="s">
        <v>1157</v>
      </c>
      <c r="P403" s="4" t="s">
        <v>1422</v>
      </c>
      <c r="Q403" s="4" t="s">
        <v>1423</v>
      </c>
      <c r="R403" s="4" t="s">
        <v>1424</v>
      </c>
      <c r="S403" s="4" t="s">
        <v>2487</v>
      </c>
      <c r="T403" s="4" t="s">
        <v>1558</v>
      </c>
      <c r="U403" s="4" t="s">
        <v>1162</v>
      </c>
    </row>
    <row r="404" spans="1:21" x14ac:dyDescent="0.25">
      <c r="A404" s="4" t="s">
        <v>136</v>
      </c>
      <c r="B404" s="4" t="s">
        <v>2815</v>
      </c>
      <c r="C404" s="4" t="s">
        <v>2815</v>
      </c>
      <c r="D404" s="4" t="s">
        <v>2815</v>
      </c>
      <c r="E404" s="4" t="s">
        <v>2815</v>
      </c>
      <c r="F404" s="4" t="s">
        <v>2815</v>
      </c>
      <c r="G404" s="4" t="s">
        <v>1427</v>
      </c>
      <c r="H404" s="4" t="s">
        <v>1428</v>
      </c>
      <c r="I404" s="5">
        <v>44481.999988425923</v>
      </c>
      <c r="J404" s="5">
        <v>44510.583333333336</v>
      </c>
      <c r="K404" s="5"/>
      <c r="L404" s="4" t="s">
        <v>1554</v>
      </c>
      <c r="M404" s="4" t="s">
        <v>1523</v>
      </c>
      <c r="N404" s="5">
        <v>44469.777145081018</v>
      </c>
      <c r="O404" s="4" t="s">
        <v>1157</v>
      </c>
      <c r="P404" s="4" t="s">
        <v>1422</v>
      </c>
      <c r="Q404" s="4" t="s">
        <v>1423</v>
      </c>
      <c r="R404" s="4" t="s">
        <v>1424</v>
      </c>
      <c r="S404" s="4" t="s">
        <v>1555</v>
      </c>
      <c r="T404" s="4" t="s">
        <v>1556</v>
      </c>
      <c r="U404" s="4" t="s">
        <v>1162</v>
      </c>
    </row>
    <row r="405" spans="1:21" x14ac:dyDescent="0.25">
      <c r="A405" s="4" t="s">
        <v>166</v>
      </c>
      <c r="B405" s="4" t="s">
        <v>2815</v>
      </c>
      <c r="C405" s="4" t="s">
        <v>2815</v>
      </c>
      <c r="D405" s="4" t="s">
        <v>2815</v>
      </c>
      <c r="E405" s="4" t="s">
        <v>2815</v>
      </c>
      <c r="F405" s="4" t="s">
        <v>2815</v>
      </c>
      <c r="G405" s="4" t="s">
        <v>1427</v>
      </c>
      <c r="H405" s="4" t="s">
        <v>1428</v>
      </c>
      <c r="I405" s="5">
        <v>44487.999988425923</v>
      </c>
      <c r="J405" s="5">
        <v>44510.541666666664</v>
      </c>
      <c r="K405" s="5"/>
      <c r="L405" s="4" t="s">
        <v>1552</v>
      </c>
      <c r="M405" s="4" t="s">
        <v>1523</v>
      </c>
      <c r="N405" s="5">
        <v>44469.777145081018</v>
      </c>
      <c r="O405" s="4" t="s">
        <v>1157</v>
      </c>
      <c r="P405" s="4" t="s">
        <v>1422</v>
      </c>
      <c r="Q405" s="4" t="s">
        <v>1423</v>
      </c>
      <c r="R405" s="4" t="s">
        <v>1424</v>
      </c>
      <c r="S405" s="4" t="s">
        <v>2440</v>
      </c>
      <c r="T405" s="4" t="s">
        <v>1553</v>
      </c>
      <c r="U405" s="4" t="s">
        <v>1162</v>
      </c>
    </row>
    <row r="406" spans="1:21" x14ac:dyDescent="0.25">
      <c r="A406" s="4" t="s">
        <v>154</v>
      </c>
      <c r="B406" s="4" t="s">
        <v>2815</v>
      </c>
      <c r="C406" s="4" t="s">
        <v>2815</v>
      </c>
      <c r="D406" s="4" t="s">
        <v>2815</v>
      </c>
      <c r="E406" s="4" t="s">
        <v>2815</v>
      </c>
      <c r="F406" s="4" t="s">
        <v>2815</v>
      </c>
      <c r="G406" s="4" t="s">
        <v>1427</v>
      </c>
      <c r="H406" s="4" t="s">
        <v>1428</v>
      </c>
      <c r="I406" s="5">
        <v>44487</v>
      </c>
      <c r="J406" s="5">
        <v>44530</v>
      </c>
      <c r="K406" s="5"/>
      <c r="L406" s="4" t="s">
        <v>1547</v>
      </c>
      <c r="M406" s="4" t="s">
        <v>1523</v>
      </c>
      <c r="N406" s="5">
        <v>44469.777145081018</v>
      </c>
      <c r="O406" s="4" t="s">
        <v>1157</v>
      </c>
      <c r="P406" s="4" t="s">
        <v>1422</v>
      </c>
      <c r="Q406" s="4" t="s">
        <v>1423</v>
      </c>
      <c r="R406" s="4" t="s">
        <v>1424</v>
      </c>
      <c r="S406" s="4" t="s">
        <v>2486</v>
      </c>
      <c r="T406" s="4" t="s">
        <v>1548</v>
      </c>
      <c r="U406" s="4" t="s">
        <v>1162</v>
      </c>
    </row>
    <row r="407" spans="1:21" x14ac:dyDescent="0.25">
      <c r="A407" s="4" t="s">
        <v>835</v>
      </c>
      <c r="B407" s="4" t="s">
        <v>2815</v>
      </c>
      <c r="C407" s="4" t="s">
        <v>2815</v>
      </c>
      <c r="D407" s="4" t="s">
        <v>2815</v>
      </c>
      <c r="E407" s="4" t="s">
        <v>2815</v>
      </c>
      <c r="F407" s="4" t="s">
        <v>2815</v>
      </c>
      <c r="G407" s="4" t="s">
        <v>1427</v>
      </c>
      <c r="H407" s="4" t="s">
        <v>1154</v>
      </c>
      <c r="I407" s="5">
        <v>44496.999988425923</v>
      </c>
      <c r="J407" s="5"/>
      <c r="K407" s="5"/>
      <c r="L407" s="4" t="s">
        <v>1537</v>
      </c>
      <c r="M407" s="4" t="s">
        <v>1523</v>
      </c>
      <c r="N407" s="5">
        <v>44469.777145081018</v>
      </c>
      <c r="O407" s="4" t="s">
        <v>1157</v>
      </c>
      <c r="P407" s="4" t="s">
        <v>1459</v>
      </c>
      <c r="Q407" s="4" t="s">
        <v>1460</v>
      </c>
      <c r="R407" s="4"/>
      <c r="S407" s="4" t="s">
        <v>1538</v>
      </c>
      <c r="T407" s="4" t="s">
        <v>1539</v>
      </c>
      <c r="U407" s="4" t="s">
        <v>1162</v>
      </c>
    </row>
    <row r="408" spans="1:21" x14ac:dyDescent="0.25">
      <c r="A408" s="4" t="s">
        <v>771</v>
      </c>
      <c r="B408" s="4" t="s">
        <v>2815</v>
      </c>
      <c r="C408" s="4" t="s">
        <v>2815</v>
      </c>
      <c r="D408" s="4" t="s">
        <v>2815</v>
      </c>
      <c r="E408" s="4" t="s">
        <v>2815</v>
      </c>
      <c r="F408" s="4" t="s">
        <v>2815</v>
      </c>
      <c r="G408" s="4" t="s">
        <v>1427</v>
      </c>
      <c r="H408" s="4" t="s">
        <v>1154</v>
      </c>
      <c r="I408" s="5">
        <v>44496.999988425923</v>
      </c>
      <c r="J408" s="5"/>
      <c r="K408" s="5"/>
      <c r="L408" s="4" t="s">
        <v>1534</v>
      </c>
      <c r="M408" s="4" t="s">
        <v>1523</v>
      </c>
      <c r="N408" s="5">
        <v>44469.777145081018</v>
      </c>
      <c r="O408" s="4" t="s">
        <v>1157</v>
      </c>
      <c r="P408" s="4" t="s">
        <v>1459</v>
      </c>
      <c r="Q408" s="4" t="s">
        <v>1460</v>
      </c>
      <c r="R408" s="4"/>
      <c r="S408" s="4" t="s">
        <v>1535</v>
      </c>
      <c r="T408" s="4" t="s">
        <v>1536</v>
      </c>
      <c r="U408" s="4" t="s">
        <v>1162</v>
      </c>
    </row>
    <row r="409" spans="1:21" x14ac:dyDescent="0.25">
      <c r="A409" s="4" t="s">
        <v>252</v>
      </c>
      <c r="B409" s="4" t="s">
        <v>2815</v>
      </c>
      <c r="C409" s="4" t="s">
        <v>2815</v>
      </c>
      <c r="D409" s="4" t="s">
        <v>2815</v>
      </c>
      <c r="E409" s="4" t="s">
        <v>2815</v>
      </c>
      <c r="F409" s="4" t="s">
        <v>2815</v>
      </c>
      <c r="G409" s="4" t="s">
        <v>1427</v>
      </c>
      <c r="H409" s="4" t="s">
        <v>1428</v>
      </c>
      <c r="I409" s="5">
        <v>44477</v>
      </c>
      <c r="J409" s="5">
        <v>44489</v>
      </c>
      <c r="K409" s="5"/>
      <c r="L409" s="4" t="s">
        <v>1532</v>
      </c>
      <c r="M409" s="4" t="s">
        <v>1523</v>
      </c>
      <c r="N409" s="5">
        <v>44469.777145081018</v>
      </c>
      <c r="O409" s="4" t="s">
        <v>1157</v>
      </c>
      <c r="P409" s="4" t="s">
        <v>1459</v>
      </c>
      <c r="Q409" s="4" t="s">
        <v>1460</v>
      </c>
      <c r="R409" s="4"/>
      <c r="S409" s="4" t="s">
        <v>2485</v>
      </c>
      <c r="T409" s="4" t="s">
        <v>1533</v>
      </c>
      <c r="U409" s="4" t="s">
        <v>1162</v>
      </c>
    </row>
    <row r="410" spans="1:21" x14ac:dyDescent="0.25">
      <c r="A410" s="4" t="s">
        <v>228</v>
      </c>
      <c r="B410" s="4" t="s">
        <v>2815</v>
      </c>
      <c r="C410" s="4" t="s">
        <v>2815</v>
      </c>
      <c r="D410" s="4" t="s">
        <v>2815</v>
      </c>
      <c r="E410" s="4" t="s">
        <v>2815</v>
      </c>
      <c r="F410" s="4" t="s">
        <v>2815</v>
      </c>
      <c r="G410" s="4" t="s">
        <v>1427</v>
      </c>
      <c r="H410" s="4" t="s">
        <v>1428</v>
      </c>
      <c r="I410" s="5">
        <v>44491.999988425923</v>
      </c>
      <c r="J410" s="5">
        <v>44522.333333333336</v>
      </c>
      <c r="K410" s="5"/>
      <c r="L410" s="4" t="s">
        <v>1529</v>
      </c>
      <c r="M410" s="4" t="s">
        <v>1523</v>
      </c>
      <c r="N410" s="5">
        <v>44469.777145081018</v>
      </c>
      <c r="O410" s="4" t="s">
        <v>1157</v>
      </c>
      <c r="P410" s="4" t="s">
        <v>1459</v>
      </c>
      <c r="Q410" s="4" t="s">
        <v>1460</v>
      </c>
      <c r="R410" s="4"/>
      <c r="S410" s="4" t="s">
        <v>1530</v>
      </c>
      <c r="T410" s="4" t="s">
        <v>1531</v>
      </c>
      <c r="U410" s="4" t="s">
        <v>1162</v>
      </c>
    </row>
    <row r="411" spans="1:21" x14ac:dyDescent="0.25">
      <c r="A411" s="4" t="s">
        <v>222</v>
      </c>
      <c r="B411" s="4" t="s">
        <v>2815</v>
      </c>
      <c r="C411" s="4" t="s">
        <v>2815</v>
      </c>
      <c r="D411" s="4" t="s">
        <v>2815</v>
      </c>
      <c r="E411" s="4" t="s">
        <v>2815</v>
      </c>
      <c r="F411" s="4" t="s">
        <v>2815</v>
      </c>
      <c r="G411" s="4" t="s">
        <v>1427</v>
      </c>
      <c r="H411" s="4" t="s">
        <v>1432</v>
      </c>
      <c r="I411" s="5">
        <v>44491.999988425923</v>
      </c>
      <c r="J411" s="5"/>
      <c r="K411" s="5"/>
      <c r="L411" s="4" t="s">
        <v>1526</v>
      </c>
      <c r="M411" s="4" t="s">
        <v>1523</v>
      </c>
      <c r="N411" s="5">
        <v>44469.777145081018</v>
      </c>
      <c r="O411" s="4" t="s">
        <v>1157</v>
      </c>
      <c r="P411" s="4" t="s">
        <v>1459</v>
      </c>
      <c r="Q411" s="4" t="s">
        <v>1460</v>
      </c>
      <c r="R411" s="4"/>
      <c r="S411" s="4" t="s">
        <v>1527</v>
      </c>
      <c r="T411" s="4" t="s">
        <v>1528</v>
      </c>
      <c r="U411" s="4" t="s">
        <v>1162</v>
      </c>
    </row>
    <row r="412" spans="1:21" x14ac:dyDescent="0.25">
      <c r="A412" s="4" t="s">
        <v>220</v>
      </c>
      <c r="B412" s="4" t="s">
        <v>2815</v>
      </c>
      <c r="C412" s="4" t="s">
        <v>2815</v>
      </c>
      <c r="D412" s="4" t="s">
        <v>2815</v>
      </c>
      <c r="E412" s="4" t="s">
        <v>2815</v>
      </c>
      <c r="F412" s="4" t="s">
        <v>2815</v>
      </c>
      <c r="G412" s="4" t="s">
        <v>1427</v>
      </c>
      <c r="H412" s="4" t="s">
        <v>1432</v>
      </c>
      <c r="I412" s="5">
        <v>44491.999988425923</v>
      </c>
      <c r="J412" s="5"/>
      <c r="K412" s="5"/>
      <c r="L412" s="4" t="s">
        <v>1634</v>
      </c>
      <c r="M412" s="4" t="s">
        <v>1523</v>
      </c>
      <c r="N412" s="5">
        <v>44469.777145081018</v>
      </c>
      <c r="O412" s="4" t="s">
        <v>1157</v>
      </c>
      <c r="P412" s="4" t="s">
        <v>1459</v>
      </c>
      <c r="Q412" s="4" t="s">
        <v>1460</v>
      </c>
      <c r="R412" s="4"/>
      <c r="S412" s="4" t="s">
        <v>1635</v>
      </c>
      <c r="T412" s="4" t="s">
        <v>1636</v>
      </c>
      <c r="U412" s="4" t="s">
        <v>1162</v>
      </c>
    </row>
    <row r="413" spans="1:21" x14ac:dyDescent="0.25">
      <c r="A413" s="4" t="s">
        <v>218</v>
      </c>
      <c r="B413" s="4" t="s">
        <v>2815</v>
      </c>
      <c r="C413" s="4" t="s">
        <v>2815</v>
      </c>
      <c r="D413" s="4" t="s">
        <v>2815</v>
      </c>
      <c r="E413" s="4" t="s">
        <v>2815</v>
      </c>
      <c r="F413" s="4" t="s">
        <v>2815</v>
      </c>
      <c r="G413" s="4" t="s">
        <v>1427</v>
      </c>
      <c r="H413" s="4" t="s">
        <v>1428</v>
      </c>
      <c r="I413" s="5">
        <v>44491.999988425923</v>
      </c>
      <c r="J413" s="5"/>
      <c r="K413" s="5"/>
      <c r="L413" s="4" t="s">
        <v>1618</v>
      </c>
      <c r="M413" s="4" t="s">
        <v>1523</v>
      </c>
      <c r="N413" s="5">
        <v>44469.777145081018</v>
      </c>
      <c r="O413" s="4" t="s">
        <v>1157</v>
      </c>
      <c r="P413" s="4" t="s">
        <v>1459</v>
      </c>
      <c r="Q413" s="4" t="s">
        <v>1460</v>
      </c>
      <c r="R413" s="4"/>
      <c r="S413" s="4" t="s">
        <v>1619</v>
      </c>
      <c r="T413" s="4" t="s">
        <v>1620</v>
      </c>
      <c r="U413" s="4" t="s">
        <v>1162</v>
      </c>
    </row>
    <row r="414" spans="1:21" x14ac:dyDescent="0.25">
      <c r="A414" s="4" t="s">
        <v>216</v>
      </c>
      <c r="B414" s="4" t="s">
        <v>2815</v>
      </c>
      <c r="C414" s="4" t="s">
        <v>2815</v>
      </c>
      <c r="D414" s="4" t="s">
        <v>2815</v>
      </c>
      <c r="E414" s="4" t="s">
        <v>2815</v>
      </c>
      <c r="F414" s="4" t="s">
        <v>2815</v>
      </c>
      <c r="G414" s="4" t="s">
        <v>1427</v>
      </c>
      <c r="H414" s="4" t="s">
        <v>1428</v>
      </c>
      <c r="I414" s="5">
        <v>44491.999988425923</v>
      </c>
      <c r="J414" s="5">
        <v>44502.541666666664</v>
      </c>
      <c r="K414" s="5"/>
      <c r="L414" s="4" t="s">
        <v>1615</v>
      </c>
      <c r="M414" s="4" t="s">
        <v>1523</v>
      </c>
      <c r="N414" s="5">
        <v>44469.777145081018</v>
      </c>
      <c r="O414" s="4" t="s">
        <v>1157</v>
      </c>
      <c r="P414" s="4" t="s">
        <v>1459</v>
      </c>
      <c r="Q414" s="4" t="s">
        <v>1460</v>
      </c>
      <c r="R414" s="4"/>
      <c r="S414" s="4" t="s">
        <v>1616</v>
      </c>
      <c r="T414" s="4" t="s">
        <v>1617</v>
      </c>
      <c r="U414" s="4" t="s">
        <v>1162</v>
      </c>
    </row>
    <row r="415" spans="1:21" x14ac:dyDescent="0.25">
      <c r="A415" s="4" t="s">
        <v>214</v>
      </c>
      <c r="B415" s="4" t="s">
        <v>2815</v>
      </c>
      <c r="C415" s="4" t="s">
        <v>2815</v>
      </c>
      <c r="D415" s="4" t="s">
        <v>2815</v>
      </c>
      <c r="E415" s="4" t="s">
        <v>2815</v>
      </c>
      <c r="F415" s="4" t="s">
        <v>2815</v>
      </c>
      <c r="G415" s="4" t="s">
        <v>1427</v>
      </c>
      <c r="H415" s="4" t="s">
        <v>1432</v>
      </c>
      <c r="I415" s="5">
        <v>44491.999988425923</v>
      </c>
      <c r="J415" s="5"/>
      <c r="K415" s="5"/>
      <c r="L415" s="4" t="s">
        <v>1612</v>
      </c>
      <c r="M415" s="4" t="s">
        <v>1523</v>
      </c>
      <c r="N415" s="5">
        <v>44469.777145081018</v>
      </c>
      <c r="O415" s="4" t="s">
        <v>1157</v>
      </c>
      <c r="P415" s="4" t="s">
        <v>1459</v>
      </c>
      <c r="Q415" s="4" t="s">
        <v>1460</v>
      </c>
      <c r="R415" s="4"/>
      <c r="S415" s="4" t="s">
        <v>1613</v>
      </c>
      <c r="T415" s="4" t="s">
        <v>1614</v>
      </c>
      <c r="U415" s="4" t="s">
        <v>1162</v>
      </c>
    </row>
    <row r="416" spans="1:21" x14ac:dyDescent="0.25">
      <c r="A416" s="4" t="s">
        <v>134</v>
      </c>
      <c r="B416" s="4" t="s">
        <v>2815</v>
      </c>
      <c r="C416" s="4" t="s">
        <v>2815</v>
      </c>
      <c r="D416" s="4" t="s">
        <v>2815</v>
      </c>
      <c r="E416" s="4" t="s">
        <v>2815</v>
      </c>
      <c r="F416" s="4" t="s">
        <v>2815</v>
      </c>
      <c r="G416" s="4" t="s">
        <v>1427</v>
      </c>
      <c r="H416" s="4" t="s">
        <v>1428</v>
      </c>
      <c r="I416" s="5">
        <v>44481.999988425923</v>
      </c>
      <c r="J416" s="5">
        <v>44504.541666666664</v>
      </c>
      <c r="K416" s="5"/>
      <c r="L416" s="4" t="s">
        <v>1657</v>
      </c>
      <c r="M416" s="4" t="s">
        <v>1523</v>
      </c>
      <c r="N416" s="5">
        <v>44469.777145081018</v>
      </c>
      <c r="O416" s="4" t="s">
        <v>1157</v>
      </c>
      <c r="P416" s="4" t="s">
        <v>1422</v>
      </c>
      <c r="Q416" s="4" t="s">
        <v>1423</v>
      </c>
      <c r="R416" s="4" t="s">
        <v>1424</v>
      </c>
      <c r="S416" s="4" t="s">
        <v>1658</v>
      </c>
      <c r="T416" s="4" t="s">
        <v>1659</v>
      </c>
      <c r="U416" s="4" t="s">
        <v>1162</v>
      </c>
    </row>
    <row r="417" spans="1:21" x14ac:dyDescent="0.25">
      <c r="A417" s="4" t="s">
        <v>120</v>
      </c>
      <c r="B417" s="4" t="s">
        <v>2815</v>
      </c>
      <c r="C417" s="4" t="s">
        <v>2815</v>
      </c>
      <c r="D417" s="4" t="s">
        <v>2815</v>
      </c>
      <c r="E417" s="4" t="s">
        <v>2815</v>
      </c>
      <c r="F417" s="4" t="s">
        <v>2815</v>
      </c>
      <c r="G417" s="4" t="s">
        <v>1427</v>
      </c>
      <c r="H417" s="4" t="s">
        <v>1428</v>
      </c>
      <c r="I417" s="5">
        <v>44474</v>
      </c>
      <c r="J417" s="5">
        <v>44490.375</v>
      </c>
      <c r="K417" s="5"/>
      <c r="L417" s="4" t="s">
        <v>1652</v>
      </c>
      <c r="M417" s="4" t="s">
        <v>1523</v>
      </c>
      <c r="N417" s="5">
        <v>44469.777145081018</v>
      </c>
      <c r="O417" s="4" t="s">
        <v>1157</v>
      </c>
      <c r="P417" s="4" t="s">
        <v>1459</v>
      </c>
      <c r="Q417" s="4" t="s">
        <v>1460</v>
      </c>
      <c r="R417" s="4"/>
      <c r="S417" s="4" t="s">
        <v>1653</v>
      </c>
      <c r="T417" s="4" t="s">
        <v>1654</v>
      </c>
      <c r="U417" s="4" t="s">
        <v>1162</v>
      </c>
    </row>
    <row r="418" spans="1:21" x14ac:dyDescent="0.25">
      <c r="A418" s="4" t="s">
        <v>243</v>
      </c>
      <c r="B418" s="4" t="s">
        <v>2815</v>
      </c>
      <c r="C418" s="4" t="s">
        <v>2815</v>
      </c>
      <c r="D418" s="4" t="s">
        <v>2815</v>
      </c>
      <c r="E418" s="4" t="s">
        <v>2815</v>
      </c>
      <c r="F418" s="4" t="s">
        <v>2815</v>
      </c>
      <c r="G418" s="4" t="s">
        <v>1427</v>
      </c>
      <c r="H418" s="4" t="s">
        <v>1428</v>
      </c>
      <c r="I418" s="5">
        <v>44474</v>
      </c>
      <c r="J418" s="5">
        <v>44487.541666666664</v>
      </c>
      <c r="K418" s="5"/>
      <c r="L418" s="4" t="s">
        <v>1649</v>
      </c>
      <c r="M418" s="4" t="s">
        <v>1523</v>
      </c>
      <c r="N418" s="5">
        <v>44469.777145081018</v>
      </c>
      <c r="O418" s="4" t="s">
        <v>1157</v>
      </c>
      <c r="P418" s="4" t="s">
        <v>1422</v>
      </c>
      <c r="Q418" s="4" t="s">
        <v>1423</v>
      </c>
      <c r="R418" s="4" t="s">
        <v>1424</v>
      </c>
      <c r="S418" s="4" t="s">
        <v>1650</v>
      </c>
      <c r="T418" s="4" t="s">
        <v>1651</v>
      </c>
      <c r="U418" s="4" t="s">
        <v>1162</v>
      </c>
    </row>
    <row r="419" spans="1:21" x14ac:dyDescent="0.25">
      <c r="A419" s="4" t="s">
        <v>793</v>
      </c>
      <c r="B419" s="4" t="s">
        <v>2815</v>
      </c>
      <c r="C419" s="4" t="s">
        <v>2815</v>
      </c>
      <c r="D419" s="4" t="s">
        <v>2815</v>
      </c>
      <c r="E419" s="4" t="s">
        <v>2815</v>
      </c>
      <c r="F419" s="4" t="s">
        <v>2815</v>
      </c>
      <c r="G419" s="4" t="s">
        <v>1445</v>
      </c>
      <c r="H419" s="4" t="s">
        <v>1428</v>
      </c>
      <c r="I419" s="5">
        <v>44475.999988425923</v>
      </c>
      <c r="J419" s="5"/>
      <c r="K419" s="5"/>
      <c r="L419" s="4" t="s">
        <v>1606</v>
      </c>
      <c r="M419" s="4" t="s">
        <v>1523</v>
      </c>
      <c r="N419" s="5">
        <v>44469.777145081018</v>
      </c>
      <c r="O419" s="4" t="s">
        <v>1157</v>
      </c>
      <c r="P419" s="4" t="s">
        <v>1422</v>
      </c>
      <c r="Q419" s="4" t="s">
        <v>1423</v>
      </c>
      <c r="R419" s="4" t="s">
        <v>1424</v>
      </c>
      <c r="S419" s="4" t="s">
        <v>1607</v>
      </c>
      <c r="T419" s="4" t="s">
        <v>1608</v>
      </c>
      <c r="U419" s="4" t="s">
        <v>1162</v>
      </c>
    </row>
    <row r="420" spans="1:21" x14ac:dyDescent="0.25">
      <c r="A420" s="4" t="s">
        <v>801</v>
      </c>
      <c r="B420" s="4" t="s">
        <v>2815</v>
      </c>
      <c r="C420" s="4" t="s">
        <v>2815</v>
      </c>
      <c r="D420" s="4" t="s">
        <v>2815</v>
      </c>
      <c r="E420" s="4" t="s">
        <v>2815</v>
      </c>
      <c r="F420" s="4" t="s">
        <v>2815</v>
      </c>
      <c r="G420" s="4" t="s">
        <v>1427</v>
      </c>
      <c r="H420" s="4" t="s">
        <v>1428</v>
      </c>
      <c r="I420" s="5">
        <v>44487.999988425923</v>
      </c>
      <c r="J420" s="5">
        <v>44498.583333333336</v>
      </c>
      <c r="K420" s="5"/>
      <c r="L420" s="4" t="s">
        <v>1604</v>
      </c>
      <c r="M420" s="4" t="s">
        <v>1523</v>
      </c>
      <c r="N420" s="5">
        <v>44469.777145081018</v>
      </c>
      <c r="O420" s="4" t="s">
        <v>1157</v>
      </c>
      <c r="P420" s="4" t="s">
        <v>1422</v>
      </c>
      <c r="Q420" s="4" t="s">
        <v>1423</v>
      </c>
      <c r="R420" s="4" t="s">
        <v>1424</v>
      </c>
      <c r="S420" s="4" t="s">
        <v>2441</v>
      </c>
      <c r="T420" s="4" t="s">
        <v>1605</v>
      </c>
      <c r="U420" s="4" t="s">
        <v>1162</v>
      </c>
    </row>
    <row r="421" spans="1:21" x14ac:dyDescent="0.25">
      <c r="A421" s="4" t="s">
        <v>126</v>
      </c>
      <c r="B421" s="4" t="s">
        <v>2815</v>
      </c>
      <c r="C421" s="4" t="s">
        <v>2815</v>
      </c>
      <c r="D421" s="4" t="s">
        <v>2815</v>
      </c>
      <c r="E421" s="4" t="s">
        <v>2815</v>
      </c>
      <c r="F421" s="4" t="s">
        <v>2815</v>
      </c>
      <c r="G421" s="4" t="s">
        <v>1427</v>
      </c>
      <c r="H421" s="4" t="s">
        <v>1428</v>
      </c>
      <c r="I421" s="5">
        <v>44474</v>
      </c>
      <c r="J421" s="5">
        <v>44498.375</v>
      </c>
      <c r="K421" s="5"/>
      <c r="L421" s="4" t="s">
        <v>1609</v>
      </c>
      <c r="M421" s="4" t="s">
        <v>1523</v>
      </c>
      <c r="N421" s="5">
        <v>44469.777145081018</v>
      </c>
      <c r="O421" s="4" t="s">
        <v>1157</v>
      </c>
      <c r="P421" s="4" t="s">
        <v>1422</v>
      </c>
      <c r="Q421" s="4" t="s">
        <v>1423</v>
      </c>
      <c r="R421" s="4" t="s">
        <v>1424</v>
      </c>
      <c r="S421" s="4" t="s">
        <v>1610</v>
      </c>
      <c r="T421" s="4" t="s">
        <v>1611</v>
      </c>
      <c r="U421" s="4" t="s">
        <v>1162</v>
      </c>
    </row>
    <row r="422" spans="1:21" x14ac:dyDescent="0.25">
      <c r="A422" s="4" t="s">
        <v>130</v>
      </c>
      <c r="B422" s="4" t="s">
        <v>2815</v>
      </c>
      <c r="C422" s="4" t="s">
        <v>2815</v>
      </c>
      <c r="D422" s="4" t="s">
        <v>2815</v>
      </c>
      <c r="E422" s="4" t="s">
        <v>2815</v>
      </c>
      <c r="F422" s="4" t="s">
        <v>2815</v>
      </c>
      <c r="G422" s="4" t="s">
        <v>1427</v>
      </c>
      <c r="H422" s="4" t="s">
        <v>1428</v>
      </c>
      <c r="I422" s="5">
        <v>44481</v>
      </c>
      <c r="J422" s="5"/>
      <c r="K422" s="5"/>
      <c r="L422" s="4" t="s">
        <v>1579</v>
      </c>
      <c r="M422" s="4" t="s">
        <v>1523</v>
      </c>
      <c r="N422" s="5">
        <v>44469.777145081018</v>
      </c>
      <c r="O422" s="4" t="s">
        <v>1157</v>
      </c>
      <c r="P422" s="4" t="s">
        <v>1422</v>
      </c>
      <c r="Q422" s="4" t="s">
        <v>1423</v>
      </c>
      <c r="R422" s="4" t="s">
        <v>1424</v>
      </c>
      <c r="S422" s="4" t="s">
        <v>1580</v>
      </c>
      <c r="T422" s="4" t="s">
        <v>1581</v>
      </c>
      <c r="U422" s="4" t="s">
        <v>1162</v>
      </c>
    </row>
    <row r="423" spans="1:21" x14ac:dyDescent="0.25">
      <c r="A423" s="4" t="s">
        <v>148</v>
      </c>
      <c r="B423" s="4" t="s">
        <v>2815</v>
      </c>
      <c r="C423" s="4" t="s">
        <v>2815</v>
      </c>
      <c r="D423" s="4" t="s">
        <v>2815</v>
      </c>
      <c r="E423" s="4" t="s">
        <v>2815</v>
      </c>
      <c r="F423" s="4" t="s">
        <v>2815</v>
      </c>
      <c r="G423" s="4" t="s">
        <v>1427</v>
      </c>
      <c r="H423" s="4" t="s">
        <v>1432</v>
      </c>
      <c r="I423" s="5">
        <v>44502.999988425923</v>
      </c>
      <c r="J423" s="5"/>
      <c r="K423" s="5"/>
      <c r="L423" s="4" t="s">
        <v>1545</v>
      </c>
      <c r="M423" s="4" t="s">
        <v>1523</v>
      </c>
      <c r="N423" s="5">
        <v>44469.777145081018</v>
      </c>
      <c r="O423" s="4" t="s">
        <v>1157</v>
      </c>
      <c r="P423" s="4" t="s">
        <v>1422</v>
      </c>
      <c r="Q423" s="4" t="s">
        <v>1423</v>
      </c>
      <c r="R423" s="4" t="s">
        <v>1424</v>
      </c>
      <c r="S423" s="4" t="s">
        <v>2484</v>
      </c>
      <c r="T423" s="4" t="s">
        <v>1546</v>
      </c>
      <c r="U423" s="4" t="s">
        <v>1162</v>
      </c>
    </row>
    <row r="424" spans="1:21" x14ac:dyDescent="0.25">
      <c r="A424" s="4" t="s">
        <v>821</v>
      </c>
      <c r="B424" s="4" t="s">
        <v>2815</v>
      </c>
      <c r="C424" s="4" t="s">
        <v>2815</v>
      </c>
      <c r="D424" s="4" t="s">
        <v>2815</v>
      </c>
      <c r="E424" s="4" t="s">
        <v>2815</v>
      </c>
      <c r="F424" s="4" t="s">
        <v>2815</v>
      </c>
      <c r="G424" s="4" t="s">
        <v>1427</v>
      </c>
      <c r="H424" s="4" t="s">
        <v>1428</v>
      </c>
      <c r="I424" s="5">
        <v>44488.999988425923</v>
      </c>
      <c r="J424" s="5"/>
      <c r="K424" s="5"/>
      <c r="L424" s="4" t="s">
        <v>1598</v>
      </c>
      <c r="M424" s="4" t="s">
        <v>1523</v>
      </c>
      <c r="N424" s="5">
        <v>44469.777145081018</v>
      </c>
      <c r="O424" s="4" t="s">
        <v>1157</v>
      </c>
      <c r="P424" s="4" t="s">
        <v>1422</v>
      </c>
      <c r="Q424" s="4" t="s">
        <v>1423</v>
      </c>
      <c r="R424" s="4" t="s">
        <v>1424</v>
      </c>
      <c r="S424" s="4" t="s">
        <v>1599</v>
      </c>
      <c r="T424" s="4" t="s">
        <v>1600</v>
      </c>
      <c r="U424" s="4" t="s">
        <v>1162</v>
      </c>
    </row>
    <row r="425" spans="1:21" x14ac:dyDescent="0.25">
      <c r="A425" s="4" t="s">
        <v>767</v>
      </c>
      <c r="B425" s="4" t="s">
        <v>2815</v>
      </c>
      <c r="C425" s="4" t="s">
        <v>2815</v>
      </c>
      <c r="D425" s="4" t="s">
        <v>2815</v>
      </c>
      <c r="E425" s="4" t="s">
        <v>2815</v>
      </c>
      <c r="F425" s="4" t="s">
        <v>2815</v>
      </c>
      <c r="G425" s="4" t="s">
        <v>1427</v>
      </c>
      <c r="H425" s="4" t="s">
        <v>1432</v>
      </c>
      <c r="I425" s="5">
        <v>44487.999988425923</v>
      </c>
      <c r="J425" s="5">
        <v>44508.5625</v>
      </c>
      <c r="K425" s="5"/>
      <c r="L425" s="4" t="s">
        <v>1621</v>
      </c>
      <c r="M425" s="4" t="s">
        <v>1523</v>
      </c>
      <c r="N425" s="5">
        <v>44469.777145081018</v>
      </c>
      <c r="O425" s="4" t="s">
        <v>1157</v>
      </c>
      <c r="P425" s="4" t="s">
        <v>1422</v>
      </c>
      <c r="Q425" s="4" t="s">
        <v>1423</v>
      </c>
      <c r="R425" s="4" t="s">
        <v>1424</v>
      </c>
      <c r="S425" s="4" t="s">
        <v>2504</v>
      </c>
      <c r="T425" s="4" t="s">
        <v>1622</v>
      </c>
      <c r="U425" s="4" t="s">
        <v>1162</v>
      </c>
    </row>
    <row r="426" spans="1:21" x14ac:dyDescent="0.25">
      <c r="A426" s="4" t="s">
        <v>150</v>
      </c>
      <c r="B426" s="4" t="s">
        <v>2815</v>
      </c>
      <c r="C426" s="4" t="s">
        <v>2815</v>
      </c>
      <c r="D426" s="4" t="s">
        <v>2815</v>
      </c>
      <c r="E426" s="4" t="s">
        <v>2815</v>
      </c>
      <c r="F426" s="4" t="s">
        <v>2815</v>
      </c>
      <c r="G426" s="4" t="s">
        <v>1427</v>
      </c>
      <c r="H426" s="4" t="s">
        <v>1428</v>
      </c>
      <c r="I426" s="5">
        <v>44484.999988425923</v>
      </c>
      <c r="J426" s="5"/>
      <c r="K426" s="5"/>
      <c r="L426" s="4" t="s">
        <v>1625</v>
      </c>
      <c r="M426" s="4" t="s">
        <v>1523</v>
      </c>
      <c r="N426" s="5">
        <v>44469.777145081018</v>
      </c>
      <c r="O426" s="4" t="s">
        <v>1157</v>
      </c>
      <c r="P426" s="4" t="s">
        <v>1422</v>
      </c>
      <c r="Q426" s="4" t="s">
        <v>1423</v>
      </c>
      <c r="R426" s="4" t="s">
        <v>1424</v>
      </c>
      <c r="S426" s="4" t="s">
        <v>1626</v>
      </c>
      <c r="T426" s="4" t="s">
        <v>1627</v>
      </c>
      <c r="U426" s="4" t="s">
        <v>1162</v>
      </c>
    </row>
    <row r="427" spans="1:21" x14ac:dyDescent="0.25">
      <c r="A427" s="4" t="s">
        <v>128</v>
      </c>
      <c r="B427" s="4" t="s">
        <v>2815</v>
      </c>
      <c r="C427" s="4" t="s">
        <v>2815</v>
      </c>
      <c r="D427" s="4" t="s">
        <v>2815</v>
      </c>
      <c r="E427" s="4" t="s">
        <v>2815</v>
      </c>
      <c r="F427" s="4" t="s">
        <v>2815</v>
      </c>
      <c r="G427" s="4" t="s">
        <v>1427</v>
      </c>
      <c r="H427" s="4" t="s">
        <v>1428</v>
      </c>
      <c r="I427" s="5">
        <v>44481</v>
      </c>
      <c r="J427" s="5">
        <v>44504.541666666664</v>
      </c>
      <c r="K427" s="5"/>
      <c r="L427" s="4" t="s">
        <v>1628</v>
      </c>
      <c r="M427" s="4" t="s">
        <v>1523</v>
      </c>
      <c r="N427" s="5">
        <v>44469.777145081018</v>
      </c>
      <c r="O427" s="4" t="s">
        <v>1157</v>
      </c>
      <c r="P427" s="4" t="s">
        <v>1422</v>
      </c>
      <c r="Q427" s="4" t="s">
        <v>1423</v>
      </c>
      <c r="R427" s="4" t="s">
        <v>1424</v>
      </c>
      <c r="S427" s="4" t="s">
        <v>1629</v>
      </c>
      <c r="T427" s="4" t="s">
        <v>1630</v>
      </c>
      <c r="U427" s="4" t="s">
        <v>1162</v>
      </c>
    </row>
    <row r="428" spans="1:21" x14ac:dyDescent="0.25">
      <c r="A428" s="4" t="s">
        <v>210</v>
      </c>
      <c r="B428" s="4" t="s">
        <v>2815</v>
      </c>
      <c r="C428" s="4" t="s">
        <v>2815</v>
      </c>
      <c r="D428" s="4" t="s">
        <v>2815</v>
      </c>
      <c r="E428" s="4" t="s">
        <v>2815</v>
      </c>
      <c r="F428" s="4" t="s">
        <v>2815</v>
      </c>
      <c r="G428" s="4" t="s">
        <v>1427</v>
      </c>
      <c r="H428" s="4" t="s">
        <v>1428</v>
      </c>
      <c r="I428" s="5">
        <v>44488.999988425923</v>
      </c>
      <c r="J428" s="5">
        <v>44491.354166666664</v>
      </c>
      <c r="K428" s="5"/>
      <c r="L428" s="4" t="s">
        <v>1631</v>
      </c>
      <c r="M428" s="4" t="s">
        <v>1523</v>
      </c>
      <c r="N428" s="5">
        <v>44469.777145081018</v>
      </c>
      <c r="O428" s="4" t="s">
        <v>1157</v>
      </c>
      <c r="P428" s="4" t="s">
        <v>1422</v>
      </c>
      <c r="Q428" s="4" t="s">
        <v>1423</v>
      </c>
      <c r="R428" s="4" t="s">
        <v>1424</v>
      </c>
      <c r="S428" s="4" t="s">
        <v>1632</v>
      </c>
      <c r="T428" s="4" t="s">
        <v>1633</v>
      </c>
      <c r="U428" s="4" t="s">
        <v>1162</v>
      </c>
    </row>
    <row r="429" spans="1:21" x14ac:dyDescent="0.25">
      <c r="A429" s="4" t="s">
        <v>239</v>
      </c>
      <c r="B429" s="4" t="s">
        <v>2815</v>
      </c>
      <c r="C429" s="4" t="s">
        <v>2815</v>
      </c>
      <c r="D429" s="4" t="s">
        <v>2815</v>
      </c>
      <c r="E429" s="4" t="s">
        <v>2815</v>
      </c>
      <c r="F429" s="4" t="s">
        <v>2815</v>
      </c>
      <c r="G429" s="4" t="s">
        <v>1427</v>
      </c>
      <c r="H429" s="4" t="s">
        <v>1428</v>
      </c>
      <c r="I429" s="5">
        <v>44481</v>
      </c>
      <c r="J429" s="5">
        <v>44483.583333333336</v>
      </c>
      <c r="K429" s="5"/>
      <c r="L429" s="4" t="s">
        <v>1522</v>
      </c>
      <c r="M429" s="4" t="s">
        <v>1523</v>
      </c>
      <c r="N429" s="5">
        <v>44469.777145081018</v>
      </c>
      <c r="O429" s="4" t="s">
        <v>1157</v>
      </c>
      <c r="P429" s="4" t="s">
        <v>1422</v>
      </c>
      <c r="Q429" s="4" t="s">
        <v>1423</v>
      </c>
      <c r="R429" s="4" t="s">
        <v>1424</v>
      </c>
      <c r="S429" s="4" t="s">
        <v>1524</v>
      </c>
      <c r="T429" s="4" t="s">
        <v>1525</v>
      </c>
      <c r="U429" s="4" t="s">
        <v>1162</v>
      </c>
    </row>
    <row r="430" spans="1:21" x14ac:dyDescent="0.25">
      <c r="A430" s="4" t="s">
        <v>837</v>
      </c>
      <c r="B430" s="4" t="s">
        <v>2815</v>
      </c>
      <c r="C430" s="4" t="s">
        <v>2815</v>
      </c>
      <c r="D430" s="4" t="s">
        <v>2815</v>
      </c>
      <c r="E430" s="4" t="s">
        <v>2815</v>
      </c>
      <c r="F430" s="4" t="s">
        <v>2815</v>
      </c>
      <c r="G430" s="4" t="s">
        <v>1427</v>
      </c>
      <c r="H430" s="4" t="s">
        <v>1428</v>
      </c>
      <c r="I430" s="5">
        <v>44487.999988425923</v>
      </c>
      <c r="J430" s="5">
        <v>44495.583333333336</v>
      </c>
      <c r="K430" s="5"/>
      <c r="L430" s="4" t="s">
        <v>1643</v>
      </c>
      <c r="M430" s="4" t="s">
        <v>1523</v>
      </c>
      <c r="N430" s="5">
        <v>44469.777145081018</v>
      </c>
      <c r="O430" s="4" t="s">
        <v>1157</v>
      </c>
      <c r="P430" s="4" t="s">
        <v>1422</v>
      </c>
      <c r="Q430" s="4" t="s">
        <v>1423</v>
      </c>
      <c r="R430" s="4" t="s">
        <v>1424</v>
      </c>
      <c r="S430" s="4" t="s">
        <v>1644</v>
      </c>
      <c r="T430" s="4" t="s">
        <v>1645</v>
      </c>
      <c r="U430" s="4" t="s">
        <v>1162</v>
      </c>
    </row>
    <row r="431" spans="1:21" x14ac:dyDescent="0.25">
      <c r="A431" s="4" t="s">
        <v>777</v>
      </c>
      <c r="B431" s="4" t="s">
        <v>2815</v>
      </c>
      <c r="C431" s="4" t="s">
        <v>2815</v>
      </c>
      <c r="D431" s="4" t="s">
        <v>2815</v>
      </c>
      <c r="E431" s="4" t="s">
        <v>2815</v>
      </c>
      <c r="F431" s="4" t="s">
        <v>2815</v>
      </c>
      <c r="G431" s="4" t="s">
        <v>1427</v>
      </c>
      <c r="H431" s="4" t="s">
        <v>1819</v>
      </c>
      <c r="I431" s="5">
        <v>44488.999988425923</v>
      </c>
      <c r="J431" s="5"/>
      <c r="K431" s="5"/>
      <c r="L431" s="4" t="s">
        <v>1593</v>
      </c>
      <c r="M431" s="4" t="s">
        <v>1523</v>
      </c>
      <c r="N431" s="5">
        <v>44469.777145081018</v>
      </c>
      <c r="O431" s="4" t="s">
        <v>1157</v>
      </c>
      <c r="P431" s="4" t="s">
        <v>1422</v>
      </c>
      <c r="Q431" s="4" t="s">
        <v>1423</v>
      </c>
      <c r="R431" s="4" t="s">
        <v>1424</v>
      </c>
      <c r="S431" s="4" t="s">
        <v>2489</v>
      </c>
      <c r="T431" s="4" t="s">
        <v>1594</v>
      </c>
      <c r="U431" s="4" t="s">
        <v>1162</v>
      </c>
    </row>
    <row r="432" spans="1:21" x14ac:dyDescent="0.25">
      <c r="A432" s="4" t="s">
        <v>1129</v>
      </c>
      <c r="B432" s="4" t="s">
        <v>2815</v>
      </c>
      <c r="C432" s="4" t="s">
        <v>2815</v>
      </c>
      <c r="D432" s="4" t="s">
        <v>2815</v>
      </c>
      <c r="E432" s="4" t="s">
        <v>2815</v>
      </c>
      <c r="F432" s="4" t="s">
        <v>2815</v>
      </c>
      <c r="G432" s="4" t="s">
        <v>1291</v>
      </c>
      <c r="H432" s="4" t="s">
        <v>1154</v>
      </c>
      <c r="I432" s="5"/>
      <c r="J432" s="5"/>
      <c r="K432" s="5"/>
      <c r="L432" s="4" t="s">
        <v>1660</v>
      </c>
      <c r="M432" s="4" t="s">
        <v>1661</v>
      </c>
      <c r="N432" s="5">
        <v>44468.629628981478</v>
      </c>
      <c r="O432" s="4" t="s">
        <v>1157</v>
      </c>
      <c r="P432" s="4" t="s">
        <v>1158</v>
      </c>
      <c r="Q432" s="4" t="s">
        <v>1159</v>
      </c>
      <c r="R432" s="4" t="s">
        <v>1160</v>
      </c>
      <c r="S432" s="4" t="s">
        <v>1294</v>
      </c>
      <c r="T432" s="4"/>
      <c r="U432" s="4" t="s">
        <v>1162</v>
      </c>
    </row>
    <row r="433" spans="1:21" x14ac:dyDescent="0.25">
      <c r="A433" s="4" t="s">
        <v>61</v>
      </c>
      <c r="B433" s="4" t="s">
        <v>2815</v>
      </c>
      <c r="C433" s="4" t="s">
        <v>2815</v>
      </c>
      <c r="D433" s="4" t="s">
        <v>2815</v>
      </c>
      <c r="E433" s="4" t="s">
        <v>2815</v>
      </c>
      <c r="F433" s="4" t="s">
        <v>2815</v>
      </c>
      <c r="G433" s="4" t="s">
        <v>1427</v>
      </c>
      <c r="H433" s="4" t="s">
        <v>1662</v>
      </c>
      <c r="I433" s="5"/>
      <c r="J433" s="5"/>
      <c r="K433" s="5">
        <v>44475.430115532406</v>
      </c>
      <c r="L433" s="4" t="s">
        <v>1663</v>
      </c>
      <c r="M433" s="4" t="s">
        <v>1664</v>
      </c>
      <c r="N433" s="5">
        <v>44467.638622881947</v>
      </c>
      <c r="O433" s="4" t="s">
        <v>1157</v>
      </c>
      <c r="P433" s="4" t="s">
        <v>1422</v>
      </c>
      <c r="Q433" s="4" t="s">
        <v>1423</v>
      </c>
      <c r="R433" s="4" t="s">
        <v>1424</v>
      </c>
      <c r="S433" s="4" t="s">
        <v>1665</v>
      </c>
      <c r="T433" s="4" t="s">
        <v>1666</v>
      </c>
      <c r="U433" s="4" t="s">
        <v>1162</v>
      </c>
    </row>
    <row r="434" spans="1:21" x14ac:dyDescent="0.25">
      <c r="A434" s="4" t="s">
        <v>241</v>
      </c>
      <c r="B434" s="4" t="s">
        <v>2815</v>
      </c>
      <c r="C434" s="4" t="s">
        <v>2815</v>
      </c>
      <c r="D434" s="4" t="s">
        <v>2815</v>
      </c>
      <c r="E434" s="4" t="s">
        <v>2815</v>
      </c>
      <c r="F434" s="4" t="s">
        <v>2815</v>
      </c>
      <c r="G434" s="4" t="s">
        <v>1445</v>
      </c>
      <c r="H434" s="4" t="s">
        <v>1428</v>
      </c>
      <c r="I434" s="5">
        <v>44474</v>
      </c>
      <c r="J434" s="5">
        <v>44484.416666666664</v>
      </c>
      <c r="K434" s="5"/>
      <c r="L434" s="4" t="s">
        <v>1667</v>
      </c>
      <c r="M434" s="4" t="s">
        <v>1668</v>
      </c>
      <c r="N434" s="5">
        <v>44439.738710509257</v>
      </c>
      <c r="O434" s="4" t="s">
        <v>1157</v>
      </c>
      <c r="P434" s="4" t="s">
        <v>1447</v>
      </c>
      <c r="Q434" s="4" t="s">
        <v>1448</v>
      </c>
      <c r="R434" s="4" t="s">
        <v>1449</v>
      </c>
      <c r="S434" s="4" t="s">
        <v>1669</v>
      </c>
      <c r="T434" s="4" t="s">
        <v>1670</v>
      </c>
      <c r="U434" s="4" t="s">
        <v>1162</v>
      </c>
    </row>
    <row r="435" spans="1:21" x14ac:dyDescent="0.25">
      <c r="A435" s="4" t="s">
        <v>845</v>
      </c>
      <c r="B435" s="4" t="s">
        <v>2815</v>
      </c>
      <c r="C435" s="4" t="s">
        <v>2815</v>
      </c>
      <c r="D435" s="4" t="s">
        <v>2815</v>
      </c>
      <c r="E435" s="4" t="s">
        <v>2815</v>
      </c>
      <c r="F435" s="4" t="s">
        <v>2815</v>
      </c>
      <c r="G435" s="4" t="s">
        <v>1427</v>
      </c>
      <c r="H435" s="4" t="s">
        <v>1428</v>
      </c>
      <c r="I435" s="5">
        <v>44474</v>
      </c>
      <c r="J435" s="5">
        <v>44491.375</v>
      </c>
      <c r="K435" s="5"/>
      <c r="L435" s="4" t="s">
        <v>2188</v>
      </c>
      <c r="M435" s="4" t="s">
        <v>2189</v>
      </c>
      <c r="N435" s="5">
        <v>44439.734726145834</v>
      </c>
      <c r="O435" s="4" t="s">
        <v>1157</v>
      </c>
      <c r="P435" s="4" t="s">
        <v>1422</v>
      </c>
      <c r="Q435" s="4" t="s">
        <v>1423</v>
      </c>
      <c r="R435" s="4" t="s">
        <v>1424</v>
      </c>
      <c r="S435" s="4" t="s">
        <v>2190</v>
      </c>
      <c r="T435" s="4" t="s">
        <v>2191</v>
      </c>
      <c r="U435" s="4" t="s">
        <v>1162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F9920-A63F-4B16-B10F-A9B9D3B68BC9}">
  <dimension ref="A1:U284"/>
  <sheetViews>
    <sheetView workbookViewId="0">
      <selection activeCell="E23" sqref="E23"/>
    </sheetView>
  </sheetViews>
  <sheetFormatPr baseColWidth="10" defaultColWidth="11.42578125" defaultRowHeight="15" x14ac:dyDescent="0.25"/>
  <cols>
    <col min="1" max="1" width="13.85546875" bestFit="1" customWidth="1"/>
    <col min="2" max="2" width="12.140625" bestFit="1" customWidth="1"/>
    <col min="3" max="3" width="35.7109375" bestFit="1" customWidth="1"/>
    <col min="4" max="4" width="28" bestFit="1" customWidth="1"/>
    <col min="5" max="5" width="13.5703125" bestFit="1" customWidth="1"/>
    <col min="6" max="6" width="13.28515625" bestFit="1" customWidth="1"/>
    <col min="7" max="7" width="40.140625" bestFit="1" customWidth="1"/>
    <col min="8" max="8" width="13.42578125" bestFit="1" customWidth="1"/>
    <col min="9" max="9" width="22.28515625" bestFit="1" customWidth="1"/>
    <col min="10" max="10" width="20.85546875" bestFit="1" customWidth="1"/>
    <col min="11" max="11" width="17.140625" bestFit="1" customWidth="1"/>
    <col min="12" max="12" width="13" bestFit="1" customWidth="1"/>
    <col min="13" max="13" width="11.5703125" bestFit="1" customWidth="1"/>
    <col min="14" max="14" width="18.7109375" bestFit="1" customWidth="1"/>
    <col min="15" max="15" width="14" bestFit="1" customWidth="1"/>
    <col min="16" max="16" width="15.140625" bestFit="1" customWidth="1"/>
    <col min="17" max="17" width="34.85546875" bestFit="1" customWidth="1"/>
    <col min="18" max="18" width="63.85546875" bestFit="1" customWidth="1"/>
    <col min="19" max="19" width="81.140625" bestFit="1" customWidth="1"/>
    <col min="20" max="20" width="11.5703125" bestFit="1" customWidth="1"/>
    <col min="21" max="21" width="13.5703125" bestFit="1" customWidth="1"/>
  </cols>
  <sheetData>
    <row r="1" spans="1:21" x14ac:dyDescent="0.25">
      <c r="A1" t="s">
        <v>1132</v>
      </c>
      <c r="B1" t="s">
        <v>1133</v>
      </c>
      <c r="C1" t="s">
        <v>1134</v>
      </c>
      <c r="D1" t="s">
        <v>1135</v>
      </c>
      <c r="E1" t="s">
        <v>1136</v>
      </c>
      <c r="F1" t="s">
        <v>1137</v>
      </c>
      <c r="G1" t="s">
        <v>1138</v>
      </c>
      <c r="H1" t="s">
        <v>1139</v>
      </c>
      <c r="I1" t="s">
        <v>1140</v>
      </c>
      <c r="J1" t="s">
        <v>1141</v>
      </c>
      <c r="K1" t="s">
        <v>1142</v>
      </c>
      <c r="L1" t="s">
        <v>1143</v>
      </c>
      <c r="M1" t="s">
        <v>1144</v>
      </c>
      <c r="N1" t="s">
        <v>1145</v>
      </c>
      <c r="O1" t="s">
        <v>1146</v>
      </c>
      <c r="P1" t="s">
        <v>1147</v>
      </c>
      <c r="Q1" t="s">
        <v>1148</v>
      </c>
      <c r="R1" t="s">
        <v>1149</v>
      </c>
      <c r="S1" t="s">
        <v>1150</v>
      </c>
      <c r="T1" t="s">
        <v>1151</v>
      </c>
      <c r="U1" t="s">
        <v>1152</v>
      </c>
    </row>
    <row r="2" spans="1:21" x14ac:dyDescent="0.25">
      <c r="A2" s="4" t="s">
        <v>381</v>
      </c>
      <c r="B2" s="4" t="s">
        <v>2815</v>
      </c>
      <c r="C2" s="4" t="s">
        <v>2815</v>
      </c>
      <c r="D2" s="4" t="s">
        <v>2815</v>
      </c>
      <c r="E2" s="4" t="s">
        <v>2815</v>
      </c>
      <c r="F2" s="4" t="s">
        <v>2815</v>
      </c>
      <c r="G2" s="4" t="s">
        <v>1756</v>
      </c>
      <c r="H2" s="4" t="s">
        <v>1154</v>
      </c>
      <c r="I2" s="5"/>
      <c r="J2" s="5"/>
      <c r="K2" s="5"/>
      <c r="L2" s="4" t="s">
        <v>2536</v>
      </c>
      <c r="M2" s="4" t="s">
        <v>2537</v>
      </c>
      <c r="N2" s="5">
        <v>44491.669384050925</v>
      </c>
      <c r="O2" s="4" t="s">
        <v>1157</v>
      </c>
      <c r="P2" s="4" t="s">
        <v>1447</v>
      </c>
      <c r="Q2" s="4" t="s">
        <v>1448</v>
      </c>
      <c r="R2" s="4" t="s">
        <v>1449</v>
      </c>
      <c r="S2" s="4" t="s">
        <v>2538</v>
      </c>
      <c r="T2" s="4" t="s">
        <v>2539</v>
      </c>
      <c r="U2" s="4" t="s">
        <v>1673</v>
      </c>
    </row>
    <row r="3" spans="1:21" x14ac:dyDescent="0.25">
      <c r="A3" s="4" t="s">
        <v>371</v>
      </c>
      <c r="B3" s="4" t="s">
        <v>2815</v>
      </c>
      <c r="C3" s="4" t="s">
        <v>2815</v>
      </c>
      <c r="D3" s="4" t="s">
        <v>2815</v>
      </c>
      <c r="E3" s="4" t="s">
        <v>2815</v>
      </c>
      <c r="F3" s="4" t="s">
        <v>2815</v>
      </c>
      <c r="G3" s="4" t="s">
        <v>1756</v>
      </c>
      <c r="H3" s="4" t="s">
        <v>1154</v>
      </c>
      <c r="I3" s="5"/>
      <c r="J3" s="5"/>
      <c r="K3" s="5"/>
      <c r="L3" s="4" t="s">
        <v>2540</v>
      </c>
      <c r="M3" s="4" t="s">
        <v>2537</v>
      </c>
      <c r="N3" s="5">
        <v>44491.669384050925</v>
      </c>
      <c r="O3" s="4" t="s">
        <v>1157</v>
      </c>
      <c r="P3" s="4" t="s">
        <v>1447</v>
      </c>
      <c r="Q3" s="4" t="s">
        <v>1448</v>
      </c>
      <c r="R3" s="4" t="s">
        <v>1449</v>
      </c>
      <c r="S3" s="4" t="s">
        <v>2541</v>
      </c>
      <c r="T3" s="4" t="s">
        <v>2542</v>
      </c>
      <c r="U3" s="4" t="s">
        <v>1673</v>
      </c>
    </row>
    <row r="4" spans="1:21" x14ac:dyDescent="0.25">
      <c r="A4" s="4" t="s">
        <v>431</v>
      </c>
      <c r="B4" s="4" t="s">
        <v>2815</v>
      </c>
      <c r="C4" s="4" t="s">
        <v>2815</v>
      </c>
      <c r="D4" s="4" t="s">
        <v>2815</v>
      </c>
      <c r="E4" s="4" t="s">
        <v>2815</v>
      </c>
      <c r="F4" s="4" t="s">
        <v>2815</v>
      </c>
      <c r="G4" s="4" t="s">
        <v>1445</v>
      </c>
      <c r="H4" s="4" t="s">
        <v>1154</v>
      </c>
      <c r="I4" s="5"/>
      <c r="J4" s="5"/>
      <c r="K4" s="5"/>
      <c r="L4" s="4" t="s">
        <v>2543</v>
      </c>
      <c r="M4" s="4" t="s">
        <v>2537</v>
      </c>
      <c r="N4" s="5">
        <v>44491.669384050925</v>
      </c>
      <c r="O4" s="4" t="s">
        <v>1157</v>
      </c>
      <c r="P4" s="4" t="s">
        <v>1422</v>
      </c>
      <c r="Q4" s="4" t="s">
        <v>1423</v>
      </c>
      <c r="R4" s="4" t="s">
        <v>1424</v>
      </c>
      <c r="S4" s="4" t="s">
        <v>2544</v>
      </c>
      <c r="T4" s="4" t="s">
        <v>2545</v>
      </c>
      <c r="U4" s="4" t="s">
        <v>1673</v>
      </c>
    </row>
    <row r="5" spans="1:21" x14ac:dyDescent="0.25">
      <c r="A5" s="4" t="s">
        <v>168</v>
      </c>
      <c r="B5" s="4" t="s">
        <v>2815</v>
      </c>
      <c r="C5" s="4" t="s">
        <v>2815</v>
      </c>
      <c r="D5" s="4" t="s">
        <v>2815</v>
      </c>
      <c r="E5" s="4" t="s">
        <v>2815</v>
      </c>
      <c r="F5" s="4" t="s">
        <v>2815</v>
      </c>
      <c r="G5" s="4" t="s">
        <v>1756</v>
      </c>
      <c r="H5" s="4" t="s">
        <v>1154</v>
      </c>
      <c r="I5" s="5"/>
      <c r="J5" s="5"/>
      <c r="K5" s="5"/>
      <c r="L5" s="4" t="s">
        <v>2546</v>
      </c>
      <c r="M5" s="4" t="s">
        <v>2537</v>
      </c>
      <c r="N5" s="5">
        <v>44491.669384050925</v>
      </c>
      <c r="O5" s="4" t="s">
        <v>1157</v>
      </c>
      <c r="P5" s="4" t="s">
        <v>1447</v>
      </c>
      <c r="Q5" s="4" t="s">
        <v>1448</v>
      </c>
      <c r="R5" s="4" t="s">
        <v>1449</v>
      </c>
      <c r="S5" s="4" t="s">
        <v>2547</v>
      </c>
      <c r="T5" s="4" t="s">
        <v>2548</v>
      </c>
      <c r="U5" s="4" t="s">
        <v>1673</v>
      </c>
    </row>
    <row r="6" spans="1:21" x14ac:dyDescent="0.25">
      <c r="A6" s="4" t="s">
        <v>441</v>
      </c>
      <c r="B6" s="4" t="s">
        <v>2815</v>
      </c>
      <c r="C6" s="4" t="s">
        <v>2815</v>
      </c>
      <c r="D6" s="4" t="s">
        <v>2815</v>
      </c>
      <c r="E6" s="4" t="s">
        <v>2815</v>
      </c>
      <c r="F6" s="4" t="s">
        <v>2815</v>
      </c>
      <c r="G6" s="4" t="s">
        <v>1445</v>
      </c>
      <c r="H6" s="4" t="s">
        <v>1154</v>
      </c>
      <c r="I6" s="5"/>
      <c r="J6" s="5"/>
      <c r="K6" s="5"/>
      <c r="L6" s="4" t="s">
        <v>2549</v>
      </c>
      <c r="M6" s="4" t="s">
        <v>2537</v>
      </c>
      <c r="N6" s="5">
        <v>44491.669384050925</v>
      </c>
      <c r="O6" s="4" t="s">
        <v>1157</v>
      </c>
      <c r="P6" s="4" t="s">
        <v>1422</v>
      </c>
      <c r="Q6" s="4" t="s">
        <v>1423</v>
      </c>
      <c r="R6" s="4" t="s">
        <v>1424</v>
      </c>
      <c r="S6" s="4" t="s">
        <v>2550</v>
      </c>
      <c r="T6" s="4" t="s">
        <v>2551</v>
      </c>
      <c r="U6" s="4" t="s">
        <v>1673</v>
      </c>
    </row>
    <row r="7" spans="1:21" x14ac:dyDescent="0.25">
      <c r="A7" s="4" t="s">
        <v>353</v>
      </c>
      <c r="B7" s="4" t="s">
        <v>2815</v>
      </c>
      <c r="C7" s="4" t="s">
        <v>2815</v>
      </c>
      <c r="D7" s="4" t="s">
        <v>2815</v>
      </c>
      <c r="E7" s="4" t="s">
        <v>2815</v>
      </c>
      <c r="F7" s="4" t="s">
        <v>2815</v>
      </c>
      <c r="G7" s="4" t="s">
        <v>1756</v>
      </c>
      <c r="H7" s="4" t="s">
        <v>1154</v>
      </c>
      <c r="I7" s="5"/>
      <c r="J7" s="5"/>
      <c r="K7" s="5"/>
      <c r="L7" s="4" t="s">
        <v>2552</v>
      </c>
      <c r="M7" s="4" t="s">
        <v>2537</v>
      </c>
      <c r="N7" s="5">
        <v>44491.669384050925</v>
      </c>
      <c r="O7" s="4" t="s">
        <v>1157</v>
      </c>
      <c r="P7" s="4" t="s">
        <v>1447</v>
      </c>
      <c r="Q7" s="4" t="s">
        <v>1448</v>
      </c>
      <c r="R7" s="4" t="s">
        <v>1449</v>
      </c>
      <c r="S7" s="4" t="s">
        <v>2553</v>
      </c>
      <c r="T7" s="4" t="s">
        <v>2554</v>
      </c>
      <c r="U7" s="4" t="s">
        <v>1673</v>
      </c>
    </row>
    <row r="8" spans="1:21" x14ac:dyDescent="0.25">
      <c r="A8" s="4" t="s">
        <v>359</v>
      </c>
      <c r="B8" s="4" t="s">
        <v>2815</v>
      </c>
      <c r="C8" s="4" t="s">
        <v>2815</v>
      </c>
      <c r="D8" s="4" t="s">
        <v>2815</v>
      </c>
      <c r="E8" s="4" t="s">
        <v>2815</v>
      </c>
      <c r="F8" s="4" t="s">
        <v>2815</v>
      </c>
      <c r="G8" s="4" t="s">
        <v>1445</v>
      </c>
      <c r="H8" s="4" t="s">
        <v>1154</v>
      </c>
      <c r="I8" s="5"/>
      <c r="J8" s="5"/>
      <c r="K8" s="5"/>
      <c r="L8" s="4" t="s">
        <v>2555</v>
      </c>
      <c r="M8" s="4" t="s">
        <v>2537</v>
      </c>
      <c r="N8" s="5">
        <v>44491.669384050925</v>
      </c>
      <c r="O8" s="4" t="s">
        <v>1157</v>
      </c>
      <c r="P8" s="4" t="s">
        <v>1422</v>
      </c>
      <c r="Q8" s="4" t="s">
        <v>1423</v>
      </c>
      <c r="R8" s="4" t="s">
        <v>1424</v>
      </c>
      <c r="S8" s="4" t="s">
        <v>2556</v>
      </c>
      <c r="T8" s="4" t="s">
        <v>2557</v>
      </c>
      <c r="U8" s="4" t="s">
        <v>1673</v>
      </c>
    </row>
    <row r="9" spans="1:21" x14ac:dyDescent="0.25">
      <c r="A9" s="4" t="s">
        <v>419</v>
      </c>
      <c r="B9" s="4" t="s">
        <v>2815</v>
      </c>
      <c r="C9" s="4" t="s">
        <v>2815</v>
      </c>
      <c r="D9" s="4" t="s">
        <v>2815</v>
      </c>
      <c r="E9" s="4" t="s">
        <v>2815</v>
      </c>
      <c r="F9" s="4" t="s">
        <v>2815</v>
      </c>
      <c r="G9" s="4" t="s">
        <v>1756</v>
      </c>
      <c r="H9" s="4" t="s">
        <v>1154</v>
      </c>
      <c r="I9" s="5"/>
      <c r="J9" s="5"/>
      <c r="K9" s="5"/>
      <c r="L9" s="4" t="s">
        <v>2558</v>
      </c>
      <c r="M9" s="4" t="s">
        <v>2537</v>
      </c>
      <c r="N9" s="5">
        <v>44491.669384050925</v>
      </c>
      <c r="O9" s="4" t="s">
        <v>1157</v>
      </c>
      <c r="P9" s="4" t="s">
        <v>1447</v>
      </c>
      <c r="Q9" s="4" t="s">
        <v>1448</v>
      </c>
      <c r="R9" s="4" t="s">
        <v>1449</v>
      </c>
      <c r="S9" s="4" t="s">
        <v>2559</v>
      </c>
      <c r="T9" s="4" t="s">
        <v>2560</v>
      </c>
      <c r="U9" s="4" t="s">
        <v>1673</v>
      </c>
    </row>
    <row r="10" spans="1:21" x14ac:dyDescent="0.25">
      <c r="A10" s="4" t="s">
        <v>433</v>
      </c>
      <c r="B10" s="4" t="s">
        <v>2815</v>
      </c>
      <c r="C10" s="4" t="s">
        <v>2815</v>
      </c>
      <c r="D10" s="4" t="s">
        <v>2815</v>
      </c>
      <c r="E10" s="4" t="s">
        <v>2815</v>
      </c>
      <c r="F10" s="4" t="s">
        <v>2815</v>
      </c>
      <c r="G10" s="4" t="s">
        <v>1445</v>
      </c>
      <c r="H10" s="4" t="s">
        <v>1154</v>
      </c>
      <c r="I10" s="5"/>
      <c r="J10" s="5"/>
      <c r="K10" s="5"/>
      <c r="L10" s="4" t="s">
        <v>2561</v>
      </c>
      <c r="M10" s="4" t="s">
        <v>2537</v>
      </c>
      <c r="N10" s="5">
        <v>44491.669384050925</v>
      </c>
      <c r="O10" s="4" t="s">
        <v>1157</v>
      </c>
      <c r="P10" s="4" t="s">
        <v>1447</v>
      </c>
      <c r="Q10" s="4" t="s">
        <v>1448</v>
      </c>
      <c r="R10" s="4" t="s">
        <v>1449</v>
      </c>
      <c r="S10" s="4" t="s">
        <v>2562</v>
      </c>
      <c r="T10" s="4" t="s">
        <v>2563</v>
      </c>
      <c r="U10" s="4" t="s">
        <v>1673</v>
      </c>
    </row>
    <row r="11" spans="1:21" x14ac:dyDescent="0.25">
      <c r="A11" s="4" t="s">
        <v>389</v>
      </c>
      <c r="B11" s="4" t="s">
        <v>2815</v>
      </c>
      <c r="C11" s="4" t="s">
        <v>2815</v>
      </c>
      <c r="D11" s="4" t="s">
        <v>2815</v>
      </c>
      <c r="E11" s="4" t="s">
        <v>2815</v>
      </c>
      <c r="F11" s="4" t="s">
        <v>2815</v>
      </c>
      <c r="G11" s="4" t="s">
        <v>1445</v>
      </c>
      <c r="H11" s="4" t="s">
        <v>1154</v>
      </c>
      <c r="I11" s="5"/>
      <c r="J11" s="5"/>
      <c r="K11" s="5"/>
      <c r="L11" s="4" t="s">
        <v>2564</v>
      </c>
      <c r="M11" s="4" t="s">
        <v>2537</v>
      </c>
      <c r="N11" s="5">
        <v>44491.669384050925</v>
      </c>
      <c r="O11" s="4" t="s">
        <v>1157</v>
      </c>
      <c r="P11" s="4" t="s">
        <v>1422</v>
      </c>
      <c r="Q11" s="4" t="s">
        <v>1423</v>
      </c>
      <c r="R11" s="4" t="s">
        <v>1424</v>
      </c>
      <c r="S11" s="4" t="s">
        <v>2565</v>
      </c>
      <c r="T11" s="4" t="s">
        <v>2566</v>
      </c>
      <c r="U11" s="4" t="s">
        <v>1673</v>
      </c>
    </row>
    <row r="12" spans="1:21" x14ac:dyDescent="0.25">
      <c r="A12" s="4" t="s">
        <v>395</v>
      </c>
      <c r="B12" s="4" t="s">
        <v>2815</v>
      </c>
      <c r="C12" s="4" t="s">
        <v>2815</v>
      </c>
      <c r="D12" s="4" t="s">
        <v>2815</v>
      </c>
      <c r="E12" s="4" t="s">
        <v>2815</v>
      </c>
      <c r="F12" s="4" t="s">
        <v>2815</v>
      </c>
      <c r="G12" s="4" t="s">
        <v>1445</v>
      </c>
      <c r="H12" s="4" t="s">
        <v>1154</v>
      </c>
      <c r="I12" s="5"/>
      <c r="J12" s="5"/>
      <c r="K12" s="5"/>
      <c r="L12" s="4" t="s">
        <v>2567</v>
      </c>
      <c r="M12" s="4" t="s">
        <v>2537</v>
      </c>
      <c r="N12" s="5">
        <v>44491.669384050925</v>
      </c>
      <c r="O12" s="4" t="s">
        <v>1157</v>
      </c>
      <c r="P12" s="4" t="s">
        <v>1422</v>
      </c>
      <c r="Q12" s="4" t="s">
        <v>1423</v>
      </c>
      <c r="R12" s="4" t="s">
        <v>1424</v>
      </c>
      <c r="S12" s="4" t="s">
        <v>2568</v>
      </c>
      <c r="T12" s="4" t="s">
        <v>2569</v>
      </c>
      <c r="U12" s="4" t="s">
        <v>1673</v>
      </c>
    </row>
    <row r="13" spans="1:21" x14ac:dyDescent="0.25">
      <c r="A13" s="4" t="s">
        <v>361</v>
      </c>
      <c r="B13" s="4" t="s">
        <v>2815</v>
      </c>
      <c r="C13" s="4" t="s">
        <v>2815</v>
      </c>
      <c r="D13" s="4" t="s">
        <v>2815</v>
      </c>
      <c r="E13" s="4" t="s">
        <v>2815</v>
      </c>
      <c r="F13" s="4" t="s">
        <v>2815</v>
      </c>
      <c r="G13" s="4" t="s">
        <v>1445</v>
      </c>
      <c r="H13" s="4" t="s">
        <v>1154</v>
      </c>
      <c r="I13" s="5"/>
      <c r="J13" s="5"/>
      <c r="K13" s="5"/>
      <c r="L13" s="4" t="s">
        <v>2570</v>
      </c>
      <c r="M13" s="4" t="s">
        <v>2537</v>
      </c>
      <c r="N13" s="5">
        <v>44491.669384050925</v>
      </c>
      <c r="O13" s="4" t="s">
        <v>1157</v>
      </c>
      <c r="P13" s="4" t="s">
        <v>1422</v>
      </c>
      <c r="Q13" s="4" t="s">
        <v>1423</v>
      </c>
      <c r="R13" s="4" t="s">
        <v>1424</v>
      </c>
      <c r="S13" s="4" t="s">
        <v>2571</v>
      </c>
      <c r="T13" s="4" t="s">
        <v>2572</v>
      </c>
      <c r="U13" s="4" t="s">
        <v>1673</v>
      </c>
    </row>
    <row r="14" spans="1:21" x14ac:dyDescent="0.25">
      <c r="A14" s="4" t="s">
        <v>413</v>
      </c>
      <c r="B14" s="4" t="s">
        <v>2815</v>
      </c>
      <c r="C14" s="4" t="s">
        <v>2815</v>
      </c>
      <c r="D14" s="4" t="s">
        <v>2815</v>
      </c>
      <c r="E14" s="4" t="s">
        <v>2815</v>
      </c>
      <c r="F14" s="4" t="s">
        <v>2815</v>
      </c>
      <c r="G14" s="4" t="s">
        <v>1756</v>
      </c>
      <c r="H14" s="4" t="s">
        <v>1154</v>
      </c>
      <c r="I14" s="5"/>
      <c r="J14" s="5"/>
      <c r="K14" s="5"/>
      <c r="L14" s="4" t="s">
        <v>2573</v>
      </c>
      <c r="M14" s="4" t="s">
        <v>2537</v>
      </c>
      <c r="N14" s="5">
        <v>44491.669384050925</v>
      </c>
      <c r="O14" s="4" t="s">
        <v>1157</v>
      </c>
      <c r="P14" s="4" t="s">
        <v>1447</v>
      </c>
      <c r="Q14" s="4" t="s">
        <v>1448</v>
      </c>
      <c r="R14" s="4" t="s">
        <v>1449</v>
      </c>
      <c r="S14" s="4" t="s">
        <v>2574</v>
      </c>
      <c r="T14" s="4" t="s">
        <v>2575</v>
      </c>
      <c r="U14" s="4" t="s">
        <v>1673</v>
      </c>
    </row>
    <row r="15" spans="1:21" x14ac:dyDescent="0.25">
      <c r="A15" s="4" t="s">
        <v>443</v>
      </c>
      <c r="B15" s="4" t="s">
        <v>2815</v>
      </c>
      <c r="C15" s="4" t="s">
        <v>2815</v>
      </c>
      <c r="D15" s="4" t="s">
        <v>2815</v>
      </c>
      <c r="E15" s="4" t="s">
        <v>2815</v>
      </c>
      <c r="F15" s="4" t="s">
        <v>2815</v>
      </c>
      <c r="G15" s="4" t="s">
        <v>1445</v>
      </c>
      <c r="H15" s="4" t="s">
        <v>1154</v>
      </c>
      <c r="I15" s="5"/>
      <c r="J15" s="5"/>
      <c r="K15" s="5"/>
      <c r="L15" s="4" t="s">
        <v>2576</v>
      </c>
      <c r="M15" s="4" t="s">
        <v>2537</v>
      </c>
      <c r="N15" s="5">
        <v>44491.669384050925</v>
      </c>
      <c r="O15" s="4" t="s">
        <v>1157</v>
      </c>
      <c r="P15" s="4" t="s">
        <v>1422</v>
      </c>
      <c r="Q15" s="4" t="s">
        <v>1423</v>
      </c>
      <c r="R15" s="4" t="s">
        <v>1424</v>
      </c>
      <c r="S15" s="4" t="s">
        <v>2577</v>
      </c>
      <c r="T15" s="4" t="s">
        <v>2578</v>
      </c>
      <c r="U15" s="4" t="s">
        <v>1673</v>
      </c>
    </row>
    <row r="16" spans="1:21" x14ac:dyDescent="0.25">
      <c r="A16" s="4" t="s">
        <v>399</v>
      </c>
      <c r="B16" s="4" t="s">
        <v>2815</v>
      </c>
      <c r="C16" s="4" t="s">
        <v>2815</v>
      </c>
      <c r="D16" s="4" t="s">
        <v>2815</v>
      </c>
      <c r="E16" s="4" t="s">
        <v>2815</v>
      </c>
      <c r="F16" s="4" t="s">
        <v>2815</v>
      </c>
      <c r="G16" s="4" t="s">
        <v>1445</v>
      </c>
      <c r="H16" s="4" t="s">
        <v>1154</v>
      </c>
      <c r="I16" s="5"/>
      <c r="J16" s="5"/>
      <c r="K16" s="5"/>
      <c r="L16" s="4" t="s">
        <v>2579</v>
      </c>
      <c r="M16" s="4" t="s">
        <v>2537</v>
      </c>
      <c r="N16" s="5">
        <v>44491.669384050925</v>
      </c>
      <c r="O16" s="4" t="s">
        <v>1157</v>
      </c>
      <c r="P16" s="4" t="s">
        <v>1422</v>
      </c>
      <c r="Q16" s="4" t="s">
        <v>1423</v>
      </c>
      <c r="R16" s="4" t="s">
        <v>1424</v>
      </c>
      <c r="S16" s="4" t="s">
        <v>2580</v>
      </c>
      <c r="T16" s="4" t="s">
        <v>2581</v>
      </c>
      <c r="U16" s="4" t="s">
        <v>1673</v>
      </c>
    </row>
    <row r="17" spans="1:21" x14ac:dyDescent="0.25">
      <c r="A17" s="4" t="s">
        <v>365</v>
      </c>
      <c r="B17" s="4" t="s">
        <v>2815</v>
      </c>
      <c r="C17" s="4" t="s">
        <v>2815</v>
      </c>
      <c r="D17" s="4" t="s">
        <v>2815</v>
      </c>
      <c r="E17" s="4" t="s">
        <v>2815</v>
      </c>
      <c r="F17" s="4" t="s">
        <v>2815</v>
      </c>
      <c r="G17" s="4" t="s">
        <v>1756</v>
      </c>
      <c r="H17" s="4" t="s">
        <v>1154</v>
      </c>
      <c r="I17" s="5"/>
      <c r="J17" s="5"/>
      <c r="K17" s="5"/>
      <c r="L17" s="4" t="s">
        <v>2582</v>
      </c>
      <c r="M17" s="4" t="s">
        <v>2537</v>
      </c>
      <c r="N17" s="5">
        <v>44491.669384050925</v>
      </c>
      <c r="O17" s="4" t="s">
        <v>1157</v>
      </c>
      <c r="P17" s="4" t="s">
        <v>1447</v>
      </c>
      <c r="Q17" s="4" t="s">
        <v>1448</v>
      </c>
      <c r="R17" s="4" t="s">
        <v>1449</v>
      </c>
      <c r="S17" s="4" t="s">
        <v>2583</v>
      </c>
      <c r="T17" s="4" t="s">
        <v>2584</v>
      </c>
      <c r="U17" s="4" t="s">
        <v>1673</v>
      </c>
    </row>
    <row r="18" spans="1:21" x14ac:dyDescent="0.25">
      <c r="A18" s="4" t="s">
        <v>423</v>
      </c>
      <c r="B18" s="4" t="s">
        <v>2815</v>
      </c>
      <c r="C18" s="4" t="s">
        <v>2815</v>
      </c>
      <c r="D18" s="4" t="s">
        <v>2815</v>
      </c>
      <c r="E18" s="4" t="s">
        <v>2815</v>
      </c>
      <c r="F18" s="4" t="s">
        <v>2815</v>
      </c>
      <c r="G18" s="4" t="s">
        <v>1445</v>
      </c>
      <c r="H18" s="4" t="s">
        <v>1154</v>
      </c>
      <c r="I18" s="5"/>
      <c r="J18" s="5"/>
      <c r="K18" s="5"/>
      <c r="L18" s="4" t="s">
        <v>2585</v>
      </c>
      <c r="M18" s="4" t="s">
        <v>2537</v>
      </c>
      <c r="N18" s="5">
        <v>44491.669384050925</v>
      </c>
      <c r="O18" s="4" t="s">
        <v>1157</v>
      </c>
      <c r="P18" s="4" t="s">
        <v>1422</v>
      </c>
      <c r="Q18" s="4" t="s">
        <v>1423</v>
      </c>
      <c r="R18" s="4" t="s">
        <v>1424</v>
      </c>
      <c r="S18" s="4" t="s">
        <v>2586</v>
      </c>
      <c r="T18" s="4" t="s">
        <v>2587</v>
      </c>
      <c r="U18" s="4" t="s">
        <v>1673</v>
      </c>
    </row>
    <row r="19" spans="1:21" x14ac:dyDescent="0.25">
      <c r="A19" s="4" t="s">
        <v>355</v>
      </c>
      <c r="B19" s="4" t="s">
        <v>2815</v>
      </c>
      <c r="C19" s="4" t="s">
        <v>2815</v>
      </c>
      <c r="D19" s="4" t="s">
        <v>2815</v>
      </c>
      <c r="E19" s="4" t="s">
        <v>2815</v>
      </c>
      <c r="F19" s="4" t="s">
        <v>2815</v>
      </c>
      <c r="G19" s="4" t="s">
        <v>1756</v>
      </c>
      <c r="H19" s="4" t="s">
        <v>1154</v>
      </c>
      <c r="I19" s="5"/>
      <c r="J19" s="5"/>
      <c r="K19" s="5"/>
      <c r="L19" s="4" t="s">
        <v>2588</v>
      </c>
      <c r="M19" s="4" t="s">
        <v>2537</v>
      </c>
      <c r="N19" s="5">
        <v>44491.669384050925</v>
      </c>
      <c r="O19" s="4" t="s">
        <v>1157</v>
      </c>
      <c r="P19" s="4" t="s">
        <v>1447</v>
      </c>
      <c r="Q19" s="4" t="s">
        <v>1448</v>
      </c>
      <c r="R19" s="4" t="s">
        <v>1449</v>
      </c>
      <c r="S19" s="4" t="s">
        <v>2589</v>
      </c>
      <c r="T19" s="4" t="s">
        <v>2590</v>
      </c>
      <c r="U19" s="4" t="s">
        <v>1673</v>
      </c>
    </row>
    <row r="20" spans="1:21" x14ac:dyDescent="0.25">
      <c r="A20" s="4" t="s">
        <v>385</v>
      </c>
      <c r="B20" s="4" t="s">
        <v>2815</v>
      </c>
      <c r="C20" s="4" t="s">
        <v>2815</v>
      </c>
      <c r="D20" s="4" t="s">
        <v>2815</v>
      </c>
      <c r="E20" s="4" t="s">
        <v>2815</v>
      </c>
      <c r="F20" s="4" t="s">
        <v>2815</v>
      </c>
      <c r="G20" s="4" t="s">
        <v>1445</v>
      </c>
      <c r="H20" s="4" t="s">
        <v>1154</v>
      </c>
      <c r="I20" s="5"/>
      <c r="J20" s="5"/>
      <c r="K20" s="5"/>
      <c r="L20" s="4" t="s">
        <v>2591</v>
      </c>
      <c r="M20" s="4" t="s">
        <v>2537</v>
      </c>
      <c r="N20" s="5">
        <v>44491.669384050925</v>
      </c>
      <c r="O20" s="4" t="s">
        <v>1157</v>
      </c>
      <c r="P20" s="4" t="s">
        <v>1422</v>
      </c>
      <c r="Q20" s="4" t="s">
        <v>1423</v>
      </c>
      <c r="R20" s="4" t="s">
        <v>1424</v>
      </c>
      <c r="S20" s="4" t="s">
        <v>2592</v>
      </c>
      <c r="T20" s="4" t="s">
        <v>2593</v>
      </c>
      <c r="U20" s="4" t="s">
        <v>1673</v>
      </c>
    </row>
    <row r="21" spans="1:21" x14ac:dyDescent="0.25">
      <c r="A21" s="4" t="s">
        <v>429</v>
      </c>
      <c r="B21" s="4" t="s">
        <v>2815</v>
      </c>
      <c r="C21" s="4" t="s">
        <v>2815</v>
      </c>
      <c r="D21" s="4" t="s">
        <v>2815</v>
      </c>
      <c r="E21" s="4" t="s">
        <v>2815</v>
      </c>
      <c r="F21" s="4" t="s">
        <v>2815</v>
      </c>
      <c r="G21" s="4" t="s">
        <v>1756</v>
      </c>
      <c r="H21" s="4" t="s">
        <v>1154</v>
      </c>
      <c r="I21" s="5"/>
      <c r="J21" s="5"/>
      <c r="K21" s="5"/>
      <c r="L21" s="4" t="s">
        <v>2594</v>
      </c>
      <c r="M21" s="4" t="s">
        <v>2537</v>
      </c>
      <c r="N21" s="5">
        <v>44491.669384050925</v>
      </c>
      <c r="O21" s="4" t="s">
        <v>1157</v>
      </c>
      <c r="P21" s="4" t="s">
        <v>1447</v>
      </c>
      <c r="Q21" s="4" t="s">
        <v>1448</v>
      </c>
      <c r="R21" s="4" t="s">
        <v>1449</v>
      </c>
      <c r="S21" s="4" t="s">
        <v>2595</v>
      </c>
      <c r="T21" s="4" t="s">
        <v>2596</v>
      </c>
      <c r="U21" s="4" t="s">
        <v>1673</v>
      </c>
    </row>
    <row r="22" spans="1:21" x14ac:dyDescent="0.25">
      <c r="A22" s="4" t="s">
        <v>415</v>
      </c>
      <c r="B22" s="4" t="s">
        <v>2815</v>
      </c>
      <c r="C22" s="4" t="s">
        <v>2815</v>
      </c>
      <c r="D22" s="4" t="s">
        <v>2815</v>
      </c>
      <c r="E22" s="4" t="s">
        <v>2815</v>
      </c>
      <c r="F22" s="4" t="s">
        <v>2815</v>
      </c>
      <c r="G22" s="4" t="s">
        <v>1445</v>
      </c>
      <c r="H22" s="4" t="s">
        <v>1154</v>
      </c>
      <c r="I22" s="5"/>
      <c r="J22" s="5"/>
      <c r="K22" s="5"/>
      <c r="L22" s="4" t="s">
        <v>2597</v>
      </c>
      <c r="M22" s="4" t="s">
        <v>2537</v>
      </c>
      <c r="N22" s="5">
        <v>44491.669384050925</v>
      </c>
      <c r="O22" s="4" t="s">
        <v>1157</v>
      </c>
      <c r="P22" s="4" t="s">
        <v>1422</v>
      </c>
      <c r="Q22" s="4" t="s">
        <v>1423</v>
      </c>
      <c r="R22" s="4" t="s">
        <v>1424</v>
      </c>
      <c r="S22" s="4" t="s">
        <v>2598</v>
      </c>
      <c r="T22" s="4" t="s">
        <v>2599</v>
      </c>
      <c r="U22" s="4" t="s">
        <v>1673</v>
      </c>
    </row>
    <row r="23" spans="1:21" x14ac:dyDescent="0.25">
      <c r="A23" s="4" t="s">
        <v>397</v>
      </c>
      <c r="B23" s="4" t="s">
        <v>2815</v>
      </c>
      <c r="C23" s="4" t="s">
        <v>2815</v>
      </c>
      <c r="D23" s="4" t="s">
        <v>2815</v>
      </c>
      <c r="E23" s="4" t="s">
        <v>2815</v>
      </c>
      <c r="F23" s="4" t="s">
        <v>2815</v>
      </c>
      <c r="G23" s="4" t="s">
        <v>1756</v>
      </c>
      <c r="H23" s="4" t="s">
        <v>1154</v>
      </c>
      <c r="I23" s="5"/>
      <c r="J23" s="5"/>
      <c r="K23" s="5"/>
      <c r="L23" s="4" t="s">
        <v>2600</v>
      </c>
      <c r="M23" s="4" t="s">
        <v>2537</v>
      </c>
      <c r="N23" s="5">
        <v>44491.669384050925</v>
      </c>
      <c r="O23" s="4" t="s">
        <v>1157</v>
      </c>
      <c r="P23" s="4" t="s">
        <v>1447</v>
      </c>
      <c r="Q23" s="4" t="s">
        <v>1448</v>
      </c>
      <c r="R23" s="4" t="s">
        <v>1449</v>
      </c>
      <c r="S23" s="4" t="s">
        <v>2601</v>
      </c>
      <c r="T23" s="4" t="s">
        <v>2602</v>
      </c>
      <c r="U23" s="4" t="s">
        <v>1673</v>
      </c>
    </row>
    <row r="24" spans="1:21" x14ac:dyDescent="0.25">
      <c r="A24" s="4" t="s">
        <v>363</v>
      </c>
      <c r="B24" s="4" t="s">
        <v>2815</v>
      </c>
      <c r="C24" s="4" t="s">
        <v>2815</v>
      </c>
      <c r="D24" s="4" t="s">
        <v>2815</v>
      </c>
      <c r="E24" s="4" t="s">
        <v>2815</v>
      </c>
      <c r="F24" s="4" t="s">
        <v>2815</v>
      </c>
      <c r="G24" s="4" t="s">
        <v>1756</v>
      </c>
      <c r="H24" s="4" t="s">
        <v>1154</v>
      </c>
      <c r="I24" s="5"/>
      <c r="J24" s="5"/>
      <c r="K24" s="5"/>
      <c r="L24" s="4" t="s">
        <v>2603</v>
      </c>
      <c r="M24" s="4" t="s">
        <v>2537</v>
      </c>
      <c r="N24" s="5">
        <v>44491.669384050925</v>
      </c>
      <c r="O24" s="4" t="s">
        <v>1157</v>
      </c>
      <c r="P24" s="4" t="s">
        <v>1447</v>
      </c>
      <c r="Q24" s="4" t="s">
        <v>1448</v>
      </c>
      <c r="R24" s="4" t="s">
        <v>1449</v>
      </c>
      <c r="S24" s="4" t="s">
        <v>2604</v>
      </c>
      <c r="T24" s="4" t="s">
        <v>2605</v>
      </c>
      <c r="U24" s="4" t="s">
        <v>1673</v>
      </c>
    </row>
    <row r="25" spans="1:21" x14ac:dyDescent="0.25">
      <c r="A25" s="4" t="s">
        <v>421</v>
      </c>
      <c r="B25" s="4" t="s">
        <v>2815</v>
      </c>
      <c r="C25" s="4" t="s">
        <v>2815</v>
      </c>
      <c r="D25" s="4" t="s">
        <v>2815</v>
      </c>
      <c r="E25" s="4" t="s">
        <v>2815</v>
      </c>
      <c r="F25" s="4" t="s">
        <v>2815</v>
      </c>
      <c r="G25" s="4" t="s">
        <v>1756</v>
      </c>
      <c r="H25" s="4" t="s">
        <v>1154</v>
      </c>
      <c r="I25" s="5"/>
      <c r="J25" s="5"/>
      <c r="K25" s="5"/>
      <c r="L25" s="4" t="s">
        <v>2606</v>
      </c>
      <c r="M25" s="4" t="s">
        <v>2537</v>
      </c>
      <c r="N25" s="5">
        <v>44491.669384050925</v>
      </c>
      <c r="O25" s="4" t="s">
        <v>1157</v>
      </c>
      <c r="P25" s="4" t="s">
        <v>1447</v>
      </c>
      <c r="Q25" s="4" t="s">
        <v>1448</v>
      </c>
      <c r="R25" s="4" t="s">
        <v>1449</v>
      </c>
      <c r="S25" s="4" t="s">
        <v>2607</v>
      </c>
      <c r="T25" s="4" t="s">
        <v>2608</v>
      </c>
      <c r="U25" s="4" t="s">
        <v>1673</v>
      </c>
    </row>
    <row r="26" spans="1:21" x14ac:dyDescent="0.25">
      <c r="A26" s="4" t="s">
        <v>369</v>
      </c>
      <c r="B26" s="4" t="s">
        <v>2815</v>
      </c>
      <c r="C26" s="4" t="s">
        <v>2815</v>
      </c>
      <c r="D26" s="4" t="s">
        <v>2815</v>
      </c>
      <c r="E26" s="4" t="s">
        <v>2815</v>
      </c>
      <c r="F26" s="4" t="s">
        <v>2815</v>
      </c>
      <c r="G26" s="4" t="s">
        <v>1445</v>
      </c>
      <c r="H26" s="4" t="s">
        <v>1154</v>
      </c>
      <c r="I26" s="5"/>
      <c r="J26" s="5"/>
      <c r="K26" s="5"/>
      <c r="L26" s="4" t="s">
        <v>2609</v>
      </c>
      <c r="M26" s="4" t="s">
        <v>2537</v>
      </c>
      <c r="N26" s="5">
        <v>44491.669384050925</v>
      </c>
      <c r="O26" s="4" t="s">
        <v>1157</v>
      </c>
      <c r="P26" s="4" t="s">
        <v>1422</v>
      </c>
      <c r="Q26" s="4" t="s">
        <v>1423</v>
      </c>
      <c r="R26" s="4" t="s">
        <v>1424</v>
      </c>
      <c r="S26" s="4" t="s">
        <v>2610</v>
      </c>
      <c r="T26" s="4" t="s">
        <v>2611</v>
      </c>
      <c r="U26" s="4" t="s">
        <v>1673</v>
      </c>
    </row>
    <row r="27" spans="1:21" x14ac:dyDescent="0.25">
      <c r="A27" s="4" t="s">
        <v>411</v>
      </c>
      <c r="B27" s="4" t="s">
        <v>2815</v>
      </c>
      <c r="C27" s="4" t="s">
        <v>2815</v>
      </c>
      <c r="D27" s="4" t="s">
        <v>2815</v>
      </c>
      <c r="E27" s="4" t="s">
        <v>2815</v>
      </c>
      <c r="F27" s="4" t="s">
        <v>2815</v>
      </c>
      <c r="G27" s="4" t="s">
        <v>1756</v>
      </c>
      <c r="H27" s="4" t="s">
        <v>1154</v>
      </c>
      <c r="I27" s="5"/>
      <c r="J27" s="5"/>
      <c r="K27" s="5"/>
      <c r="L27" s="4" t="s">
        <v>2612</v>
      </c>
      <c r="M27" s="4" t="s">
        <v>2537</v>
      </c>
      <c r="N27" s="5">
        <v>44491.669384050925</v>
      </c>
      <c r="O27" s="4" t="s">
        <v>1157</v>
      </c>
      <c r="P27" s="4" t="s">
        <v>1447</v>
      </c>
      <c r="Q27" s="4" t="s">
        <v>1448</v>
      </c>
      <c r="R27" s="4" t="s">
        <v>1449</v>
      </c>
      <c r="S27" s="4" t="s">
        <v>2613</v>
      </c>
      <c r="T27" s="4" t="s">
        <v>2614</v>
      </c>
      <c r="U27" s="4" t="s">
        <v>1673</v>
      </c>
    </row>
    <row r="28" spans="1:21" x14ac:dyDescent="0.25">
      <c r="A28" s="4" t="s">
        <v>347</v>
      </c>
      <c r="B28" s="4" t="s">
        <v>2815</v>
      </c>
      <c r="C28" s="4" t="s">
        <v>2815</v>
      </c>
      <c r="D28" s="4" t="s">
        <v>2815</v>
      </c>
      <c r="E28" s="4" t="s">
        <v>2815</v>
      </c>
      <c r="F28" s="4" t="s">
        <v>2815</v>
      </c>
      <c r="G28" s="4" t="s">
        <v>1756</v>
      </c>
      <c r="H28" s="4" t="s">
        <v>1154</v>
      </c>
      <c r="I28" s="5"/>
      <c r="J28" s="5"/>
      <c r="K28" s="5"/>
      <c r="L28" s="4" t="s">
        <v>2615</v>
      </c>
      <c r="M28" s="4" t="s">
        <v>2537</v>
      </c>
      <c r="N28" s="5">
        <v>44491.669384050925</v>
      </c>
      <c r="O28" s="4" t="s">
        <v>1157</v>
      </c>
      <c r="P28" s="4" t="s">
        <v>1447</v>
      </c>
      <c r="Q28" s="4" t="s">
        <v>1448</v>
      </c>
      <c r="R28" s="4" t="s">
        <v>1449</v>
      </c>
      <c r="S28" s="4" t="s">
        <v>2616</v>
      </c>
      <c r="T28" s="4" t="s">
        <v>2617</v>
      </c>
      <c r="U28" s="4" t="s">
        <v>1673</v>
      </c>
    </row>
    <row r="29" spans="1:21" x14ac:dyDescent="0.25">
      <c r="A29" s="4" t="s">
        <v>439</v>
      </c>
      <c r="B29" s="4" t="s">
        <v>2815</v>
      </c>
      <c r="C29" s="4" t="s">
        <v>2815</v>
      </c>
      <c r="D29" s="4" t="s">
        <v>2815</v>
      </c>
      <c r="E29" s="4" t="s">
        <v>2815</v>
      </c>
      <c r="F29" s="4" t="s">
        <v>2815</v>
      </c>
      <c r="G29" s="4" t="s">
        <v>1445</v>
      </c>
      <c r="H29" s="4" t="s">
        <v>1154</v>
      </c>
      <c r="I29" s="5"/>
      <c r="J29" s="5"/>
      <c r="K29" s="5"/>
      <c r="L29" s="4" t="s">
        <v>2618</v>
      </c>
      <c r="M29" s="4" t="s">
        <v>2537</v>
      </c>
      <c r="N29" s="5">
        <v>44491.669384050925</v>
      </c>
      <c r="O29" s="4" t="s">
        <v>1157</v>
      </c>
      <c r="P29" s="4" t="s">
        <v>1422</v>
      </c>
      <c r="Q29" s="4" t="s">
        <v>1423</v>
      </c>
      <c r="R29" s="4" t="s">
        <v>1424</v>
      </c>
      <c r="S29" s="4" t="s">
        <v>2619</v>
      </c>
      <c r="T29" s="4" t="s">
        <v>2620</v>
      </c>
      <c r="U29" s="4" t="s">
        <v>1673</v>
      </c>
    </row>
    <row r="30" spans="1:21" x14ac:dyDescent="0.25">
      <c r="A30" s="4" t="s">
        <v>425</v>
      </c>
      <c r="B30" s="4" t="s">
        <v>2815</v>
      </c>
      <c r="C30" s="4" t="s">
        <v>2815</v>
      </c>
      <c r="D30" s="4" t="s">
        <v>2815</v>
      </c>
      <c r="E30" s="4" t="s">
        <v>2815</v>
      </c>
      <c r="F30" s="4" t="s">
        <v>2815</v>
      </c>
      <c r="G30" s="4" t="s">
        <v>1445</v>
      </c>
      <c r="H30" s="4" t="s">
        <v>1154</v>
      </c>
      <c r="I30" s="5"/>
      <c r="J30" s="5"/>
      <c r="K30" s="5"/>
      <c r="L30" s="4" t="s">
        <v>2621</v>
      </c>
      <c r="M30" s="4" t="s">
        <v>2537</v>
      </c>
      <c r="N30" s="5">
        <v>44491.669384050925</v>
      </c>
      <c r="O30" s="4" t="s">
        <v>1157</v>
      </c>
      <c r="P30" s="4" t="s">
        <v>1422</v>
      </c>
      <c r="Q30" s="4" t="s">
        <v>1423</v>
      </c>
      <c r="R30" s="4" t="s">
        <v>1424</v>
      </c>
      <c r="S30" s="4" t="s">
        <v>2622</v>
      </c>
      <c r="T30" s="4" t="s">
        <v>2623</v>
      </c>
      <c r="U30" s="4" t="s">
        <v>1673</v>
      </c>
    </row>
    <row r="31" spans="1:21" x14ac:dyDescent="0.25">
      <c r="A31" s="4" t="s">
        <v>401</v>
      </c>
      <c r="B31" s="4" t="s">
        <v>2815</v>
      </c>
      <c r="C31" s="4" t="s">
        <v>2815</v>
      </c>
      <c r="D31" s="4" t="s">
        <v>2815</v>
      </c>
      <c r="E31" s="4" t="s">
        <v>2815</v>
      </c>
      <c r="F31" s="4" t="s">
        <v>2815</v>
      </c>
      <c r="G31" s="4" t="s">
        <v>1445</v>
      </c>
      <c r="H31" s="4" t="s">
        <v>1154</v>
      </c>
      <c r="I31" s="5"/>
      <c r="J31" s="5"/>
      <c r="K31" s="5"/>
      <c r="L31" s="4" t="s">
        <v>2624</v>
      </c>
      <c r="M31" s="4" t="s">
        <v>2537</v>
      </c>
      <c r="N31" s="5">
        <v>44491.669384050925</v>
      </c>
      <c r="O31" s="4" t="s">
        <v>1157</v>
      </c>
      <c r="P31" s="4" t="s">
        <v>1422</v>
      </c>
      <c r="Q31" s="4" t="s">
        <v>1423</v>
      </c>
      <c r="R31" s="4" t="s">
        <v>1424</v>
      </c>
      <c r="S31" s="4" t="s">
        <v>2625</v>
      </c>
      <c r="T31" s="4" t="s">
        <v>2626</v>
      </c>
      <c r="U31" s="4" t="s">
        <v>1673</v>
      </c>
    </row>
    <row r="32" spans="1:21" x14ac:dyDescent="0.25">
      <c r="A32" s="4" t="s">
        <v>373</v>
      </c>
      <c r="B32" s="4" t="s">
        <v>2815</v>
      </c>
      <c r="C32" s="4" t="s">
        <v>2815</v>
      </c>
      <c r="D32" s="4" t="s">
        <v>2815</v>
      </c>
      <c r="E32" s="4" t="s">
        <v>2815</v>
      </c>
      <c r="F32" s="4" t="s">
        <v>2815</v>
      </c>
      <c r="G32" s="4" t="s">
        <v>1756</v>
      </c>
      <c r="H32" s="4" t="s">
        <v>1154</v>
      </c>
      <c r="I32" s="5"/>
      <c r="J32" s="5"/>
      <c r="K32" s="5"/>
      <c r="L32" s="4" t="s">
        <v>2627</v>
      </c>
      <c r="M32" s="4" t="s">
        <v>2537</v>
      </c>
      <c r="N32" s="5">
        <v>44491.669384050925</v>
      </c>
      <c r="O32" s="4" t="s">
        <v>1157</v>
      </c>
      <c r="P32" s="4" t="s">
        <v>1447</v>
      </c>
      <c r="Q32" s="4" t="s">
        <v>1448</v>
      </c>
      <c r="R32" s="4" t="s">
        <v>1449</v>
      </c>
      <c r="S32" s="4" t="s">
        <v>2628</v>
      </c>
      <c r="T32" s="4" t="s">
        <v>2629</v>
      </c>
      <c r="U32" s="4" t="s">
        <v>1673</v>
      </c>
    </row>
    <row r="33" spans="1:21" x14ac:dyDescent="0.25">
      <c r="A33" s="4" t="s">
        <v>435</v>
      </c>
      <c r="B33" s="4" t="s">
        <v>2815</v>
      </c>
      <c r="C33" s="4" t="s">
        <v>2815</v>
      </c>
      <c r="D33" s="4" t="s">
        <v>2815</v>
      </c>
      <c r="E33" s="4" t="s">
        <v>2815</v>
      </c>
      <c r="F33" s="4" t="s">
        <v>2815</v>
      </c>
      <c r="G33" s="4" t="s">
        <v>1445</v>
      </c>
      <c r="H33" s="4" t="s">
        <v>1154</v>
      </c>
      <c r="I33" s="5"/>
      <c r="J33" s="5"/>
      <c r="K33" s="5"/>
      <c r="L33" s="4" t="s">
        <v>2630</v>
      </c>
      <c r="M33" s="4" t="s">
        <v>2537</v>
      </c>
      <c r="N33" s="5">
        <v>44491.669384050925</v>
      </c>
      <c r="O33" s="4" t="s">
        <v>1157</v>
      </c>
      <c r="P33" s="4" t="s">
        <v>1422</v>
      </c>
      <c r="Q33" s="4" t="s">
        <v>1423</v>
      </c>
      <c r="R33" s="4" t="s">
        <v>1424</v>
      </c>
      <c r="S33" s="4" t="s">
        <v>2631</v>
      </c>
      <c r="T33" s="4" t="s">
        <v>2632</v>
      </c>
      <c r="U33" s="4" t="s">
        <v>1673</v>
      </c>
    </row>
    <row r="34" spans="1:21" x14ac:dyDescent="0.25">
      <c r="A34" s="4" t="s">
        <v>367</v>
      </c>
      <c r="B34" s="4" t="s">
        <v>2815</v>
      </c>
      <c r="C34" s="4" t="s">
        <v>2815</v>
      </c>
      <c r="D34" s="4" t="s">
        <v>2815</v>
      </c>
      <c r="E34" s="4" t="s">
        <v>2815</v>
      </c>
      <c r="F34" s="4" t="s">
        <v>2815</v>
      </c>
      <c r="G34" s="4" t="s">
        <v>1445</v>
      </c>
      <c r="H34" s="4" t="s">
        <v>1154</v>
      </c>
      <c r="I34" s="5"/>
      <c r="J34" s="5"/>
      <c r="K34" s="5"/>
      <c r="L34" s="4" t="s">
        <v>2633</v>
      </c>
      <c r="M34" s="4" t="s">
        <v>2537</v>
      </c>
      <c r="N34" s="5">
        <v>44491.669384050925</v>
      </c>
      <c r="O34" s="4" t="s">
        <v>1157</v>
      </c>
      <c r="P34" s="4" t="s">
        <v>1422</v>
      </c>
      <c r="Q34" s="4" t="s">
        <v>1423</v>
      </c>
      <c r="R34" s="4" t="s">
        <v>1424</v>
      </c>
      <c r="S34" s="4" t="s">
        <v>2634</v>
      </c>
      <c r="T34" s="4" t="s">
        <v>2635</v>
      </c>
      <c r="U34" s="4" t="s">
        <v>1673</v>
      </c>
    </row>
    <row r="35" spans="1:21" x14ac:dyDescent="0.25">
      <c r="A35" s="4" t="s">
        <v>387</v>
      </c>
      <c r="B35" s="4" t="s">
        <v>2815</v>
      </c>
      <c r="C35" s="4" t="s">
        <v>2815</v>
      </c>
      <c r="D35" s="4" t="s">
        <v>2815</v>
      </c>
      <c r="E35" s="4" t="s">
        <v>2815</v>
      </c>
      <c r="F35" s="4" t="s">
        <v>2815</v>
      </c>
      <c r="G35" s="4" t="s">
        <v>1756</v>
      </c>
      <c r="H35" s="4" t="s">
        <v>1154</v>
      </c>
      <c r="I35" s="5"/>
      <c r="J35" s="5"/>
      <c r="K35" s="5"/>
      <c r="L35" s="4" t="s">
        <v>2636</v>
      </c>
      <c r="M35" s="4" t="s">
        <v>2537</v>
      </c>
      <c r="N35" s="5">
        <v>44491.669384050925</v>
      </c>
      <c r="O35" s="4" t="s">
        <v>1157</v>
      </c>
      <c r="P35" s="4" t="s">
        <v>1447</v>
      </c>
      <c r="Q35" s="4" t="s">
        <v>1448</v>
      </c>
      <c r="R35" s="4" t="s">
        <v>1449</v>
      </c>
      <c r="S35" s="4" t="s">
        <v>2637</v>
      </c>
      <c r="T35" s="4" t="s">
        <v>2638</v>
      </c>
      <c r="U35" s="4" t="s">
        <v>1673</v>
      </c>
    </row>
    <row r="36" spans="1:21" x14ac:dyDescent="0.25">
      <c r="A36" s="4" t="s">
        <v>250</v>
      </c>
      <c r="B36" s="4" t="s">
        <v>2815</v>
      </c>
      <c r="C36" s="4" t="s">
        <v>2815</v>
      </c>
      <c r="D36" s="4" t="s">
        <v>2815</v>
      </c>
      <c r="E36" s="4" t="s">
        <v>2815</v>
      </c>
      <c r="F36" s="4" t="s">
        <v>2815</v>
      </c>
      <c r="G36" s="4" t="s">
        <v>1445</v>
      </c>
      <c r="H36" s="4" t="s">
        <v>1428</v>
      </c>
      <c r="I36" s="5">
        <v>44491</v>
      </c>
      <c r="J36" s="5"/>
      <c r="K36" s="5"/>
      <c r="L36" s="4" t="s">
        <v>2529</v>
      </c>
      <c r="M36" s="4" t="s">
        <v>2513</v>
      </c>
      <c r="N36" s="5">
        <v>44491.497966296294</v>
      </c>
      <c r="O36" s="4" t="s">
        <v>1157</v>
      </c>
      <c r="P36" s="4" t="s">
        <v>1447</v>
      </c>
      <c r="Q36" s="4" t="s">
        <v>1448</v>
      </c>
      <c r="R36" s="4" t="s">
        <v>1449</v>
      </c>
      <c r="S36" s="4" t="s">
        <v>2530</v>
      </c>
      <c r="T36" s="4" t="s">
        <v>2531</v>
      </c>
      <c r="U36" s="4" t="s">
        <v>1673</v>
      </c>
    </row>
    <row r="37" spans="1:21" x14ac:dyDescent="0.25">
      <c r="A37" s="4" t="s">
        <v>573</v>
      </c>
      <c r="B37" s="4" t="s">
        <v>2815</v>
      </c>
      <c r="C37" s="4" t="s">
        <v>2815</v>
      </c>
      <c r="D37" s="4" t="s">
        <v>2815</v>
      </c>
      <c r="E37" s="4" t="s">
        <v>2815</v>
      </c>
      <c r="F37" s="4" t="s">
        <v>2815</v>
      </c>
      <c r="G37" s="4" t="s">
        <v>1427</v>
      </c>
      <c r="H37" s="4" t="s">
        <v>1154</v>
      </c>
      <c r="I37" s="5">
        <v>44496.999988425923</v>
      </c>
      <c r="J37" s="5"/>
      <c r="K37" s="5"/>
      <c r="L37" s="4" t="s">
        <v>2532</v>
      </c>
      <c r="M37" s="4" t="s">
        <v>2473</v>
      </c>
      <c r="N37" s="5">
        <v>44489.586565127312</v>
      </c>
      <c r="O37" s="4" t="s">
        <v>1157</v>
      </c>
      <c r="P37" s="4" t="s">
        <v>1422</v>
      </c>
      <c r="Q37" s="4" t="s">
        <v>1423</v>
      </c>
      <c r="R37" s="4" t="s">
        <v>1424</v>
      </c>
      <c r="S37" s="4" t="s">
        <v>2533</v>
      </c>
      <c r="T37" s="4" t="s">
        <v>2534</v>
      </c>
      <c r="U37" s="4" t="s">
        <v>1673</v>
      </c>
    </row>
    <row r="38" spans="1:21" x14ac:dyDescent="0.25">
      <c r="A38" s="4" t="s">
        <v>733</v>
      </c>
      <c r="B38" s="4" t="s">
        <v>2815</v>
      </c>
      <c r="C38" s="4" t="s">
        <v>2815</v>
      </c>
      <c r="D38" s="4" t="s">
        <v>2815</v>
      </c>
      <c r="E38" s="4" t="s">
        <v>2815</v>
      </c>
      <c r="F38" s="4" t="s">
        <v>2815</v>
      </c>
      <c r="G38" s="4" t="s">
        <v>1756</v>
      </c>
      <c r="H38" s="4" t="s">
        <v>1154</v>
      </c>
      <c r="I38" s="5">
        <v>44489</v>
      </c>
      <c r="J38" s="5"/>
      <c r="K38" s="5"/>
      <c r="L38" s="4" t="s">
        <v>2490</v>
      </c>
      <c r="M38" s="4" t="s">
        <v>2473</v>
      </c>
      <c r="N38" s="5">
        <v>44489.586565127312</v>
      </c>
      <c r="O38" s="4" t="s">
        <v>1157</v>
      </c>
      <c r="P38" s="4" t="s">
        <v>1447</v>
      </c>
      <c r="Q38" s="4" t="s">
        <v>1448</v>
      </c>
      <c r="R38" s="4" t="s">
        <v>1449</v>
      </c>
      <c r="S38" s="4" t="s">
        <v>2491</v>
      </c>
      <c r="T38" s="4" t="s">
        <v>2492</v>
      </c>
      <c r="U38" s="4" t="s">
        <v>1673</v>
      </c>
    </row>
    <row r="39" spans="1:21" x14ac:dyDescent="0.25">
      <c r="A39" s="4" t="s">
        <v>691</v>
      </c>
      <c r="B39" s="4" t="s">
        <v>2815</v>
      </c>
      <c r="C39" s="4" t="s">
        <v>2815</v>
      </c>
      <c r="D39" s="4" t="s">
        <v>2815</v>
      </c>
      <c r="E39" s="4" t="s">
        <v>2815</v>
      </c>
      <c r="F39" s="4" t="s">
        <v>2815</v>
      </c>
      <c r="G39" s="4" t="s">
        <v>2443</v>
      </c>
      <c r="H39" s="4" t="s">
        <v>1428</v>
      </c>
      <c r="I39" s="5">
        <v>44489</v>
      </c>
      <c r="J39" s="5"/>
      <c r="K39" s="5"/>
      <c r="L39" s="4" t="s">
        <v>2444</v>
      </c>
      <c r="M39" s="4" t="s">
        <v>2281</v>
      </c>
      <c r="N39" s="5">
        <v>44487.71184196759</v>
      </c>
      <c r="O39" s="4" t="s">
        <v>1157</v>
      </c>
      <c r="P39" s="4" t="s">
        <v>2238</v>
      </c>
      <c r="Q39" s="4" t="s">
        <v>2239</v>
      </c>
      <c r="R39" s="4" t="s">
        <v>2240</v>
      </c>
      <c r="S39" s="4" t="s">
        <v>2496</v>
      </c>
      <c r="T39" s="4" t="s">
        <v>2445</v>
      </c>
      <c r="U39" s="4" t="s">
        <v>1673</v>
      </c>
    </row>
    <row r="40" spans="1:21" x14ac:dyDescent="0.25">
      <c r="A40" s="4" t="s">
        <v>687</v>
      </c>
      <c r="B40" s="4" t="s">
        <v>2815</v>
      </c>
      <c r="C40" s="4" t="s">
        <v>2815</v>
      </c>
      <c r="D40" s="4" t="s">
        <v>2815</v>
      </c>
      <c r="E40" s="4" t="s">
        <v>2815</v>
      </c>
      <c r="F40" s="4" t="s">
        <v>2815</v>
      </c>
      <c r="G40" s="4" t="s">
        <v>1445</v>
      </c>
      <c r="H40" s="4" t="s">
        <v>1428</v>
      </c>
      <c r="I40" s="5">
        <v>44489</v>
      </c>
      <c r="J40" s="5"/>
      <c r="K40" s="5"/>
      <c r="L40" s="4" t="s">
        <v>2446</v>
      </c>
      <c r="M40" s="4" t="s">
        <v>2281</v>
      </c>
      <c r="N40" s="5">
        <v>44487.71184196759</v>
      </c>
      <c r="O40" s="4" t="s">
        <v>1157</v>
      </c>
      <c r="P40" s="4" t="s">
        <v>1422</v>
      </c>
      <c r="Q40" s="4" t="s">
        <v>1423</v>
      </c>
      <c r="R40" s="4" t="s">
        <v>1424</v>
      </c>
      <c r="S40" s="4" t="s">
        <v>2447</v>
      </c>
      <c r="T40" s="4" t="s">
        <v>2448</v>
      </c>
      <c r="U40" s="4" t="s">
        <v>1673</v>
      </c>
    </row>
    <row r="41" spans="1:21" x14ac:dyDescent="0.25">
      <c r="A41" s="4" t="s">
        <v>645</v>
      </c>
      <c r="B41" s="4" t="s">
        <v>2815</v>
      </c>
      <c r="C41" s="4" t="s">
        <v>2815</v>
      </c>
      <c r="D41" s="4" t="s">
        <v>2815</v>
      </c>
      <c r="E41" s="4" t="s">
        <v>2815</v>
      </c>
      <c r="F41" s="4" t="s">
        <v>2815</v>
      </c>
      <c r="G41" s="4" t="s">
        <v>1445</v>
      </c>
      <c r="H41" s="4" t="s">
        <v>1428</v>
      </c>
      <c r="I41" s="5">
        <v>44487</v>
      </c>
      <c r="J41" s="5"/>
      <c r="K41" s="5"/>
      <c r="L41" s="4" t="s">
        <v>2449</v>
      </c>
      <c r="M41" s="4" t="s">
        <v>2450</v>
      </c>
      <c r="N41" s="5">
        <v>44487.704092638887</v>
      </c>
      <c r="O41" s="4" t="s">
        <v>1157</v>
      </c>
      <c r="P41" s="4" t="s">
        <v>1447</v>
      </c>
      <c r="Q41" s="4" t="s">
        <v>1448</v>
      </c>
      <c r="R41" s="4" t="s">
        <v>1449</v>
      </c>
      <c r="S41" s="4" t="s">
        <v>2452</v>
      </c>
      <c r="T41" s="4" t="s">
        <v>2451</v>
      </c>
      <c r="U41" s="4" t="s">
        <v>1673</v>
      </c>
    </row>
    <row r="42" spans="1:21" x14ac:dyDescent="0.25">
      <c r="A42" s="4" t="s">
        <v>693</v>
      </c>
      <c r="B42" s="4" t="s">
        <v>2815</v>
      </c>
      <c r="C42" s="4" t="s">
        <v>2815</v>
      </c>
      <c r="D42" s="4" t="s">
        <v>2815</v>
      </c>
      <c r="E42" s="4" t="s">
        <v>2815</v>
      </c>
      <c r="F42" s="4" t="s">
        <v>2815</v>
      </c>
      <c r="G42" s="4" t="s">
        <v>1445</v>
      </c>
      <c r="H42" s="4" t="s">
        <v>1428</v>
      </c>
      <c r="I42" s="5">
        <v>44484</v>
      </c>
      <c r="J42" s="5"/>
      <c r="K42" s="5"/>
      <c r="L42" s="4" t="s">
        <v>2230</v>
      </c>
      <c r="M42" s="4" t="s">
        <v>2227</v>
      </c>
      <c r="N42" s="5">
        <v>44487.616571354163</v>
      </c>
      <c r="O42" s="4" t="s">
        <v>1157</v>
      </c>
      <c r="P42" s="4" t="s">
        <v>1422</v>
      </c>
      <c r="Q42" s="4" t="s">
        <v>1423</v>
      </c>
      <c r="R42" s="4" t="s">
        <v>1424</v>
      </c>
      <c r="S42" s="4" t="s">
        <v>2231</v>
      </c>
      <c r="T42" s="4" t="s">
        <v>2232</v>
      </c>
      <c r="U42" s="4" t="s">
        <v>1673</v>
      </c>
    </row>
    <row r="43" spans="1:21" x14ac:dyDescent="0.25">
      <c r="A43" s="4" t="s">
        <v>689</v>
      </c>
      <c r="B43" s="4" t="s">
        <v>2815</v>
      </c>
      <c r="C43" s="4" t="s">
        <v>2815</v>
      </c>
      <c r="D43" s="4" t="s">
        <v>2815</v>
      </c>
      <c r="E43" s="4" t="s">
        <v>2815</v>
      </c>
      <c r="F43" s="4" t="s">
        <v>2815</v>
      </c>
      <c r="G43" s="4" t="s">
        <v>1445</v>
      </c>
      <c r="H43" s="4" t="s">
        <v>1428</v>
      </c>
      <c r="I43" s="5">
        <v>44484</v>
      </c>
      <c r="J43" s="5"/>
      <c r="K43" s="5"/>
      <c r="L43" s="4" t="s">
        <v>2233</v>
      </c>
      <c r="M43" s="4" t="s">
        <v>2227</v>
      </c>
      <c r="N43" s="5">
        <v>44487.616571354163</v>
      </c>
      <c r="O43" s="4" t="s">
        <v>1157</v>
      </c>
      <c r="P43" s="4" t="s">
        <v>1422</v>
      </c>
      <c r="Q43" s="4" t="s">
        <v>1423</v>
      </c>
      <c r="R43" s="4" t="s">
        <v>1424</v>
      </c>
      <c r="S43" s="4" t="s">
        <v>2234</v>
      </c>
      <c r="T43" s="4" t="s">
        <v>2235</v>
      </c>
      <c r="U43" s="4" t="s">
        <v>1673</v>
      </c>
    </row>
    <row r="44" spans="1:21" x14ac:dyDescent="0.25">
      <c r="A44" s="4" t="s">
        <v>491</v>
      </c>
      <c r="B44" s="4" t="s">
        <v>2815</v>
      </c>
      <c r="C44" s="4" t="s">
        <v>2815</v>
      </c>
      <c r="D44" s="4" t="s">
        <v>2815</v>
      </c>
      <c r="E44" s="4" t="s">
        <v>2815</v>
      </c>
      <c r="F44" s="4" t="s">
        <v>2815</v>
      </c>
      <c r="G44" s="4" t="s">
        <v>1445</v>
      </c>
      <c r="H44" s="4" t="s">
        <v>1154</v>
      </c>
      <c r="I44" s="5">
        <v>44510.999988425923</v>
      </c>
      <c r="J44" s="5"/>
      <c r="K44" s="5"/>
      <c r="L44" s="4" t="s">
        <v>2226</v>
      </c>
      <c r="M44" s="4" t="s">
        <v>2227</v>
      </c>
      <c r="N44" s="5">
        <v>44487.616571354163</v>
      </c>
      <c r="O44" s="4" t="s">
        <v>1157</v>
      </c>
      <c r="P44" s="4" t="s">
        <v>1447</v>
      </c>
      <c r="Q44" s="4" t="s">
        <v>1448</v>
      </c>
      <c r="R44" s="4" t="s">
        <v>1449</v>
      </c>
      <c r="S44" s="4" t="s">
        <v>2228</v>
      </c>
      <c r="T44" s="4" t="s">
        <v>2229</v>
      </c>
      <c r="U44" s="4" t="s">
        <v>1673</v>
      </c>
    </row>
    <row r="45" spans="1:21" x14ac:dyDescent="0.25">
      <c r="A45" s="4" t="s">
        <v>613</v>
      </c>
      <c r="B45" s="4" t="s">
        <v>2815</v>
      </c>
      <c r="C45" s="4" t="s">
        <v>2815</v>
      </c>
      <c r="D45" s="4" t="s">
        <v>2815</v>
      </c>
      <c r="E45" s="4" t="s">
        <v>2815</v>
      </c>
      <c r="F45" s="4" t="s">
        <v>2815</v>
      </c>
      <c r="G45" s="4" t="s">
        <v>2236</v>
      </c>
      <c r="H45" s="4" t="s">
        <v>1428</v>
      </c>
      <c r="I45" s="5">
        <v>44484</v>
      </c>
      <c r="J45" s="5"/>
      <c r="K45" s="5"/>
      <c r="L45" s="4" t="s">
        <v>2237</v>
      </c>
      <c r="M45" s="4" t="s">
        <v>2227</v>
      </c>
      <c r="N45" s="5">
        <v>44487.616571354163</v>
      </c>
      <c r="O45" s="4" t="s">
        <v>1157</v>
      </c>
      <c r="P45" s="4" t="s">
        <v>2238</v>
      </c>
      <c r="Q45" s="4" t="s">
        <v>2239</v>
      </c>
      <c r="R45" s="4" t="s">
        <v>2240</v>
      </c>
      <c r="S45" s="4" t="s">
        <v>2497</v>
      </c>
      <c r="T45" s="4" t="s">
        <v>2241</v>
      </c>
      <c r="U45" s="4" t="s">
        <v>1673</v>
      </c>
    </row>
    <row r="46" spans="1:21" x14ac:dyDescent="0.25">
      <c r="A46" s="4" t="s">
        <v>266</v>
      </c>
      <c r="B46" s="4" t="s">
        <v>2815</v>
      </c>
      <c r="C46" s="4" t="s">
        <v>2815</v>
      </c>
      <c r="D46" s="4" t="s">
        <v>2815</v>
      </c>
      <c r="E46" s="4" t="s">
        <v>2815</v>
      </c>
      <c r="F46" s="4" t="s">
        <v>2815</v>
      </c>
      <c r="G46" s="4" t="s">
        <v>1445</v>
      </c>
      <c r="H46" s="4" t="s">
        <v>1154</v>
      </c>
      <c r="I46" s="5">
        <v>44510.999988425923</v>
      </c>
      <c r="J46" s="5"/>
      <c r="K46" s="5"/>
      <c r="L46" s="4" t="s">
        <v>2270</v>
      </c>
      <c r="M46" s="4" t="s">
        <v>2243</v>
      </c>
      <c r="N46" s="5">
        <v>44487.563913344908</v>
      </c>
      <c r="O46" s="4" t="s">
        <v>1157</v>
      </c>
      <c r="P46" s="4" t="s">
        <v>1447</v>
      </c>
      <c r="Q46" s="4" t="s">
        <v>1448</v>
      </c>
      <c r="R46" s="4" t="s">
        <v>1449</v>
      </c>
      <c r="S46" s="4" t="s">
        <v>2271</v>
      </c>
      <c r="T46" s="4" t="s">
        <v>2272</v>
      </c>
      <c r="U46" s="4" t="s">
        <v>1673</v>
      </c>
    </row>
    <row r="47" spans="1:21" x14ac:dyDescent="0.25">
      <c r="A47" s="4" t="s">
        <v>164</v>
      </c>
      <c r="B47" s="4" t="s">
        <v>2815</v>
      </c>
      <c r="C47" s="4" t="s">
        <v>2815</v>
      </c>
      <c r="D47" s="4" t="s">
        <v>2815</v>
      </c>
      <c r="E47" s="4" t="s">
        <v>2815</v>
      </c>
      <c r="F47" s="4" t="s">
        <v>2815</v>
      </c>
      <c r="G47" s="4" t="s">
        <v>1445</v>
      </c>
      <c r="H47" s="4" t="s">
        <v>1154</v>
      </c>
      <c r="I47" s="5">
        <v>44512.999988425923</v>
      </c>
      <c r="J47" s="5"/>
      <c r="K47" s="5"/>
      <c r="L47" s="4" t="s">
        <v>2276</v>
      </c>
      <c r="M47" s="4" t="s">
        <v>2243</v>
      </c>
      <c r="N47" s="5">
        <v>44487.563913344908</v>
      </c>
      <c r="O47" s="4" t="s">
        <v>1157</v>
      </c>
      <c r="P47" s="4" t="s">
        <v>1447</v>
      </c>
      <c r="Q47" s="4" t="s">
        <v>1448</v>
      </c>
      <c r="R47" s="4" t="s">
        <v>1449</v>
      </c>
      <c r="S47" s="4" t="s">
        <v>2277</v>
      </c>
      <c r="T47" s="4" t="s">
        <v>2278</v>
      </c>
      <c r="U47" s="4" t="s">
        <v>1673</v>
      </c>
    </row>
    <row r="48" spans="1:21" x14ac:dyDescent="0.25">
      <c r="A48" s="4" t="s">
        <v>158</v>
      </c>
      <c r="B48" s="4" t="s">
        <v>2815</v>
      </c>
      <c r="C48" s="4" t="s">
        <v>2815</v>
      </c>
      <c r="D48" s="4" t="s">
        <v>2815</v>
      </c>
      <c r="E48" s="4" t="s">
        <v>2815</v>
      </c>
      <c r="F48" s="4" t="s">
        <v>2815</v>
      </c>
      <c r="G48" s="4" t="s">
        <v>1445</v>
      </c>
      <c r="H48" s="4" t="s">
        <v>1154</v>
      </c>
      <c r="I48" s="5">
        <v>44502.999988425923</v>
      </c>
      <c r="J48" s="5"/>
      <c r="K48" s="5"/>
      <c r="L48" s="4" t="s">
        <v>2273</v>
      </c>
      <c r="M48" s="4" t="s">
        <v>2243</v>
      </c>
      <c r="N48" s="5">
        <v>44487.563913344908</v>
      </c>
      <c r="O48" s="4" t="s">
        <v>1157</v>
      </c>
      <c r="P48" s="4" t="s">
        <v>1447</v>
      </c>
      <c r="Q48" s="4" t="s">
        <v>1448</v>
      </c>
      <c r="R48" s="4" t="s">
        <v>1449</v>
      </c>
      <c r="S48" s="4" t="s">
        <v>2274</v>
      </c>
      <c r="T48" s="4" t="s">
        <v>2275</v>
      </c>
      <c r="U48" s="4" t="s">
        <v>1673</v>
      </c>
    </row>
    <row r="49" spans="1:21" x14ac:dyDescent="0.25">
      <c r="A49" s="4" t="s">
        <v>156</v>
      </c>
      <c r="B49" s="4" t="s">
        <v>2815</v>
      </c>
      <c r="C49" s="4" t="s">
        <v>2815</v>
      </c>
      <c r="D49" s="4" t="s">
        <v>2815</v>
      </c>
      <c r="E49" s="4" t="s">
        <v>2815</v>
      </c>
      <c r="F49" s="4" t="s">
        <v>2815</v>
      </c>
      <c r="G49" s="4" t="s">
        <v>1445</v>
      </c>
      <c r="H49" s="4" t="s">
        <v>1154</v>
      </c>
      <c r="I49" s="5">
        <v>44512.999988425923</v>
      </c>
      <c r="J49" s="5"/>
      <c r="K49" s="5"/>
      <c r="L49" s="4" t="s">
        <v>2258</v>
      </c>
      <c r="M49" s="4" t="s">
        <v>2243</v>
      </c>
      <c r="N49" s="5">
        <v>44487.563913344908</v>
      </c>
      <c r="O49" s="4" t="s">
        <v>1157</v>
      </c>
      <c r="P49" s="4" t="s">
        <v>1422</v>
      </c>
      <c r="Q49" s="4" t="s">
        <v>1423</v>
      </c>
      <c r="R49" s="4" t="s">
        <v>1424</v>
      </c>
      <c r="S49" s="4" t="s">
        <v>2259</v>
      </c>
      <c r="T49" s="4" t="s">
        <v>2260</v>
      </c>
      <c r="U49" s="4" t="s">
        <v>1673</v>
      </c>
    </row>
    <row r="50" spans="1:21" x14ac:dyDescent="0.25">
      <c r="A50" s="4" t="s">
        <v>343</v>
      </c>
      <c r="B50" s="4" t="s">
        <v>2815</v>
      </c>
      <c r="C50" s="4" t="s">
        <v>2815</v>
      </c>
      <c r="D50" s="4" t="s">
        <v>2815</v>
      </c>
      <c r="E50" s="4" t="s">
        <v>2815</v>
      </c>
      <c r="F50" s="4" t="s">
        <v>2815</v>
      </c>
      <c r="G50" s="4" t="s">
        <v>1445</v>
      </c>
      <c r="H50" s="4" t="s">
        <v>1154</v>
      </c>
      <c r="I50" s="5">
        <v>44494.999988425923</v>
      </c>
      <c r="J50" s="5"/>
      <c r="K50" s="5"/>
      <c r="L50" s="4" t="s">
        <v>2255</v>
      </c>
      <c r="M50" s="4" t="s">
        <v>2243</v>
      </c>
      <c r="N50" s="5">
        <v>44487.563913344908</v>
      </c>
      <c r="O50" s="4" t="s">
        <v>1157</v>
      </c>
      <c r="P50" s="4" t="s">
        <v>1447</v>
      </c>
      <c r="Q50" s="4" t="s">
        <v>1448</v>
      </c>
      <c r="R50" s="4" t="s">
        <v>1449</v>
      </c>
      <c r="S50" s="4" t="s">
        <v>2256</v>
      </c>
      <c r="T50" s="4" t="s">
        <v>2257</v>
      </c>
      <c r="U50" s="4" t="s">
        <v>1673</v>
      </c>
    </row>
    <row r="51" spans="1:21" x14ac:dyDescent="0.25">
      <c r="A51" s="4" t="s">
        <v>296</v>
      </c>
      <c r="B51" s="4" t="s">
        <v>2815</v>
      </c>
      <c r="C51" s="4" t="s">
        <v>2815</v>
      </c>
      <c r="D51" s="4" t="s">
        <v>2815</v>
      </c>
      <c r="E51" s="4" t="s">
        <v>2815</v>
      </c>
      <c r="F51" s="4" t="s">
        <v>2815</v>
      </c>
      <c r="G51" s="4" t="s">
        <v>1445</v>
      </c>
      <c r="H51" s="4" t="s">
        <v>1154</v>
      </c>
      <c r="I51" s="5">
        <v>44515.999988425923</v>
      </c>
      <c r="J51" s="5"/>
      <c r="K51" s="5"/>
      <c r="L51" s="4" t="s">
        <v>2252</v>
      </c>
      <c r="M51" s="4" t="s">
        <v>2243</v>
      </c>
      <c r="N51" s="5">
        <v>44487.563913344908</v>
      </c>
      <c r="O51" s="4" t="s">
        <v>1157</v>
      </c>
      <c r="P51" s="4" t="s">
        <v>1447</v>
      </c>
      <c r="Q51" s="4" t="s">
        <v>1448</v>
      </c>
      <c r="R51" s="4" t="s">
        <v>1449</v>
      </c>
      <c r="S51" s="4" t="s">
        <v>2253</v>
      </c>
      <c r="T51" s="4" t="s">
        <v>2254</v>
      </c>
      <c r="U51" s="4" t="s">
        <v>1673</v>
      </c>
    </row>
    <row r="52" spans="1:21" x14ac:dyDescent="0.25">
      <c r="A52" s="4" t="s">
        <v>280</v>
      </c>
      <c r="B52" s="4" t="s">
        <v>2815</v>
      </c>
      <c r="C52" s="4" t="s">
        <v>2815</v>
      </c>
      <c r="D52" s="4" t="s">
        <v>2815</v>
      </c>
      <c r="E52" s="4" t="s">
        <v>2815</v>
      </c>
      <c r="F52" s="4" t="s">
        <v>2815</v>
      </c>
      <c r="G52" s="4" t="s">
        <v>1445</v>
      </c>
      <c r="H52" s="4" t="s">
        <v>1154</v>
      </c>
      <c r="I52" s="5">
        <v>44515.999988425923</v>
      </c>
      <c r="J52" s="5"/>
      <c r="K52" s="5"/>
      <c r="L52" s="4" t="s">
        <v>2249</v>
      </c>
      <c r="M52" s="4" t="s">
        <v>2243</v>
      </c>
      <c r="N52" s="5">
        <v>44487.563913344908</v>
      </c>
      <c r="O52" s="4" t="s">
        <v>1157</v>
      </c>
      <c r="P52" s="4" t="s">
        <v>1447</v>
      </c>
      <c r="Q52" s="4" t="s">
        <v>1448</v>
      </c>
      <c r="R52" s="4" t="s">
        <v>1449</v>
      </c>
      <c r="S52" s="4" t="s">
        <v>2250</v>
      </c>
      <c r="T52" s="4" t="s">
        <v>2251</v>
      </c>
      <c r="U52" s="4" t="s">
        <v>1673</v>
      </c>
    </row>
    <row r="53" spans="1:21" x14ac:dyDescent="0.25">
      <c r="A53" s="4" t="s">
        <v>274</v>
      </c>
      <c r="B53" s="4" t="s">
        <v>2815</v>
      </c>
      <c r="C53" s="4" t="s">
        <v>2815</v>
      </c>
      <c r="D53" s="4" t="s">
        <v>2815</v>
      </c>
      <c r="E53" s="4" t="s">
        <v>2815</v>
      </c>
      <c r="F53" s="4" t="s">
        <v>2815</v>
      </c>
      <c r="G53" s="4" t="s">
        <v>1445</v>
      </c>
      <c r="H53" s="4" t="s">
        <v>1154</v>
      </c>
      <c r="I53" s="5">
        <v>44510.999988425923</v>
      </c>
      <c r="J53" s="5"/>
      <c r="K53" s="5"/>
      <c r="L53" s="4" t="s">
        <v>2246</v>
      </c>
      <c r="M53" s="4" t="s">
        <v>2243</v>
      </c>
      <c r="N53" s="5">
        <v>44487.563913344908</v>
      </c>
      <c r="O53" s="4" t="s">
        <v>1157</v>
      </c>
      <c r="P53" s="4" t="s">
        <v>1447</v>
      </c>
      <c r="Q53" s="4" t="s">
        <v>1448</v>
      </c>
      <c r="R53" s="4" t="s">
        <v>1449</v>
      </c>
      <c r="S53" s="4" t="s">
        <v>2247</v>
      </c>
      <c r="T53" s="4" t="s">
        <v>2248</v>
      </c>
      <c r="U53" s="4" t="s">
        <v>1673</v>
      </c>
    </row>
    <row r="54" spans="1:21" x14ac:dyDescent="0.25">
      <c r="A54" s="4" t="s">
        <v>272</v>
      </c>
      <c r="B54" s="4" t="s">
        <v>2815</v>
      </c>
      <c r="C54" s="4" t="s">
        <v>2815</v>
      </c>
      <c r="D54" s="4" t="s">
        <v>2815</v>
      </c>
      <c r="E54" s="4" t="s">
        <v>2815</v>
      </c>
      <c r="F54" s="4" t="s">
        <v>2815</v>
      </c>
      <c r="G54" s="4" t="s">
        <v>1445</v>
      </c>
      <c r="H54" s="4" t="s">
        <v>1154</v>
      </c>
      <c r="I54" s="5">
        <v>44510.999988425923</v>
      </c>
      <c r="J54" s="5"/>
      <c r="K54" s="5"/>
      <c r="L54" s="4" t="s">
        <v>2267</v>
      </c>
      <c r="M54" s="4" t="s">
        <v>2243</v>
      </c>
      <c r="N54" s="5">
        <v>44487.563913344908</v>
      </c>
      <c r="O54" s="4" t="s">
        <v>1157</v>
      </c>
      <c r="P54" s="4" t="s">
        <v>1447</v>
      </c>
      <c r="Q54" s="4" t="s">
        <v>1448</v>
      </c>
      <c r="R54" s="4" t="s">
        <v>1449</v>
      </c>
      <c r="S54" s="4" t="s">
        <v>2268</v>
      </c>
      <c r="T54" s="4" t="s">
        <v>2269</v>
      </c>
      <c r="U54" s="4" t="s">
        <v>1673</v>
      </c>
    </row>
    <row r="55" spans="1:21" x14ac:dyDescent="0.25">
      <c r="A55" s="4" t="s">
        <v>264</v>
      </c>
      <c r="B55" s="4" t="s">
        <v>2815</v>
      </c>
      <c r="C55" s="4" t="s">
        <v>2815</v>
      </c>
      <c r="D55" s="4" t="s">
        <v>2815</v>
      </c>
      <c r="E55" s="4" t="s">
        <v>2815</v>
      </c>
      <c r="F55" s="4" t="s">
        <v>2815</v>
      </c>
      <c r="G55" s="4" t="s">
        <v>1445</v>
      </c>
      <c r="H55" s="4" t="s">
        <v>1154</v>
      </c>
      <c r="I55" s="5">
        <v>44510.999988425923</v>
      </c>
      <c r="J55" s="5"/>
      <c r="K55" s="5"/>
      <c r="L55" s="4" t="s">
        <v>2242</v>
      </c>
      <c r="M55" s="4" t="s">
        <v>2243</v>
      </c>
      <c r="N55" s="5">
        <v>44487.563913344908</v>
      </c>
      <c r="O55" s="4" t="s">
        <v>1157</v>
      </c>
      <c r="P55" s="4" t="s">
        <v>1447</v>
      </c>
      <c r="Q55" s="4" t="s">
        <v>1448</v>
      </c>
      <c r="R55" s="4" t="s">
        <v>1449</v>
      </c>
      <c r="S55" s="4" t="s">
        <v>2244</v>
      </c>
      <c r="T55" s="4" t="s">
        <v>2245</v>
      </c>
      <c r="U55" s="4" t="s">
        <v>1673</v>
      </c>
    </row>
    <row r="56" spans="1:21" x14ac:dyDescent="0.25">
      <c r="A56" s="4" t="s">
        <v>258</v>
      </c>
      <c r="B56" s="4" t="s">
        <v>2815</v>
      </c>
      <c r="C56" s="4" t="s">
        <v>2815</v>
      </c>
      <c r="D56" s="4" t="s">
        <v>2815</v>
      </c>
      <c r="E56" s="4" t="s">
        <v>2815</v>
      </c>
      <c r="F56" s="4" t="s">
        <v>2815</v>
      </c>
      <c r="G56" s="4" t="s">
        <v>1445</v>
      </c>
      <c r="H56" s="4" t="s">
        <v>1154</v>
      </c>
      <c r="I56" s="5">
        <v>44510.999988425923</v>
      </c>
      <c r="J56" s="5"/>
      <c r="K56" s="5"/>
      <c r="L56" s="4" t="s">
        <v>2264</v>
      </c>
      <c r="M56" s="4" t="s">
        <v>2243</v>
      </c>
      <c r="N56" s="5">
        <v>44487.563913344908</v>
      </c>
      <c r="O56" s="4" t="s">
        <v>1157</v>
      </c>
      <c r="P56" s="4" t="s">
        <v>1447</v>
      </c>
      <c r="Q56" s="4" t="s">
        <v>1448</v>
      </c>
      <c r="R56" s="4" t="s">
        <v>1449</v>
      </c>
      <c r="S56" s="4" t="s">
        <v>2265</v>
      </c>
      <c r="T56" s="4" t="s">
        <v>2266</v>
      </c>
      <c r="U56" s="4" t="s">
        <v>1673</v>
      </c>
    </row>
    <row r="57" spans="1:21" x14ac:dyDescent="0.25">
      <c r="A57" s="4" t="s">
        <v>276</v>
      </c>
      <c r="B57" s="4" t="s">
        <v>2815</v>
      </c>
      <c r="C57" s="4" t="s">
        <v>2815</v>
      </c>
      <c r="D57" s="4" t="s">
        <v>2815</v>
      </c>
      <c r="E57" s="4" t="s">
        <v>2815</v>
      </c>
      <c r="F57" s="4" t="s">
        <v>2815</v>
      </c>
      <c r="G57" s="4" t="s">
        <v>1445</v>
      </c>
      <c r="H57" s="4" t="s">
        <v>1154</v>
      </c>
      <c r="I57" s="5">
        <v>44510.999988425923</v>
      </c>
      <c r="J57" s="5"/>
      <c r="K57" s="5"/>
      <c r="L57" s="4" t="s">
        <v>2261</v>
      </c>
      <c r="M57" s="4" t="s">
        <v>2243</v>
      </c>
      <c r="N57" s="5">
        <v>44487.563913344908</v>
      </c>
      <c r="O57" s="4" t="s">
        <v>1157</v>
      </c>
      <c r="P57" s="4" t="s">
        <v>1447</v>
      </c>
      <c r="Q57" s="4" t="s">
        <v>1448</v>
      </c>
      <c r="R57" s="4" t="s">
        <v>1449</v>
      </c>
      <c r="S57" s="4" t="s">
        <v>2262</v>
      </c>
      <c r="T57" s="4" t="s">
        <v>2263</v>
      </c>
      <c r="U57" s="4" t="s">
        <v>1673</v>
      </c>
    </row>
    <row r="58" spans="1:21" x14ac:dyDescent="0.25">
      <c r="A58" s="4" t="s">
        <v>813</v>
      </c>
      <c r="B58" s="4" t="s">
        <v>2815</v>
      </c>
      <c r="C58" s="4" t="s">
        <v>2815</v>
      </c>
      <c r="D58" s="4" t="s">
        <v>2815</v>
      </c>
      <c r="E58" s="4" t="s">
        <v>2815</v>
      </c>
      <c r="F58" s="4" t="s">
        <v>2815</v>
      </c>
      <c r="G58" s="4" t="s">
        <v>1445</v>
      </c>
      <c r="H58" s="4" t="s">
        <v>1428</v>
      </c>
      <c r="I58" s="5">
        <v>44498.999988425923</v>
      </c>
      <c r="J58" s="5">
        <v>44498.416666666664</v>
      </c>
      <c r="K58" s="5"/>
      <c r="L58" s="4" t="s">
        <v>2174</v>
      </c>
      <c r="M58" s="4" t="s">
        <v>2171</v>
      </c>
      <c r="N58" s="5">
        <v>44484.5940447338</v>
      </c>
      <c r="O58" s="4" t="s">
        <v>1157</v>
      </c>
      <c r="P58" s="4" t="s">
        <v>1447</v>
      </c>
      <c r="Q58" s="4" t="s">
        <v>1448</v>
      </c>
      <c r="R58" s="4" t="s">
        <v>1449</v>
      </c>
      <c r="S58" s="4" t="s">
        <v>2493</v>
      </c>
      <c r="T58" s="4" t="s">
        <v>2175</v>
      </c>
      <c r="U58" s="4" t="s">
        <v>1673</v>
      </c>
    </row>
    <row r="59" spans="1:21" x14ac:dyDescent="0.25">
      <c r="A59" s="4" t="s">
        <v>825</v>
      </c>
      <c r="B59" s="4" t="s">
        <v>2815</v>
      </c>
      <c r="C59" s="4" t="s">
        <v>2815</v>
      </c>
      <c r="D59" s="4" t="s">
        <v>2815</v>
      </c>
      <c r="E59" s="4" t="s">
        <v>2815</v>
      </c>
      <c r="F59" s="4" t="s">
        <v>2815</v>
      </c>
      <c r="G59" s="4" t="s">
        <v>1445</v>
      </c>
      <c r="H59" s="4" t="s">
        <v>1154</v>
      </c>
      <c r="I59" s="5">
        <v>44498.999988425923</v>
      </c>
      <c r="J59" s="5"/>
      <c r="K59" s="5"/>
      <c r="L59" s="4" t="s">
        <v>2170</v>
      </c>
      <c r="M59" s="4" t="s">
        <v>2171</v>
      </c>
      <c r="N59" s="5">
        <v>44484.5940447338</v>
      </c>
      <c r="O59" s="4" t="s">
        <v>1157</v>
      </c>
      <c r="P59" s="4" t="s">
        <v>1447</v>
      </c>
      <c r="Q59" s="4" t="s">
        <v>1448</v>
      </c>
      <c r="R59" s="4" t="s">
        <v>1449</v>
      </c>
      <c r="S59" s="4" t="s">
        <v>2172</v>
      </c>
      <c r="T59" s="4" t="s">
        <v>2173</v>
      </c>
      <c r="U59" s="4" t="s">
        <v>1673</v>
      </c>
    </row>
    <row r="60" spans="1:21" x14ac:dyDescent="0.25">
      <c r="A60" s="4" t="s">
        <v>819</v>
      </c>
      <c r="B60" s="4" t="s">
        <v>2815</v>
      </c>
      <c r="C60" s="4" t="s">
        <v>2815</v>
      </c>
      <c r="D60" s="4" t="s">
        <v>2815</v>
      </c>
      <c r="E60" s="4" t="s">
        <v>2815</v>
      </c>
      <c r="F60" s="4" t="s">
        <v>2815</v>
      </c>
      <c r="G60" s="4" t="s">
        <v>1445</v>
      </c>
      <c r="H60" s="4" t="s">
        <v>1154</v>
      </c>
      <c r="I60" s="5">
        <v>44512.999988425923</v>
      </c>
      <c r="J60" s="5"/>
      <c r="K60" s="5"/>
      <c r="L60" s="4" t="s">
        <v>2176</v>
      </c>
      <c r="M60" s="4" t="s">
        <v>2177</v>
      </c>
      <c r="N60" s="5">
        <v>44484.59084326389</v>
      </c>
      <c r="O60" s="4" t="s">
        <v>1157</v>
      </c>
      <c r="P60" s="4" t="s">
        <v>1447</v>
      </c>
      <c r="Q60" s="4" t="s">
        <v>1448</v>
      </c>
      <c r="R60" s="4" t="s">
        <v>1449</v>
      </c>
      <c r="S60" s="4" t="s">
        <v>2178</v>
      </c>
      <c r="T60" s="4" t="s">
        <v>2179</v>
      </c>
      <c r="U60" s="4" t="s">
        <v>1673</v>
      </c>
    </row>
    <row r="61" spans="1:21" x14ac:dyDescent="0.25">
      <c r="A61" s="4" t="s">
        <v>1062</v>
      </c>
      <c r="B61" s="4" t="s">
        <v>2815</v>
      </c>
      <c r="C61" s="4" t="s">
        <v>2815</v>
      </c>
      <c r="D61" s="4" t="s">
        <v>2815</v>
      </c>
      <c r="E61" s="4" t="s">
        <v>2815</v>
      </c>
      <c r="F61" s="4" t="s">
        <v>2815</v>
      </c>
      <c r="G61" s="4" t="s">
        <v>1153</v>
      </c>
      <c r="H61" s="4" t="s">
        <v>1819</v>
      </c>
      <c r="I61" s="5"/>
      <c r="J61" s="5"/>
      <c r="K61" s="5"/>
      <c r="L61" s="4" t="s">
        <v>1671</v>
      </c>
      <c r="M61" s="4" t="s">
        <v>1672</v>
      </c>
      <c r="N61" s="5">
        <v>44483.482183171298</v>
      </c>
      <c r="O61" s="4" t="s">
        <v>1157</v>
      </c>
      <c r="P61" s="4" t="s">
        <v>1158</v>
      </c>
      <c r="Q61" s="4" t="s">
        <v>1159</v>
      </c>
      <c r="R61" s="4" t="s">
        <v>1160</v>
      </c>
      <c r="S61" s="4" t="s">
        <v>1161</v>
      </c>
      <c r="T61" s="4"/>
      <c r="U61" s="4" t="s">
        <v>1673</v>
      </c>
    </row>
    <row r="62" spans="1:21" x14ac:dyDescent="0.25">
      <c r="A62" s="4" t="s">
        <v>1098</v>
      </c>
      <c r="B62" s="4" t="s">
        <v>2815</v>
      </c>
      <c r="C62" s="4" t="s">
        <v>2815</v>
      </c>
      <c r="D62" s="4" t="s">
        <v>2815</v>
      </c>
      <c r="E62" s="4" t="s">
        <v>2815</v>
      </c>
      <c r="F62" s="4" t="s">
        <v>2815</v>
      </c>
      <c r="G62" s="4" t="s">
        <v>1175</v>
      </c>
      <c r="H62" s="4" t="s">
        <v>1154</v>
      </c>
      <c r="I62" s="5"/>
      <c r="J62" s="5"/>
      <c r="K62" s="5"/>
      <c r="L62" s="4" t="s">
        <v>1680</v>
      </c>
      <c r="M62" s="4" t="s">
        <v>1675</v>
      </c>
      <c r="N62" s="5">
        <v>44481.706989074075</v>
      </c>
      <c r="O62" s="4" t="s">
        <v>1157</v>
      </c>
      <c r="P62" s="4" t="s">
        <v>1158</v>
      </c>
      <c r="Q62" s="4" t="s">
        <v>1159</v>
      </c>
      <c r="R62" s="4" t="s">
        <v>1160</v>
      </c>
      <c r="S62" s="4" t="s">
        <v>1178</v>
      </c>
      <c r="T62" s="4"/>
      <c r="U62" s="4" t="s">
        <v>1673</v>
      </c>
    </row>
    <row r="63" spans="1:21" x14ac:dyDescent="0.25">
      <c r="A63" s="4" t="s">
        <v>1105</v>
      </c>
      <c r="B63" s="4" t="s">
        <v>2815</v>
      </c>
      <c r="C63" s="4" t="s">
        <v>2815</v>
      </c>
      <c r="D63" s="4" t="s">
        <v>2815</v>
      </c>
      <c r="E63" s="4" t="s">
        <v>2815</v>
      </c>
      <c r="F63" s="4" t="s">
        <v>2815</v>
      </c>
      <c r="G63" s="4" t="s">
        <v>1175</v>
      </c>
      <c r="H63" s="4" t="s">
        <v>1154</v>
      </c>
      <c r="I63" s="5"/>
      <c r="J63" s="5"/>
      <c r="K63" s="5"/>
      <c r="L63" s="4" t="s">
        <v>1674</v>
      </c>
      <c r="M63" s="4" t="s">
        <v>1675</v>
      </c>
      <c r="N63" s="5">
        <v>44481.706989074075</v>
      </c>
      <c r="O63" s="4" t="s">
        <v>1157</v>
      </c>
      <c r="P63" s="4" t="s">
        <v>1158</v>
      </c>
      <c r="Q63" s="4" t="s">
        <v>1159</v>
      </c>
      <c r="R63" s="4" t="s">
        <v>1160</v>
      </c>
      <c r="S63" s="4" t="s">
        <v>1178</v>
      </c>
      <c r="T63" s="4"/>
      <c r="U63" s="4" t="s">
        <v>1673</v>
      </c>
    </row>
    <row r="64" spans="1:21" x14ac:dyDescent="0.25">
      <c r="A64" s="4" t="s">
        <v>1044</v>
      </c>
      <c r="B64" s="4" t="s">
        <v>2815</v>
      </c>
      <c r="C64" s="4" t="s">
        <v>2815</v>
      </c>
      <c r="D64" s="4" t="s">
        <v>2815</v>
      </c>
      <c r="E64" s="4" t="s">
        <v>2815</v>
      </c>
      <c r="F64" s="4" t="s">
        <v>2815</v>
      </c>
      <c r="G64" s="4" t="s">
        <v>1175</v>
      </c>
      <c r="H64" s="4" t="s">
        <v>1154</v>
      </c>
      <c r="I64" s="5"/>
      <c r="J64" s="5"/>
      <c r="K64" s="5"/>
      <c r="L64" s="4" t="s">
        <v>1676</v>
      </c>
      <c r="M64" s="4" t="s">
        <v>1675</v>
      </c>
      <c r="N64" s="5">
        <v>44481.706989074075</v>
      </c>
      <c r="O64" s="4" t="s">
        <v>1157</v>
      </c>
      <c r="P64" s="4" t="s">
        <v>1158</v>
      </c>
      <c r="Q64" s="4" t="s">
        <v>1159</v>
      </c>
      <c r="R64" s="4" t="s">
        <v>1160</v>
      </c>
      <c r="S64" s="4" t="s">
        <v>1178</v>
      </c>
      <c r="T64" s="4"/>
      <c r="U64" s="4" t="s">
        <v>1673</v>
      </c>
    </row>
    <row r="65" spans="1:21" x14ac:dyDescent="0.25">
      <c r="A65" s="4" t="s">
        <v>1085</v>
      </c>
      <c r="B65" s="4" t="s">
        <v>2815</v>
      </c>
      <c r="C65" s="4" t="s">
        <v>2815</v>
      </c>
      <c r="D65" s="4" t="s">
        <v>2815</v>
      </c>
      <c r="E65" s="4" t="s">
        <v>2815</v>
      </c>
      <c r="F65" s="4" t="s">
        <v>2815</v>
      </c>
      <c r="G65" s="4" t="s">
        <v>1175</v>
      </c>
      <c r="H65" s="4" t="s">
        <v>1154</v>
      </c>
      <c r="I65" s="5"/>
      <c r="J65" s="5"/>
      <c r="K65" s="5"/>
      <c r="L65" s="4" t="s">
        <v>1677</v>
      </c>
      <c r="M65" s="4" t="s">
        <v>1675</v>
      </c>
      <c r="N65" s="5">
        <v>44481.706989074075</v>
      </c>
      <c r="O65" s="4" t="s">
        <v>1157</v>
      </c>
      <c r="P65" s="4" t="s">
        <v>1158</v>
      </c>
      <c r="Q65" s="4" t="s">
        <v>1159</v>
      </c>
      <c r="R65" s="4" t="s">
        <v>1160</v>
      </c>
      <c r="S65" s="4" t="s">
        <v>1178</v>
      </c>
      <c r="T65" s="4"/>
      <c r="U65" s="4" t="s">
        <v>1673</v>
      </c>
    </row>
    <row r="66" spans="1:21" x14ac:dyDescent="0.25">
      <c r="A66" s="4" t="s">
        <v>1086</v>
      </c>
      <c r="B66" s="4" t="s">
        <v>2815</v>
      </c>
      <c r="C66" s="4" t="s">
        <v>2815</v>
      </c>
      <c r="D66" s="4" t="s">
        <v>2815</v>
      </c>
      <c r="E66" s="4" t="s">
        <v>2815</v>
      </c>
      <c r="F66" s="4" t="s">
        <v>2815</v>
      </c>
      <c r="G66" s="4" t="s">
        <v>1175</v>
      </c>
      <c r="H66" s="4" t="s">
        <v>2481</v>
      </c>
      <c r="I66" s="5"/>
      <c r="J66" s="5">
        <v>44494</v>
      </c>
      <c r="K66" s="5"/>
      <c r="L66" s="4" t="s">
        <v>1678</v>
      </c>
      <c r="M66" s="4" t="s">
        <v>1675</v>
      </c>
      <c r="N66" s="5">
        <v>44481.706989074075</v>
      </c>
      <c r="O66" s="4" t="s">
        <v>1157</v>
      </c>
      <c r="P66" s="4" t="s">
        <v>1158</v>
      </c>
      <c r="Q66" s="4" t="s">
        <v>1159</v>
      </c>
      <c r="R66" s="4" t="s">
        <v>1160</v>
      </c>
      <c r="S66" s="4" t="s">
        <v>1178</v>
      </c>
      <c r="T66" s="4"/>
      <c r="U66" s="4" t="s">
        <v>1673</v>
      </c>
    </row>
    <row r="67" spans="1:21" x14ac:dyDescent="0.25">
      <c r="A67" s="4" t="s">
        <v>1097</v>
      </c>
      <c r="B67" s="4" t="s">
        <v>2815</v>
      </c>
      <c r="C67" s="4" t="s">
        <v>2815</v>
      </c>
      <c r="D67" s="4" t="s">
        <v>2815</v>
      </c>
      <c r="E67" s="4" t="s">
        <v>2815</v>
      </c>
      <c r="F67" s="4" t="s">
        <v>2815</v>
      </c>
      <c r="G67" s="4" t="s">
        <v>1175</v>
      </c>
      <c r="H67" s="4" t="s">
        <v>2481</v>
      </c>
      <c r="I67" s="5"/>
      <c r="J67" s="5">
        <v>44494</v>
      </c>
      <c r="K67" s="5"/>
      <c r="L67" s="4" t="s">
        <v>1679</v>
      </c>
      <c r="M67" s="4" t="s">
        <v>1675</v>
      </c>
      <c r="N67" s="5">
        <v>44481.706989074075</v>
      </c>
      <c r="O67" s="4" t="s">
        <v>1157</v>
      </c>
      <c r="P67" s="4" t="s">
        <v>1158</v>
      </c>
      <c r="Q67" s="4" t="s">
        <v>1159</v>
      </c>
      <c r="R67" s="4" t="s">
        <v>1160</v>
      </c>
      <c r="S67" s="4" t="s">
        <v>1178</v>
      </c>
      <c r="T67" s="4"/>
      <c r="U67" s="4" t="s">
        <v>1673</v>
      </c>
    </row>
    <row r="68" spans="1:21" x14ac:dyDescent="0.25">
      <c r="A68" s="4" t="s">
        <v>926</v>
      </c>
      <c r="B68" s="4" t="s">
        <v>2815</v>
      </c>
      <c r="C68" s="4" t="s">
        <v>2815</v>
      </c>
      <c r="D68" s="4" t="s">
        <v>2815</v>
      </c>
      <c r="E68" s="4" t="s">
        <v>2815</v>
      </c>
      <c r="F68" s="4" t="s">
        <v>2815</v>
      </c>
      <c r="G68" s="4" t="s">
        <v>1185</v>
      </c>
      <c r="H68" s="4" t="s">
        <v>1154</v>
      </c>
      <c r="I68" s="5"/>
      <c r="J68" s="5"/>
      <c r="K68" s="5"/>
      <c r="L68" s="4" t="s">
        <v>1681</v>
      </c>
      <c r="M68" s="4" t="s">
        <v>1682</v>
      </c>
      <c r="N68" s="5">
        <v>44481.699403634258</v>
      </c>
      <c r="O68" s="4" t="s">
        <v>1157</v>
      </c>
      <c r="P68" s="4" t="s">
        <v>1158</v>
      </c>
      <c r="Q68" s="4" t="s">
        <v>1159</v>
      </c>
      <c r="R68" s="4" t="s">
        <v>1160</v>
      </c>
      <c r="S68" s="4" t="s">
        <v>1187</v>
      </c>
      <c r="T68" s="4"/>
      <c r="U68" s="4" t="s">
        <v>1673</v>
      </c>
    </row>
    <row r="69" spans="1:21" x14ac:dyDescent="0.25">
      <c r="A69" s="4" t="s">
        <v>919</v>
      </c>
      <c r="B69" s="4" t="s">
        <v>2815</v>
      </c>
      <c r="C69" s="4" t="s">
        <v>2815</v>
      </c>
      <c r="D69" s="4" t="s">
        <v>2815</v>
      </c>
      <c r="E69" s="4" t="s">
        <v>2815</v>
      </c>
      <c r="F69" s="4" t="s">
        <v>2815</v>
      </c>
      <c r="G69" s="4" t="s">
        <v>1208</v>
      </c>
      <c r="H69" s="4" t="s">
        <v>1154</v>
      </c>
      <c r="I69" s="5"/>
      <c r="J69" s="5"/>
      <c r="K69" s="5"/>
      <c r="L69" s="4" t="s">
        <v>1687</v>
      </c>
      <c r="M69" s="4" t="s">
        <v>1684</v>
      </c>
      <c r="N69" s="5">
        <v>44478.657429722225</v>
      </c>
      <c r="O69" s="4" t="s">
        <v>1157</v>
      </c>
      <c r="P69" s="4" t="s">
        <v>1158</v>
      </c>
      <c r="Q69" s="4" t="s">
        <v>1159</v>
      </c>
      <c r="R69" s="4" t="s">
        <v>1160</v>
      </c>
      <c r="S69" s="4" t="s">
        <v>1210</v>
      </c>
      <c r="T69" s="4"/>
      <c r="U69" s="4" t="s">
        <v>1673</v>
      </c>
    </row>
    <row r="70" spans="1:21" x14ac:dyDescent="0.25">
      <c r="A70" s="4" t="s">
        <v>952</v>
      </c>
      <c r="B70" s="4" t="s">
        <v>2815</v>
      </c>
      <c r="C70" s="4" t="s">
        <v>2815</v>
      </c>
      <c r="D70" s="4" t="s">
        <v>2815</v>
      </c>
      <c r="E70" s="4" t="s">
        <v>2815</v>
      </c>
      <c r="F70" s="4" t="s">
        <v>2815</v>
      </c>
      <c r="G70" s="4" t="s">
        <v>1208</v>
      </c>
      <c r="H70" s="4" t="s">
        <v>1154</v>
      </c>
      <c r="I70" s="5"/>
      <c r="J70" s="5"/>
      <c r="K70" s="5"/>
      <c r="L70" s="4" t="s">
        <v>1690</v>
      </c>
      <c r="M70" s="4" t="s">
        <v>1684</v>
      </c>
      <c r="N70" s="5">
        <v>44478.657429722225</v>
      </c>
      <c r="O70" s="4" t="s">
        <v>1157</v>
      </c>
      <c r="P70" s="4" t="s">
        <v>1158</v>
      </c>
      <c r="Q70" s="4" t="s">
        <v>1159</v>
      </c>
      <c r="R70" s="4" t="s">
        <v>1160</v>
      </c>
      <c r="S70" s="4" t="s">
        <v>1210</v>
      </c>
      <c r="T70" s="4"/>
      <c r="U70" s="4" t="s">
        <v>1673</v>
      </c>
    </row>
    <row r="71" spans="1:21" x14ac:dyDescent="0.25">
      <c r="A71" s="4" t="s">
        <v>945</v>
      </c>
      <c r="B71" s="4" t="s">
        <v>2815</v>
      </c>
      <c r="C71" s="4" t="s">
        <v>2815</v>
      </c>
      <c r="D71" s="4" t="s">
        <v>2815</v>
      </c>
      <c r="E71" s="4" t="s">
        <v>2815</v>
      </c>
      <c r="F71" s="4" t="s">
        <v>2815</v>
      </c>
      <c r="G71" s="4" t="s">
        <v>1194</v>
      </c>
      <c r="H71" s="4" t="s">
        <v>1154</v>
      </c>
      <c r="I71" s="5"/>
      <c r="J71" s="5"/>
      <c r="K71" s="5"/>
      <c r="L71" s="4" t="s">
        <v>1695</v>
      </c>
      <c r="M71" s="4" t="s">
        <v>1684</v>
      </c>
      <c r="N71" s="5">
        <v>44478.657429722225</v>
      </c>
      <c r="O71" s="4" t="s">
        <v>1157</v>
      </c>
      <c r="P71" s="4" t="s">
        <v>1158</v>
      </c>
      <c r="Q71" s="4" t="s">
        <v>1159</v>
      </c>
      <c r="R71" s="4" t="s">
        <v>1160</v>
      </c>
      <c r="S71" s="4" t="s">
        <v>1197</v>
      </c>
      <c r="T71" s="4"/>
      <c r="U71" s="4" t="s">
        <v>1673</v>
      </c>
    </row>
    <row r="72" spans="1:21" x14ac:dyDescent="0.25">
      <c r="A72" s="4" t="s">
        <v>928</v>
      </c>
      <c r="B72" s="4" t="s">
        <v>2815</v>
      </c>
      <c r="C72" s="4" t="s">
        <v>2815</v>
      </c>
      <c r="D72" s="4" t="s">
        <v>2815</v>
      </c>
      <c r="E72" s="4" t="s">
        <v>2815</v>
      </c>
      <c r="F72" s="4" t="s">
        <v>2815</v>
      </c>
      <c r="G72" s="4" t="s">
        <v>1208</v>
      </c>
      <c r="H72" s="4" t="s">
        <v>1154</v>
      </c>
      <c r="I72" s="5"/>
      <c r="J72" s="5"/>
      <c r="K72" s="5"/>
      <c r="L72" s="4" t="s">
        <v>1688</v>
      </c>
      <c r="M72" s="4" t="s">
        <v>1684</v>
      </c>
      <c r="N72" s="5">
        <v>44478.657429722225</v>
      </c>
      <c r="O72" s="4" t="s">
        <v>1157</v>
      </c>
      <c r="P72" s="4" t="s">
        <v>1158</v>
      </c>
      <c r="Q72" s="4" t="s">
        <v>1159</v>
      </c>
      <c r="R72" s="4" t="s">
        <v>1160</v>
      </c>
      <c r="S72" s="4" t="s">
        <v>1210</v>
      </c>
      <c r="T72" s="4"/>
      <c r="U72" s="4" t="s">
        <v>1673</v>
      </c>
    </row>
    <row r="73" spans="1:21" x14ac:dyDescent="0.25">
      <c r="A73" s="4" t="s">
        <v>1015</v>
      </c>
      <c r="B73" s="4" t="s">
        <v>2815</v>
      </c>
      <c r="C73" s="4" t="s">
        <v>2815</v>
      </c>
      <c r="D73" s="4" t="s">
        <v>2815</v>
      </c>
      <c r="E73" s="4" t="s">
        <v>2815</v>
      </c>
      <c r="F73" s="4" t="s">
        <v>2815</v>
      </c>
      <c r="G73" s="4" t="s">
        <v>1208</v>
      </c>
      <c r="H73" s="4" t="s">
        <v>2481</v>
      </c>
      <c r="I73" s="5"/>
      <c r="J73" s="5"/>
      <c r="K73" s="5"/>
      <c r="L73" s="4" t="s">
        <v>1693</v>
      </c>
      <c r="M73" s="4" t="s">
        <v>1684</v>
      </c>
      <c r="N73" s="5">
        <v>44478.657429722225</v>
      </c>
      <c r="O73" s="4" t="s">
        <v>1157</v>
      </c>
      <c r="P73" s="4" t="s">
        <v>1158</v>
      </c>
      <c r="Q73" s="4" t="s">
        <v>1159</v>
      </c>
      <c r="R73" s="4" t="s">
        <v>1160</v>
      </c>
      <c r="S73" s="4" t="s">
        <v>1210</v>
      </c>
      <c r="T73" s="4"/>
      <c r="U73" s="4" t="s">
        <v>1673</v>
      </c>
    </row>
    <row r="74" spans="1:21" x14ac:dyDescent="0.25">
      <c r="A74" s="4" t="s">
        <v>1018</v>
      </c>
      <c r="B74" s="4" t="s">
        <v>2815</v>
      </c>
      <c r="C74" s="4" t="s">
        <v>2815</v>
      </c>
      <c r="D74" s="4" t="s">
        <v>2815</v>
      </c>
      <c r="E74" s="4" t="s">
        <v>2815</v>
      </c>
      <c r="F74" s="4" t="s">
        <v>2815</v>
      </c>
      <c r="G74" s="4" t="s">
        <v>1208</v>
      </c>
      <c r="H74" s="4" t="s">
        <v>1154</v>
      </c>
      <c r="I74" s="5"/>
      <c r="J74" s="5"/>
      <c r="K74" s="5"/>
      <c r="L74" s="4" t="s">
        <v>1694</v>
      </c>
      <c r="M74" s="4" t="s">
        <v>1684</v>
      </c>
      <c r="N74" s="5">
        <v>44478.657429722225</v>
      </c>
      <c r="O74" s="4" t="s">
        <v>1157</v>
      </c>
      <c r="P74" s="4" t="s">
        <v>1158</v>
      </c>
      <c r="Q74" s="4" t="s">
        <v>1159</v>
      </c>
      <c r="R74" s="4" t="s">
        <v>1160</v>
      </c>
      <c r="S74" s="4" t="s">
        <v>1210</v>
      </c>
      <c r="T74" s="4"/>
      <c r="U74" s="4" t="s">
        <v>1673</v>
      </c>
    </row>
    <row r="75" spans="1:21" x14ac:dyDescent="0.25">
      <c r="A75" s="4" t="s">
        <v>1042</v>
      </c>
      <c r="B75" s="4" t="s">
        <v>2815</v>
      </c>
      <c r="C75" s="4" t="s">
        <v>2815</v>
      </c>
      <c r="D75" s="4" t="s">
        <v>2815</v>
      </c>
      <c r="E75" s="4" t="s">
        <v>2815</v>
      </c>
      <c r="F75" s="4" t="s">
        <v>2815</v>
      </c>
      <c r="G75" s="4" t="s">
        <v>1208</v>
      </c>
      <c r="H75" s="4" t="s">
        <v>1154</v>
      </c>
      <c r="I75" s="5"/>
      <c r="J75" s="5"/>
      <c r="K75" s="5"/>
      <c r="L75" s="4" t="s">
        <v>1683</v>
      </c>
      <c r="M75" s="4" t="s">
        <v>1684</v>
      </c>
      <c r="N75" s="5">
        <v>44478.657429722225</v>
      </c>
      <c r="O75" s="4" t="s">
        <v>1157</v>
      </c>
      <c r="P75" s="4" t="s">
        <v>1158</v>
      </c>
      <c r="Q75" s="4" t="s">
        <v>1159</v>
      </c>
      <c r="R75" s="4" t="s">
        <v>1160</v>
      </c>
      <c r="S75" s="4" t="s">
        <v>1210</v>
      </c>
      <c r="T75" s="4"/>
      <c r="U75" s="4" t="s">
        <v>1673</v>
      </c>
    </row>
    <row r="76" spans="1:21" x14ac:dyDescent="0.25">
      <c r="A76" s="4" t="s">
        <v>1000</v>
      </c>
      <c r="B76" s="4" t="s">
        <v>2815</v>
      </c>
      <c r="C76" s="4" t="s">
        <v>2815</v>
      </c>
      <c r="D76" s="4" t="s">
        <v>2815</v>
      </c>
      <c r="E76" s="4" t="s">
        <v>2815</v>
      </c>
      <c r="F76" s="4" t="s">
        <v>2815</v>
      </c>
      <c r="G76" s="4" t="s">
        <v>1208</v>
      </c>
      <c r="H76" s="4" t="s">
        <v>1154</v>
      </c>
      <c r="I76" s="5"/>
      <c r="J76" s="5"/>
      <c r="K76" s="5"/>
      <c r="L76" s="4" t="s">
        <v>1685</v>
      </c>
      <c r="M76" s="4" t="s">
        <v>1684</v>
      </c>
      <c r="N76" s="5">
        <v>44478.657429722225</v>
      </c>
      <c r="O76" s="4" t="s">
        <v>1157</v>
      </c>
      <c r="P76" s="4" t="s">
        <v>1158</v>
      </c>
      <c r="Q76" s="4" t="s">
        <v>1159</v>
      </c>
      <c r="R76" s="4" t="s">
        <v>1160</v>
      </c>
      <c r="S76" s="4" t="s">
        <v>1210</v>
      </c>
      <c r="T76" s="4"/>
      <c r="U76" s="4" t="s">
        <v>1673</v>
      </c>
    </row>
    <row r="77" spans="1:21" x14ac:dyDescent="0.25">
      <c r="A77" s="4" t="s">
        <v>1045</v>
      </c>
      <c r="B77" s="4" t="s">
        <v>2815</v>
      </c>
      <c r="C77" s="4" t="s">
        <v>2815</v>
      </c>
      <c r="D77" s="4" t="s">
        <v>2815</v>
      </c>
      <c r="E77" s="4" t="s">
        <v>2815</v>
      </c>
      <c r="F77" s="4" t="s">
        <v>2815</v>
      </c>
      <c r="G77" s="4" t="s">
        <v>1208</v>
      </c>
      <c r="H77" s="4" t="s">
        <v>2481</v>
      </c>
      <c r="I77" s="5"/>
      <c r="J77" s="5"/>
      <c r="K77" s="5"/>
      <c r="L77" s="4" t="s">
        <v>1686</v>
      </c>
      <c r="M77" s="4" t="s">
        <v>1684</v>
      </c>
      <c r="N77" s="5">
        <v>44478.657429722225</v>
      </c>
      <c r="O77" s="4" t="s">
        <v>1157</v>
      </c>
      <c r="P77" s="4" t="s">
        <v>1158</v>
      </c>
      <c r="Q77" s="4" t="s">
        <v>1159</v>
      </c>
      <c r="R77" s="4" t="s">
        <v>1160</v>
      </c>
      <c r="S77" s="4" t="s">
        <v>1210</v>
      </c>
      <c r="T77" s="4"/>
      <c r="U77" s="4" t="s">
        <v>1673</v>
      </c>
    </row>
    <row r="78" spans="1:21" x14ac:dyDescent="0.25">
      <c r="A78" s="4" t="s">
        <v>947</v>
      </c>
      <c r="B78" s="4" t="s">
        <v>2815</v>
      </c>
      <c r="C78" s="4" t="s">
        <v>2815</v>
      </c>
      <c r="D78" s="4" t="s">
        <v>2815</v>
      </c>
      <c r="E78" s="4" t="s">
        <v>2815</v>
      </c>
      <c r="F78" s="4" t="s">
        <v>2815</v>
      </c>
      <c r="G78" s="4" t="s">
        <v>1208</v>
      </c>
      <c r="H78" s="4" t="s">
        <v>1154</v>
      </c>
      <c r="I78" s="5"/>
      <c r="J78" s="5"/>
      <c r="K78" s="5"/>
      <c r="L78" s="4" t="s">
        <v>1689</v>
      </c>
      <c r="M78" s="4" t="s">
        <v>1684</v>
      </c>
      <c r="N78" s="5">
        <v>44478.657429722225</v>
      </c>
      <c r="O78" s="4" t="s">
        <v>1157</v>
      </c>
      <c r="P78" s="4" t="s">
        <v>1158</v>
      </c>
      <c r="Q78" s="4" t="s">
        <v>1159</v>
      </c>
      <c r="R78" s="4" t="s">
        <v>1160</v>
      </c>
      <c r="S78" s="4" t="s">
        <v>1210</v>
      </c>
      <c r="T78" s="4"/>
      <c r="U78" s="4" t="s">
        <v>1673</v>
      </c>
    </row>
    <row r="79" spans="1:21" x14ac:dyDescent="0.25">
      <c r="A79" s="4" t="s">
        <v>954</v>
      </c>
      <c r="B79" s="4" t="s">
        <v>2815</v>
      </c>
      <c r="C79" s="4" t="s">
        <v>2815</v>
      </c>
      <c r="D79" s="4" t="s">
        <v>2815</v>
      </c>
      <c r="E79" s="4" t="s">
        <v>2815</v>
      </c>
      <c r="F79" s="4" t="s">
        <v>2815</v>
      </c>
      <c r="G79" s="4" t="s">
        <v>1208</v>
      </c>
      <c r="H79" s="4" t="s">
        <v>1154</v>
      </c>
      <c r="I79" s="5"/>
      <c r="J79" s="5"/>
      <c r="K79" s="5"/>
      <c r="L79" s="4" t="s">
        <v>1691</v>
      </c>
      <c r="M79" s="4" t="s">
        <v>1684</v>
      </c>
      <c r="N79" s="5">
        <v>44478.657429722225</v>
      </c>
      <c r="O79" s="4" t="s">
        <v>1157</v>
      </c>
      <c r="P79" s="4" t="s">
        <v>1158</v>
      </c>
      <c r="Q79" s="4" t="s">
        <v>1159</v>
      </c>
      <c r="R79" s="4" t="s">
        <v>1160</v>
      </c>
      <c r="S79" s="4" t="s">
        <v>1210</v>
      </c>
      <c r="T79" s="4"/>
      <c r="U79" s="4" t="s">
        <v>1673</v>
      </c>
    </row>
    <row r="80" spans="1:21" x14ac:dyDescent="0.25">
      <c r="A80" s="4" t="s">
        <v>981</v>
      </c>
      <c r="B80" s="4" t="s">
        <v>2815</v>
      </c>
      <c r="C80" s="4" t="s">
        <v>2815</v>
      </c>
      <c r="D80" s="4" t="s">
        <v>2815</v>
      </c>
      <c r="E80" s="4" t="s">
        <v>2815</v>
      </c>
      <c r="F80" s="4" t="s">
        <v>2815</v>
      </c>
      <c r="G80" s="4" t="s">
        <v>1208</v>
      </c>
      <c r="H80" s="4" t="s">
        <v>1154</v>
      </c>
      <c r="I80" s="5"/>
      <c r="J80" s="5"/>
      <c r="K80" s="5"/>
      <c r="L80" s="4" t="s">
        <v>1692</v>
      </c>
      <c r="M80" s="4" t="s">
        <v>1684</v>
      </c>
      <c r="N80" s="5">
        <v>44478.657429722225</v>
      </c>
      <c r="O80" s="4" t="s">
        <v>1157</v>
      </c>
      <c r="P80" s="4" t="s">
        <v>1158</v>
      </c>
      <c r="Q80" s="4" t="s">
        <v>1159</v>
      </c>
      <c r="R80" s="4" t="s">
        <v>1160</v>
      </c>
      <c r="S80" s="4" t="s">
        <v>1210</v>
      </c>
      <c r="T80" s="4"/>
      <c r="U80" s="4" t="s">
        <v>1673</v>
      </c>
    </row>
    <row r="81" spans="1:21" x14ac:dyDescent="0.25">
      <c r="A81" s="4" t="s">
        <v>942</v>
      </c>
      <c r="B81" s="4" t="s">
        <v>2815</v>
      </c>
      <c r="C81" s="4" t="s">
        <v>2815</v>
      </c>
      <c r="D81" s="4" t="s">
        <v>2815</v>
      </c>
      <c r="E81" s="4" t="s">
        <v>2815</v>
      </c>
      <c r="F81" s="4" t="s">
        <v>2815</v>
      </c>
      <c r="G81" s="4" t="s">
        <v>1194</v>
      </c>
      <c r="H81" s="4" t="s">
        <v>1154</v>
      </c>
      <c r="I81" s="5"/>
      <c r="J81" s="5"/>
      <c r="K81" s="5"/>
      <c r="L81" s="4" t="s">
        <v>1697</v>
      </c>
      <c r="M81" s="4" t="s">
        <v>1196</v>
      </c>
      <c r="N81" s="5">
        <v>44478.654370023149</v>
      </c>
      <c r="O81" s="4" t="s">
        <v>1157</v>
      </c>
      <c r="P81" s="4" t="s">
        <v>1158</v>
      </c>
      <c r="Q81" s="4" t="s">
        <v>1159</v>
      </c>
      <c r="R81" s="4" t="s">
        <v>1160</v>
      </c>
      <c r="S81" s="4" t="s">
        <v>1197</v>
      </c>
      <c r="T81" s="4"/>
      <c r="U81" s="4" t="s">
        <v>1673</v>
      </c>
    </row>
    <row r="82" spans="1:21" x14ac:dyDescent="0.25">
      <c r="A82" s="4" t="s">
        <v>1081</v>
      </c>
      <c r="B82" s="4" t="s">
        <v>2815</v>
      </c>
      <c r="C82" s="4" t="s">
        <v>2815</v>
      </c>
      <c r="D82" s="4" t="s">
        <v>2815</v>
      </c>
      <c r="E82" s="4" t="s">
        <v>2815</v>
      </c>
      <c r="F82" s="4" t="s">
        <v>2815</v>
      </c>
      <c r="G82" s="4" t="s">
        <v>1208</v>
      </c>
      <c r="H82" s="4" t="s">
        <v>1819</v>
      </c>
      <c r="I82" s="5"/>
      <c r="J82" s="5"/>
      <c r="K82" s="5"/>
      <c r="L82" s="4" t="s">
        <v>1698</v>
      </c>
      <c r="M82" s="4" t="s">
        <v>1196</v>
      </c>
      <c r="N82" s="5">
        <v>44478.654370023149</v>
      </c>
      <c r="O82" s="4" t="s">
        <v>1157</v>
      </c>
      <c r="P82" s="4" t="s">
        <v>1158</v>
      </c>
      <c r="Q82" s="4" t="s">
        <v>1159</v>
      </c>
      <c r="R82" s="4" t="s">
        <v>1160</v>
      </c>
      <c r="S82" s="4" t="s">
        <v>1210</v>
      </c>
      <c r="T82" s="4"/>
      <c r="U82" s="4" t="s">
        <v>1673</v>
      </c>
    </row>
    <row r="83" spans="1:21" x14ac:dyDescent="0.25">
      <c r="A83" s="4" t="s">
        <v>1037</v>
      </c>
      <c r="B83" s="4" t="s">
        <v>2815</v>
      </c>
      <c r="C83" s="4" t="s">
        <v>2815</v>
      </c>
      <c r="D83" s="4" t="s">
        <v>2815</v>
      </c>
      <c r="E83" s="4" t="s">
        <v>2815</v>
      </c>
      <c r="F83" s="4" t="s">
        <v>2815</v>
      </c>
      <c r="G83" s="4" t="s">
        <v>1194</v>
      </c>
      <c r="H83" s="4" t="s">
        <v>2481</v>
      </c>
      <c r="I83" s="5"/>
      <c r="J83" s="5"/>
      <c r="K83" s="5"/>
      <c r="L83" s="4" t="s">
        <v>1699</v>
      </c>
      <c r="M83" s="4" t="s">
        <v>1196</v>
      </c>
      <c r="N83" s="5">
        <v>44478.654370023149</v>
      </c>
      <c r="O83" s="4" t="s">
        <v>1157</v>
      </c>
      <c r="P83" s="4" t="s">
        <v>1158</v>
      </c>
      <c r="Q83" s="4" t="s">
        <v>1159</v>
      </c>
      <c r="R83" s="4" t="s">
        <v>1160</v>
      </c>
      <c r="S83" s="4" t="s">
        <v>1197</v>
      </c>
      <c r="T83" s="4"/>
      <c r="U83" s="4" t="s">
        <v>1673</v>
      </c>
    </row>
    <row r="84" spans="1:21" x14ac:dyDescent="0.25">
      <c r="A84" s="4" t="s">
        <v>1047</v>
      </c>
      <c r="B84" s="4" t="s">
        <v>2815</v>
      </c>
      <c r="C84" s="4" t="s">
        <v>2815</v>
      </c>
      <c r="D84" s="4" t="s">
        <v>2815</v>
      </c>
      <c r="E84" s="4" t="s">
        <v>2815</v>
      </c>
      <c r="F84" s="4" t="s">
        <v>2815</v>
      </c>
      <c r="G84" s="4" t="s">
        <v>1194</v>
      </c>
      <c r="H84" s="4" t="s">
        <v>1154</v>
      </c>
      <c r="I84" s="5"/>
      <c r="J84" s="5"/>
      <c r="K84" s="5"/>
      <c r="L84" s="4" t="s">
        <v>1696</v>
      </c>
      <c r="M84" s="4" t="s">
        <v>1196</v>
      </c>
      <c r="N84" s="5">
        <v>44478.654370023149</v>
      </c>
      <c r="O84" s="4" t="s">
        <v>1157</v>
      </c>
      <c r="P84" s="4" t="s">
        <v>1158</v>
      </c>
      <c r="Q84" s="4" t="s">
        <v>1159</v>
      </c>
      <c r="R84" s="4" t="s">
        <v>1160</v>
      </c>
      <c r="S84" s="4" t="s">
        <v>1197</v>
      </c>
      <c r="T84" s="4"/>
      <c r="U84" s="4" t="s">
        <v>1673</v>
      </c>
    </row>
    <row r="85" spans="1:21" x14ac:dyDescent="0.25">
      <c r="A85" s="4" t="s">
        <v>1029</v>
      </c>
      <c r="B85" s="4" t="s">
        <v>2815</v>
      </c>
      <c r="C85" s="4" t="s">
        <v>2815</v>
      </c>
      <c r="D85" s="4" t="s">
        <v>2815</v>
      </c>
      <c r="E85" s="4" t="s">
        <v>2815</v>
      </c>
      <c r="F85" s="4" t="s">
        <v>2815</v>
      </c>
      <c r="G85" s="4" t="s">
        <v>1208</v>
      </c>
      <c r="H85" s="4" t="s">
        <v>2481</v>
      </c>
      <c r="I85" s="5"/>
      <c r="J85" s="5"/>
      <c r="K85" s="5"/>
      <c r="L85" s="4" t="s">
        <v>1700</v>
      </c>
      <c r="M85" s="4" t="s">
        <v>1196</v>
      </c>
      <c r="N85" s="5">
        <v>44478.654370023149</v>
      </c>
      <c r="O85" s="4" t="s">
        <v>1157</v>
      </c>
      <c r="P85" s="4" t="s">
        <v>1158</v>
      </c>
      <c r="Q85" s="4" t="s">
        <v>1159</v>
      </c>
      <c r="R85" s="4" t="s">
        <v>1160</v>
      </c>
      <c r="S85" s="4" t="s">
        <v>1210</v>
      </c>
      <c r="T85" s="4"/>
      <c r="U85" s="4" t="s">
        <v>1673</v>
      </c>
    </row>
    <row r="86" spans="1:21" x14ac:dyDescent="0.25">
      <c r="A86" s="4" t="s">
        <v>471</v>
      </c>
      <c r="B86" s="4" t="s">
        <v>2815</v>
      </c>
      <c r="C86" s="4" t="s">
        <v>2815</v>
      </c>
      <c r="D86" s="4" t="s">
        <v>2815</v>
      </c>
      <c r="E86" s="4" t="s">
        <v>2815</v>
      </c>
      <c r="F86" s="4" t="s">
        <v>2815</v>
      </c>
      <c r="G86" s="4" t="s">
        <v>1445</v>
      </c>
      <c r="H86" s="4" t="s">
        <v>1154</v>
      </c>
      <c r="I86" s="5">
        <v>44494.999988425923</v>
      </c>
      <c r="J86" s="5"/>
      <c r="K86" s="5"/>
      <c r="L86" s="4" t="s">
        <v>2457</v>
      </c>
      <c r="M86" s="4" t="s">
        <v>2458</v>
      </c>
      <c r="N86" s="5">
        <v>44477.761060590281</v>
      </c>
      <c r="O86" s="4" t="s">
        <v>1157</v>
      </c>
      <c r="P86" s="4" t="s">
        <v>1422</v>
      </c>
      <c r="Q86" s="4" t="s">
        <v>1423</v>
      </c>
      <c r="R86" s="4" t="s">
        <v>1424</v>
      </c>
      <c r="S86" s="4" t="s">
        <v>2459</v>
      </c>
      <c r="T86" s="4" t="s">
        <v>2460</v>
      </c>
      <c r="U86" s="4" t="s">
        <v>1673</v>
      </c>
    </row>
    <row r="87" spans="1:21" x14ac:dyDescent="0.25">
      <c r="A87" s="4" t="s">
        <v>989</v>
      </c>
      <c r="B87" s="4" t="s">
        <v>2815</v>
      </c>
      <c r="C87" s="4" t="s">
        <v>2815</v>
      </c>
      <c r="D87" s="4" t="s">
        <v>2815</v>
      </c>
      <c r="E87" s="4" t="s">
        <v>2815</v>
      </c>
      <c r="F87" s="4" t="s">
        <v>2815</v>
      </c>
      <c r="G87" s="4" t="s">
        <v>1229</v>
      </c>
      <c r="H87" s="4" t="s">
        <v>2481</v>
      </c>
      <c r="I87" s="5"/>
      <c r="J87" s="5">
        <v>44497</v>
      </c>
      <c r="K87" s="5"/>
      <c r="L87" s="4" t="s">
        <v>1718</v>
      </c>
      <c r="M87" s="4" t="s">
        <v>1702</v>
      </c>
      <c r="N87" s="5">
        <v>44476.621722337964</v>
      </c>
      <c r="O87" s="4" t="s">
        <v>1157</v>
      </c>
      <c r="P87" s="4" t="s">
        <v>1158</v>
      </c>
      <c r="Q87" s="4" t="s">
        <v>1159</v>
      </c>
      <c r="R87" s="4" t="s">
        <v>1160</v>
      </c>
      <c r="S87" s="4" t="s">
        <v>1232</v>
      </c>
      <c r="T87" s="4"/>
      <c r="U87" s="4" t="s">
        <v>1673</v>
      </c>
    </row>
    <row r="88" spans="1:21" x14ac:dyDescent="0.25">
      <c r="A88" s="4" t="s">
        <v>921</v>
      </c>
      <c r="B88" s="4" t="s">
        <v>2815</v>
      </c>
      <c r="C88" s="4" t="s">
        <v>2815</v>
      </c>
      <c r="D88" s="4" t="s">
        <v>2815</v>
      </c>
      <c r="E88" s="4" t="s">
        <v>2815</v>
      </c>
      <c r="F88" s="4" t="s">
        <v>2815</v>
      </c>
      <c r="G88" s="4" t="s">
        <v>1229</v>
      </c>
      <c r="H88" s="4" t="s">
        <v>1154</v>
      </c>
      <c r="I88" s="5"/>
      <c r="J88" s="5"/>
      <c r="K88" s="5"/>
      <c r="L88" s="4" t="s">
        <v>1704</v>
      </c>
      <c r="M88" s="4" t="s">
        <v>1702</v>
      </c>
      <c r="N88" s="5">
        <v>44476.621722337964</v>
      </c>
      <c r="O88" s="4" t="s">
        <v>1157</v>
      </c>
      <c r="P88" s="4" t="s">
        <v>1158</v>
      </c>
      <c r="Q88" s="4" t="s">
        <v>1159</v>
      </c>
      <c r="R88" s="4" t="s">
        <v>1160</v>
      </c>
      <c r="S88" s="4" t="s">
        <v>1232</v>
      </c>
      <c r="T88" s="4"/>
      <c r="U88" s="4" t="s">
        <v>1673</v>
      </c>
    </row>
    <row r="89" spans="1:21" x14ac:dyDescent="0.25">
      <c r="A89" s="4" t="s">
        <v>937</v>
      </c>
      <c r="B89" s="4" t="s">
        <v>2815</v>
      </c>
      <c r="C89" s="4" t="s">
        <v>2815</v>
      </c>
      <c r="D89" s="4" t="s">
        <v>2815</v>
      </c>
      <c r="E89" s="4" t="s">
        <v>2815</v>
      </c>
      <c r="F89" s="4" t="s">
        <v>2815</v>
      </c>
      <c r="G89" s="4" t="s">
        <v>1229</v>
      </c>
      <c r="H89" s="4" t="s">
        <v>2481</v>
      </c>
      <c r="I89" s="5"/>
      <c r="J89" s="5"/>
      <c r="K89" s="5"/>
      <c r="L89" s="4" t="s">
        <v>1705</v>
      </c>
      <c r="M89" s="4" t="s">
        <v>1702</v>
      </c>
      <c r="N89" s="5">
        <v>44476.621722337964</v>
      </c>
      <c r="O89" s="4" t="s">
        <v>1157</v>
      </c>
      <c r="P89" s="4" t="s">
        <v>1158</v>
      </c>
      <c r="Q89" s="4" t="s">
        <v>1159</v>
      </c>
      <c r="R89" s="4" t="s">
        <v>1160</v>
      </c>
      <c r="S89" s="4" t="s">
        <v>1232</v>
      </c>
      <c r="T89" s="4"/>
      <c r="U89" s="4" t="s">
        <v>1673</v>
      </c>
    </row>
    <row r="90" spans="1:21" x14ac:dyDescent="0.25">
      <c r="A90" s="4" t="s">
        <v>997</v>
      </c>
      <c r="B90" s="4" t="s">
        <v>2815</v>
      </c>
      <c r="C90" s="4" t="s">
        <v>2815</v>
      </c>
      <c r="D90" s="4" t="s">
        <v>2815</v>
      </c>
      <c r="E90" s="4" t="s">
        <v>2815</v>
      </c>
      <c r="F90" s="4" t="s">
        <v>2815</v>
      </c>
      <c r="G90" s="4" t="s">
        <v>1229</v>
      </c>
      <c r="H90" s="4" t="s">
        <v>1154</v>
      </c>
      <c r="I90" s="5"/>
      <c r="J90" s="5"/>
      <c r="K90" s="5"/>
      <c r="L90" s="4" t="s">
        <v>1706</v>
      </c>
      <c r="M90" s="4" t="s">
        <v>1702</v>
      </c>
      <c r="N90" s="5">
        <v>44476.621722337964</v>
      </c>
      <c r="O90" s="4" t="s">
        <v>1157</v>
      </c>
      <c r="P90" s="4" t="s">
        <v>1158</v>
      </c>
      <c r="Q90" s="4" t="s">
        <v>1159</v>
      </c>
      <c r="R90" s="4" t="s">
        <v>1160</v>
      </c>
      <c r="S90" s="4" t="s">
        <v>1232</v>
      </c>
      <c r="T90" s="4"/>
      <c r="U90" s="4" t="s">
        <v>1673</v>
      </c>
    </row>
    <row r="91" spans="1:21" x14ac:dyDescent="0.25">
      <c r="A91" s="4" t="s">
        <v>1021</v>
      </c>
      <c r="B91" s="4" t="s">
        <v>2815</v>
      </c>
      <c r="C91" s="4" t="s">
        <v>2815</v>
      </c>
      <c r="D91" s="4" t="s">
        <v>2815</v>
      </c>
      <c r="E91" s="4" t="s">
        <v>2815</v>
      </c>
      <c r="F91" s="4" t="s">
        <v>2815</v>
      </c>
      <c r="G91" s="4" t="s">
        <v>1229</v>
      </c>
      <c r="H91" s="4" t="s">
        <v>1154</v>
      </c>
      <c r="I91" s="5"/>
      <c r="J91" s="5"/>
      <c r="K91" s="5"/>
      <c r="L91" s="4" t="s">
        <v>1707</v>
      </c>
      <c r="M91" s="4" t="s">
        <v>1702</v>
      </c>
      <c r="N91" s="5">
        <v>44476.621722337964</v>
      </c>
      <c r="O91" s="4" t="s">
        <v>1157</v>
      </c>
      <c r="P91" s="4" t="s">
        <v>1158</v>
      </c>
      <c r="Q91" s="4" t="s">
        <v>1159</v>
      </c>
      <c r="R91" s="4" t="s">
        <v>1160</v>
      </c>
      <c r="S91" s="4" t="s">
        <v>1232</v>
      </c>
      <c r="T91" s="4"/>
      <c r="U91" s="4" t="s">
        <v>1673</v>
      </c>
    </row>
    <row r="92" spans="1:21" x14ac:dyDescent="0.25">
      <c r="A92" s="4" t="s">
        <v>1051</v>
      </c>
      <c r="B92" s="4" t="s">
        <v>2815</v>
      </c>
      <c r="C92" s="4" t="s">
        <v>2815</v>
      </c>
      <c r="D92" s="4" t="s">
        <v>2815</v>
      </c>
      <c r="E92" s="4" t="s">
        <v>2815</v>
      </c>
      <c r="F92" s="4" t="s">
        <v>2815</v>
      </c>
      <c r="G92" s="4" t="s">
        <v>1229</v>
      </c>
      <c r="H92" s="4" t="s">
        <v>1154</v>
      </c>
      <c r="I92" s="5"/>
      <c r="J92" s="5"/>
      <c r="K92" s="5"/>
      <c r="L92" s="4" t="s">
        <v>1708</v>
      </c>
      <c r="M92" s="4" t="s">
        <v>1702</v>
      </c>
      <c r="N92" s="5">
        <v>44476.621722337964</v>
      </c>
      <c r="O92" s="4" t="s">
        <v>1157</v>
      </c>
      <c r="P92" s="4" t="s">
        <v>1158</v>
      </c>
      <c r="Q92" s="4" t="s">
        <v>1159</v>
      </c>
      <c r="R92" s="4" t="s">
        <v>1160</v>
      </c>
      <c r="S92" s="4" t="s">
        <v>1232</v>
      </c>
      <c r="T92" s="4"/>
      <c r="U92" s="4" t="s">
        <v>1673</v>
      </c>
    </row>
    <row r="93" spans="1:21" x14ac:dyDescent="0.25">
      <c r="A93" s="4" t="s">
        <v>1052</v>
      </c>
      <c r="B93" s="4" t="s">
        <v>2815</v>
      </c>
      <c r="C93" s="4" t="s">
        <v>2815</v>
      </c>
      <c r="D93" s="4" t="s">
        <v>2815</v>
      </c>
      <c r="E93" s="4" t="s">
        <v>2815</v>
      </c>
      <c r="F93" s="4" t="s">
        <v>2815</v>
      </c>
      <c r="G93" s="4" t="s">
        <v>1229</v>
      </c>
      <c r="H93" s="4" t="s">
        <v>1154</v>
      </c>
      <c r="I93" s="5"/>
      <c r="J93" s="5"/>
      <c r="K93" s="5"/>
      <c r="L93" s="4" t="s">
        <v>1709</v>
      </c>
      <c r="M93" s="4" t="s">
        <v>1702</v>
      </c>
      <c r="N93" s="5">
        <v>44476.621722337964</v>
      </c>
      <c r="O93" s="4" t="s">
        <v>1157</v>
      </c>
      <c r="P93" s="4" t="s">
        <v>1158</v>
      </c>
      <c r="Q93" s="4" t="s">
        <v>1159</v>
      </c>
      <c r="R93" s="4" t="s">
        <v>1160</v>
      </c>
      <c r="S93" s="4" t="s">
        <v>1232</v>
      </c>
      <c r="T93" s="4"/>
      <c r="U93" s="4" t="s">
        <v>1673</v>
      </c>
    </row>
    <row r="94" spans="1:21" x14ac:dyDescent="0.25">
      <c r="A94" s="4" t="s">
        <v>1069</v>
      </c>
      <c r="B94" s="4" t="s">
        <v>2815</v>
      </c>
      <c r="C94" s="4" t="s">
        <v>2815</v>
      </c>
      <c r="D94" s="4" t="s">
        <v>2815</v>
      </c>
      <c r="E94" s="4" t="s">
        <v>2815</v>
      </c>
      <c r="F94" s="4" t="s">
        <v>2815</v>
      </c>
      <c r="G94" s="4" t="s">
        <v>1229</v>
      </c>
      <c r="H94" s="4" t="s">
        <v>1154</v>
      </c>
      <c r="I94" s="5"/>
      <c r="J94" s="5"/>
      <c r="K94" s="5"/>
      <c r="L94" s="4" t="s">
        <v>1710</v>
      </c>
      <c r="M94" s="4" t="s">
        <v>1702</v>
      </c>
      <c r="N94" s="5">
        <v>44476.621722337964</v>
      </c>
      <c r="O94" s="4" t="s">
        <v>1157</v>
      </c>
      <c r="P94" s="4" t="s">
        <v>1158</v>
      </c>
      <c r="Q94" s="4" t="s">
        <v>1159</v>
      </c>
      <c r="R94" s="4" t="s">
        <v>1160</v>
      </c>
      <c r="S94" s="4" t="s">
        <v>1232</v>
      </c>
      <c r="T94" s="4"/>
      <c r="U94" s="4" t="s">
        <v>1673</v>
      </c>
    </row>
    <row r="95" spans="1:21" x14ac:dyDescent="0.25">
      <c r="A95" s="4" t="s">
        <v>1070</v>
      </c>
      <c r="B95" s="4" t="s">
        <v>2815</v>
      </c>
      <c r="C95" s="4" t="s">
        <v>2815</v>
      </c>
      <c r="D95" s="4" t="s">
        <v>2815</v>
      </c>
      <c r="E95" s="4" t="s">
        <v>2815</v>
      </c>
      <c r="F95" s="4" t="s">
        <v>2815</v>
      </c>
      <c r="G95" s="4" t="s">
        <v>1229</v>
      </c>
      <c r="H95" s="4" t="s">
        <v>1154</v>
      </c>
      <c r="I95" s="5"/>
      <c r="J95" s="5"/>
      <c r="K95" s="5"/>
      <c r="L95" s="4" t="s">
        <v>1711</v>
      </c>
      <c r="M95" s="4" t="s">
        <v>1702</v>
      </c>
      <c r="N95" s="5">
        <v>44476.621722337964</v>
      </c>
      <c r="O95" s="4" t="s">
        <v>1157</v>
      </c>
      <c r="P95" s="4" t="s">
        <v>1158</v>
      </c>
      <c r="Q95" s="4" t="s">
        <v>1159</v>
      </c>
      <c r="R95" s="4" t="s">
        <v>1160</v>
      </c>
      <c r="S95" s="4" t="s">
        <v>1232</v>
      </c>
      <c r="T95" s="4"/>
      <c r="U95" s="4" t="s">
        <v>1673</v>
      </c>
    </row>
    <row r="96" spans="1:21" x14ac:dyDescent="0.25">
      <c r="A96" s="4" t="s">
        <v>1075</v>
      </c>
      <c r="B96" s="4" t="s">
        <v>2815</v>
      </c>
      <c r="C96" s="4" t="s">
        <v>2815</v>
      </c>
      <c r="D96" s="4" t="s">
        <v>2815</v>
      </c>
      <c r="E96" s="4" t="s">
        <v>2815</v>
      </c>
      <c r="F96" s="4" t="s">
        <v>2815</v>
      </c>
      <c r="G96" s="4" t="s">
        <v>1229</v>
      </c>
      <c r="H96" s="4" t="s">
        <v>1154</v>
      </c>
      <c r="I96" s="5"/>
      <c r="J96" s="5"/>
      <c r="K96" s="5"/>
      <c r="L96" s="4" t="s">
        <v>1712</v>
      </c>
      <c r="M96" s="4" t="s">
        <v>1702</v>
      </c>
      <c r="N96" s="5">
        <v>44476.621722337964</v>
      </c>
      <c r="O96" s="4" t="s">
        <v>1157</v>
      </c>
      <c r="P96" s="4" t="s">
        <v>1158</v>
      </c>
      <c r="Q96" s="4" t="s">
        <v>1159</v>
      </c>
      <c r="R96" s="4" t="s">
        <v>1160</v>
      </c>
      <c r="S96" s="4" t="s">
        <v>1232</v>
      </c>
      <c r="T96" s="4"/>
      <c r="U96" s="4" t="s">
        <v>1673</v>
      </c>
    </row>
    <row r="97" spans="1:21" x14ac:dyDescent="0.25">
      <c r="A97" s="4" t="s">
        <v>1079</v>
      </c>
      <c r="B97" s="4" t="s">
        <v>2815</v>
      </c>
      <c r="C97" s="4" t="s">
        <v>2815</v>
      </c>
      <c r="D97" s="4" t="s">
        <v>2815</v>
      </c>
      <c r="E97" s="4" t="s">
        <v>2815</v>
      </c>
      <c r="F97" s="4" t="s">
        <v>2815</v>
      </c>
      <c r="G97" s="4" t="s">
        <v>1229</v>
      </c>
      <c r="H97" s="4" t="s">
        <v>1819</v>
      </c>
      <c r="I97" s="5"/>
      <c r="J97" s="5"/>
      <c r="K97" s="5"/>
      <c r="L97" s="4" t="s">
        <v>1713</v>
      </c>
      <c r="M97" s="4" t="s">
        <v>1702</v>
      </c>
      <c r="N97" s="5">
        <v>44476.621722337964</v>
      </c>
      <c r="O97" s="4" t="s">
        <v>1157</v>
      </c>
      <c r="P97" s="4" t="s">
        <v>1158</v>
      </c>
      <c r="Q97" s="4" t="s">
        <v>1159</v>
      </c>
      <c r="R97" s="4" t="s">
        <v>1160</v>
      </c>
      <c r="S97" s="4" t="s">
        <v>1232</v>
      </c>
      <c r="T97" s="4"/>
      <c r="U97" s="4" t="s">
        <v>1673</v>
      </c>
    </row>
    <row r="98" spans="1:21" x14ac:dyDescent="0.25">
      <c r="A98" s="4" t="s">
        <v>1080</v>
      </c>
      <c r="B98" s="4" t="s">
        <v>2815</v>
      </c>
      <c r="C98" s="4" t="s">
        <v>2815</v>
      </c>
      <c r="D98" s="4" t="s">
        <v>2815</v>
      </c>
      <c r="E98" s="4" t="s">
        <v>2815</v>
      </c>
      <c r="F98" s="4" t="s">
        <v>2815</v>
      </c>
      <c r="G98" s="4" t="s">
        <v>1229</v>
      </c>
      <c r="H98" s="4" t="s">
        <v>1819</v>
      </c>
      <c r="I98" s="5"/>
      <c r="J98" s="5"/>
      <c r="K98" s="5"/>
      <c r="L98" s="4" t="s">
        <v>1714</v>
      </c>
      <c r="M98" s="4" t="s">
        <v>1702</v>
      </c>
      <c r="N98" s="5">
        <v>44476.621722337964</v>
      </c>
      <c r="O98" s="4" t="s">
        <v>1157</v>
      </c>
      <c r="P98" s="4" t="s">
        <v>1158</v>
      </c>
      <c r="Q98" s="4" t="s">
        <v>1159</v>
      </c>
      <c r="R98" s="4" t="s">
        <v>1160</v>
      </c>
      <c r="S98" s="4" t="s">
        <v>1232</v>
      </c>
      <c r="T98" s="4"/>
      <c r="U98" s="4" t="s">
        <v>1673</v>
      </c>
    </row>
    <row r="99" spans="1:21" x14ac:dyDescent="0.25">
      <c r="A99" s="4" t="s">
        <v>1111</v>
      </c>
      <c r="B99" s="4" t="s">
        <v>2815</v>
      </c>
      <c r="C99" s="4" t="s">
        <v>2815</v>
      </c>
      <c r="D99" s="4" t="s">
        <v>2815</v>
      </c>
      <c r="E99" s="4" t="s">
        <v>2815</v>
      </c>
      <c r="F99" s="4" t="s">
        <v>2815</v>
      </c>
      <c r="G99" s="4" t="s">
        <v>1229</v>
      </c>
      <c r="H99" s="4" t="s">
        <v>1154</v>
      </c>
      <c r="I99" s="5"/>
      <c r="J99" s="5"/>
      <c r="K99" s="5"/>
      <c r="L99" s="4" t="s">
        <v>1715</v>
      </c>
      <c r="M99" s="4" t="s">
        <v>1702</v>
      </c>
      <c r="N99" s="5">
        <v>44476.621722337964</v>
      </c>
      <c r="O99" s="4" t="s">
        <v>1157</v>
      </c>
      <c r="P99" s="4" t="s">
        <v>1158</v>
      </c>
      <c r="Q99" s="4" t="s">
        <v>1159</v>
      </c>
      <c r="R99" s="4" t="s">
        <v>1160</v>
      </c>
      <c r="S99" s="4" t="s">
        <v>1232</v>
      </c>
      <c r="T99" s="4"/>
      <c r="U99" s="4" t="s">
        <v>1673</v>
      </c>
    </row>
    <row r="100" spans="1:21" x14ac:dyDescent="0.25">
      <c r="A100" s="4" t="s">
        <v>933</v>
      </c>
      <c r="B100" s="4" t="s">
        <v>2815</v>
      </c>
      <c r="C100" s="4" t="s">
        <v>2815</v>
      </c>
      <c r="D100" s="4" t="s">
        <v>2815</v>
      </c>
      <c r="E100" s="4" t="s">
        <v>2815</v>
      </c>
      <c r="F100" s="4" t="s">
        <v>2815</v>
      </c>
      <c r="G100" s="4" t="s">
        <v>1229</v>
      </c>
      <c r="H100" s="4" t="s">
        <v>1154</v>
      </c>
      <c r="I100" s="5"/>
      <c r="J100" s="5"/>
      <c r="K100" s="5"/>
      <c r="L100" s="4" t="s">
        <v>1716</v>
      </c>
      <c r="M100" s="4" t="s">
        <v>1702</v>
      </c>
      <c r="N100" s="5">
        <v>44476.621722337964</v>
      </c>
      <c r="O100" s="4" t="s">
        <v>1157</v>
      </c>
      <c r="P100" s="4" t="s">
        <v>1158</v>
      </c>
      <c r="Q100" s="4" t="s">
        <v>1159</v>
      </c>
      <c r="R100" s="4" t="s">
        <v>1160</v>
      </c>
      <c r="S100" s="4" t="s">
        <v>1232</v>
      </c>
      <c r="T100" s="4"/>
      <c r="U100" s="4" t="s">
        <v>1673</v>
      </c>
    </row>
    <row r="101" spans="1:21" x14ac:dyDescent="0.25">
      <c r="A101" s="4" t="s">
        <v>934</v>
      </c>
      <c r="B101" s="4" t="s">
        <v>2815</v>
      </c>
      <c r="C101" s="4" t="s">
        <v>2815</v>
      </c>
      <c r="D101" s="4" t="s">
        <v>2815</v>
      </c>
      <c r="E101" s="4" t="s">
        <v>2815</v>
      </c>
      <c r="F101" s="4" t="s">
        <v>2815</v>
      </c>
      <c r="G101" s="4" t="s">
        <v>1229</v>
      </c>
      <c r="H101" s="4" t="s">
        <v>2481</v>
      </c>
      <c r="I101" s="5"/>
      <c r="J101" s="5">
        <v>44491</v>
      </c>
      <c r="K101" s="5"/>
      <c r="L101" s="4" t="s">
        <v>1717</v>
      </c>
      <c r="M101" s="4" t="s">
        <v>1702</v>
      </c>
      <c r="N101" s="5">
        <v>44476.621722337964</v>
      </c>
      <c r="O101" s="4" t="s">
        <v>1157</v>
      </c>
      <c r="P101" s="4" t="s">
        <v>1158</v>
      </c>
      <c r="Q101" s="4" t="s">
        <v>1159</v>
      </c>
      <c r="R101" s="4" t="s">
        <v>1160</v>
      </c>
      <c r="S101" s="4" t="s">
        <v>1232</v>
      </c>
      <c r="T101" s="4"/>
      <c r="U101" s="4" t="s">
        <v>1673</v>
      </c>
    </row>
    <row r="102" spans="1:21" x14ac:dyDescent="0.25">
      <c r="A102" s="4" t="s">
        <v>992</v>
      </c>
      <c r="B102" s="4" t="s">
        <v>2815</v>
      </c>
      <c r="C102" s="4" t="s">
        <v>2815</v>
      </c>
      <c r="D102" s="4" t="s">
        <v>2815</v>
      </c>
      <c r="E102" s="4" t="s">
        <v>2815</v>
      </c>
      <c r="F102" s="4" t="s">
        <v>2815</v>
      </c>
      <c r="G102" s="4" t="s">
        <v>1229</v>
      </c>
      <c r="H102" s="4" t="s">
        <v>1154</v>
      </c>
      <c r="I102" s="5"/>
      <c r="J102" s="5"/>
      <c r="K102" s="5"/>
      <c r="L102" s="4" t="s">
        <v>1719</v>
      </c>
      <c r="M102" s="4" t="s">
        <v>1702</v>
      </c>
      <c r="N102" s="5">
        <v>44476.621722337964</v>
      </c>
      <c r="O102" s="4" t="s">
        <v>1157</v>
      </c>
      <c r="P102" s="4" t="s">
        <v>1158</v>
      </c>
      <c r="Q102" s="4" t="s">
        <v>1159</v>
      </c>
      <c r="R102" s="4" t="s">
        <v>1160</v>
      </c>
      <c r="S102" s="4" t="s">
        <v>1232</v>
      </c>
      <c r="T102" s="4"/>
      <c r="U102" s="4" t="s">
        <v>1673</v>
      </c>
    </row>
    <row r="103" spans="1:21" x14ac:dyDescent="0.25">
      <c r="A103" s="4" t="s">
        <v>993</v>
      </c>
      <c r="B103" s="4" t="s">
        <v>2815</v>
      </c>
      <c r="C103" s="4" t="s">
        <v>2815</v>
      </c>
      <c r="D103" s="4" t="s">
        <v>2815</v>
      </c>
      <c r="E103" s="4" t="s">
        <v>2815</v>
      </c>
      <c r="F103" s="4" t="s">
        <v>2815</v>
      </c>
      <c r="G103" s="4" t="s">
        <v>1229</v>
      </c>
      <c r="H103" s="4" t="s">
        <v>1154</v>
      </c>
      <c r="I103" s="5"/>
      <c r="J103" s="5"/>
      <c r="K103" s="5"/>
      <c r="L103" s="4" t="s">
        <v>1720</v>
      </c>
      <c r="M103" s="4" t="s">
        <v>1702</v>
      </c>
      <c r="N103" s="5">
        <v>44476.621722337964</v>
      </c>
      <c r="O103" s="4" t="s">
        <v>1157</v>
      </c>
      <c r="P103" s="4" t="s">
        <v>1158</v>
      </c>
      <c r="Q103" s="4" t="s">
        <v>1159</v>
      </c>
      <c r="R103" s="4" t="s">
        <v>1160</v>
      </c>
      <c r="S103" s="4" t="s">
        <v>1232</v>
      </c>
      <c r="T103" s="4"/>
      <c r="U103" s="4" t="s">
        <v>1673</v>
      </c>
    </row>
    <row r="104" spans="1:21" x14ac:dyDescent="0.25">
      <c r="A104" s="4" t="s">
        <v>995</v>
      </c>
      <c r="B104" s="4" t="s">
        <v>2815</v>
      </c>
      <c r="C104" s="4" t="s">
        <v>2815</v>
      </c>
      <c r="D104" s="4" t="s">
        <v>2815</v>
      </c>
      <c r="E104" s="4" t="s">
        <v>2815</v>
      </c>
      <c r="F104" s="4" t="s">
        <v>2815</v>
      </c>
      <c r="G104" s="4" t="s">
        <v>1229</v>
      </c>
      <c r="H104" s="4" t="s">
        <v>1154</v>
      </c>
      <c r="I104" s="5"/>
      <c r="J104" s="5"/>
      <c r="K104" s="5"/>
      <c r="L104" s="4" t="s">
        <v>1721</v>
      </c>
      <c r="M104" s="4" t="s">
        <v>1702</v>
      </c>
      <c r="N104" s="5">
        <v>44476.621722337964</v>
      </c>
      <c r="O104" s="4" t="s">
        <v>1157</v>
      </c>
      <c r="P104" s="4" t="s">
        <v>1158</v>
      </c>
      <c r="Q104" s="4" t="s">
        <v>1159</v>
      </c>
      <c r="R104" s="4" t="s">
        <v>1160</v>
      </c>
      <c r="S104" s="4" t="s">
        <v>1232</v>
      </c>
      <c r="T104" s="4"/>
      <c r="U104" s="4" t="s">
        <v>1673</v>
      </c>
    </row>
    <row r="105" spans="1:21" x14ac:dyDescent="0.25">
      <c r="A105" s="4" t="s">
        <v>998</v>
      </c>
      <c r="B105" s="4" t="s">
        <v>2815</v>
      </c>
      <c r="C105" s="4" t="s">
        <v>2815</v>
      </c>
      <c r="D105" s="4" t="s">
        <v>2815</v>
      </c>
      <c r="E105" s="4" t="s">
        <v>2815</v>
      </c>
      <c r="F105" s="4" t="s">
        <v>2815</v>
      </c>
      <c r="G105" s="4" t="s">
        <v>1229</v>
      </c>
      <c r="H105" s="4" t="s">
        <v>1154</v>
      </c>
      <c r="I105" s="5"/>
      <c r="J105" s="5"/>
      <c r="K105" s="5"/>
      <c r="L105" s="4" t="s">
        <v>1722</v>
      </c>
      <c r="M105" s="4" t="s">
        <v>1702</v>
      </c>
      <c r="N105" s="5">
        <v>44476.621722337964</v>
      </c>
      <c r="O105" s="4" t="s">
        <v>1157</v>
      </c>
      <c r="P105" s="4" t="s">
        <v>1158</v>
      </c>
      <c r="Q105" s="4" t="s">
        <v>1159</v>
      </c>
      <c r="R105" s="4" t="s">
        <v>1160</v>
      </c>
      <c r="S105" s="4" t="s">
        <v>1232</v>
      </c>
      <c r="T105" s="4"/>
      <c r="U105" s="4" t="s">
        <v>1673</v>
      </c>
    </row>
    <row r="106" spans="1:21" x14ac:dyDescent="0.25">
      <c r="A106" s="4" t="s">
        <v>1033</v>
      </c>
      <c r="B106" s="4" t="s">
        <v>2815</v>
      </c>
      <c r="C106" s="4" t="s">
        <v>2815</v>
      </c>
      <c r="D106" s="4" t="s">
        <v>2815</v>
      </c>
      <c r="E106" s="4" t="s">
        <v>2815</v>
      </c>
      <c r="F106" s="4" t="s">
        <v>2815</v>
      </c>
      <c r="G106" s="4" t="s">
        <v>1229</v>
      </c>
      <c r="H106" s="4" t="s">
        <v>1154</v>
      </c>
      <c r="I106" s="5"/>
      <c r="J106" s="5"/>
      <c r="K106" s="5"/>
      <c r="L106" s="4" t="s">
        <v>1723</v>
      </c>
      <c r="M106" s="4" t="s">
        <v>1702</v>
      </c>
      <c r="N106" s="5">
        <v>44476.621722337964</v>
      </c>
      <c r="O106" s="4" t="s">
        <v>1157</v>
      </c>
      <c r="P106" s="4" t="s">
        <v>1158</v>
      </c>
      <c r="Q106" s="4" t="s">
        <v>1159</v>
      </c>
      <c r="R106" s="4" t="s">
        <v>1160</v>
      </c>
      <c r="S106" s="4" t="s">
        <v>1232</v>
      </c>
      <c r="T106" s="4"/>
      <c r="U106" s="4" t="s">
        <v>1673</v>
      </c>
    </row>
    <row r="107" spans="1:21" x14ac:dyDescent="0.25">
      <c r="A107" s="4" t="s">
        <v>1041</v>
      </c>
      <c r="B107" s="4" t="s">
        <v>2815</v>
      </c>
      <c r="C107" s="4" t="s">
        <v>2815</v>
      </c>
      <c r="D107" s="4" t="s">
        <v>2815</v>
      </c>
      <c r="E107" s="4" t="s">
        <v>2815</v>
      </c>
      <c r="F107" s="4" t="s">
        <v>2815</v>
      </c>
      <c r="G107" s="4" t="s">
        <v>1229</v>
      </c>
      <c r="H107" s="4" t="s">
        <v>1154</v>
      </c>
      <c r="I107" s="5"/>
      <c r="J107" s="5"/>
      <c r="K107" s="5"/>
      <c r="L107" s="4" t="s">
        <v>1724</v>
      </c>
      <c r="M107" s="4" t="s">
        <v>1702</v>
      </c>
      <c r="N107" s="5">
        <v>44476.621722337964</v>
      </c>
      <c r="O107" s="4" t="s">
        <v>1157</v>
      </c>
      <c r="P107" s="4" t="s">
        <v>1158</v>
      </c>
      <c r="Q107" s="4" t="s">
        <v>1159</v>
      </c>
      <c r="R107" s="4" t="s">
        <v>1160</v>
      </c>
      <c r="S107" s="4" t="s">
        <v>1232</v>
      </c>
      <c r="T107" s="4"/>
      <c r="U107" s="4" t="s">
        <v>1673</v>
      </c>
    </row>
    <row r="108" spans="1:21" x14ac:dyDescent="0.25">
      <c r="A108" s="4" t="s">
        <v>1049</v>
      </c>
      <c r="B108" s="4" t="s">
        <v>2815</v>
      </c>
      <c r="C108" s="4" t="s">
        <v>2815</v>
      </c>
      <c r="D108" s="4" t="s">
        <v>2815</v>
      </c>
      <c r="E108" s="4" t="s">
        <v>2815</v>
      </c>
      <c r="F108" s="4" t="s">
        <v>2815</v>
      </c>
      <c r="G108" s="4" t="s">
        <v>1229</v>
      </c>
      <c r="H108" s="4" t="s">
        <v>1154</v>
      </c>
      <c r="I108" s="5"/>
      <c r="J108" s="5"/>
      <c r="K108" s="5"/>
      <c r="L108" s="4" t="s">
        <v>1725</v>
      </c>
      <c r="M108" s="4" t="s">
        <v>1702</v>
      </c>
      <c r="N108" s="5">
        <v>44476.621722337964</v>
      </c>
      <c r="O108" s="4" t="s">
        <v>1157</v>
      </c>
      <c r="P108" s="4" t="s">
        <v>1158</v>
      </c>
      <c r="Q108" s="4" t="s">
        <v>1159</v>
      </c>
      <c r="R108" s="4" t="s">
        <v>1160</v>
      </c>
      <c r="S108" s="4" t="s">
        <v>1232</v>
      </c>
      <c r="T108" s="4"/>
      <c r="U108" s="4" t="s">
        <v>1673</v>
      </c>
    </row>
    <row r="109" spans="1:21" x14ac:dyDescent="0.25">
      <c r="A109" s="4" t="s">
        <v>1061</v>
      </c>
      <c r="B109" s="4" t="s">
        <v>2815</v>
      </c>
      <c r="C109" s="4" t="s">
        <v>2815</v>
      </c>
      <c r="D109" s="4" t="s">
        <v>2815</v>
      </c>
      <c r="E109" s="4" t="s">
        <v>2815</v>
      </c>
      <c r="F109" s="4" t="s">
        <v>2815</v>
      </c>
      <c r="G109" s="4" t="s">
        <v>1229</v>
      </c>
      <c r="H109" s="4" t="s">
        <v>1154</v>
      </c>
      <c r="I109" s="5"/>
      <c r="J109" s="5"/>
      <c r="K109" s="5"/>
      <c r="L109" s="4" t="s">
        <v>1726</v>
      </c>
      <c r="M109" s="4" t="s">
        <v>1702</v>
      </c>
      <c r="N109" s="5">
        <v>44476.621722337964</v>
      </c>
      <c r="O109" s="4" t="s">
        <v>1157</v>
      </c>
      <c r="P109" s="4" t="s">
        <v>1158</v>
      </c>
      <c r="Q109" s="4" t="s">
        <v>1159</v>
      </c>
      <c r="R109" s="4" t="s">
        <v>1160</v>
      </c>
      <c r="S109" s="4" t="s">
        <v>1232</v>
      </c>
      <c r="T109" s="4"/>
      <c r="U109" s="4" t="s">
        <v>1673</v>
      </c>
    </row>
    <row r="110" spans="1:21" x14ac:dyDescent="0.25">
      <c r="A110" s="4" t="s">
        <v>1066</v>
      </c>
      <c r="B110" s="4" t="s">
        <v>2815</v>
      </c>
      <c r="C110" s="4" t="s">
        <v>2815</v>
      </c>
      <c r="D110" s="4" t="s">
        <v>2815</v>
      </c>
      <c r="E110" s="4" t="s">
        <v>2815</v>
      </c>
      <c r="F110" s="4" t="s">
        <v>2815</v>
      </c>
      <c r="G110" s="4" t="s">
        <v>1229</v>
      </c>
      <c r="H110" s="4" t="s">
        <v>1154</v>
      </c>
      <c r="I110" s="5"/>
      <c r="J110" s="5"/>
      <c r="K110" s="5"/>
      <c r="L110" s="4" t="s">
        <v>1703</v>
      </c>
      <c r="M110" s="4" t="s">
        <v>1702</v>
      </c>
      <c r="N110" s="5">
        <v>44476.621722337964</v>
      </c>
      <c r="O110" s="4" t="s">
        <v>1157</v>
      </c>
      <c r="P110" s="4" t="s">
        <v>1158</v>
      </c>
      <c r="Q110" s="4" t="s">
        <v>1159</v>
      </c>
      <c r="R110" s="4" t="s">
        <v>1160</v>
      </c>
      <c r="S110" s="4" t="s">
        <v>1232</v>
      </c>
      <c r="T110" s="4"/>
      <c r="U110" s="4" t="s">
        <v>1673</v>
      </c>
    </row>
    <row r="111" spans="1:21" x14ac:dyDescent="0.25">
      <c r="A111" s="4" t="s">
        <v>1072</v>
      </c>
      <c r="B111" s="4" t="s">
        <v>2815</v>
      </c>
      <c r="C111" s="4" t="s">
        <v>2815</v>
      </c>
      <c r="D111" s="4" t="s">
        <v>2815</v>
      </c>
      <c r="E111" s="4" t="s">
        <v>2815</v>
      </c>
      <c r="F111" s="4" t="s">
        <v>2815</v>
      </c>
      <c r="G111" s="4" t="s">
        <v>1229</v>
      </c>
      <c r="H111" s="4" t="s">
        <v>1154</v>
      </c>
      <c r="I111" s="5"/>
      <c r="J111" s="5"/>
      <c r="K111" s="5"/>
      <c r="L111" s="4" t="s">
        <v>1727</v>
      </c>
      <c r="M111" s="4" t="s">
        <v>1702</v>
      </c>
      <c r="N111" s="5">
        <v>44476.621722337964</v>
      </c>
      <c r="O111" s="4" t="s">
        <v>1157</v>
      </c>
      <c r="P111" s="4" t="s">
        <v>1158</v>
      </c>
      <c r="Q111" s="4" t="s">
        <v>1159</v>
      </c>
      <c r="R111" s="4" t="s">
        <v>1160</v>
      </c>
      <c r="S111" s="4" t="s">
        <v>1232</v>
      </c>
      <c r="T111" s="4"/>
      <c r="U111" s="4" t="s">
        <v>1673</v>
      </c>
    </row>
    <row r="112" spans="1:21" x14ac:dyDescent="0.25">
      <c r="A112" s="4" t="s">
        <v>1078</v>
      </c>
      <c r="B112" s="4" t="s">
        <v>2815</v>
      </c>
      <c r="C112" s="4" t="s">
        <v>2815</v>
      </c>
      <c r="D112" s="4" t="s">
        <v>2815</v>
      </c>
      <c r="E112" s="4" t="s">
        <v>2815</v>
      </c>
      <c r="F112" s="4" t="s">
        <v>2815</v>
      </c>
      <c r="G112" s="4" t="s">
        <v>1229</v>
      </c>
      <c r="H112" s="4" t="s">
        <v>1819</v>
      </c>
      <c r="I112" s="5"/>
      <c r="J112" s="5"/>
      <c r="K112" s="5"/>
      <c r="L112" s="4" t="s">
        <v>1701</v>
      </c>
      <c r="M112" s="4" t="s">
        <v>1702</v>
      </c>
      <c r="N112" s="5">
        <v>44476.621722337964</v>
      </c>
      <c r="O112" s="4" t="s">
        <v>1157</v>
      </c>
      <c r="P112" s="4" t="s">
        <v>1158</v>
      </c>
      <c r="Q112" s="4" t="s">
        <v>1159</v>
      </c>
      <c r="R112" s="4" t="s">
        <v>1160</v>
      </c>
      <c r="S112" s="4" t="s">
        <v>1232</v>
      </c>
      <c r="T112" s="4"/>
      <c r="U112" s="4" t="s">
        <v>1673</v>
      </c>
    </row>
    <row r="113" spans="1:21" x14ac:dyDescent="0.25">
      <c r="A113" s="4" t="s">
        <v>898</v>
      </c>
      <c r="B113" s="4" t="s">
        <v>2815</v>
      </c>
      <c r="C113" s="4" t="s">
        <v>2815</v>
      </c>
      <c r="D113" s="4" t="s">
        <v>2815</v>
      </c>
      <c r="E113" s="4" t="s">
        <v>2815</v>
      </c>
      <c r="F113" s="4" t="s">
        <v>2815</v>
      </c>
      <c r="G113" s="4" t="s">
        <v>1282</v>
      </c>
      <c r="H113" s="4" t="s">
        <v>1154</v>
      </c>
      <c r="I113" s="5"/>
      <c r="J113" s="5"/>
      <c r="K113" s="5"/>
      <c r="L113" s="4" t="s">
        <v>1728</v>
      </c>
      <c r="M113" s="4" t="s">
        <v>1729</v>
      </c>
      <c r="N113" s="5">
        <v>44476.456246631948</v>
      </c>
      <c r="O113" s="4" t="s">
        <v>1157</v>
      </c>
      <c r="P113" s="4" t="s">
        <v>1158</v>
      </c>
      <c r="Q113" s="4" t="s">
        <v>1159</v>
      </c>
      <c r="R113" s="4" t="s">
        <v>1160</v>
      </c>
      <c r="S113" s="4" t="s">
        <v>1284</v>
      </c>
      <c r="T113" s="4"/>
      <c r="U113" s="4" t="s">
        <v>1673</v>
      </c>
    </row>
    <row r="114" spans="1:21" x14ac:dyDescent="0.25">
      <c r="A114" s="4" t="s">
        <v>1032</v>
      </c>
      <c r="B114" s="4" t="s">
        <v>2815</v>
      </c>
      <c r="C114" s="4" t="s">
        <v>2815</v>
      </c>
      <c r="D114" s="4" t="s">
        <v>2815</v>
      </c>
      <c r="E114" s="4" t="s">
        <v>2815</v>
      </c>
      <c r="F114" s="4" t="s">
        <v>2815</v>
      </c>
      <c r="G114" s="4" t="s">
        <v>1282</v>
      </c>
      <c r="H114" s="4" t="s">
        <v>2481</v>
      </c>
      <c r="I114" s="5"/>
      <c r="J114" s="5"/>
      <c r="K114" s="5"/>
      <c r="L114" s="4" t="s">
        <v>1732</v>
      </c>
      <c r="M114" s="4" t="s">
        <v>1731</v>
      </c>
      <c r="N114" s="5">
        <v>44476.411280995373</v>
      </c>
      <c r="O114" s="4" t="s">
        <v>1157</v>
      </c>
      <c r="P114" s="4" t="s">
        <v>1158</v>
      </c>
      <c r="Q114" s="4" t="s">
        <v>1159</v>
      </c>
      <c r="R114" s="4" t="s">
        <v>1160</v>
      </c>
      <c r="S114" s="4" t="s">
        <v>1284</v>
      </c>
      <c r="T114" s="4"/>
      <c r="U114" s="4" t="s">
        <v>1673</v>
      </c>
    </row>
    <row r="115" spans="1:21" x14ac:dyDescent="0.25">
      <c r="A115" s="4" t="s">
        <v>1034</v>
      </c>
      <c r="B115" s="4" t="s">
        <v>2815</v>
      </c>
      <c r="C115" s="4" t="s">
        <v>2815</v>
      </c>
      <c r="D115" s="4" t="s">
        <v>2815</v>
      </c>
      <c r="E115" s="4" t="s">
        <v>2815</v>
      </c>
      <c r="F115" s="4" t="s">
        <v>2815</v>
      </c>
      <c r="G115" s="4" t="s">
        <v>1282</v>
      </c>
      <c r="H115" s="4" t="s">
        <v>1154</v>
      </c>
      <c r="I115" s="5"/>
      <c r="J115" s="5"/>
      <c r="K115" s="5"/>
      <c r="L115" s="4" t="s">
        <v>1730</v>
      </c>
      <c r="M115" s="4" t="s">
        <v>1731</v>
      </c>
      <c r="N115" s="5">
        <v>44476.411280995373</v>
      </c>
      <c r="O115" s="4" t="s">
        <v>1157</v>
      </c>
      <c r="P115" s="4" t="s">
        <v>1158</v>
      </c>
      <c r="Q115" s="4" t="s">
        <v>1159</v>
      </c>
      <c r="R115" s="4" t="s">
        <v>1160</v>
      </c>
      <c r="S115" s="4" t="s">
        <v>1284</v>
      </c>
      <c r="T115" s="4"/>
      <c r="U115" s="4" t="s">
        <v>1673</v>
      </c>
    </row>
    <row r="116" spans="1:21" x14ac:dyDescent="0.25">
      <c r="A116" s="4" t="s">
        <v>972</v>
      </c>
      <c r="B116" s="4" t="s">
        <v>2815</v>
      </c>
      <c r="C116" s="4" t="s">
        <v>2815</v>
      </c>
      <c r="D116" s="4" t="s">
        <v>2815</v>
      </c>
      <c r="E116" s="4" t="s">
        <v>2815</v>
      </c>
      <c r="F116" s="4" t="s">
        <v>2815</v>
      </c>
      <c r="G116" s="4" t="s">
        <v>1303</v>
      </c>
      <c r="H116" s="4" t="s">
        <v>1154</v>
      </c>
      <c r="I116" s="5"/>
      <c r="J116" s="5"/>
      <c r="K116" s="5"/>
      <c r="L116" s="4" t="s">
        <v>1747</v>
      </c>
      <c r="M116" s="4" t="s">
        <v>1293</v>
      </c>
      <c r="N116" s="5">
        <v>44470.393591435182</v>
      </c>
      <c r="O116" s="4" t="s">
        <v>1157</v>
      </c>
      <c r="P116" s="4" t="s">
        <v>1158</v>
      </c>
      <c r="Q116" s="4" t="s">
        <v>1159</v>
      </c>
      <c r="R116" s="4" t="s">
        <v>1160</v>
      </c>
      <c r="S116" s="4" t="s">
        <v>1305</v>
      </c>
      <c r="T116" s="4"/>
      <c r="U116" s="4" t="s">
        <v>1673</v>
      </c>
    </row>
    <row r="117" spans="1:21" x14ac:dyDescent="0.25">
      <c r="A117" s="4" t="s">
        <v>974</v>
      </c>
      <c r="B117" s="4" t="s">
        <v>2815</v>
      </c>
      <c r="C117" s="4" t="s">
        <v>2815</v>
      </c>
      <c r="D117" s="4" t="s">
        <v>2815</v>
      </c>
      <c r="E117" s="4" t="s">
        <v>2815</v>
      </c>
      <c r="F117" s="4" t="s">
        <v>2815</v>
      </c>
      <c r="G117" s="4" t="s">
        <v>1303</v>
      </c>
      <c r="H117" s="4" t="s">
        <v>1154</v>
      </c>
      <c r="I117" s="5"/>
      <c r="J117" s="5"/>
      <c r="K117" s="5"/>
      <c r="L117" s="4" t="s">
        <v>1746</v>
      </c>
      <c r="M117" s="4" t="s">
        <v>1293</v>
      </c>
      <c r="N117" s="5">
        <v>44470.393591435182</v>
      </c>
      <c r="O117" s="4" t="s">
        <v>1157</v>
      </c>
      <c r="P117" s="4" t="s">
        <v>1158</v>
      </c>
      <c r="Q117" s="4" t="s">
        <v>1159</v>
      </c>
      <c r="R117" s="4" t="s">
        <v>1160</v>
      </c>
      <c r="S117" s="4" t="s">
        <v>1305</v>
      </c>
      <c r="T117" s="4"/>
      <c r="U117" s="4" t="s">
        <v>1673</v>
      </c>
    </row>
    <row r="118" spans="1:21" x14ac:dyDescent="0.25">
      <c r="A118" s="4" t="s">
        <v>1007</v>
      </c>
      <c r="B118" s="4" t="s">
        <v>2815</v>
      </c>
      <c r="C118" s="4" t="s">
        <v>2815</v>
      </c>
      <c r="D118" s="4" t="s">
        <v>2815</v>
      </c>
      <c r="E118" s="4" t="s">
        <v>2815</v>
      </c>
      <c r="F118" s="4" t="s">
        <v>2815</v>
      </c>
      <c r="G118" s="4" t="s">
        <v>1303</v>
      </c>
      <c r="H118" s="4" t="s">
        <v>1154</v>
      </c>
      <c r="I118" s="5"/>
      <c r="J118" s="5"/>
      <c r="K118" s="5"/>
      <c r="L118" s="4" t="s">
        <v>1745</v>
      </c>
      <c r="M118" s="4" t="s">
        <v>1293</v>
      </c>
      <c r="N118" s="5">
        <v>44470.393591435182</v>
      </c>
      <c r="O118" s="4" t="s">
        <v>1157</v>
      </c>
      <c r="P118" s="4" t="s">
        <v>1158</v>
      </c>
      <c r="Q118" s="4" t="s">
        <v>1159</v>
      </c>
      <c r="R118" s="4" t="s">
        <v>1160</v>
      </c>
      <c r="S118" s="4" t="s">
        <v>1305</v>
      </c>
      <c r="T118" s="4"/>
      <c r="U118" s="4" t="s">
        <v>1673</v>
      </c>
    </row>
    <row r="119" spans="1:21" x14ac:dyDescent="0.25">
      <c r="A119" s="4" t="s">
        <v>1035</v>
      </c>
      <c r="B119" s="4" t="s">
        <v>2815</v>
      </c>
      <c r="C119" s="4" t="s">
        <v>2815</v>
      </c>
      <c r="D119" s="4" t="s">
        <v>2815</v>
      </c>
      <c r="E119" s="4" t="s">
        <v>2815</v>
      </c>
      <c r="F119" s="4" t="s">
        <v>2815</v>
      </c>
      <c r="G119" s="4" t="s">
        <v>1303</v>
      </c>
      <c r="H119" s="4" t="s">
        <v>1154</v>
      </c>
      <c r="I119" s="5"/>
      <c r="J119" s="5"/>
      <c r="K119" s="5"/>
      <c r="L119" s="4" t="s">
        <v>1744</v>
      </c>
      <c r="M119" s="4" t="s">
        <v>1293</v>
      </c>
      <c r="N119" s="5">
        <v>44470.393591435182</v>
      </c>
      <c r="O119" s="4" t="s">
        <v>1157</v>
      </c>
      <c r="P119" s="4" t="s">
        <v>1158</v>
      </c>
      <c r="Q119" s="4" t="s">
        <v>1159</v>
      </c>
      <c r="R119" s="4" t="s">
        <v>1160</v>
      </c>
      <c r="S119" s="4" t="s">
        <v>1305</v>
      </c>
      <c r="T119" s="4"/>
      <c r="U119" s="4" t="s">
        <v>1673</v>
      </c>
    </row>
    <row r="120" spans="1:21" x14ac:dyDescent="0.25">
      <c r="A120" s="4" t="s">
        <v>1092</v>
      </c>
      <c r="B120" s="4" t="s">
        <v>2815</v>
      </c>
      <c r="C120" s="4" t="s">
        <v>2815</v>
      </c>
      <c r="D120" s="4" t="s">
        <v>2815</v>
      </c>
      <c r="E120" s="4" t="s">
        <v>2815</v>
      </c>
      <c r="F120" s="4" t="s">
        <v>2815</v>
      </c>
      <c r="G120" s="4" t="s">
        <v>1303</v>
      </c>
      <c r="H120" s="4" t="s">
        <v>1154</v>
      </c>
      <c r="I120" s="5"/>
      <c r="J120" s="5"/>
      <c r="K120" s="5"/>
      <c r="L120" s="4" t="s">
        <v>1743</v>
      </c>
      <c r="M120" s="4" t="s">
        <v>1293</v>
      </c>
      <c r="N120" s="5">
        <v>44470.393591435182</v>
      </c>
      <c r="O120" s="4" t="s">
        <v>1157</v>
      </c>
      <c r="P120" s="4" t="s">
        <v>1158</v>
      </c>
      <c r="Q120" s="4" t="s">
        <v>1159</v>
      </c>
      <c r="R120" s="4" t="s">
        <v>1160</v>
      </c>
      <c r="S120" s="4" t="s">
        <v>1305</v>
      </c>
      <c r="T120" s="4"/>
      <c r="U120" s="4" t="s">
        <v>1673</v>
      </c>
    </row>
    <row r="121" spans="1:21" x14ac:dyDescent="0.25">
      <c r="A121" s="4" t="s">
        <v>1100</v>
      </c>
      <c r="B121" s="4" t="s">
        <v>2815</v>
      </c>
      <c r="C121" s="4" t="s">
        <v>2815</v>
      </c>
      <c r="D121" s="4" t="s">
        <v>2815</v>
      </c>
      <c r="E121" s="4" t="s">
        <v>2815</v>
      </c>
      <c r="F121" s="4" t="s">
        <v>2815</v>
      </c>
      <c r="G121" s="4" t="s">
        <v>1303</v>
      </c>
      <c r="H121" s="4" t="s">
        <v>1154</v>
      </c>
      <c r="I121" s="5"/>
      <c r="J121" s="5"/>
      <c r="K121" s="5"/>
      <c r="L121" s="4" t="s">
        <v>1742</v>
      </c>
      <c r="M121" s="4" t="s">
        <v>1293</v>
      </c>
      <c r="N121" s="5">
        <v>44470.393591435182</v>
      </c>
      <c r="O121" s="4" t="s">
        <v>1157</v>
      </c>
      <c r="P121" s="4" t="s">
        <v>1158</v>
      </c>
      <c r="Q121" s="4" t="s">
        <v>1159</v>
      </c>
      <c r="R121" s="4" t="s">
        <v>1160</v>
      </c>
      <c r="S121" s="4" t="s">
        <v>1305</v>
      </c>
      <c r="T121" s="4"/>
      <c r="U121" s="4" t="s">
        <v>1673</v>
      </c>
    </row>
    <row r="122" spans="1:21" x14ac:dyDescent="0.25">
      <c r="A122" s="4" t="s">
        <v>1106</v>
      </c>
      <c r="B122" s="4" t="s">
        <v>2815</v>
      </c>
      <c r="C122" s="4" t="s">
        <v>2815</v>
      </c>
      <c r="D122" s="4" t="s">
        <v>2815</v>
      </c>
      <c r="E122" s="4" t="s">
        <v>2815</v>
      </c>
      <c r="F122" s="4" t="s">
        <v>2815</v>
      </c>
      <c r="G122" s="4" t="s">
        <v>1303</v>
      </c>
      <c r="H122" s="4" t="s">
        <v>2481</v>
      </c>
      <c r="I122" s="5"/>
      <c r="J122" s="5"/>
      <c r="K122" s="5"/>
      <c r="L122" s="4" t="s">
        <v>1741</v>
      </c>
      <c r="M122" s="4" t="s">
        <v>1293</v>
      </c>
      <c r="N122" s="5">
        <v>44470.393591435182</v>
      </c>
      <c r="O122" s="4" t="s">
        <v>1157</v>
      </c>
      <c r="P122" s="4" t="s">
        <v>1158</v>
      </c>
      <c r="Q122" s="4" t="s">
        <v>1159</v>
      </c>
      <c r="R122" s="4" t="s">
        <v>1160</v>
      </c>
      <c r="S122" s="4" t="s">
        <v>1305</v>
      </c>
      <c r="T122" s="4"/>
      <c r="U122" s="4" t="s">
        <v>1673</v>
      </c>
    </row>
    <row r="123" spans="1:21" x14ac:dyDescent="0.25">
      <c r="A123" s="4" t="s">
        <v>980</v>
      </c>
      <c r="B123" s="4" t="s">
        <v>2815</v>
      </c>
      <c r="C123" s="4" t="s">
        <v>2815</v>
      </c>
      <c r="D123" s="4" t="s">
        <v>2815</v>
      </c>
      <c r="E123" s="4" t="s">
        <v>2815</v>
      </c>
      <c r="F123" s="4" t="s">
        <v>2815</v>
      </c>
      <c r="G123" s="4" t="s">
        <v>1362</v>
      </c>
      <c r="H123" s="4" t="s">
        <v>2481</v>
      </c>
      <c r="I123" s="5"/>
      <c r="J123" s="5"/>
      <c r="K123" s="5"/>
      <c r="L123" s="4" t="s">
        <v>1734</v>
      </c>
      <c r="M123" s="4" t="s">
        <v>1293</v>
      </c>
      <c r="N123" s="5">
        <v>44470.393591435182</v>
      </c>
      <c r="O123" s="4" t="s">
        <v>1157</v>
      </c>
      <c r="P123" s="4" t="s">
        <v>1158</v>
      </c>
      <c r="Q123" s="4" t="s">
        <v>1159</v>
      </c>
      <c r="R123" s="4" t="s">
        <v>1160</v>
      </c>
      <c r="S123" s="4" t="s">
        <v>1364</v>
      </c>
      <c r="T123" s="4"/>
      <c r="U123" s="4" t="s">
        <v>1673</v>
      </c>
    </row>
    <row r="124" spans="1:21" x14ac:dyDescent="0.25">
      <c r="A124" s="4" t="s">
        <v>991</v>
      </c>
      <c r="B124" s="4" t="s">
        <v>2815</v>
      </c>
      <c r="C124" s="4" t="s">
        <v>2815</v>
      </c>
      <c r="D124" s="4" t="s">
        <v>2815</v>
      </c>
      <c r="E124" s="4" t="s">
        <v>2815</v>
      </c>
      <c r="F124" s="4" t="s">
        <v>2815</v>
      </c>
      <c r="G124" s="4" t="s">
        <v>1362</v>
      </c>
      <c r="H124" s="4" t="s">
        <v>1154</v>
      </c>
      <c r="I124" s="5"/>
      <c r="J124" s="5"/>
      <c r="K124" s="5"/>
      <c r="L124" s="4" t="s">
        <v>1739</v>
      </c>
      <c r="M124" s="4" t="s">
        <v>1293</v>
      </c>
      <c r="N124" s="5">
        <v>44470.393591435182</v>
      </c>
      <c r="O124" s="4" t="s">
        <v>1157</v>
      </c>
      <c r="P124" s="4" t="s">
        <v>1158</v>
      </c>
      <c r="Q124" s="4" t="s">
        <v>1159</v>
      </c>
      <c r="R124" s="4" t="s">
        <v>1160</v>
      </c>
      <c r="S124" s="4" t="s">
        <v>1364</v>
      </c>
      <c r="T124" s="4"/>
      <c r="U124" s="4" t="s">
        <v>1673</v>
      </c>
    </row>
    <row r="125" spans="1:21" x14ac:dyDescent="0.25">
      <c r="A125" s="4" t="s">
        <v>973</v>
      </c>
      <c r="B125" s="4" t="s">
        <v>2815</v>
      </c>
      <c r="C125" s="4" t="s">
        <v>2815</v>
      </c>
      <c r="D125" s="4" t="s">
        <v>2815</v>
      </c>
      <c r="E125" s="4" t="s">
        <v>2815</v>
      </c>
      <c r="F125" s="4" t="s">
        <v>2815</v>
      </c>
      <c r="G125" s="4" t="s">
        <v>1362</v>
      </c>
      <c r="H125" s="4" t="s">
        <v>1154</v>
      </c>
      <c r="I125" s="5"/>
      <c r="J125" s="5"/>
      <c r="K125" s="5"/>
      <c r="L125" s="4" t="s">
        <v>1740</v>
      </c>
      <c r="M125" s="4" t="s">
        <v>1293</v>
      </c>
      <c r="N125" s="5">
        <v>44470.393591435182</v>
      </c>
      <c r="O125" s="4" t="s">
        <v>1157</v>
      </c>
      <c r="P125" s="4" t="s">
        <v>1158</v>
      </c>
      <c r="Q125" s="4" t="s">
        <v>1159</v>
      </c>
      <c r="R125" s="4" t="s">
        <v>1160</v>
      </c>
      <c r="S125" s="4" t="s">
        <v>1364</v>
      </c>
      <c r="T125" s="4"/>
      <c r="U125" s="4" t="s">
        <v>1673</v>
      </c>
    </row>
    <row r="126" spans="1:21" x14ac:dyDescent="0.25">
      <c r="A126" s="4" t="s">
        <v>929</v>
      </c>
      <c r="B126" s="4" t="s">
        <v>2815</v>
      </c>
      <c r="C126" s="4" t="s">
        <v>2815</v>
      </c>
      <c r="D126" s="4" t="s">
        <v>2815</v>
      </c>
      <c r="E126" s="4" t="s">
        <v>2815</v>
      </c>
      <c r="F126" s="4" t="s">
        <v>2815</v>
      </c>
      <c r="G126" s="4" t="s">
        <v>1303</v>
      </c>
      <c r="H126" s="4" t="s">
        <v>2481</v>
      </c>
      <c r="I126" s="5"/>
      <c r="J126" s="5">
        <v>44494</v>
      </c>
      <c r="K126" s="5"/>
      <c r="L126" s="4" t="s">
        <v>1738</v>
      </c>
      <c r="M126" s="4" t="s">
        <v>1293</v>
      </c>
      <c r="N126" s="5">
        <v>44470.393591435182</v>
      </c>
      <c r="O126" s="4" t="s">
        <v>1157</v>
      </c>
      <c r="P126" s="4" t="s">
        <v>1158</v>
      </c>
      <c r="Q126" s="4" t="s">
        <v>1159</v>
      </c>
      <c r="R126" s="4" t="s">
        <v>1160</v>
      </c>
      <c r="S126" s="4" t="s">
        <v>1305</v>
      </c>
      <c r="T126" s="4"/>
      <c r="U126" s="4" t="s">
        <v>1673</v>
      </c>
    </row>
    <row r="127" spans="1:21" x14ac:dyDescent="0.25">
      <c r="A127" s="4" t="s">
        <v>970</v>
      </c>
      <c r="B127" s="4" t="s">
        <v>2815</v>
      </c>
      <c r="C127" s="4" t="s">
        <v>2815</v>
      </c>
      <c r="D127" s="4" t="s">
        <v>2815</v>
      </c>
      <c r="E127" s="4" t="s">
        <v>2815</v>
      </c>
      <c r="F127" s="4" t="s">
        <v>2815</v>
      </c>
      <c r="G127" s="4" t="s">
        <v>1303</v>
      </c>
      <c r="H127" s="4" t="s">
        <v>2481</v>
      </c>
      <c r="I127" s="5"/>
      <c r="J127" s="5"/>
      <c r="K127" s="5"/>
      <c r="L127" s="4" t="s">
        <v>1737</v>
      </c>
      <c r="M127" s="4" t="s">
        <v>1293</v>
      </c>
      <c r="N127" s="5">
        <v>44470.393591435182</v>
      </c>
      <c r="O127" s="4" t="s">
        <v>1157</v>
      </c>
      <c r="P127" s="4" t="s">
        <v>1158</v>
      </c>
      <c r="Q127" s="4" t="s">
        <v>1159</v>
      </c>
      <c r="R127" s="4" t="s">
        <v>1160</v>
      </c>
      <c r="S127" s="4" t="s">
        <v>1305</v>
      </c>
      <c r="T127" s="4"/>
      <c r="U127" s="4" t="s">
        <v>1673</v>
      </c>
    </row>
    <row r="128" spans="1:21" x14ac:dyDescent="0.25">
      <c r="A128" s="4" t="s">
        <v>1010</v>
      </c>
      <c r="B128" s="4" t="s">
        <v>2815</v>
      </c>
      <c r="C128" s="4" t="s">
        <v>2815</v>
      </c>
      <c r="D128" s="4" t="s">
        <v>2815</v>
      </c>
      <c r="E128" s="4" t="s">
        <v>2815</v>
      </c>
      <c r="F128" s="4" t="s">
        <v>2815</v>
      </c>
      <c r="G128" s="4" t="s">
        <v>1362</v>
      </c>
      <c r="H128" s="4" t="s">
        <v>1154</v>
      </c>
      <c r="I128" s="5"/>
      <c r="J128" s="5"/>
      <c r="K128" s="5"/>
      <c r="L128" s="4" t="s">
        <v>1733</v>
      </c>
      <c r="M128" s="4" t="s">
        <v>1293</v>
      </c>
      <c r="N128" s="5">
        <v>44470.393591435182</v>
      </c>
      <c r="O128" s="4" t="s">
        <v>1157</v>
      </c>
      <c r="P128" s="4" t="s">
        <v>1158</v>
      </c>
      <c r="Q128" s="4" t="s">
        <v>1159</v>
      </c>
      <c r="R128" s="4" t="s">
        <v>1160</v>
      </c>
      <c r="S128" s="4" t="s">
        <v>1364</v>
      </c>
      <c r="T128" s="4"/>
      <c r="U128" s="4" t="s">
        <v>1673</v>
      </c>
    </row>
    <row r="129" spans="1:21" x14ac:dyDescent="0.25">
      <c r="A129" s="4" t="s">
        <v>1013</v>
      </c>
      <c r="B129" s="4" t="s">
        <v>2815</v>
      </c>
      <c r="C129" s="4" t="s">
        <v>2815</v>
      </c>
      <c r="D129" s="4" t="s">
        <v>2815</v>
      </c>
      <c r="E129" s="4" t="s">
        <v>2815</v>
      </c>
      <c r="F129" s="4" t="s">
        <v>2815</v>
      </c>
      <c r="G129" s="4" t="s">
        <v>1362</v>
      </c>
      <c r="H129" s="4" t="s">
        <v>2481</v>
      </c>
      <c r="I129" s="5"/>
      <c r="J129" s="5"/>
      <c r="K129" s="5"/>
      <c r="L129" s="4" t="s">
        <v>1736</v>
      </c>
      <c r="M129" s="4" t="s">
        <v>1293</v>
      </c>
      <c r="N129" s="5">
        <v>44470.393591435182</v>
      </c>
      <c r="O129" s="4" t="s">
        <v>1157</v>
      </c>
      <c r="P129" s="4" t="s">
        <v>1158</v>
      </c>
      <c r="Q129" s="4" t="s">
        <v>1159</v>
      </c>
      <c r="R129" s="4" t="s">
        <v>1160</v>
      </c>
      <c r="S129" s="4" t="s">
        <v>1364</v>
      </c>
      <c r="T129" s="4"/>
      <c r="U129" s="4" t="s">
        <v>1673</v>
      </c>
    </row>
    <row r="130" spans="1:21" x14ac:dyDescent="0.25">
      <c r="A130" s="4" t="s">
        <v>1063</v>
      </c>
      <c r="B130" s="4" t="s">
        <v>2815</v>
      </c>
      <c r="C130" s="4" t="s">
        <v>2815</v>
      </c>
      <c r="D130" s="4" t="s">
        <v>2815</v>
      </c>
      <c r="E130" s="4" t="s">
        <v>2815</v>
      </c>
      <c r="F130" s="4" t="s">
        <v>2815</v>
      </c>
      <c r="G130" s="4" t="s">
        <v>1362</v>
      </c>
      <c r="H130" s="4" t="s">
        <v>2481</v>
      </c>
      <c r="I130" s="5"/>
      <c r="J130" s="5"/>
      <c r="K130" s="5"/>
      <c r="L130" s="4" t="s">
        <v>1735</v>
      </c>
      <c r="M130" s="4" t="s">
        <v>1293</v>
      </c>
      <c r="N130" s="5">
        <v>44470.393591435182</v>
      </c>
      <c r="O130" s="4" t="s">
        <v>1157</v>
      </c>
      <c r="P130" s="4" t="s">
        <v>1158</v>
      </c>
      <c r="Q130" s="4" t="s">
        <v>1159</v>
      </c>
      <c r="R130" s="4" t="s">
        <v>1160</v>
      </c>
      <c r="S130" s="4" t="s">
        <v>1364</v>
      </c>
      <c r="T130" s="4"/>
      <c r="U130" s="4" t="s">
        <v>1673</v>
      </c>
    </row>
    <row r="131" spans="1:21" x14ac:dyDescent="0.25">
      <c r="A131" s="4" t="s">
        <v>901</v>
      </c>
      <c r="B131" s="4" t="s">
        <v>2815</v>
      </c>
      <c r="C131" s="4" t="s">
        <v>2815</v>
      </c>
      <c r="D131" s="4" t="s">
        <v>2815</v>
      </c>
      <c r="E131" s="4" t="s">
        <v>2815</v>
      </c>
      <c r="F131" s="4" t="s">
        <v>2815</v>
      </c>
      <c r="G131" s="4" t="s">
        <v>1362</v>
      </c>
      <c r="H131" s="4" t="s">
        <v>1662</v>
      </c>
      <c r="I131" s="5"/>
      <c r="J131" s="5">
        <v>44490</v>
      </c>
      <c r="K131" s="5">
        <v>44491.083333333336</v>
      </c>
      <c r="L131" s="4" t="s">
        <v>1751</v>
      </c>
      <c r="M131" s="4" t="s">
        <v>1373</v>
      </c>
      <c r="N131" s="5">
        <v>44470.385917881948</v>
      </c>
      <c r="O131" s="4" t="s">
        <v>1157</v>
      </c>
      <c r="P131" s="4" t="s">
        <v>1158</v>
      </c>
      <c r="Q131" s="4" t="s">
        <v>1159</v>
      </c>
      <c r="R131" s="4" t="s">
        <v>1160</v>
      </c>
      <c r="S131" s="4" t="s">
        <v>1364</v>
      </c>
      <c r="T131" s="4"/>
      <c r="U131" s="4" t="s">
        <v>1673</v>
      </c>
    </row>
    <row r="132" spans="1:21" x14ac:dyDescent="0.25">
      <c r="A132" s="4" t="s">
        <v>900</v>
      </c>
      <c r="B132" s="4" t="s">
        <v>2815</v>
      </c>
      <c r="C132" s="4" t="s">
        <v>2815</v>
      </c>
      <c r="D132" s="4" t="s">
        <v>2815</v>
      </c>
      <c r="E132" s="4" t="s">
        <v>2815</v>
      </c>
      <c r="F132" s="4" t="s">
        <v>2815</v>
      </c>
      <c r="G132" s="4" t="s">
        <v>1362</v>
      </c>
      <c r="H132" s="4" t="s">
        <v>1154</v>
      </c>
      <c r="I132" s="5"/>
      <c r="J132" s="5"/>
      <c r="K132" s="5"/>
      <c r="L132" s="4" t="s">
        <v>1748</v>
      </c>
      <c r="M132" s="4" t="s">
        <v>1373</v>
      </c>
      <c r="N132" s="5">
        <v>44470.385917881948</v>
      </c>
      <c r="O132" s="4" t="s">
        <v>1157</v>
      </c>
      <c r="P132" s="4" t="s">
        <v>1158</v>
      </c>
      <c r="Q132" s="4" t="s">
        <v>1159</v>
      </c>
      <c r="R132" s="4" t="s">
        <v>1160</v>
      </c>
      <c r="S132" s="4" t="s">
        <v>1364</v>
      </c>
      <c r="T132" s="4"/>
      <c r="U132" s="4" t="s">
        <v>1673</v>
      </c>
    </row>
    <row r="133" spans="1:21" x14ac:dyDescent="0.25">
      <c r="A133" s="4" t="s">
        <v>902</v>
      </c>
      <c r="B133" s="4" t="s">
        <v>2815</v>
      </c>
      <c r="C133" s="4" t="s">
        <v>2815</v>
      </c>
      <c r="D133" s="4" t="s">
        <v>2815</v>
      </c>
      <c r="E133" s="4" t="s">
        <v>2815</v>
      </c>
      <c r="F133" s="4" t="s">
        <v>2815</v>
      </c>
      <c r="G133" s="4" t="s">
        <v>1362</v>
      </c>
      <c r="H133" s="4" t="s">
        <v>1154</v>
      </c>
      <c r="I133" s="5"/>
      <c r="J133" s="5"/>
      <c r="K133" s="5"/>
      <c r="L133" s="4" t="s">
        <v>1749</v>
      </c>
      <c r="M133" s="4" t="s">
        <v>1373</v>
      </c>
      <c r="N133" s="5">
        <v>44470.385917881948</v>
      </c>
      <c r="O133" s="4" t="s">
        <v>1157</v>
      </c>
      <c r="P133" s="4" t="s">
        <v>1158</v>
      </c>
      <c r="Q133" s="4" t="s">
        <v>1159</v>
      </c>
      <c r="R133" s="4" t="s">
        <v>1160</v>
      </c>
      <c r="S133" s="4" t="s">
        <v>1364</v>
      </c>
      <c r="T133" s="4"/>
      <c r="U133" s="4" t="s">
        <v>1673</v>
      </c>
    </row>
    <row r="134" spans="1:21" x14ac:dyDescent="0.25">
      <c r="A134" s="4" t="s">
        <v>913</v>
      </c>
      <c r="B134" s="4" t="s">
        <v>2815</v>
      </c>
      <c r="C134" s="4" t="s">
        <v>2815</v>
      </c>
      <c r="D134" s="4" t="s">
        <v>2815</v>
      </c>
      <c r="E134" s="4" t="s">
        <v>2815</v>
      </c>
      <c r="F134" s="4" t="s">
        <v>2815</v>
      </c>
      <c r="G134" s="4" t="s">
        <v>1362</v>
      </c>
      <c r="H134" s="4" t="s">
        <v>1154</v>
      </c>
      <c r="I134" s="5"/>
      <c r="J134" s="5"/>
      <c r="K134" s="5"/>
      <c r="L134" s="4" t="s">
        <v>1750</v>
      </c>
      <c r="M134" s="4" t="s">
        <v>1373</v>
      </c>
      <c r="N134" s="5">
        <v>44470.385917881948</v>
      </c>
      <c r="O134" s="4" t="s">
        <v>1157</v>
      </c>
      <c r="P134" s="4" t="s">
        <v>1158</v>
      </c>
      <c r="Q134" s="4" t="s">
        <v>1159</v>
      </c>
      <c r="R134" s="4" t="s">
        <v>1160</v>
      </c>
      <c r="S134" s="4" t="s">
        <v>1364</v>
      </c>
      <c r="T134" s="4"/>
      <c r="U134" s="4" t="s">
        <v>1673</v>
      </c>
    </row>
    <row r="135" spans="1:21" x14ac:dyDescent="0.25">
      <c r="A135" s="4" t="s">
        <v>737</v>
      </c>
      <c r="B135" s="4" t="s">
        <v>2815</v>
      </c>
      <c r="C135" s="4" t="s">
        <v>2815</v>
      </c>
      <c r="D135" s="4" t="s">
        <v>2815</v>
      </c>
      <c r="E135" s="4" t="s">
        <v>2815</v>
      </c>
      <c r="F135" s="4" t="s">
        <v>2815</v>
      </c>
      <c r="G135" s="4" t="s">
        <v>1756</v>
      </c>
      <c r="H135" s="4" t="s">
        <v>1432</v>
      </c>
      <c r="I135" s="5">
        <v>44489.999988425923</v>
      </c>
      <c r="J135" s="5"/>
      <c r="K135" s="5"/>
      <c r="L135" s="4" t="s">
        <v>1991</v>
      </c>
      <c r="M135" s="4" t="s">
        <v>1523</v>
      </c>
      <c r="N135" s="5">
        <v>44469.777145081018</v>
      </c>
      <c r="O135" s="4" t="s">
        <v>1157</v>
      </c>
      <c r="P135" s="4" t="s">
        <v>1422</v>
      </c>
      <c r="Q135" s="4" t="s">
        <v>1423</v>
      </c>
      <c r="R135" s="4" t="s">
        <v>1424</v>
      </c>
      <c r="S135" s="4" t="s">
        <v>2498</v>
      </c>
      <c r="T135" s="4" t="s">
        <v>1992</v>
      </c>
      <c r="U135" s="4" t="s">
        <v>1673</v>
      </c>
    </row>
    <row r="136" spans="1:21" x14ac:dyDescent="0.25">
      <c r="A136" s="4" t="s">
        <v>713</v>
      </c>
      <c r="B136" s="4" t="s">
        <v>2815</v>
      </c>
      <c r="C136" s="4" t="s">
        <v>2815</v>
      </c>
      <c r="D136" s="4" t="s">
        <v>2815</v>
      </c>
      <c r="E136" s="4" t="s">
        <v>2815</v>
      </c>
      <c r="F136" s="4" t="s">
        <v>2815</v>
      </c>
      <c r="G136" s="4" t="s">
        <v>1756</v>
      </c>
      <c r="H136" s="4" t="s">
        <v>1154</v>
      </c>
      <c r="I136" s="5">
        <v>44503.999988425923</v>
      </c>
      <c r="J136" s="5"/>
      <c r="K136" s="5"/>
      <c r="L136" s="4" t="s">
        <v>1989</v>
      </c>
      <c r="M136" s="4" t="s">
        <v>1523</v>
      </c>
      <c r="N136" s="5">
        <v>44469.777145081018</v>
      </c>
      <c r="O136" s="4" t="s">
        <v>1157</v>
      </c>
      <c r="P136" s="4" t="s">
        <v>1422</v>
      </c>
      <c r="Q136" s="4" t="s">
        <v>1423</v>
      </c>
      <c r="R136" s="4" t="s">
        <v>1424</v>
      </c>
      <c r="S136" s="4" t="s">
        <v>2156</v>
      </c>
      <c r="T136" s="4" t="s">
        <v>1990</v>
      </c>
      <c r="U136" s="4" t="s">
        <v>1673</v>
      </c>
    </row>
    <row r="137" spans="1:21" x14ac:dyDescent="0.25">
      <c r="A137" s="4" t="s">
        <v>735</v>
      </c>
      <c r="B137" s="4" t="s">
        <v>2815</v>
      </c>
      <c r="C137" s="4" t="s">
        <v>2815</v>
      </c>
      <c r="D137" s="4" t="s">
        <v>2815</v>
      </c>
      <c r="E137" s="4" t="s">
        <v>2815</v>
      </c>
      <c r="F137" s="4" t="s">
        <v>2815</v>
      </c>
      <c r="G137" s="4" t="s">
        <v>1445</v>
      </c>
      <c r="H137" s="4" t="s">
        <v>1428</v>
      </c>
      <c r="I137" s="5">
        <v>44491</v>
      </c>
      <c r="J137" s="5">
        <v>44487.541666666664</v>
      </c>
      <c r="K137" s="5"/>
      <c r="L137" s="4" t="s">
        <v>1986</v>
      </c>
      <c r="M137" s="4" t="s">
        <v>1523</v>
      </c>
      <c r="N137" s="5">
        <v>44469.777145081018</v>
      </c>
      <c r="O137" s="4" t="s">
        <v>1157</v>
      </c>
      <c r="P137" s="4" t="s">
        <v>1422</v>
      </c>
      <c r="Q137" s="4" t="s">
        <v>1423</v>
      </c>
      <c r="R137" s="4" t="s">
        <v>1424</v>
      </c>
      <c r="S137" s="4" t="s">
        <v>1987</v>
      </c>
      <c r="T137" s="4" t="s">
        <v>1988</v>
      </c>
      <c r="U137" s="4" t="s">
        <v>1673</v>
      </c>
    </row>
    <row r="138" spans="1:21" x14ac:dyDescent="0.25">
      <c r="A138" s="4" t="s">
        <v>709</v>
      </c>
      <c r="B138" s="4" t="s">
        <v>2815</v>
      </c>
      <c r="C138" s="4" t="s">
        <v>2815</v>
      </c>
      <c r="D138" s="4" t="s">
        <v>2815</v>
      </c>
      <c r="E138" s="4" t="s">
        <v>2815</v>
      </c>
      <c r="F138" s="4" t="s">
        <v>2815</v>
      </c>
      <c r="G138" s="4" t="s">
        <v>1445</v>
      </c>
      <c r="H138" s="4" t="s">
        <v>1428</v>
      </c>
      <c r="I138" s="5">
        <v>44477.999988425923</v>
      </c>
      <c r="J138" s="5">
        <v>44491.416666666664</v>
      </c>
      <c r="K138" s="5"/>
      <c r="L138" s="4" t="s">
        <v>1983</v>
      </c>
      <c r="M138" s="4" t="s">
        <v>1523</v>
      </c>
      <c r="N138" s="5">
        <v>44469.777145081018</v>
      </c>
      <c r="O138" s="4" t="s">
        <v>1157</v>
      </c>
      <c r="P138" s="4" t="s">
        <v>1422</v>
      </c>
      <c r="Q138" s="4" t="s">
        <v>1423</v>
      </c>
      <c r="R138" s="4" t="s">
        <v>1424</v>
      </c>
      <c r="S138" s="4" t="s">
        <v>1984</v>
      </c>
      <c r="T138" s="4" t="s">
        <v>1985</v>
      </c>
      <c r="U138" s="4" t="s">
        <v>1673</v>
      </c>
    </row>
    <row r="139" spans="1:21" x14ac:dyDescent="0.25">
      <c r="A139" s="4" t="s">
        <v>707</v>
      </c>
      <c r="B139" s="4" t="s">
        <v>2815</v>
      </c>
      <c r="C139" s="4" t="s">
        <v>2815</v>
      </c>
      <c r="D139" s="4" t="s">
        <v>2815</v>
      </c>
      <c r="E139" s="4" t="s">
        <v>2815</v>
      </c>
      <c r="F139" s="4" t="s">
        <v>2815</v>
      </c>
      <c r="G139" s="4" t="s">
        <v>1445</v>
      </c>
      <c r="H139" s="4" t="s">
        <v>1428</v>
      </c>
      <c r="I139" s="5">
        <v>44477.999988425923</v>
      </c>
      <c r="J139" s="5">
        <v>44491.541666666664</v>
      </c>
      <c r="K139" s="5"/>
      <c r="L139" s="4" t="s">
        <v>1980</v>
      </c>
      <c r="M139" s="4" t="s">
        <v>1523</v>
      </c>
      <c r="N139" s="5">
        <v>44469.777145081018</v>
      </c>
      <c r="O139" s="4" t="s">
        <v>1157</v>
      </c>
      <c r="P139" s="4" t="s">
        <v>1422</v>
      </c>
      <c r="Q139" s="4" t="s">
        <v>1423</v>
      </c>
      <c r="R139" s="4" t="s">
        <v>1424</v>
      </c>
      <c r="S139" s="4" t="s">
        <v>1981</v>
      </c>
      <c r="T139" s="4" t="s">
        <v>1982</v>
      </c>
      <c r="U139" s="4" t="s">
        <v>1673</v>
      </c>
    </row>
    <row r="140" spans="1:21" x14ac:dyDescent="0.25">
      <c r="A140" s="4" t="s">
        <v>705</v>
      </c>
      <c r="B140" s="4" t="s">
        <v>2815</v>
      </c>
      <c r="C140" s="4" t="s">
        <v>2815</v>
      </c>
      <c r="D140" s="4" t="s">
        <v>2815</v>
      </c>
      <c r="E140" s="4" t="s">
        <v>2815</v>
      </c>
      <c r="F140" s="4" t="s">
        <v>2815</v>
      </c>
      <c r="G140" s="4" t="s">
        <v>1445</v>
      </c>
      <c r="H140" s="4" t="s">
        <v>1662</v>
      </c>
      <c r="I140" s="5">
        <v>44477.999988425923</v>
      </c>
      <c r="J140" s="5">
        <v>44488.541666666664</v>
      </c>
      <c r="K140" s="5">
        <v>44491.789840138888</v>
      </c>
      <c r="L140" s="4" t="s">
        <v>1977</v>
      </c>
      <c r="M140" s="4" t="s">
        <v>1523</v>
      </c>
      <c r="N140" s="5">
        <v>44469.777145081018</v>
      </c>
      <c r="O140" s="4" t="s">
        <v>1157</v>
      </c>
      <c r="P140" s="4" t="s">
        <v>1422</v>
      </c>
      <c r="Q140" s="4" t="s">
        <v>1423</v>
      </c>
      <c r="R140" s="4" t="s">
        <v>1424</v>
      </c>
      <c r="S140" s="4" t="s">
        <v>1978</v>
      </c>
      <c r="T140" s="4" t="s">
        <v>1979</v>
      </c>
      <c r="U140" s="4" t="s">
        <v>1673</v>
      </c>
    </row>
    <row r="141" spans="1:21" x14ac:dyDescent="0.25">
      <c r="A141" s="4" t="s">
        <v>703</v>
      </c>
      <c r="B141" s="4" t="s">
        <v>2815</v>
      </c>
      <c r="C141" s="4" t="s">
        <v>2815</v>
      </c>
      <c r="D141" s="4" t="s">
        <v>2815</v>
      </c>
      <c r="E141" s="4" t="s">
        <v>2815</v>
      </c>
      <c r="F141" s="4" t="s">
        <v>2815</v>
      </c>
      <c r="G141" s="4" t="s">
        <v>1445</v>
      </c>
      <c r="H141" s="4" t="s">
        <v>1428</v>
      </c>
      <c r="I141" s="5">
        <v>44477.999988425923</v>
      </c>
      <c r="J141" s="5">
        <v>44491.541666666664</v>
      </c>
      <c r="K141" s="5"/>
      <c r="L141" s="4" t="s">
        <v>1974</v>
      </c>
      <c r="M141" s="4" t="s">
        <v>1523</v>
      </c>
      <c r="N141" s="5">
        <v>44469.777145081018</v>
      </c>
      <c r="O141" s="4" t="s">
        <v>1157</v>
      </c>
      <c r="P141" s="4" t="s">
        <v>1422</v>
      </c>
      <c r="Q141" s="4" t="s">
        <v>1423</v>
      </c>
      <c r="R141" s="4" t="s">
        <v>1424</v>
      </c>
      <c r="S141" s="4" t="s">
        <v>1975</v>
      </c>
      <c r="T141" s="4" t="s">
        <v>1976</v>
      </c>
      <c r="U141" s="4" t="s">
        <v>1673</v>
      </c>
    </row>
    <row r="142" spans="1:21" x14ac:dyDescent="0.25">
      <c r="A142" s="4" t="s">
        <v>817</v>
      </c>
      <c r="B142" s="4" t="s">
        <v>2815</v>
      </c>
      <c r="C142" s="4" t="s">
        <v>2815</v>
      </c>
      <c r="D142" s="4" t="s">
        <v>2815</v>
      </c>
      <c r="E142" s="4" t="s">
        <v>2815</v>
      </c>
      <c r="F142" s="4" t="s">
        <v>2815</v>
      </c>
      <c r="G142" s="4" t="s">
        <v>1445</v>
      </c>
      <c r="H142" s="4" t="s">
        <v>1428</v>
      </c>
      <c r="I142" s="5">
        <v>44481.999988425923</v>
      </c>
      <c r="J142" s="5">
        <v>44495.416666666664</v>
      </c>
      <c r="K142" s="5"/>
      <c r="L142" s="4" t="s">
        <v>1881</v>
      </c>
      <c r="M142" s="4" t="s">
        <v>1523</v>
      </c>
      <c r="N142" s="5">
        <v>44469.777145081018</v>
      </c>
      <c r="O142" s="4" t="s">
        <v>1157</v>
      </c>
      <c r="P142" s="4" t="s">
        <v>1422</v>
      </c>
      <c r="Q142" s="4" t="s">
        <v>1423</v>
      </c>
      <c r="R142" s="4" t="s">
        <v>1424</v>
      </c>
      <c r="S142" s="4" t="s">
        <v>1882</v>
      </c>
      <c r="T142" s="4" t="s">
        <v>1883</v>
      </c>
      <c r="U142" s="4" t="s">
        <v>1673</v>
      </c>
    </row>
    <row r="143" spans="1:21" x14ac:dyDescent="0.25">
      <c r="A143" s="4" t="s">
        <v>701</v>
      </c>
      <c r="B143" s="4" t="s">
        <v>2815</v>
      </c>
      <c r="C143" s="4" t="s">
        <v>2815</v>
      </c>
      <c r="D143" s="4" t="s">
        <v>2815</v>
      </c>
      <c r="E143" s="4" t="s">
        <v>2815</v>
      </c>
      <c r="F143" s="4" t="s">
        <v>2815</v>
      </c>
      <c r="G143" s="4" t="s">
        <v>1756</v>
      </c>
      <c r="H143" s="4" t="s">
        <v>1154</v>
      </c>
      <c r="I143" s="5">
        <v>44503.999988425923</v>
      </c>
      <c r="J143" s="5"/>
      <c r="K143" s="5"/>
      <c r="L143" s="4" t="s">
        <v>1972</v>
      </c>
      <c r="M143" s="4" t="s">
        <v>1523</v>
      </c>
      <c r="N143" s="5">
        <v>44469.777145081018</v>
      </c>
      <c r="O143" s="4" t="s">
        <v>1157</v>
      </c>
      <c r="P143" s="4" t="s">
        <v>1422</v>
      </c>
      <c r="Q143" s="4" t="s">
        <v>1423</v>
      </c>
      <c r="R143" s="4" t="s">
        <v>1424</v>
      </c>
      <c r="S143" s="4" t="s">
        <v>2155</v>
      </c>
      <c r="T143" s="4" t="s">
        <v>1973</v>
      </c>
      <c r="U143" s="4" t="s">
        <v>1673</v>
      </c>
    </row>
    <row r="144" spans="1:21" x14ac:dyDescent="0.25">
      <c r="A144" s="4" t="s">
        <v>699</v>
      </c>
      <c r="B144" s="4" t="s">
        <v>2815</v>
      </c>
      <c r="C144" s="4" t="s">
        <v>2815</v>
      </c>
      <c r="D144" s="4" t="s">
        <v>2815</v>
      </c>
      <c r="E144" s="4" t="s">
        <v>2815</v>
      </c>
      <c r="F144" s="4" t="s">
        <v>2815</v>
      </c>
      <c r="G144" s="4" t="s">
        <v>1756</v>
      </c>
      <c r="H144" s="4" t="s">
        <v>1154</v>
      </c>
      <c r="I144" s="5">
        <v>44498.999988425923</v>
      </c>
      <c r="J144" s="5"/>
      <c r="K144" s="5"/>
      <c r="L144" s="4" t="s">
        <v>1970</v>
      </c>
      <c r="M144" s="4" t="s">
        <v>1523</v>
      </c>
      <c r="N144" s="5">
        <v>44469.777145081018</v>
      </c>
      <c r="O144" s="4" t="s">
        <v>1157</v>
      </c>
      <c r="P144" s="4" t="s">
        <v>1422</v>
      </c>
      <c r="Q144" s="4" t="s">
        <v>1423</v>
      </c>
      <c r="R144" s="4" t="s">
        <v>1424</v>
      </c>
      <c r="S144" s="4" t="s">
        <v>2154</v>
      </c>
      <c r="T144" s="4" t="s">
        <v>1971</v>
      </c>
      <c r="U144" s="4" t="s">
        <v>1673</v>
      </c>
    </row>
    <row r="145" spans="1:21" x14ac:dyDescent="0.25">
      <c r="A145" s="4" t="s">
        <v>697</v>
      </c>
      <c r="B145" s="4" t="s">
        <v>2815</v>
      </c>
      <c r="C145" s="4" t="s">
        <v>2815</v>
      </c>
      <c r="D145" s="4" t="s">
        <v>2815</v>
      </c>
      <c r="E145" s="4" t="s">
        <v>2815</v>
      </c>
      <c r="F145" s="4" t="s">
        <v>2815</v>
      </c>
      <c r="G145" s="4" t="s">
        <v>1445</v>
      </c>
      <c r="H145" s="4" t="s">
        <v>1154</v>
      </c>
      <c r="I145" s="5">
        <v>44512.999988425923</v>
      </c>
      <c r="J145" s="5"/>
      <c r="K145" s="5"/>
      <c r="L145" s="4" t="s">
        <v>1968</v>
      </c>
      <c r="M145" s="4" t="s">
        <v>1523</v>
      </c>
      <c r="N145" s="5">
        <v>44469.777145081018</v>
      </c>
      <c r="O145" s="4" t="s">
        <v>1157</v>
      </c>
      <c r="P145" s="4" t="s">
        <v>1422</v>
      </c>
      <c r="Q145" s="4" t="s">
        <v>1423</v>
      </c>
      <c r="R145" s="4" t="s">
        <v>1424</v>
      </c>
      <c r="S145" s="4" t="s">
        <v>2153</v>
      </c>
      <c r="T145" s="4" t="s">
        <v>1969</v>
      </c>
      <c r="U145" s="4" t="s">
        <v>1673</v>
      </c>
    </row>
    <row r="146" spans="1:21" x14ac:dyDescent="0.25">
      <c r="A146" s="4" t="s">
        <v>731</v>
      </c>
      <c r="B146" s="4" t="s">
        <v>2815</v>
      </c>
      <c r="C146" s="4" t="s">
        <v>2815</v>
      </c>
      <c r="D146" s="4" t="s">
        <v>2815</v>
      </c>
      <c r="E146" s="4" t="s">
        <v>2815</v>
      </c>
      <c r="F146" s="4" t="s">
        <v>2815</v>
      </c>
      <c r="G146" s="4" t="s">
        <v>1445</v>
      </c>
      <c r="H146" s="4" t="s">
        <v>1819</v>
      </c>
      <c r="I146" s="5">
        <v>44476.999988425923</v>
      </c>
      <c r="J146" s="5"/>
      <c r="K146" s="5"/>
      <c r="L146" s="4" t="s">
        <v>1965</v>
      </c>
      <c r="M146" s="4" t="s">
        <v>1523</v>
      </c>
      <c r="N146" s="5">
        <v>44469.777145081018</v>
      </c>
      <c r="O146" s="4" t="s">
        <v>1157</v>
      </c>
      <c r="P146" s="4" t="s">
        <v>1422</v>
      </c>
      <c r="Q146" s="4" t="s">
        <v>1423</v>
      </c>
      <c r="R146" s="4" t="s">
        <v>1424</v>
      </c>
      <c r="S146" s="4" t="s">
        <v>1966</v>
      </c>
      <c r="T146" s="4" t="s">
        <v>1967</v>
      </c>
      <c r="U146" s="4" t="s">
        <v>1673</v>
      </c>
    </row>
    <row r="147" spans="1:21" x14ac:dyDescent="0.25">
      <c r="A147" s="4" t="s">
        <v>717</v>
      </c>
      <c r="B147" s="4" t="s">
        <v>2815</v>
      </c>
      <c r="C147" s="4" t="s">
        <v>2815</v>
      </c>
      <c r="D147" s="4" t="s">
        <v>2815</v>
      </c>
      <c r="E147" s="4" t="s">
        <v>2815</v>
      </c>
      <c r="F147" s="4" t="s">
        <v>2815</v>
      </c>
      <c r="G147" s="4" t="s">
        <v>1445</v>
      </c>
      <c r="H147" s="4" t="s">
        <v>1428</v>
      </c>
      <c r="I147" s="5">
        <v>44476.999988425923</v>
      </c>
      <c r="J147" s="5">
        <v>44491.416666666664</v>
      </c>
      <c r="K147" s="5"/>
      <c r="L147" s="4" t="s">
        <v>1962</v>
      </c>
      <c r="M147" s="4" t="s">
        <v>1523</v>
      </c>
      <c r="N147" s="5">
        <v>44469.777145081018</v>
      </c>
      <c r="O147" s="4" t="s">
        <v>1157</v>
      </c>
      <c r="P147" s="4" t="s">
        <v>1422</v>
      </c>
      <c r="Q147" s="4" t="s">
        <v>1423</v>
      </c>
      <c r="R147" s="4" t="s">
        <v>1424</v>
      </c>
      <c r="S147" s="4" t="s">
        <v>1963</v>
      </c>
      <c r="T147" s="4" t="s">
        <v>1964</v>
      </c>
      <c r="U147" s="4" t="s">
        <v>1673</v>
      </c>
    </row>
    <row r="148" spans="1:21" x14ac:dyDescent="0.25">
      <c r="A148" s="4" t="s">
        <v>715</v>
      </c>
      <c r="B148" s="4" t="s">
        <v>2815</v>
      </c>
      <c r="C148" s="4" t="s">
        <v>2815</v>
      </c>
      <c r="D148" s="4" t="s">
        <v>2815</v>
      </c>
      <c r="E148" s="4" t="s">
        <v>2815</v>
      </c>
      <c r="F148" s="4" t="s">
        <v>2815</v>
      </c>
      <c r="G148" s="4" t="s">
        <v>1756</v>
      </c>
      <c r="H148" s="4" t="s">
        <v>1154</v>
      </c>
      <c r="I148" s="5">
        <v>44490.999988425923</v>
      </c>
      <c r="J148" s="5"/>
      <c r="K148" s="5"/>
      <c r="L148" s="4" t="s">
        <v>1960</v>
      </c>
      <c r="M148" s="4" t="s">
        <v>1523</v>
      </c>
      <c r="N148" s="5">
        <v>44469.777145081018</v>
      </c>
      <c r="O148" s="4" t="s">
        <v>1157</v>
      </c>
      <c r="P148" s="4" t="s">
        <v>1422</v>
      </c>
      <c r="Q148" s="4" t="s">
        <v>1423</v>
      </c>
      <c r="R148" s="4" t="s">
        <v>1424</v>
      </c>
      <c r="S148" s="4" t="s">
        <v>2639</v>
      </c>
      <c r="T148" s="4" t="s">
        <v>1961</v>
      </c>
      <c r="U148" s="4" t="s">
        <v>1673</v>
      </c>
    </row>
    <row r="149" spans="1:21" x14ac:dyDescent="0.25">
      <c r="A149" s="4" t="s">
        <v>833</v>
      </c>
      <c r="B149" s="4" t="s">
        <v>2815</v>
      </c>
      <c r="C149" s="4" t="s">
        <v>2815</v>
      </c>
      <c r="D149" s="4" t="s">
        <v>2815</v>
      </c>
      <c r="E149" s="4" t="s">
        <v>2815</v>
      </c>
      <c r="F149" s="4" t="s">
        <v>2815</v>
      </c>
      <c r="G149" s="4" t="s">
        <v>1445</v>
      </c>
      <c r="H149" s="4" t="s">
        <v>1432</v>
      </c>
      <c r="I149" s="5">
        <v>44475.999988425923</v>
      </c>
      <c r="J149" s="5"/>
      <c r="K149" s="5"/>
      <c r="L149" s="4" t="s">
        <v>1957</v>
      </c>
      <c r="M149" s="4" t="s">
        <v>1523</v>
      </c>
      <c r="N149" s="5">
        <v>44469.777145081018</v>
      </c>
      <c r="O149" s="4" t="s">
        <v>1157</v>
      </c>
      <c r="P149" s="4" t="s">
        <v>1422</v>
      </c>
      <c r="Q149" s="4" t="s">
        <v>1423</v>
      </c>
      <c r="R149" s="4" t="s">
        <v>1424</v>
      </c>
      <c r="S149" s="4" t="s">
        <v>1958</v>
      </c>
      <c r="T149" s="4" t="s">
        <v>1959</v>
      </c>
      <c r="U149" s="4" t="s">
        <v>1673</v>
      </c>
    </row>
    <row r="150" spans="1:21" x14ac:dyDescent="0.25">
      <c r="A150" s="4" t="s">
        <v>831</v>
      </c>
      <c r="B150" s="4" t="s">
        <v>2815</v>
      </c>
      <c r="C150" s="4" t="s">
        <v>2815</v>
      </c>
      <c r="D150" s="4" t="s">
        <v>2815</v>
      </c>
      <c r="E150" s="4" t="s">
        <v>2815</v>
      </c>
      <c r="F150" s="4" t="s">
        <v>2815</v>
      </c>
      <c r="G150" s="4" t="s">
        <v>1445</v>
      </c>
      <c r="H150" s="4" t="s">
        <v>1428</v>
      </c>
      <c r="I150" s="5">
        <v>44475</v>
      </c>
      <c r="J150" s="5">
        <v>44489.541666666664</v>
      </c>
      <c r="K150" s="5"/>
      <c r="L150" s="4" t="s">
        <v>1954</v>
      </c>
      <c r="M150" s="4" t="s">
        <v>1523</v>
      </c>
      <c r="N150" s="5">
        <v>44469.777145081018</v>
      </c>
      <c r="O150" s="4" t="s">
        <v>1157</v>
      </c>
      <c r="P150" s="4" t="s">
        <v>1422</v>
      </c>
      <c r="Q150" s="4" t="s">
        <v>1423</v>
      </c>
      <c r="R150" s="4" t="s">
        <v>1424</v>
      </c>
      <c r="S150" s="4" t="s">
        <v>1955</v>
      </c>
      <c r="T150" s="4" t="s">
        <v>1956</v>
      </c>
      <c r="U150" s="4" t="s">
        <v>1673</v>
      </c>
    </row>
    <row r="151" spans="1:21" x14ac:dyDescent="0.25">
      <c r="A151" s="4" t="s">
        <v>839</v>
      </c>
      <c r="B151" s="4" t="s">
        <v>2815</v>
      </c>
      <c r="C151" s="4" t="s">
        <v>2815</v>
      </c>
      <c r="D151" s="4" t="s">
        <v>2815</v>
      </c>
      <c r="E151" s="4" t="s">
        <v>2815</v>
      </c>
      <c r="F151" s="4" t="s">
        <v>2815</v>
      </c>
      <c r="G151" s="4" t="s">
        <v>1445</v>
      </c>
      <c r="H151" s="4" t="s">
        <v>1428</v>
      </c>
      <c r="I151" s="5">
        <v>44475.999988425923</v>
      </c>
      <c r="J151" s="5"/>
      <c r="K151" s="5"/>
      <c r="L151" s="4" t="s">
        <v>1951</v>
      </c>
      <c r="M151" s="4" t="s">
        <v>1523</v>
      </c>
      <c r="N151" s="5">
        <v>44469.777145081018</v>
      </c>
      <c r="O151" s="4" t="s">
        <v>1157</v>
      </c>
      <c r="P151" s="4" t="s">
        <v>1422</v>
      </c>
      <c r="Q151" s="4" t="s">
        <v>1423</v>
      </c>
      <c r="R151" s="4" t="s">
        <v>1424</v>
      </c>
      <c r="S151" s="4" t="s">
        <v>1952</v>
      </c>
      <c r="T151" s="4" t="s">
        <v>1953</v>
      </c>
      <c r="U151" s="4" t="s">
        <v>1673</v>
      </c>
    </row>
    <row r="152" spans="1:21" x14ac:dyDescent="0.25">
      <c r="A152" s="4" t="s">
        <v>825</v>
      </c>
      <c r="B152" s="4" t="s">
        <v>2815</v>
      </c>
      <c r="C152" s="4" t="s">
        <v>2815</v>
      </c>
      <c r="D152" s="4" t="s">
        <v>2815</v>
      </c>
      <c r="E152" s="4" t="s">
        <v>2815</v>
      </c>
      <c r="F152" s="4" t="s">
        <v>2815</v>
      </c>
      <c r="G152" s="4" t="s">
        <v>1445</v>
      </c>
      <c r="H152" s="4" t="s">
        <v>1819</v>
      </c>
      <c r="I152" s="5">
        <v>44475.999988425923</v>
      </c>
      <c r="J152" s="5"/>
      <c r="K152" s="5"/>
      <c r="L152" s="4" t="s">
        <v>1948</v>
      </c>
      <c r="M152" s="4" t="s">
        <v>1523</v>
      </c>
      <c r="N152" s="5">
        <v>44469.777145081018</v>
      </c>
      <c r="O152" s="4" t="s">
        <v>1157</v>
      </c>
      <c r="P152" s="4" t="s">
        <v>1422</v>
      </c>
      <c r="Q152" s="4" t="s">
        <v>1423</v>
      </c>
      <c r="R152" s="4" t="s">
        <v>1424</v>
      </c>
      <c r="S152" s="4" t="s">
        <v>1949</v>
      </c>
      <c r="T152" s="4" t="s">
        <v>1950</v>
      </c>
      <c r="U152" s="4" t="s">
        <v>1673</v>
      </c>
    </row>
    <row r="153" spans="1:21" x14ac:dyDescent="0.25">
      <c r="A153" s="4" t="s">
        <v>829</v>
      </c>
      <c r="B153" s="4" t="s">
        <v>2815</v>
      </c>
      <c r="C153" s="4" t="s">
        <v>2815</v>
      </c>
      <c r="D153" s="4" t="s">
        <v>2815</v>
      </c>
      <c r="E153" s="4" t="s">
        <v>2815</v>
      </c>
      <c r="F153" s="4" t="s">
        <v>2815</v>
      </c>
      <c r="G153" s="4" t="s">
        <v>1445</v>
      </c>
      <c r="H153" s="4" t="s">
        <v>1428</v>
      </c>
      <c r="I153" s="5">
        <v>44475.999988425923</v>
      </c>
      <c r="J153" s="5">
        <v>44495.416666666664</v>
      </c>
      <c r="K153" s="5"/>
      <c r="L153" s="4" t="s">
        <v>1945</v>
      </c>
      <c r="M153" s="4" t="s">
        <v>1523</v>
      </c>
      <c r="N153" s="5">
        <v>44469.777145081018</v>
      </c>
      <c r="O153" s="4" t="s">
        <v>1157</v>
      </c>
      <c r="P153" s="4" t="s">
        <v>1422</v>
      </c>
      <c r="Q153" s="4" t="s">
        <v>1423</v>
      </c>
      <c r="R153" s="4" t="s">
        <v>1424</v>
      </c>
      <c r="S153" s="4" t="s">
        <v>1946</v>
      </c>
      <c r="T153" s="4" t="s">
        <v>1947</v>
      </c>
      <c r="U153" s="4" t="s">
        <v>1673</v>
      </c>
    </row>
    <row r="154" spans="1:21" x14ac:dyDescent="0.25">
      <c r="A154" s="4" t="s">
        <v>763</v>
      </c>
      <c r="B154" s="4" t="s">
        <v>2815</v>
      </c>
      <c r="C154" s="4" t="s">
        <v>2815</v>
      </c>
      <c r="D154" s="4" t="s">
        <v>2815</v>
      </c>
      <c r="E154" s="4" t="s">
        <v>2815</v>
      </c>
      <c r="F154" s="4" t="s">
        <v>2815</v>
      </c>
      <c r="G154" s="4" t="s">
        <v>1445</v>
      </c>
      <c r="H154" s="4" t="s">
        <v>1819</v>
      </c>
      <c r="I154" s="5">
        <v>44476.999988425923</v>
      </c>
      <c r="J154" s="5"/>
      <c r="K154" s="5"/>
      <c r="L154" s="4" t="s">
        <v>2047</v>
      </c>
      <c r="M154" s="4" t="s">
        <v>1523</v>
      </c>
      <c r="N154" s="5">
        <v>44469.777145081018</v>
      </c>
      <c r="O154" s="4" t="s">
        <v>1157</v>
      </c>
      <c r="P154" s="4" t="s">
        <v>1422</v>
      </c>
      <c r="Q154" s="4" t="s">
        <v>1423</v>
      </c>
      <c r="R154" s="4" t="s">
        <v>1424</v>
      </c>
      <c r="S154" s="4" t="s">
        <v>2048</v>
      </c>
      <c r="T154" s="4" t="s">
        <v>2049</v>
      </c>
      <c r="U154" s="4" t="s">
        <v>1673</v>
      </c>
    </row>
    <row r="155" spans="1:21" x14ac:dyDescent="0.25">
      <c r="A155" s="4" t="s">
        <v>449</v>
      </c>
      <c r="B155" s="4" t="s">
        <v>2815</v>
      </c>
      <c r="C155" s="4" t="s">
        <v>2815</v>
      </c>
      <c r="D155" s="4" t="s">
        <v>2815</v>
      </c>
      <c r="E155" s="4" t="s">
        <v>2815</v>
      </c>
      <c r="F155" s="4" t="s">
        <v>2815</v>
      </c>
      <c r="G155" s="4" t="s">
        <v>1445</v>
      </c>
      <c r="H155" s="4" t="s">
        <v>1154</v>
      </c>
      <c r="I155" s="5">
        <v>44498.999988425923</v>
      </c>
      <c r="J155" s="5"/>
      <c r="K155" s="5"/>
      <c r="L155" s="4" t="s">
        <v>2084</v>
      </c>
      <c r="M155" s="4" t="s">
        <v>1523</v>
      </c>
      <c r="N155" s="5">
        <v>44469.777145081018</v>
      </c>
      <c r="O155" s="4" t="s">
        <v>1157</v>
      </c>
      <c r="P155" s="4" t="s">
        <v>1422</v>
      </c>
      <c r="Q155" s="4" t="s">
        <v>1423</v>
      </c>
      <c r="R155" s="4" t="s">
        <v>1424</v>
      </c>
      <c r="S155" s="4" t="s">
        <v>2165</v>
      </c>
      <c r="T155" s="4" t="s">
        <v>2085</v>
      </c>
      <c r="U155" s="4" t="s">
        <v>1673</v>
      </c>
    </row>
    <row r="156" spans="1:21" x14ac:dyDescent="0.25">
      <c r="A156" s="4" t="s">
        <v>451</v>
      </c>
      <c r="B156" s="4" t="s">
        <v>2815</v>
      </c>
      <c r="C156" s="4" t="s">
        <v>2815</v>
      </c>
      <c r="D156" s="4" t="s">
        <v>2815</v>
      </c>
      <c r="E156" s="4" t="s">
        <v>2815</v>
      </c>
      <c r="F156" s="4" t="s">
        <v>2815</v>
      </c>
      <c r="G156" s="4" t="s">
        <v>1445</v>
      </c>
      <c r="H156" s="4" t="s">
        <v>1154</v>
      </c>
      <c r="I156" s="5">
        <v>44510.999988425923</v>
      </c>
      <c r="J156" s="5"/>
      <c r="K156" s="5"/>
      <c r="L156" s="4" t="s">
        <v>2086</v>
      </c>
      <c r="M156" s="4" t="s">
        <v>1523</v>
      </c>
      <c r="N156" s="5">
        <v>44469.777145081018</v>
      </c>
      <c r="O156" s="4" t="s">
        <v>1157</v>
      </c>
      <c r="P156" s="4" t="s">
        <v>1422</v>
      </c>
      <c r="Q156" s="4" t="s">
        <v>1423</v>
      </c>
      <c r="R156" s="4" t="s">
        <v>1424</v>
      </c>
      <c r="S156" s="4" t="s">
        <v>2166</v>
      </c>
      <c r="T156" s="4" t="s">
        <v>2087</v>
      </c>
      <c r="U156" s="4" t="s">
        <v>1673</v>
      </c>
    </row>
    <row r="157" spans="1:21" x14ac:dyDescent="0.25">
      <c r="A157" s="4" t="s">
        <v>453</v>
      </c>
      <c r="B157" s="4" t="s">
        <v>2815</v>
      </c>
      <c r="C157" s="4" t="s">
        <v>2815</v>
      </c>
      <c r="D157" s="4" t="s">
        <v>2815</v>
      </c>
      <c r="E157" s="4" t="s">
        <v>2815</v>
      </c>
      <c r="F157" s="4" t="s">
        <v>2815</v>
      </c>
      <c r="G157" s="4" t="s">
        <v>1756</v>
      </c>
      <c r="H157" s="4" t="s">
        <v>1154</v>
      </c>
      <c r="I157" s="5">
        <v>44504.999988425923</v>
      </c>
      <c r="J157" s="5"/>
      <c r="K157" s="5"/>
      <c r="L157" s="4" t="s">
        <v>2088</v>
      </c>
      <c r="M157" s="4" t="s">
        <v>1523</v>
      </c>
      <c r="N157" s="5">
        <v>44469.777145081018</v>
      </c>
      <c r="O157" s="4" t="s">
        <v>1157</v>
      </c>
      <c r="P157" s="4" t="s">
        <v>1422</v>
      </c>
      <c r="Q157" s="4" t="s">
        <v>1423</v>
      </c>
      <c r="R157" s="4" t="s">
        <v>1424</v>
      </c>
      <c r="S157" s="4" t="s">
        <v>2167</v>
      </c>
      <c r="T157" s="4" t="s">
        <v>2089</v>
      </c>
      <c r="U157" s="4" t="s">
        <v>1673</v>
      </c>
    </row>
    <row r="158" spans="1:21" x14ac:dyDescent="0.25">
      <c r="A158" s="4" t="s">
        <v>527</v>
      </c>
      <c r="B158" s="4" t="s">
        <v>2815</v>
      </c>
      <c r="C158" s="4" t="s">
        <v>2815</v>
      </c>
      <c r="D158" s="4" t="s">
        <v>2815</v>
      </c>
      <c r="E158" s="4" t="s">
        <v>2815</v>
      </c>
      <c r="F158" s="4" t="s">
        <v>2815</v>
      </c>
      <c r="G158" s="4" t="s">
        <v>1445</v>
      </c>
      <c r="H158" s="4" t="s">
        <v>1428</v>
      </c>
      <c r="I158" s="5">
        <v>44480.999988425923</v>
      </c>
      <c r="J158" s="5">
        <v>44498.416666666664</v>
      </c>
      <c r="K158" s="5"/>
      <c r="L158" s="4" t="s">
        <v>2090</v>
      </c>
      <c r="M158" s="4" t="s">
        <v>1523</v>
      </c>
      <c r="N158" s="5">
        <v>44469.777145081018</v>
      </c>
      <c r="O158" s="4" t="s">
        <v>1157</v>
      </c>
      <c r="P158" s="4" t="s">
        <v>1422</v>
      </c>
      <c r="Q158" s="4" t="s">
        <v>1423</v>
      </c>
      <c r="R158" s="4" t="s">
        <v>1424</v>
      </c>
      <c r="S158" s="4" t="s">
        <v>2091</v>
      </c>
      <c r="T158" s="4" t="s">
        <v>2092</v>
      </c>
      <c r="U158" s="4" t="s">
        <v>1673</v>
      </c>
    </row>
    <row r="159" spans="1:21" x14ac:dyDescent="0.25">
      <c r="A159" s="4" t="s">
        <v>455</v>
      </c>
      <c r="B159" s="4" t="s">
        <v>2815</v>
      </c>
      <c r="C159" s="4" t="s">
        <v>2815</v>
      </c>
      <c r="D159" s="4" t="s">
        <v>2815</v>
      </c>
      <c r="E159" s="4" t="s">
        <v>2815</v>
      </c>
      <c r="F159" s="4" t="s">
        <v>2815</v>
      </c>
      <c r="G159" s="4" t="s">
        <v>1445</v>
      </c>
      <c r="H159" s="4" t="s">
        <v>1428</v>
      </c>
      <c r="I159" s="5">
        <v>44477.999988425923</v>
      </c>
      <c r="J159" s="5">
        <v>44490.416666666664</v>
      </c>
      <c r="K159" s="5"/>
      <c r="L159" s="4" t="s">
        <v>2093</v>
      </c>
      <c r="M159" s="4" t="s">
        <v>1523</v>
      </c>
      <c r="N159" s="5">
        <v>44469.777145081018</v>
      </c>
      <c r="O159" s="4" t="s">
        <v>1157</v>
      </c>
      <c r="P159" s="4" t="s">
        <v>1422</v>
      </c>
      <c r="Q159" s="4" t="s">
        <v>1423</v>
      </c>
      <c r="R159" s="4" t="s">
        <v>1424</v>
      </c>
      <c r="S159" s="4" t="s">
        <v>2094</v>
      </c>
      <c r="T159" s="4" t="s">
        <v>2095</v>
      </c>
      <c r="U159" s="4" t="s">
        <v>1673</v>
      </c>
    </row>
    <row r="160" spans="1:21" x14ac:dyDescent="0.25">
      <c r="A160" s="4" t="s">
        <v>459</v>
      </c>
      <c r="B160" s="4" t="s">
        <v>2815</v>
      </c>
      <c r="C160" s="4" t="s">
        <v>2815</v>
      </c>
      <c r="D160" s="4" t="s">
        <v>2815</v>
      </c>
      <c r="E160" s="4" t="s">
        <v>2815</v>
      </c>
      <c r="F160" s="4" t="s">
        <v>2815</v>
      </c>
      <c r="G160" s="4" t="s">
        <v>1445</v>
      </c>
      <c r="H160" s="4" t="s">
        <v>1432</v>
      </c>
      <c r="I160" s="5">
        <v>44480.999988425923</v>
      </c>
      <c r="J160" s="5"/>
      <c r="K160" s="5"/>
      <c r="L160" s="4" t="s">
        <v>2096</v>
      </c>
      <c r="M160" s="4" t="s">
        <v>1523</v>
      </c>
      <c r="N160" s="5">
        <v>44469.777145081018</v>
      </c>
      <c r="O160" s="4" t="s">
        <v>1157</v>
      </c>
      <c r="P160" s="4" t="s">
        <v>1422</v>
      </c>
      <c r="Q160" s="4" t="s">
        <v>1423</v>
      </c>
      <c r="R160" s="4" t="s">
        <v>1424</v>
      </c>
      <c r="S160" s="4" t="s">
        <v>2097</v>
      </c>
      <c r="T160" s="4" t="s">
        <v>2098</v>
      </c>
      <c r="U160" s="4" t="s">
        <v>1673</v>
      </c>
    </row>
    <row r="161" spans="1:21" x14ac:dyDescent="0.25">
      <c r="A161" s="4" t="s">
        <v>565</v>
      </c>
      <c r="B161" s="4" t="s">
        <v>2815</v>
      </c>
      <c r="C161" s="4" t="s">
        <v>2815</v>
      </c>
      <c r="D161" s="4" t="s">
        <v>2815</v>
      </c>
      <c r="E161" s="4" t="s">
        <v>2815</v>
      </c>
      <c r="F161" s="4" t="s">
        <v>2815</v>
      </c>
      <c r="G161" s="4" t="s">
        <v>1445</v>
      </c>
      <c r="H161" s="4" t="s">
        <v>1428</v>
      </c>
      <c r="I161" s="5">
        <v>44488.999988425923</v>
      </c>
      <c r="J161" s="5"/>
      <c r="K161" s="5"/>
      <c r="L161" s="4" t="s">
        <v>2099</v>
      </c>
      <c r="M161" s="4" t="s">
        <v>1523</v>
      </c>
      <c r="N161" s="5">
        <v>44469.777145081018</v>
      </c>
      <c r="O161" s="4" t="s">
        <v>1157</v>
      </c>
      <c r="P161" s="4" t="s">
        <v>1422</v>
      </c>
      <c r="Q161" s="4" t="s">
        <v>1423</v>
      </c>
      <c r="R161" s="4" t="s">
        <v>1424</v>
      </c>
      <c r="S161" s="4" t="s">
        <v>2185</v>
      </c>
      <c r="T161" s="4" t="s">
        <v>2100</v>
      </c>
      <c r="U161" s="4" t="s">
        <v>1673</v>
      </c>
    </row>
    <row r="162" spans="1:21" x14ac:dyDescent="0.25">
      <c r="A162" s="4" t="s">
        <v>463</v>
      </c>
      <c r="B162" s="4" t="s">
        <v>2815</v>
      </c>
      <c r="C162" s="4" t="s">
        <v>2815</v>
      </c>
      <c r="D162" s="4" t="s">
        <v>2815</v>
      </c>
      <c r="E162" s="4" t="s">
        <v>2815</v>
      </c>
      <c r="F162" s="4" t="s">
        <v>2815</v>
      </c>
      <c r="G162" s="4" t="s">
        <v>1756</v>
      </c>
      <c r="H162" s="4" t="s">
        <v>1154</v>
      </c>
      <c r="I162" s="5">
        <v>44502.999988425923</v>
      </c>
      <c r="J162" s="5"/>
      <c r="K162" s="5"/>
      <c r="L162" s="4" t="s">
        <v>2101</v>
      </c>
      <c r="M162" s="4" t="s">
        <v>1523</v>
      </c>
      <c r="N162" s="5">
        <v>44469.777145081018</v>
      </c>
      <c r="O162" s="4" t="s">
        <v>1157</v>
      </c>
      <c r="P162" s="4" t="s">
        <v>1422</v>
      </c>
      <c r="Q162" s="4" t="s">
        <v>1423</v>
      </c>
      <c r="R162" s="4" t="s">
        <v>1424</v>
      </c>
      <c r="S162" s="4" t="s">
        <v>2102</v>
      </c>
      <c r="T162" s="4" t="s">
        <v>2103</v>
      </c>
      <c r="U162" s="4" t="s">
        <v>1673</v>
      </c>
    </row>
    <row r="163" spans="1:21" x14ac:dyDescent="0.25">
      <c r="A163" s="4" t="s">
        <v>465</v>
      </c>
      <c r="B163" s="4" t="s">
        <v>2815</v>
      </c>
      <c r="C163" s="4" t="s">
        <v>2815</v>
      </c>
      <c r="D163" s="4" t="s">
        <v>2815</v>
      </c>
      <c r="E163" s="4" t="s">
        <v>2815</v>
      </c>
      <c r="F163" s="4" t="s">
        <v>2815</v>
      </c>
      <c r="G163" s="4" t="s">
        <v>1445</v>
      </c>
      <c r="H163" s="4" t="s">
        <v>1428</v>
      </c>
      <c r="I163" s="5">
        <v>44477.999988425923</v>
      </c>
      <c r="J163" s="5">
        <v>44495.416666666664</v>
      </c>
      <c r="K163" s="5"/>
      <c r="L163" s="4" t="s">
        <v>2104</v>
      </c>
      <c r="M163" s="4" t="s">
        <v>1523</v>
      </c>
      <c r="N163" s="5">
        <v>44469.777145081018</v>
      </c>
      <c r="O163" s="4" t="s">
        <v>1157</v>
      </c>
      <c r="P163" s="4" t="s">
        <v>1422</v>
      </c>
      <c r="Q163" s="4" t="s">
        <v>1423</v>
      </c>
      <c r="R163" s="4" t="s">
        <v>1424</v>
      </c>
      <c r="S163" s="4" t="s">
        <v>2105</v>
      </c>
      <c r="T163" s="4" t="s">
        <v>2106</v>
      </c>
      <c r="U163" s="4" t="s">
        <v>1673</v>
      </c>
    </row>
    <row r="164" spans="1:21" x14ac:dyDescent="0.25">
      <c r="A164" s="4" t="s">
        <v>467</v>
      </c>
      <c r="B164" s="4" t="s">
        <v>2815</v>
      </c>
      <c r="C164" s="4" t="s">
        <v>2815</v>
      </c>
      <c r="D164" s="4" t="s">
        <v>2815</v>
      </c>
      <c r="E164" s="4" t="s">
        <v>2815</v>
      </c>
      <c r="F164" s="4" t="s">
        <v>2815</v>
      </c>
      <c r="G164" s="4" t="s">
        <v>1445</v>
      </c>
      <c r="H164" s="4" t="s">
        <v>1819</v>
      </c>
      <c r="I164" s="5">
        <v>44508</v>
      </c>
      <c r="J164" s="5"/>
      <c r="K164" s="5"/>
      <c r="L164" s="4" t="s">
        <v>2107</v>
      </c>
      <c r="M164" s="4" t="s">
        <v>1523</v>
      </c>
      <c r="N164" s="5">
        <v>44469.777145081018</v>
      </c>
      <c r="O164" s="4" t="s">
        <v>1157</v>
      </c>
      <c r="P164" s="4" t="s">
        <v>1422</v>
      </c>
      <c r="Q164" s="4" t="s">
        <v>1423</v>
      </c>
      <c r="R164" s="4" t="s">
        <v>1424</v>
      </c>
      <c r="S164" s="4" t="s">
        <v>2108</v>
      </c>
      <c r="T164" s="4" t="s">
        <v>2109</v>
      </c>
      <c r="U164" s="4" t="s">
        <v>1673</v>
      </c>
    </row>
    <row r="165" spans="1:21" x14ac:dyDescent="0.25">
      <c r="A165" s="4" t="s">
        <v>469</v>
      </c>
      <c r="B165" s="4" t="s">
        <v>2815</v>
      </c>
      <c r="C165" s="4" t="s">
        <v>2815</v>
      </c>
      <c r="D165" s="4" t="s">
        <v>2815</v>
      </c>
      <c r="E165" s="4" t="s">
        <v>2815</v>
      </c>
      <c r="F165" s="4" t="s">
        <v>2815</v>
      </c>
      <c r="G165" s="4" t="s">
        <v>1445</v>
      </c>
      <c r="H165" s="4" t="s">
        <v>1154</v>
      </c>
      <c r="I165" s="5">
        <v>44498.999988425923</v>
      </c>
      <c r="J165" s="5"/>
      <c r="K165" s="5"/>
      <c r="L165" s="4" t="s">
        <v>2110</v>
      </c>
      <c r="M165" s="4" t="s">
        <v>1523</v>
      </c>
      <c r="N165" s="5">
        <v>44469.777145081018</v>
      </c>
      <c r="O165" s="4" t="s">
        <v>1157</v>
      </c>
      <c r="P165" s="4" t="s">
        <v>1422</v>
      </c>
      <c r="Q165" s="4" t="s">
        <v>1423</v>
      </c>
      <c r="R165" s="4" t="s">
        <v>1424</v>
      </c>
      <c r="S165" s="4" t="s">
        <v>2168</v>
      </c>
      <c r="T165" s="4" t="s">
        <v>2111</v>
      </c>
      <c r="U165" s="4" t="s">
        <v>1673</v>
      </c>
    </row>
    <row r="166" spans="1:21" x14ac:dyDescent="0.25">
      <c r="A166" s="4" t="s">
        <v>567</v>
      </c>
      <c r="B166" s="4" t="s">
        <v>2815</v>
      </c>
      <c r="C166" s="4" t="s">
        <v>2815</v>
      </c>
      <c r="D166" s="4" t="s">
        <v>2815</v>
      </c>
      <c r="E166" s="4" t="s">
        <v>2815</v>
      </c>
      <c r="F166" s="4" t="s">
        <v>2815</v>
      </c>
      <c r="G166" s="4" t="s">
        <v>1756</v>
      </c>
      <c r="H166" s="4" t="s">
        <v>1432</v>
      </c>
      <c r="I166" s="5">
        <v>44484.999988425923</v>
      </c>
      <c r="J166" s="5"/>
      <c r="K166" s="5"/>
      <c r="L166" s="4" t="s">
        <v>2112</v>
      </c>
      <c r="M166" s="4" t="s">
        <v>1523</v>
      </c>
      <c r="N166" s="5">
        <v>44469.777145081018</v>
      </c>
      <c r="O166" s="4" t="s">
        <v>1157</v>
      </c>
      <c r="P166" s="4" t="s">
        <v>1422</v>
      </c>
      <c r="Q166" s="4" t="s">
        <v>1423</v>
      </c>
      <c r="R166" s="4" t="s">
        <v>1424</v>
      </c>
      <c r="S166" s="4" t="s">
        <v>2510</v>
      </c>
      <c r="T166" s="4" t="s">
        <v>2113</v>
      </c>
      <c r="U166" s="4" t="s">
        <v>1673</v>
      </c>
    </row>
    <row r="167" spans="1:21" x14ac:dyDescent="0.25">
      <c r="A167" s="4" t="s">
        <v>473</v>
      </c>
      <c r="B167" s="4" t="s">
        <v>2815</v>
      </c>
      <c r="C167" s="4" t="s">
        <v>2815</v>
      </c>
      <c r="D167" s="4" t="s">
        <v>2815</v>
      </c>
      <c r="E167" s="4" t="s">
        <v>2815</v>
      </c>
      <c r="F167" s="4" t="s">
        <v>2815</v>
      </c>
      <c r="G167" s="4" t="s">
        <v>1445</v>
      </c>
      <c r="H167" s="4" t="s">
        <v>1428</v>
      </c>
      <c r="I167" s="5">
        <v>44477.999988425923</v>
      </c>
      <c r="J167" s="5">
        <v>44495.416666666664</v>
      </c>
      <c r="K167" s="5"/>
      <c r="L167" s="4" t="s">
        <v>2114</v>
      </c>
      <c r="M167" s="4" t="s">
        <v>1523</v>
      </c>
      <c r="N167" s="5">
        <v>44469.777145081018</v>
      </c>
      <c r="O167" s="4" t="s">
        <v>1157</v>
      </c>
      <c r="P167" s="4" t="s">
        <v>1422</v>
      </c>
      <c r="Q167" s="4" t="s">
        <v>1423</v>
      </c>
      <c r="R167" s="4" t="s">
        <v>1424</v>
      </c>
      <c r="S167" s="4" t="s">
        <v>2115</v>
      </c>
      <c r="T167" s="4" t="s">
        <v>2116</v>
      </c>
      <c r="U167" s="4" t="s">
        <v>1673</v>
      </c>
    </row>
    <row r="168" spans="1:21" x14ac:dyDescent="0.25">
      <c r="A168" s="4" t="s">
        <v>475</v>
      </c>
      <c r="B168" s="4" t="s">
        <v>2815</v>
      </c>
      <c r="C168" s="4" t="s">
        <v>2815</v>
      </c>
      <c r="D168" s="4" t="s">
        <v>2815</v>
      </c>
      <c r="E168" s="4" t="s">
        <v>2815</v>
      </c>
      <c r="F168" s="4" t="s">
        <v>2815</v>
      </c>
      <c r="G168" s="4" t="s">
        <v>1445</v>
      </c>
      <c r="H168" s="4" t="s">
        <v>1154</v>
      </c>
      <c r="I168" s="5">
        <v>44515.999988425923</v>
      </c>
      <c r="J168" s="5"/>
      <c r="K168" s="5"/>
      <c r="L168" s="4" t="s">
        <v>2117</v>
      </c>
      <c r="M168" s="4" t="s">
        <v>1523</v>
      </c>
      <c r="N168" s="5">
        <v>44469.777145081018</v>
      </c>
      <c r="O168" s="4" t="s">
        <v>1157</v>
      </c>
      <c r="P168" s="4" t="s">
        <v>1422</v>
      </c>
      <c r="Q168" s="4" t="s">
        <v>1423</v>
      </c>
      <c r="R168" s="4" t="s">
        <v>1424</v>
      </c>
      <c r="S168" s="4" t="s">
        <v>2169</v>
      </c>
      <c r="T168" s="4" t="s">
        <v>2118</v>
      </c>
      <c r="U168" s="4" t="s">
        <v>1673</v>
      </c>
    </row>
    <row r="169" spans="1:21" x14ac:dyDescent="0.25">
      <c r="A169" s="4" t="s">
        <v>477</v>
      </c>
      <c r="B169" s="4" t="s">
        <v>2815</v>
      </c>
      <c r="C169" s="4" t="s">
        <v>2815</v>
      </c>
      <c r="D169" s="4" t="s">
        <v>2815</v>
      </c>
      <c r="E169" s="4" t="s">
        <v>2815</v>
      </c>
      <c r="F169" s="4" t="s">
        <v>2815</v>
      </c>
      <c r="G169" s="4" t="s">
        <v>1445</v>
      </c>
      <c r="H169" s="4" t="s">
        <v>1428</v>
      </c>
      <c r="I169" s="5">
        <v>44480.999988425923</v>
      </c>
      <c r="J169" s="5">
        <v>44489.625</v>
      </c>
      <c r="K169" s="5"/>
      <c r="L169" s="4" t="s">
        <v>2119</v>
      </c>
      <c r="M169" s="4" t="s">
        <v>1523</v>
      </c>
      <c r="N169" s="5">
        <v>44469.777145081018</v>
      </c>
      <c r="O169" s="4" t="s">
        <v>1157</v>
      </c>
      <c r="P169" s="4" t="s">
        <v>1422</v>
      </c>
      <c r="Q169" s="4" t="s">
        <v>1423</v>
      </c>
      <c r="R169" s="4" t="s">
        <v>1424</v>
      </c>
      <c r="S169" s="4" t="s">
        <v>2120</v>
      </c>
      <c r="T169" s="4" t="s">
        <v>2121</v>
      </c>
      <c r="U169" s="4" t="s">
        <v>1673</v>
      </c>
    </row>
    <row r="170" spans="1:21" x14ac:dyDescent="0.25">
      <c r="A170" s="4" t="s">
        <v>481</v>
      </c>
      <c r="B170" s="4" t="s">
        <v>2815</v>
      </c>
      <c r="C170" s="4" t="s">
        <v>2815</v>
      </c>
      <c r="D170" s="4" t="s">
        <v>2815</v>
      </c>
      <c r="E170" s="4" t="s">
        <v>2815</v>
      </c>
      <c r="F170" s="4" t="s">
        <v>2815</v>
      </c>
      <c r="G170" s="4" t="s">
        <v>1445</v>
      </c>
      <c r="H170" s="4" t="s">
        <v>1428</v>
      </c>
      <c r="I170" s="5">
        <v>44480.999988425923</v>
      </c>
      <c r="J170" s="5">
        <v>44489.416666666664</v>
      </c>
      <c r="K170" s="5"/>
      <c r="L170" s="4" t="s">
        <v>2122</v>
      </c>
      <c r="M170" s="4" t="s">
        <v>1523</v>
      </c>
      <c r="N170" s="5">
        <v>44469.777145081018</v>
      </c>
      <c r="O170" s="4" t="s">
        <v>1157</v>
      </c>
      <c r="P170" s="4" t="s">
        <v>1422</v>
      </c>
      <c r="Q170" s="4" t="s">
        <v>1423</v>
      </c>
      <c r="R170" s="4" t="s">
        <v>1424</v>
      </c>
      <c r="S170" s="4" t="s">
        <v>2123</v>
      </c>
      <c r="T170" s="4" t="s">
        <v>2124</v>
      </c>
      <c r="U170" s="4" t="s">
        <v>1673</v>
      </c>
    </row>
    <row r="171" spans="1:21" x14ac:dyDescent="0.25">
      <c r="A171" s="4" t="s">
        <v>585</v>
      </c>
      <c r="B171" s="4" t="s">
        <v>2815</v>
      </c>
      <c r="C171" s="4" t="s">
        <v>2815</v>
      </c>
      <c r="D171" s="4" t="s">
        <v>2815</v>
      </c>
      <c r="E171" s="4" t="s">
        <v>2815</v>
      </c>
      <c r="F171" s="4" t="s">
        <v>2815</v>
      </c>
      <c r="G171" s="4" t="s">
        <v>1445</v>
      </c>
      <c r="H171" s="4" t="s">
        <v>1428</v>
      </c>
      <c r="I171" s="5">
        <v>44489.999988425923</v>
      </c>
      <c r="J171" s="5"/>
      <c r="K171" s="5"/>
      <c r="L171" s="4" t="s">
        <v>2125</v>
      </c>
      <c r="M171" s="4" t="s">
        <v>1523</v>
      </c>
      <c r="N171" s="5">
        <v>44469.777145081018</v>
      </c>
      <c r="O171" s="4" t="s">
        <v>1157</v>
      </c>
      <c r="P171" s="4" t="s">
        <v>1422</v>
      </c>
      <c r="Q171" s="4" t="s">
        <v>1423</v>
      </c>
      <c r="R171" s="4" t="s">
        <v>1424</v>
      </c>
      <c r="S171" s="4" t="s">
        <v>2501</v>
      </c>
      <c r="T171" s="4" t="s">
        <v>2126</v>
      </c>
      <c r="U171" s="4" t="s">
        <v>1673</v>
      </c>
    </row>
    <row r="172" spans="1:21" x14ac:dyDescent="0.25">
      <c r="A172" s="4" t="s">
        <v>593</v>
      </c>
      <c r="B172" s="4" t="s">
        <v>2815</v>
      </c>
      <c r="C172" s="4" t="s">
        <v>2815</v>
      </c>
      <c r="D172" s="4" t="s">
        <v>2815</v>
      </c>
      <c r="E172" s="4" t="s">
        <v>2815</v>
      </c>
      <c r="F172" s="4" t="s">
        <v>2815</v>
      </c>
      <c r="G172" s="4" t="s">
        <v>1445</v>
      </c>
      <c r="H172" s="4" t="s">
        <v>1428</v>
      </c>
      <c r="I172" s="5">
        <v>44484.999988425923</v>
      </c>
      <c r="J172" s="5"/>
      <c r="K172" s="5"/>
      <c r="L172" s="4" t="s">
        <v>1752</v>
      </c>
      <c r="M172" s="4" t="s">
        <v>1523</v>
      </c>
      <c r="N172" s="5">
        <v>44469.777145081018</v>
      </c>
      <c r="O172" s="4" t="s">
        <v>1157</v>
      </c>
      <c r="P172" s="4" t="s">
        <v>1447</v>
      </c>
      <c r="Q172" s="4" t="s">
        <v>1448</v>
      </c>
      <c r="R172" s="4" t="s">
        <v>1449</v>
      </c>
      <c r="S172" s="4" t="s">
        <v>2186</v>
      </c>
      <c r="T172" s="4" t="s">
        <v>1753</v>
      </c>
      <c r="U172" s="4" t="s">
        <v>1673</v>
      </c>
    </row>
    <row r="173" spans="1:21" x14ac:dyDescent="0.25">
      <c r="A173" s="4" t="s">
        <v>483</v>
      </c>
      <c r="B173" s="4" t="s">
        <v>2815</v>
      </c>
      <c r="C173" s="4" t="s">
        <v>2815</v>
      </c>
      <c r="D173" s="4" t="s">
        <v>2815</v>
      </c>
      <c r="E173" s="4" t="s">
        <v>2815</v>
      </c>
      <c r="F173" s="4" t="s">
        <v>2815</v>
      </c>
      <c r="G173" s="4" t="s">
        <v>1445</v>
      </c>
      <c r="H173" s="4" t="s">
        <v>1154</v>
      </c>
      <c r="I173" s="5">
        <v>44505.999988425923</v>
      </c>
      <c r="J173" s="5"/>
      <c r="K173" s="5"/>
      <c r="L173" s="4" t="s">
        <v>1754</v>
      </c>
      <c r="M173" s="4" t="s">
        <v>1523</v>
      </c>
      <c r="N173" s="5">
        <v>44469.777145081018</v>
      </c>
      <c r="O173" s="4" t="s">
        <v>1157</v>
      </c>
      <c r="P173" s="4" t="s">
        <v>1422</v>
      </c>
      <c r="Q173" s="4" t="s">
        <v>1423</v>
      </c>
      <c r="R173" s="4" t="s">
        <v>1424</v>
      </c>
      <c r="S173" s="4" t="s">
        <v>2129</v>
      </c>
      <c r="T173" s="4" t="s">
        <v>1755</v>
      </c>
      <c r="U173" s="4" t="s">
        <v>1673</v>
      </c>
    </row>
    <row r="174" spans="1:21" x14ac:dyDescent="0.25">
      <c r="A174" s="4" t="s">
        <v>485</v>
      </c>
      <c r="B174" s="4" t="s">
        <v>2815</v>
      </c>
      <c r="C174" s="4" t="s">
        <v>2815</v>
      </c>
      <c r="D174" s="4" t="s">
        <v>2815</v>
      </c>
      <c r="E174" s="4" t="s">
        <v>2815</v>
      </c>
      <c r="F174" s="4" t="s">
        <v>2815</v>
      </c>
      <c r="G174" s="4" t="s">
        <v>1756</v>
      </c>
      <c r="H174" s="4" t="s">
        <v>1154</v>
      </c>
      <c r="I174" s="5">
        <v>44504.999988425923</v>
      </c>
      <c r="J174" s="5"/>
      <c r="K174" s="5"/>
      <c r="L174" s="4" t="s">
        <v>1757</v>
      </c>
      <c r="M174" s="4" t="s">
        <v>1523</v>
      </c>
      <c r="N174" s="5">
        <v>44469.777145081018</v>
      </c>
      <c r="O174" s="4" t="s">
        <v>1157</v>
      </c>
      <c r="P174" s="4" t="s">
        <v>1422</v>
      </c>
      <c r="Q174" s="4" t="s">
        <v>1423</v>
      </c>
      <c r="R174" s="4" t="s">
        <v>1424</v>
      </c>
      <c r="S174" s="4" t="s">
        <v>2130</v>
      </c>
      <c r="T174" s="4" t="s">
        <v>1758</v>
      </c>
      <c r="U174" s="4" t="s">
        <v>1673</v>
      </c>
    </row>
    <row r="175" spans="1:21" x14ac:dyDescent="0.25">
      <c r="A175" s="4" t="s">
        <v>487</v>
      </c>
      <c r="B175" s="4" t="s">
        <v>2815</v>
      </c>
      <c r="C175" s="4" t="s">
        <v>2815</v>
      </c>
      <c r="D175" s="4" t="s">
        <v>2815</v>
      </c>
      <c r="E175" s="4" t="s">
        <v>2815</v>
      </c>
      <c r="F175" s="4" t="s">
        <v>2815</v>
      </c>
      <c r="G175" s="4" t="s">
        <v>1445</v>
      </c>
      <c r="H175" s="4" t="s">
        <v>2535</v>
      </c>
      <c r="I175" s="5">
        <v>44483.999988425923</v>
      </c>
      <c r="J175" s="5"/>
      <c r="K175" s="5"/>
      <c r="L175" s="4" t="s">
        <v>1759</v>
      </c>
      <c r="M175" s="4" t="s">
        <v>1523</v>
      </c>
      <c r="N175" s="5">
        <v>44469.777145081018</v>
      </c>
      <c r="O175" s="4" t="s">
        <v>1157</v>
      </c>
      <c r="P175" s="4" t="s">
        <v>1422</v>
      </c>
      <c r="Q175" s="4" t="s">
        <v>1423</v>
      </c>
      <c r="R175" s="4" t="s">
        <v>1424</v>
      </c>
      <c r="S175" s="4" t="s">
        <v>2187</v>
      </c>
      <c r="T175" s="4" t="s">
        <v>1760</v>
      </c>
      <c r="U175" s="4" t="s">
        <v>1673</v>
      </c>
    </row>
    <row r="176" spans="1:21" x14ac:dyDescent="0.25">
      <c r="A176" s="4" t="s">
        <v>489</v>
      </c>
      <c r="B176" s="4" t="s">
        <v>2815</v>
      </c>
      <c r="C176" s="4" t="s">
        <v>2815</v>
      </c>
      <c r="D176" s="4" t="s">
        <v>2815</v>
      </c>
      <c r="E176" s="4" t="s">
        <v>2815</v>
      </c>
      <c r="F176" s="4" t="s">
        <v>2815</v>
      </c>
      <c r="G176" s="4" t="s">
        <v>1445</v>
      </c>
      <c r="H176" s="4" t="s">
        <v>1428</v>
      </c>
      <c r="I176" s="5">
        <v>44480.999988425923</v>
      </c>
      <c r="J176" s="5">
        <v>44490.541666666664</v>
      </c>
      <c r="K176" s="5"/>
      <c r="L176" s="4" t="s">
        <v>1761</v>
      </c>
      <c r="M176" s="4" t="s">
        <v>1523</v>
      </c>
      <c r="N176" s="5">
        <v>44469.777145081018</v>
      </c>
      <c r="O176" s="4" t="s">
        <v>1157</v>
      </c>
      <c r="P176" s="4" t="s">
        <v>1422</v>
      </c>
      <c r="Q176" s="4" t="s">
        <v>1423</v>
      </c>
      <c r="R176" s="4" t="s">
        <v>1424</v>
      </c>
      <c r="S176" s="4" t="s">
        <v>1762</v>
      </c>
      <c r="T176" s="4" t="s">
        <v>1763</v>
      </c>
      <c r="U176" s="4" t="s">
        <v>1673</v>
      </c>
    </row>
    <row r="177" spans="1:21" x14ac:dyDescent="0.25">
      <c r="A177" s="4" t="s">
        <v>495</v>
      </c>
      <c r="B177" s="4" t="s">
        <v>2815</v>
      </c>
      <c r="C177" s="4" t="s">
        <v>2815</v>
      </c>
      <c r="D177" s="4" t="s">
        <v>2815</v>
      </c>
      <c r="E177" s="4" t="s">
        <v>2815</v>
      </c>
      <c r="F177" s="4" t="s">
        <v>2815</v>
      </c>
      <c r="G177" s="4" t="s">
        <v>1445</v>
      </c>
      <c r="H177" s="4" t="s">
        <v>1432</v>
      </c>
      <c r="I177" s="5">
        <v>44480.999988425923</v>
      </c>
      <c r="J177" s="5"/>
      <c r="K177" s="5"/>
      <c r="L177" s="4" t="s">
        <v>1764</v>
      </c>
      <c r="M177" s="4" t="s">
        <v>1523</v>
      </c>
      <c r="N177" s="5">
        <v>44469.777145081018</v>
      </c>
      <c r="O177" s="4" t="s">
        <v>1157</v>
      </c>
      <c r="P177" s="4" t="s">
        <v>1422</v>
      </c>
      <c r="Q177" s="4" t="s">
        <v>1423</v>
      </c>
      <c r="R177" s="4" t="s">
        <v>1424</v>
      </c>
      <c r="S177" s="4" t="s">
        <v>1765</v>
      </c>
      <c r="T177" s="4" t="s">
        <v>1766</v>
      </c>
      <c r="U177" s="4" t="s">
        <v>1673</v>
      </c>
    </row>
    <row r="178" spans="1:21" x14ac:dyDescent="0.25">
      <c r="A178" s="4" t="s">
        <v>497</v>
      </c>
      <c r="B178" s="4" t="s">
        <v>2815</v>
      </c>
      <c r="C178" s="4" t="s">
        <v>2815</v>
      </c>
      <c r="D178" s="4" t="s">
        <v>2815</v>
      </c>
      <c r="E178" s="4" t="s">
        <v>2815</v>
      </c>
      <c r="F178" s="4" t="s">
        <v>2815</v>
      </c>
      <c r="G178" s="4" t="s">
        <v>1445</v>
      </c>
      <c r="H178" s="4" t="s">
        <v>1428</v>
      </c>
      <c r="I178" s="5">
        <v>44480.999988425923</v>
      </c>
      <c r="J178" s="5">
        <v>44491.416666666664</v>
      </c>
      <c r="K178" s="5"/>
      <c r="L178" s="4" t="s">
        <v>1767</v>
      </c>
      <c r="M178" s="4" t="s">
        <v>1523</v>
      </c>
      <c r="N178" s="5">
        <v>44469.777145081018</v>
      </c>
      <c r="O178" s="4" t="s">
        <v>1157</v>
      </c>
      <c r="P178" s="4" t="s">
        <v>1422</v>
      </c>
      <c r="Q178" s="4" t="s">
        <v>1423</v>
      </c>
      <c r="R178" s="4" t="s">
        <v>1424</v>
      </c>
      <c r="S178" s="4" t="s">
        <v>1768</v>
      </c>
      <c r="T178" s="4" t="s">
        <v>1769</v>
      </c>
      <c r="U178" s="4" t="s">
        <v>1673</v>
      </c>
    </row>
    <row r="179" spans="1:21" x14ac:dyDescent="0.25">
      <c r="A179" s="4" t="s">
        <v>504</v>
      </c>
      <c r="B179" s="4" t="s">
        <v>2815</v>
      </c>
      <c r="C179" s="4" t="s">
        <v>2815</v>
      </c>
      <c r="D179" s="4" t="s">
        <v>2815</v>
      </c>
      <c r="E179" s="4" t="s">
        <v>2815</v>
      </c>
      <c r="F179" s="4" t="s">
        <v>2815</v>
      </c>
      <c r="G179" s="4" t="s">
        <v>1445</v>
      </c>
      <c r="H179" s="4" t="s">
        <v>1428</v>
      </c>
      <c r="I179" s="5">
        <v>44483.999988425923</v>
      </c>
      <c r="J179" s="5"/>
      <c r="K179" s="5"/>
      <c r="L179" s="4" t="s">
        <v>1770</v>
      </c>
      <c r="M179" s="4" t="s">
        <v>1523</v>
      </c>
      <c r="N179" s="5">
        <v>44469.777145081018</v>
      </c>
      <c r="O179" s="4" t="s">
        <v>1157</v>
      </c>
      <c r="P179" s="4" t="s">
        <v>1422</v>
      </c>
      <c r="Q179" s="4" t="s">
        <v>1423</v>
      </c>
      <c r="R179" s="4" t="s">
        <v>1424</v>
      </c>
      <c r="S179" s="4" t="s">
        <v>2495</v>
      </c>
      <c r="T179" s="4" t="s">
        <v>1771</v>
      </c>
      <c r="U179" s="4" t="s">
        <v>1673</v>
      </c>
    </row>
    <row r="180" spans="1:21" x14ac:dyDescent="0.25">
      <c r="A180" s="4" t="s">
        <v>506</v>
      </c>
      <c r="B180" s="4" t="s">
        <v>2815</v>
      </c>
      <c r="C180" s="4" t="s">
        <v>2815</v>
      </c>
      <c r="D180" s="4" t="s">
        <v>2815</v>
      </c>
      <c r="E180" s="4" t="s">
        <v>2815</v>
      </c>
      <c r="F180" s="4" t="s">
        <v>2815</v>
      </c>
      <c r="G180" s="4" t="s">
        <v>1756</v>
      </c>
      <c r="H180" s="4" t="s">
        <v>1154</v>
      </c>
      <c r="I180" s="5">
        <v>44504.999988425923</v>
      </c>
      <c r="J180" s="5"/>
      <c r="K180" s="5"/>
      <c r="L180" s="4" t="s">
        <v>1772</v>
      </c>
      <c r="M180" s="4" t="s">
        <v>1523</v>
      </c>
      <c r="N180" s="5">
        <v>44469.777145081018</v>
      </c>
      <c r="O180" s="4" t="s">
        <v>1157</v>
      </c>
      <c r="P180" s="4" t="s">
        <v>1422</v>
      </c>
      <c r="Q180" s="4" t="s">
        <v>1423</v>
      </c>
      <c r="R180" s="4" t="s">
        <v>1424</v>
      </c>
      <c r="S180" s="4" t="s">
        <v>2131</v>
      </c>
      <c r="T180" s="4" t="s">
        <v>1773</v>
      </c>
      <c r="U180" s="4" t="s">
        <v>1673</v>
      </c>
    </row>
    <row r="181" spans="1:21" x14ac:dyDescent="0.25">
      <c r="A181" s="4" t="s">
        <v>508</v>
      </c>
      <c r="B181" s="4" t="s">
        <v>2815</v>
      </c>
      <c r="C181" s="4" t="s">
        <v>2815</v>
      </c>
      <c r="D181" s="4" t="s">
        <v>2815</v>
      </c>
      <c r="E181" s="4" t="s">
        <v>2815</v>
      </c>
      <c r="F181" s="4" t="s">
        <v>2815</v>
      </c>
      <c r="G181" s="4" t="s">
        <v>1445</v>
      </c>
      <c r="H181" s="4" t="s">
        <v>1428</v>
      </c>
      <c r="I181" s="5">
        <v>44481.999988425923</v>
      </c>
      <c r="J181" s="5">
        <v>44497.541666666664</v>
      </c>
      <c r="K181" s="5"/>
      <c r="L181" s="4" t="s">
        <v>1774</v>
      </c>
      <c r="M181" s="4" t="s">
        <v>1523</v>
      </c>
      <c r="N181" s="5">
        <v>44469.777145081018</v>
      </c>
      <c r="O181" s="4" t="s">
        <v>1157</v>
      </c>
      <c r="P181" s="4" t="s">
        <v>1422</v>
      </c>
      <c r="Q181" s="4" t="s">
        <v>1423</v>
      </c>
      <c r="R181" s="4" t="s">
        <v>1424</v>
      </c>
      <c r="S181" s="4" t="s">
        <v>1775</v>
      </c>
      <c r="T181" s="4" t="s">
        <v>1776</v>
      </c>
      <c r="U181" s="4" t="s">
        <v>1673</v>
      </c>
    </row>
    <row r="182" spans="1:21" x14ac:dyDescent="0.25">
      <c r="A182" s="4" t="s">
        <v>513</v>
      </c>
      <c r="B182" s="4" t="s">
        <v>2815</v>
      </c>
      <c r="C182" s="4" t="s">
        <v>2815</v>
      </c>
      <c r="D182" s="4" t="s">
        <v>2815</v>
      </c>
      <c r="E182" s="4" t="s">
        <v>2815</v>
      </c>
      <c r="F182" s="4" t="s">
        <v>2815</v>
      </c>
      <c r="G182" s="4" t="s">
        <v>1445</v>
      </c>
      <c r="H182" s="4" t="s">
        <v>1432</v>
      </c>
      <c r="I182" s="5">
        <v>44481.999988425923</v>
      </c>
      <c r="J182" s="5"/>
      <c r="K182" s="5"/>
      <c r="L182" s="4" t="s">
        <v>1777</v>
      </c>
      <c r="M182" s="4" t="s">
        <v>1523</v>
      </c>
      <c r="N182" s="5">
        <v>44469.777145081018</v>
      </c>
      <c r="O182" s="4" t="s">
        <v>1157</v>
      </c>
      <c r="P182" s="4" t="s">
        <v>1422</v>
      </c>
      <c r="Q182" s="4" t="s">
        <v>1423</v>
      </c>
      <c r="R182" s="4" t="s">
        <v>1424</v>
      </c>
      <c r="S182" s="4" t="s">
        <v>1778</v>
      </c>
      <c r="T182" s="4" t="s">
        <v>1779</v>
      </c>
      <c r="U182" s="4" t="s">
        <v>1673</v>
      </c>
    </row>
    <row r="183" spans="1:21" x14ac:dyDescent="0.25">
      <c r="A183" s="4" t="s">
        <v>515</v>
      </c>
      <c r="B183" s="4" t="s">
        <v>2815</v>
      </c>
      <c r="C183" s="4" t="s">
        <v>2815</v>
      </c>
      <c r="D183" s="4" t="s">
        <v>2815</v>
      </c>
      <c r="E183" s="4" t="s">
        <v>2815</v>
      </c>
      <c r="F183" s="4" t="s">
        <v>2815</v>
      </c>
      <c r="G183" s="4" t="s">
        <v>1756</v>
      </c>
      <c r="H183" s="4" t="s">
        <v>1154</v>
      </c>
      <c r="I183" s="5">
        <v>44504.999988425923</v>
      </c>
      <c r="J183" s="5"/>
      <c r="K183" s="5"/>
      <c r="L183" s="4" t="s">
        <v>1780</v>
      </c>
      <c r="M183" s="4" t="s">
        <v>1523</v>
      </c>
      <c r="N183" s="5">
        <v>44469.777145081018</v>
      </c>
      <c r="O183" s="4" t="s">
        <v>1157</v>
      </c>
      <c r="P183" s="4" t="s">
        <v>1422</v>
      </c>
      <c r="Q183" s="4" t="s">
        <v>1423</v>
      </c>
      <c r="R183" s="4" t="s">
        <v>1424</v>
      </c>
      <c r="S183" s="4" t="s">
        <v>2132</v>
      </c>
      <c r="T183" s="4" t="s">
        <v>1781</v>
      </c>
      <c r="U183" s="4" t="s">
        <v>1673</v>
      </c>
    </row>
    <row r="184" spans="1:21" x14ac:dyDescent="0.25">
      <c r="A184" s="4" t="s">
        <v>517</v>
      </c>
      <c r="B184" s="4" t="s">
        <v>2815</v>
      </c>
      <c r="C184" s="4" t="s">
        <v>2815</v>
      </c>
      <c r="D184" s="4" t="s">
        <v>2815</v>
      </c>
      <c r="E184" s="4" t="s">
        <v>2815</v>
      </c>
      <c r="F184" s="4" t="s">
        <v>2815</v>
      </c>
      <c r="G184" s="4" t="s">
        <v>1445</v>
      </c>
      <c r="H184" s="4" t="s">
        <v>1428</v>
      </c>
      <c r="I184" s="5">
        <v>44483.999988425923</v>
      </c>
      <c r="J184" s="5"/>
      <c r="K184" s="5"/>
      <c r="L184" s="4" t="s">
        <v>1782</v>
      </c>
      <c r="M184" s="4" t="s">
        <v>1523</v>
      </c>
      <c r="N184" s="5">
        <v>44469.777145081018</v>
      </c>
      <c r="O184" s="4" t="s">
        <v>1157</v>
      </c>
      <c r="P184" s="4" t="s">
        <v>1422</v>
      </c>
      <c r="Q184" s="4" t="s">
        <v>1423</v>
      </c>
      <c r="R184" s="4" t="s">
        <v>1424</v>
      </c>
      <c r="S184" s="4" t="s">
        <v>2180</v>
      </c>
      <c r="T184" s="4" t="s">
        <v>1783</v>
      </c>
      <c r="U184" s="4" t="s">
        <v>1673</v>
      </c>
    </row>
    <row r="185" spans="1:21" x14ac:dyDescent="0.25">
      <c r="A185" s="4" t="s">
        <v>609</v>
      </c>
      <c r="B185" s="4" t="s">
        <v>2815</v>
      </c>
      <c r="C185" s="4" t="s">
        <v>2815</v>
      </c>
      <c r="D185" s="4" t="s">
        <v>2815</v>
      </c>
      <c r="E185" s="4" t="s">
        <v>2815</v>
      </c>
      <c r="F185" s="4" t="s">
        <v>2815</v>
      </c>
      <c r="G185" s="4" t="s">
        <v>1445</v>
      </c>
      <c r="H185" s="4" t="s">
        <v>1428</v>
      </c>
      <c r="I185" s="5">
        <v>44483.999988425923</v>
      </c>
      <c r="J185" s="5"/>
      <c r="K185" s="5"/>
      <c r="L185" s="4" t="s">
        <v>1784</v>
      </c>
      <c r="M185" s="4" t="s">
        <v>1523</v>
      </c>
      <c r="N185" s="5">
        <v>44469.777145081018</v>
      </c>
      <c r="O185" s="4" t="s">
        <v>1157</v>
      </c>
      <c r="P185" s="4" t="s">
        <v>1422</v>
      </c>
      <c r="Q185" s="4" t="s">
        <v>1423</v>
      </c>
      <c r="R185" s="4" t="s">
        <v>1424</v>
      </c>
      <c r="S185" s="4" t="s">
        <v>2511</v>
      </c>
      <c r="T185" s="4" t="s">
        <v>1785</v>
      </c>
      <c r="U185" s="4" t="s">
        <v>1673</v>
      </c>
    </row>
    <row r="186" spans="1:21" x14ac:dyDescent="0.25">
      <c r="A186" s="4" t="s">
        <v>619</v>
      </c>
      <c r="B186" s="4" t="s">
        <v>2815</v>
      </c>
      <c r="C186" s="4" t="s">
        <v>2815</v>
      </c>
      <c r="D186" s="4" t="s">
        <v>2815</v>
      </c>
      <c r="E186" s="4" t="s">
        <v>2815</v>
      </c>
      <c r="F186" s="4" t="s">
        <v>2815</v>
      </c>
      <c r="G186" s="4" t="s">
        <v>1445</v>
      </c>
      <c r="H186" s="4" t="s">
        <v>1428</v>
      </c>
      <c r="I186" s="5">
        <v>44481.999988425923</v>
      </c>
      <c r="J186" s="5">
        <v>44490.541666666664</v>
      </c>
      <c r="K186" s="5"/>
      <c r="L186" s="4" t="s">
        <v>1786</v>
      </c>
      <c r="M186" s="4" t="s">
        <v>1523</v>
      </c>
      <c r="N186" s="5">
        <v>44469.777145081018</v>
      </c>
      <c r="O186" s="4" t="s">
        <v>1157</v>
      </c>
      <c r="P186" s="4" t="s">
        <v>1422</v>
      </c>
      <c r="Q186" s="4" t="s">
        <v>1423</v>
      </c>
      <c r="R186" s="4" t="s">
        <v>1424</v>
      </c>
      <c r="S186" s="4" t="s">
        <v>1787</v>
      </c>
      <c r="T186" s="4" t="s">
        <v>1788</v>
      </c>
      <c r="U186" s="4" t="s">
        <v>1673</v>
      </c>
    </row>
    <row r="187" spans="1:21" x14ac:dyDescent="0.25">
      <c r="A187" s="4" t="s">
        <v>529</v>
      </c>
      <c r="B187" s="4" t="s">
        <v>2815</v>
      </c>
      <c r="C187" s="4" t="s">
        <v>2815</v>
      </c>
      <c r="D187" s="4" t="s">
        <v>2815</v>
      </c>
      <c r="E187" s="4" t="s">
        <v>2815</v>
      </c>
      <c r="F187" s="4" t="s">
        <v>2815</v>
      </c>
      <c r="G187" s="4" t="s">
        <v>1756</v>
      </c>
      <c r="H187" s="4" t="s">
        <v>1154</v>
      </c>
      <c r="I187" s="5">
        <v>44504.999988425923</v>
      </c>
      <c r="J187" s="5"/>
      <c r="K187" s="5"/>
      <c r="L187" s="4" t="s">
        <v>1789</v>
      </c>
      <c r="M187" s="4" t="s">
        <v>1523</v>
      </c>
      <c r="N187" s="5">
        <v>44469.777145081018</v>
      </c>
      <c r="O187" s="4" t="s">
        <v>1157</v>
      </c>
      <c r="P187" s="4" t="s">
        <v>1422</v>
      </c>
      <c r="Q187" s="4" t="s">
        <v>1423</v>
      </c>
      <c r="R187" s="4" t="s">
        <v>1424</v>
      </c>
      <c r="S187" s="4" t="s">
        <v>2133</v>
      </c>
      <c r="T187" s="4" t="s">
        <v>1790</v>
      </c>
      <c r="U187" s="4" t="s">
        <v>1673</v>
      </c>
    </row>
    <row r="188" spans="1:21" x14ac:dyDescent="0.25">
      <c r="A188" s="4" t="s">
        <v>531</v>
      </c>
      <c r="B188" s="4" t="s">
        <v>2815</v>
      </c>
      <c r="C188" s="4" t="s">
        <v>2815</v>
      </c>
      <c r="D188" s="4" t="s">
        <v>2815</v>
      </c>
      <c r="E188" s="4" t="s">
        <v>2815</v>
      </c>
      <c r="F188" s="4" t="s">
        <v>2815</v>
      </c>
      <c r="G188" s="4" t="s">
        <v>1445</v>
      </c>
      <c r="H188" s="4" t="s">
        <v>1428</v>
      </c>
      <c r="I188" s="5">
        <v>44476.999988425923</v>
      </c>
      <c r="J188" s="5">
        <v>44508.416666666664</v>
      </c>
      <c r="K188" s="5"/>
      <c r="L188" s="4" t="s">
        <v>1791</v>
      </c>
      <c r="M188" s="4" t="s">
        <v>1523</v>
      </c>
      <c r="N188" s="5">
        <v>44469.777145081018</v>
      </c>
      <c r="O188" s="4" t="s">
        <v>1157</v>
      </c>
      <c r="P188" s="4" t="s">
        <v>1422</v>
      </c>
      <c r="Q188" s="4" t="s">
        <v>1423</v>
      </c>
      <c r="R188" s="4" t="s">
        <v>1424</v>
      </c>
      <c r="S188" s="4" t="s">
        <v>1792</v>
      </c>
      <c r="T188" s="4" t="s">
        <v>1793</v>
      </c>
      <c r="U188" s="4" t="s">
        <v>1673</v>
      </c>
    </row>
    <row r="189" spans="1:21" x14ac:dyDescent="0.25">
      <c r="A189" s="4" t="s">
        <v>535</v>
      </c>
      <c r="B189" s="4" t="s">
        <v>2815</v>
      </c>
      <c r="C189" s="4" t="s">
        <v>2815</v>
      </c>
      <c r="D189" s="4" t="s">
        <v>2815</v>
      </c>
      <c r="E189" s="4" t="s">
        <v>2815</v>
      </c>
      <c r="F189" s="4" t="s">
        <v>2815</v>
      </c>
      <c r="G189" s="4" t="s">
        <v>1445</v>
      </c>
      <c r="H189" s="4" t="s">
        <v>1428</v>
      </c>
      <c r="I189" s="5">
        <v>44480.999988425923</v>
      </c>
      <c r="J189" s="5">
        <v>44498.416666666664</v>
      </c>
      <c r="K189" s="5"/>
      <c r="L189" s="4" t="s">
        <v>1794</v>
      </c>
      <c r="M189" s="4" t="s">
        <v>1523</v>
      </c>
      <c r="N189" s="5">
        <v>44469.777145081018</v>
      </c>
      <c r="O189" s="4" t="s">
        <v>1157</v>
      </c>
      <c r="P189" s="4" t="s">
        <v>1422</v>
      </c>
      <c r="Q189" s="4" t="s">
        <v>1423</v>
      </c>
      <c r="R189" s="4" t="s">
        <v>1424</v>
      </c>
      <c r="S189" s="4" t="s">
        <v>1795</v>
      </c>
      <c r="T189" s="4" t="s">
        <v>1796</v>
      </c>
      <c r="U189" s="4" t="s">
        <v>1673</v>
      </c>
    </row>
    <row r="190" spans="1:21" x14ac:dyDescent="0.25">
      <c r="A190" s="4" t="s">
        <v>537</v>
      </c>
      <c r="B190" s="4" t="s">
        <v>2815</v>
      </c>
      <c r="C190" s="4" t="s">
        <v>2815</v>
      </c>
      <c r="D190" s="4" t="s">
        <v>2815</v>
      </c>
      <c r="E190" s="4" t="s">
        <v>2815</v>
      </c>
      <c r="F190" s="4" t="s">
        <v>2815</v>
      </c>
      <c r="G190" s="4" t="s">
        <v>1445</v>
      </c>
      <c r="H190" s="4" t="s">
        <v>1432</v>
      </c>
      <c r="I190" s="5">
        <v>44483.999988425923</v>
      </c>
      <c r="J190" s="5"/>
      <c r="K190" s="5"/>
      <c r="L190" s="4" t="s">
        <v>1797</v>
      </c>
      <c r="M190" s="4" t="s">
        <v>1523</v>
      </c>
      <c r="N190" s="5">
        <v>44469.777145081018</v>
      </c>
      <c r="O190" s="4" t="s">
        <v>1157</v>
      </c>
      <c r="P190" s="4" t="s">
        <v>1422</v>
      </c>
      <c r="Q190" s="4" t="s">
        <v>1423</v>
      </c>
      <c r="R190" s="4" t="s">
        <v>1424</v>
      </c>
      <c r="S190" s="4" t="s">
        <v>2279</v>
      </c>
      <c r="T190" s="4" t="s">
        <v>1798</v>
      </c>
      <c r="U190" s="4" t="s">
        <v>1673</v>
      </c>
    </row>
    <row r="191" spans="1:21" x14ac:dyDescent="0.25">
      <c r="A191" s="4" t="s">
        <v>539</v>
      </c>
      <c r="B191" s="4" t="s">
        <v>2815</v>
      </c>
      <c r="C191" s="4" t="s">
        <v>2815</v>
      </c>
      <c r="D191" s="4" t="s">
        <v>2815</v>
      </c>
      <c r="E191" s="4" t="s">
        <v>2815</v>
      </c>
      <c r="F191" s="4" t="s">
        <v>2815</v>
      </c>
      <c r="G191" s="4" t="s">
        <v>1756</v>
      </c>
      <c r="H191" s="4" t="s">
        <v>1154</v>
      </c>
      <c r="I191" s="5">
        <v>44498.999988425923</v>
      </c>
      <c r="J191" s="5"/>
      <c r="K191" s="5"/>
      <c r="L191" s="4" t="s">
        <v>1799</v>
      </c>
      <c r="M191" s="4" t="s">
        <v>1523</v>
      </c>
      <c r="N191" s="5">
        <v>44469.777145081018</v>
      </c>
      <c r="O191" s="4" t="s">
        <v>1157</v>
      </c>
      <c r="P191" s="4" t="s">
        <v>1422</v>
      </c>
      <c r="Q191" s="4" t="s">
        <v>1423</v>
      </c>
      <c r="R191" s="4" t="s">
        <v>1424</v>
      </c>
      <c r="S191" s="4" t="s">
        <v>2134</v>
      </c>
      <c r="T191" s="4" t="s">
        <v>1800</v>
      </c>
      <c r="U191" s="4" t="s">
        <v>1673</v>
      </c>
    </row>
    <row r="192" spans="1:21" x14ac:dyDescent="0.25">
      <c r="A192" s="4" t="s">
        <v>541</v>
      </c>
      <c r="B192" s="4" t="s">
        <v>2815</v>
      </c>
      <c r="C192" s="4" t="s">
        <v>2815</v>
      </c>
      <c r="D192" s="4" t="s">
        <v>2815</v>
      </c>
      <c r="E192" s="4" t="s">
        <v>2815</v>
      </c>
      <c r="F192" s="4" t="s">
        <v>2815</v>
      </c>
      <c r="G192" s="4" t="s">
        <v>1445</v>
      </c>
      <c r="H192" s="4" t="s">
        <v>1428</v>
      </c>
      <c r="I192" s="5">
        <v>44477.999988425923</v>
      </c>
      <c r="J192" s="5">
        <v>44489.416666666664</v>
      </c>
      <c r="K192" s="5"/>
      <c r="L192" s="4" t="s">
        <v>1801</v>
      </c>
      <c r="M192" s="4" t="s">
        <v>1523</v>
      </c>
      <c r="N192" s="5">
        <v>44469.777145081018</v>
      </c>
      <c r="O192" s="4" t="s">
        <v>1157</v>
      </c>
      <c r="P192" s="4" t="s">
        <v>1422</v>
      </c>
      <c r="Q192" s="4" t="s">
        <v>1423</v>
      </c>
      <c r="R192" s="4" t="s">
        <v>1424</v>
      </c>
      <c r="S192" s="4" t="s">
        <v>1802</v>
      </c>
      <c r="T192" s="4" t="s">
        <v>1803</v>
      </c>
      <c r="U192" s="4" t="s">
        <v>1673</v>
      </c>
    </row>
    <row r="193" spans="1:21" x14ac:dyDescent="0.25">
      <c r="A193" s="4" t="s">
        <v>543</v>
      </c>
      <c r="B193" s="4" t="s">
        <v>2815</v>
      </c>
      <c r="C193" s="4" t="s">
        <v>2815</v>
      </c>
      <c r="D193" s="4" t="s">
        <v>2815</v>
      </c>
      <c r="E193" s="4" t="s">
        <v>2815</v>
      </c>
      <c r="F193" s="4" t="s">
        <v>2815</v>
      </c>
      <c r="G193" s="4" t="s">
        <v>1445</v>
      </c>
      <c r="H193" s="4" t="s">
        <v>1428</v>
      </c>
      <c r="I193" s="5">
        <v>44477.999988425923</v>
      </c>
      <c r="J193" s="5"/>
      <c r="K193" s="5"/>
      <c r="L193" s="4" t="s">
        <v>1804</v>
      </c>
      <c r="M193" s="4" t="s">
        <v>1523</v>
      </c>
      <c r="N193" s="5">
        <v>44469.777145081018</v>
      </c>
      <c r="O193" s="4" t="s">
        <v>1157</v>
      </c>
      <c r="P193" s="4" t="s">
        <v>1422</v>
      </c>
      <c r="Q193" s="4" t="s">
        <v>1423</v>
      </c>
      <c r="R193" s="4" t="s">
        <v>1424</v>
      </c>
      <c r="S193" s="4" t="s">
        <v>1805</v>
      </c>
      <c r="T193" s="4" t="s">
        <v>1806</v>
      </c>
      <c r="U193" s="4" t="s">
        <v>1673</v>
      </c>
    </row>
    <row r="194" spans="1:21" x14ac:dyDescent="0.25">
      <c r="A194" s="4" t="s">
        <v>545</v>
      </c>
      <c r="B194" s="4" t="s">
        <v>2815</v>
      </c>
      <c r="C194" s="4" t="s">
        <v>2815</v>
      </c>
      <c r="D194" s="4" t="s">
        <v>2815</v>
      </c>
      <c r="E194" s="4" t="s">
        <v>2815</v>
      </c>
      <c r="F194" s="4" t="s">
        <v>2815</v>
      </c>
      <c r="G194" s="4" t="s">
        <v>1445</v>
      </c>
      <c r="H194" s="4" t="s">
        <v>1428</v>
      </c>
      <c r="I194" s="5">
        <v>44483.999988425923</v>
      </c>
      <c r="J194" s="5"/>
      <c r="K194" s="5"/>
      <c r="L194" s="4" t="s">
        <v>1807</v>
      </c>
      <c r="M194" s="4" t="s">
        <v>1523</v>
      </c>
      <c r="N194" s="5">
        <v>44469.777145081018</v>
      </c>
      <c r="O194" s="4" t="s">
        <v>1157</v>
      </c>
      <c r="P194" s="4" t="s">
        <v>1422</v>
      </c>
      <c r="Q194" s="4" t="s">
        <v>1423</v>
      </c>
      <c r="R194" s="4" t="s">
        <v>1424</v>
      </c>
      <c r="S194" s="4" t="s">
        <v>2181</v>
      </c>
      <c r="T194" s="4" t="s">
        <v>1808</v>
      </c>
      <c r="U194" s="4" t="s">
        <v>1673</v>
      </c>
    </row>
    <row r="195" spans="1:21" x14ac:dyDescent="0.25">
      <c r="A195" s="4" t="s">
        <v>547</v>
      </c>
      <c r="B195" s="4" t="s">
        <v>2815</v>
      </c>
      <c r="C195" s="4" t="s">
        <v>2815</v>
      </c>
      <c r="D195" s="4" t="s">
        <v>2815</v>
      </c>
      <c r="E195" s="4" t="s">
        <v>2815</v>
      </c>
      <c r="F195" s="4" t="s">
        <v>2815</v>
      </c>
      <c r="G195" s="4" t="s">
        <v>1756</v>
      </c>
      <c r="H195" s="4" t="s">
        <v>1154</v>
      </c>
      <c r="I195" s="5">
        <v>44498.999988425923</v>
      </c>
      <c r="J195" s="5"/>
      <c r="K195" s="5"/>
      <c r="L195" s="4" t="s">
        <v>1809</v>
      </c>
      <c r="M195" s="4" t="s">
        <v>1523</v>
      </c>
      <c r="N195" s="5">
        <v>44469.777145081018</v>
      </c>
      <c r="O195" s="4" t="s">
        <v>1157</v>
      </c>
      <c r="P195" s="4" t="s">
        <v>1422</v>
      </c>
      <c r="Q195" s="4" t="s">
        <v>1423</v>
      </c>
      <c r="R195" s="4" t="s">
        <v>1424</v>
      </c>
      <c r="S195" s="4" t="s">
        <v>2135</v>
      </c>
      <c r="T195" s="4" t="s">
        <v>1810</v>
      </c>
      <c r="U195" s="4" t="s">
        <v>1673</v>
      </c>
    </row>
    <row r="196" spans="1:21" x14ac:dyDescent="0.25">
      <c r="A196" s="4" t="s">
        <v>557</v>
      </c>
      <c r="B196" s="4" t="s">
        <v>2815</v>
      </c>
      <c r="C196" s="4" t="s">
        <v>2815</v>
      </c>
      <c r="D196" s="4" t="s">
        <v>2815</v>
      </c>
      <c r="E196" s="4" t="s">
        <v>2815</v>
      </c>
      <c r="F196" s="4" t="s">
        <v>2815</v>
      </c>
      <c r="G196" s="4" t="s">
        <v>1445</v>
      </c>
      <c r="H196" s="4" t="s">
        <v>1428</v>
      </c>
      <c r="I196" s="5">
        <v>44481.999988425923</v>
      </c>
      <c r="J196" s="5">
        <v>44494.416666666664</v>
      </c>
      <c r="K196" s="5"/>
      <c r="L196" s="4" t="s">
        <v>1811</v>
      </c>
      <c r="M196" s="4" t="s">
        <v>1523</v>
      </c>
      <c r="N196" s="5">
        <v>44469.777145081018</v>
      </c>
      <c r="O196" s="4" t="s">
        <v>1157</v>
      </c>
      <c r="P196" s="4" t="s">
        <v>1422</v>
      </c>
      <c r="Q196" s="4" t="s">
        <v>1423</v>
      </c>
      <c r="R196" s="4" t="s">
        <v>1424</v>
      </c>
      <c r="S196" s="4" t="s">
        <v>1812</v>
      </c>
      <c r="T196" s="4" t="s">
        <v>1813</v>
      </c>
      <c r="U196" s="4" t="s">
        <v>1673</v>
      </c>
    </row>
    <row r="197" spans="1:21" x14ac:dyDescent="0.25">
      <c r="A197" s="4" t="s">
        <v>633</v>
      </c>
      <c r="B197" s="4" t="s">
        <v>2815</v>
      </c>
      <c r="C197" s="4" t="s">
        <v>2815</v>
      </c>
      <c r="D197" s="4" t="s">
        <v>2815</v>
      </c>
      <c r="E197" s="4" t="s">
        <v>2815</v>
      </c>
      <c r="F197" s="4" t="s">
        <v>2815</v>
      </c>
      <c r="G197" s="4" t="s">
        <v>1445</v>
      </c>
      <c r="H197" s="4" t="s">
        <v>1428</v>
      </c>
      <c r="I197" s="5">
        <v>44477.999988425923</v>
      </c>
      <c r="J197" s="5">
        <v>44489.416666666664</v>
      </c>
      <c r="K197" s="5"/>
      <c r="L197" s="4" t="s">
        <v>1814</v>
      </c>
      <c r="M197" s="4" t="s">
        <v>1523</v>
      </c>
      <c r="N197" s="5">
        <v>44469.777145081018</v>
      </c>
      <c r="O197" s="4" t="s">
        <v>1157</v>
      </c>
      <c r="P197" s="4" t="s">
        <v>1422</v>
      </c>
      <c r="Q197" s="4" t="s">
        <v>1423</v>
      </c>
      <c r="R197" s="4" t="s">
        <v>1424</v>
      </c>
      <c r="S197" s="4" t="s">
        <v>1815</v>
      </c>
      <c r="T197" s="4" t="s">
        <v>1816</v>
      </c>
      <c r="U197" s="4" t="s">
        <v>1673</v>
      </c>
    </row>
    <row r="198" spans="1:21" x14ac:dyDescent="0.25">
      <c r="A198" s="4" t="s">
        <v>561</v>
      </c>
      <c r="B198" s="4" t="s">
        <v>2815</v>
      </c>
      <c r="C198" s="4" t="s">
        <v>2815</v>
      </c>
      <c r="D198" s="4" t="s">
        <v>2815</v>
      </c>
      <c r="E198" s="4" t="s">
        <v>2815</v>
      </c>
      <c r="F198" s="4" t="s">
        <v>2815</v>
      </c>
      <c r="G198" s="4" t="s">
        <v>1756</v>
      </c>
      <c r="H198" s="4" t="s">
        <v>1154</v>
      </c>
      <c r="I198" s="5">
        <v>44498.999988425923</v>
      </c>
      <c r="J198" s="5"/>
      <c r="K198" s="5"/>
      <c r="L198" s="4" t="s">
        <v>1817</v>
      </c>
      <c r="M198" s="4" t="s">
        <v>1523</v>
      </c>
      <c r="N198" s="5">
        <v>44469.777145081018</v>
      </c>
      <c r="O198" s="4" t="s">
        <v>1157</v>
      </c>
      <c r="P198" s="4" t="s">
        <v>1422</v>
      </c>
      <c r="Q198" s="4" t="s">
        <v>1423</v>
      </c>
      <c r="R198" s="4" t="s">
        <v>1424</v>
      </c>
      <c r="S198" s="4" t="s">
        <v>2136</v>
      </c>
      <c r="T198" s="4" t="s">
        <v>1818</v>
      </c>
      <c r="U198" s="4" t="s">
        <v>1673</v>
      </c>
    </row>
    <row r="199" spans="1:21" x14ac:dyDescent="0.25">
      <c r="A199" s="4" t="s">
        <v>563</v>
      </c>
      <c r="B199" s="4" t="s">
        <v>2815</v>
      </c>
      <c r="C199" s="4" t="s">
        <v>2815</v>
      </c>
      <c r="D199" s="4" t="s">
        <v>2815</v>
      </c>
      <c r="E199" s="4" t="s">
        <v>2815</v>
      </c>
      <c r="F199" s="4" t="s">
        <v>2815</v>
      </c>
      <c r="G199" s="4" t="s">
        <v>1445</v>
      </c>
      <c r="H199" s="4" t="s">
        <v>1819</v>
      </c>
      <c r="I199" s="5">
        <v>44476.999988425923</v>
      </c>
      <c r="J199" s="5"/>
      <c r="K199" s="5"/>
      <c r="L199" s="4" t="s">
        <v>1820</v>
      </c>
      <c r="M199" s="4" t="s">
        <v>1523</v>
      </c>
      <c r="N199" s="5">
        <v>44469.777145081018</v>
      </c>
      <c r="O199" s="4" t="s">
        <v>1157</v>
      </c>
      <c r="P199" s="4" t="s">
        <v>1422</v>
      </c>
      <c r="Q199" s="4" t="s">
        <v>1423</v>
      </c>
      <c r="R199" s="4" t="s">
        <v>1424</v>
      </c>
      <c r="S199" s="4" t="s">
        <v>1821</v>
      </c>
      <c r="T199" s="4" t="s">
        <v>1822</v>
      </c>
      <c r="U199" s="4" t="s">
        <v>1673</v>
      </c>
    </row>
    <row r="200" spans="1:21" x14ac:dyDescent="0.25">
      <c r="A200" s="4" t="s">
        <v>635</v>
      </c>
      <c r="B200" s="4" t="s">
        <v>2815</v>
      </c>
      <c r="C200" s="4" t="s">
        <v>2815</v>
      </c>
      <c r="D200" s="4" t="s">
        <v>2815</v>
      </c>
      <c r="E200" s="4" t="s">
        <v>2815</v>
      </c>
      <c r="F200" s="4" t="s">
        <v>2815</v>
      </c>
      <c r="G200" s="4" t="s">
        <v>1756</v>
      </c>
      <c r="H200" s="4" t="s">
        <v>1819</v>
      </c>
      <c r="I200" s="5">
        <v>44488.999988425923</v>
      </c>
      <c r="J200" s="5"/>
      <c r="K200" s="5"/>
      <c r="L200" s="4" t="s">
        <v>1823</v>
      </c>
      <c r="M200" s="4" t="s">
        <v>1523</v>
      </c>
      <c r="N200" s="5">
        <v>44469.777145081018</v>
      </c>
      <c r="O200" s="4" t="s">
        <v>1157</v>
      </c>
      <c r="P200" s="4" t="s">
        <v>1422</v>
      </c>
      <c r="Q200" s="4" t="s">
        <v>1423</v>
      </c>
      <c r="R200" s="4" t="s">
        <v>1424</v>
      </c>
      <c r="S200" s="4" t="s">
        <v>1824</v>
      </c>
      <c r="T200" s="4" t="s">
        <v>1825</v>
      </c>
      <c r="U200" s="4" t="s">
        <v>1673</v>
      </c>
    </row>
    <row r="201" spans="1:21" x14ac:dyDescent="0.25">
      <c r="A201" s="4" t="s">
        <v>639</v>
      </c>
      <c r="B201" s="4" t="s">
        <v>2815</v>
      </c>
      <c r="C201" s="4" t="s">
        <v>2815</v>
      </c>
      <c r="D201" s="4" t="s">
        <v>2815</v>
      </c>
      <c r="E201" s="4" t="s">
        <v>2815</v>
      </c>
      <c r="F201" s="4" t="s">
        <v>2815</v>
      </c>
      <c r="G201" s="4" t="s">
        <v>1445</v>
      </c>
      <c r="H201" s="4" t="s">
        <v>1428</v>
      </c>
      <c r="I201" s="5">
        <v>44483.999988425923</v>
      </c>
      <c r="J201" s="5"/>
      <c r="K201" s="5"/>
      <c r="L201" s="4" t="s">
        <v>1826</v>
      </c>
      <c r="M201" s="4" t="s">
        <v>1523</v>
      </c>
      <c r="N201" s="5">
        <v>44469.777145081018</v>
      </c>
      <c r="O201" s="4" t="s">
        <v>1157</v>
      </c>
      <c r="P201" s="4" t="s">
        <v>1422</v>
      </c>
      <c r="Q201" s="4" t="s">
        <v>1423</v>
      </c>
      <c r="R201" s="4" t="s">
        <v>1424</v>
      </c>
      <c r="S201" s="4" t="s">
        <v>2494</v>
      </c>
      <c r="T201" s="4" t="s">
        <v>1827</v>
      </c>
      <c r="U201" s="4" t="s">
        <v>1673</v>
      </c>
    </row>
    <row r="202" spans="1:21" x14ac:dyDescent="0.25">
      <c r="A202" s="4" t="s">
        <v>569</v>
      </c>
      <c r="B202" s="4" t="s">
        <v>2815</v>
      </c>
      <c r="C202" s="4" t="s">
        <v>2815</v>
      </c>
      <c r="D202" s="4" t="s">
        <v>2815</v>
      </c>
      <c r="E202" s="4" t="s">
        <v>2815</v>
      </c>
      <c r="F202" s="4" t="s">
        <v>2815</v>
      </c>
      <c r="G202" s="4" t="s">
        <v>1756</v>
      </c>
      <c r="H202" s="4" t="s">
        <v>1154</v>
      </c>
      <c r="I202" s="5">
        <v>44503.999988425923</v>
      </c>
      <c r="J202" s="5"/>
      <c r="K202" s="5"/>
      <c r="L202" s="4" t="s">
        <v>1828</v>
      </c>
      <c r="M202" s="4" t="s">
        <v>1523</v>
      </c>
      <c r="N202" s="5">
        <v>44469.777145081018</v>
      </c>
      <c r="O202" s="4" t="s">
        <v>1157</v>
      </c>
      <c r="P202" s="4" t="s">
        <v>1422</v>
      </c>
      <c r="Q202" s="4" t="s">
        <v>1423</v>
      </c>
      <c r="R202" s="4" t="s">
        <v>1424</v>
      </c>
      <c r="S202" s="4" t="s">
        <v>2137</v>
      </c>
      <c r="T202" s="4" t="s">
        <v>1829</v>
      </c>
      <c r="U202" s="4" t="s">
        <v>1673</v>
      </c>
    </row>
    <row r="203" spans="1:21" x14ac:dyDescent="0.25">
      <c r="A203" s="4" t="s">
        <v>571</v>
      </c>
      <c r="B203" s="4" t="s">
        <v>2815</v>
      </c>
      <c r="C203" s="4" t="s">
        <v>2815</v>
      </c>
      <c r="D203" s="4" t="s">
        <v>2815</v>
      </c>
      <c r="E203" s="4" t="s">
        <v>2815</v>
      </c>
      <c r="F203" s="4" t="s">
        <v>2815</v>
      </c>
      <c r="G203" s="4" t="s">
        <v>1445</v>
      </c>
      <c r="H203" s="4" t="s">
        <v>1428</v>
      </c>
      <c r="I203" s="5">
        <v>44477.999988425923</v>
      </c>
      <c r="J203" s="5">
        <v>44491.333333333336</v>
      </c>
      <c r="K203" s="5"/>
      <c r="L203" s="4" t="s">
        <v>1830</v>
      </c>
      <c r="M203" s="4" t="s">
        <v>1523</v>
      </c>
      <c r="N203" s="5">
        <v>44469.777145081018</v>
      </c>
      <c r="O203" s="4" t="s">
        <v>1157</v>
      </c>
      <c r="P203" s="4" t="s">
        <v>1422</v>
      </c>
      <c r="Q203" s="4" t="s">
        <v>1423</v>
      </c>
      <c r="R203" s="4" t="s">
        <v>1424</v>
      </c>
      <c r="S203" s="4" t="s">
        <v>1831</v>
      </c>
      <c r="T203" s="4" t="s">
        <v>1832</v>
      </c>
      <c r="U203" s="4" t="s">
        <v>1673</v>
      </c>
    </row>
    <row r="204" spans="1:21" x14ac:dyDescent="0.25">
      <c r="A204" s="4" t="s">
        <v>575</v>
      </c>
      <c r="B204" s="4" t="s">
        <v>2815</v>
      </c>
      <c r="C204" s="4" t="s">
        <v>2815</v>
      </c>
      <c r="D204" s="4" t="s">
        <v>2815</v>
      </c>
      <c r="E204" s="4" t="s">
        <v>2815</v>
      </c>
      <c r="F204" s="4" t="s">
        <v>2815</v>
      </c>
      <c r="G204" s="4" t="s">
        <v>1756</v>
      </c>
      <c r="H204" s="4" t="s">
        <v>1154</v>
      </c>
      <c r="I204" s="5">
        <v>44498.999988425923</v>
      </c>
      <c r="J204" s="5"/>
      <c r="K204" s="5"/>
      <c r="L204" s="4" t="s">
        <v>1833</v>
      </c>
      <c r="M204" s="4" t="s">
        <v>1523</v>
      </c>
      <c r="N204" s="5">
        <v>44469.777145081018</v>
      </c>
      <c r="O204" s="4" t="s">
        <v>1157</v>
      </c>
      <c r="P204" s="4" t="s">
        <v>1422</v>
      </c>
      <c r="Q204" s="4" t="s">
        <v>1423</v>
      </c>
      <c r="R204" s="4" t="s">
        <v>1424</v>
      </c>
      <c r="S204" s="4" t="s">
        <v>2138</v>
      </c>
      <c r="T204" s="4" t="s">
        <v>1834</v>
      </c>
      <c r="U204" s="4" t="s">
        <v>1673</v>
      </c>
    </row>
    <row r="205" spans="1:21" x14ac:dyDescent="0.25">
      <c r="A205" s="4" t="s">
        <v>577</v>
      </c>
      <c r="B205" s="4" t="s">
        <v>2815</v>
      </c>
      <c r="C205" s="4" t="s">
        <v>2815</v>
      </c>
      <c r="D205" s="4" t="s">
        <v>2815</v>
      </c>
      <c r="E205" s="4" t="s">
        <v>2815</v>
      </c>
      <c r="F205" s="4" t="s">
        <v>2815</v>
      </c>
      <c r="G205" s="4" t="s">
        <v>1445</v>
      </c>
      <c r="H205" s="4" t="s">
        <v>1432</v>
      </c>
      <c r="I205" s="5">
        <v>44477.999988425923</v>
      </c>
      <c r="J205" s="5"/>
      <c r="K205" s="5"/>
      <c r="L205" s="4" t="s">
        <v>1835</v>
      </c>
      <c r="M205" s="4" t="s">
        <v>1523</v>
      </c>
      <c r="N205" s="5">
        <v>44469.777145081018</v>
      </c>
      <c r="O205" s="4" t="s">
        <v>1157</v>
      </c>
      <c r="P205" s="4" t="s">
        <v>1422</v>
      </c>
      <c r="Q205" s="4" t="s">
        <v>1423</v>
      </c>
      <c r="R205" s="4" t="s">
        <v>1424</v>
      </c>
      <c r="S205" s="4" t="s">
        <v>1836</v>
      </c>
      <c r="T205" s="4" t="s">
        <v>1837</v>
      </c>
      <c r="U205" s="4" t="s">
        <v>1673</v>
      </c>
    </row>
    <row r="206" spans="1:21" x14ac:dyDescent="0.25">
      <c r="A206" s="4" t="s">
        <v>579</v>
      </c>
      <c r="B206" s="4" t="s">
        <v>2815</v>
      </c>
      <c r="C206" s="4" t="s">
        <v>2815</v>
      </c>
      <c r="D206" s="4" t="s">
        <v>2815</v>
      </c>
      <c r="E206" s="4" t="s">
        <v>2815</v>
      </c>
      <c r="F206" s="4" t="s">
        <v>2815</v>
      </c>
      <c r="G206" s="4" t="s">
        <v>1445</v>
      </c>
      <c r="H206" s="4" t="s">
        <v>1428</v>
      </c>
      <c r="I206" s="5">
        <v>44477.999988425923</v>
      </c>
      <c r="J206" s="5">
        <v>44489.625</v>
      </c>
      <c r="K206" s="5"/>
      <c r="L206" s="4" t="s">
        <v>1838</v>
      </c>
      <c r="M206" s="4" t="s">
        <v>1523</v>
      </c>
      <c r="N206" s="5">
        <v>44469.777145081018</v>
      </c>
      <c r="O206" s="4" t="s">
        <v>1157</v>
      </c>
      <c r="P206" s="4" t="s">
        <v>1422</v>
      </c>
      <c r="Q206" s="4" t="s">
        <v>1423</v>
      </c>
      <c r="R206" s="4" t="s">
        <v>1424</v>
      </c>
      <c r="S206" s="4" t="s">
        <v>1839</v>
      </c>
      <c r="T206" s="4" t="s">
        <v>1840</v>
      </c>
      <c r="U206" s="4" t="s">
        <v>1673</v>
      </c>
    </row>
    <row r="207" spans="1:21" x14ac:dyDescent="0.25">
      <c r="A207" s="4" t="s">
        <v>581</v>
      </c>
      <c r="B207" s="4" t="s">
        <v>2815</v>
      </c>
      <c r="C207" s="4" t="s">
        <v>2815</v>
      </c>
      <c r="D207" s="4" t="s">
        <v>2815</v>
      </c>
      <c r="E207" s="4" t="s">
        <v>2815</v>
      </c>
      <c r="F207" s="4" t="s">
        <v>2815</v>
      </c>
      <c r="G207" s="4" t="s">
        <v>1445</v>
      </c>
      <c r="H207" s="4" t="s">
        <v>1432</v>
      </c>
      <c r="I207" s="5">
        <v>44508</v>
      </c>
      <c r="J207" s="5"/>
      <c r="K207" s="5"/>
      <c r="L207" s="4" t="s">
        <v>1841</v>
      </c>
      <c r="M207" s="4" t="s">
        <v>1523</v>
      </c>
      <c r="N207" s="5">
        <v>44469.777145081018</v>
      </c>
      <c r="O207" s="4" t="s">
        <v>1157</v>
      </c>
      <c r="P207" s="4" t="s">
        <v>1422</v>
      </c>
      <c r="Q207" s="4" t="s">
        <v>1423</v>
      </c>
      <c r="R207" s="4" t="s">
        <v>1424</v>
      </c>
      <c r="S207" s="4" t="s">
        <v>1842</v>
      </c>
      <c r="T207" s="4" t="s">
        <v>1843</v>
      </c>
      <c r="U207" s="4" t="s">
        <v>1673</v>
      </c>
    </row>
    <row r="208" spans="1:21" x14ac:dyDescent="0.25">
      <c r="A208" s="4" t="s">
        <v>583</v>
      </c>
      <c r="B208" s="4" t="s">
        <v>2815</v>
      </c>
      <c r="C208" s="4" t="s">
        <v>2815</v>
      </c>
      <c r="D208" s="4" t="s">
        <v>2815</v>
      </c>
      <c r="E208" s="4" t="s">
        <v>2815</v>
      </c>
      <c r="F208" s="4" t="s">
        <v>2815</v>
      </c>
      <c r="G208" s="4" t="s">
        <v>1445</v>
      </c>
      <c r="H208" s="4" t="s">
        <v>1428</v>
      </c>
      <c r="I208" s="5">
        <v>44476.999988425923</v>
      </c>
      <c r="J208" s="5">
        <v>44488.416666666664</v>
      </c>
      <c r="K208" s="5"/>
      <c r="L208" s="4" t="s">
        <v>1844</v>
      </c>
      <c r="M208" s="4" t="s">
        <v>1523</v>
      </c>
      <c r="N208" s="5">
        <v>44469.777145081018</v>
      </c>
      <c r="O208" s="4" t="s">
        <v>1157</v>
      </c>
      <c r="P208" s="4" t="s">
        <v>1422</v>
      </c>
      <c r="Q208" s="4" t="s">
        <v>1423</v>
      </c>
      <c r="R208" s="4" t="s">
        <v>1424</v>
      </c>
      <c r="S208" s="4" t="s">
        <v>1845</v>
      </c>
      <c r="T208" s="4" t="s">
        <v>1846</v>
      </c>
      <c r="U208" s="4" t="s">
        <v>1673</v>
      </c>
    </row>
    <row r="209" spans="1:21" x14ac:dyDescent="0.25">
      <c r="A209" s="4" t="s">
        <v>641</v>
      </c>
      <c r="B209" s="4" t="s">
        <v>2815</v>
      </c>
      <c r="C209" s="4" t="s">
        <v>2815</v>
      </c>
      <c r="D209" s="4" t="s">
        <v>2815</v>
      </c>
      <c r="E209" s="4" t="s">
        <v>2815</v>
      </c>
      <c r="F209" s="4" t="s">
        <v>2815</v>
      </c>
      <c r="G209" s="4" t="s">
        <v>1445</v>
      </c>
      <c r="H209" s="4" t="s">
        <v>1428</v>
      </c>
      <c r="I209" s="5">
        <v>44477.999988425923</v>
      </c>
      <c r="J209" s="5"/>
      <c r="K209" s="5"/>
      <c r="L209" s="4" t="s">
        <v>1847</v>
      </c>
      <c r="M209" s="4" t="s">
        <v>1523</v>
      </c>
      <c r="N209" s="5">
        <v>44469.777145081018</v>
      </c>
      <c r="O209" s="4" t="s">
        <v>1157</v>
      </c>
      <c r="P209" s="4" t="s">
        <v>1422</v>
      </c>
      <c r="Q209" s="4" t="s">
        <v>1423</v>
      </c>
      <c r="R209" s="4" t="s">
        <v>1424</v>
      </c>
      <c r="S209" s="4" t="s">
        <v>1848</v>
      </c>
      <c r="T209" s="4" t="s">
        <v>1849</v>
      </c>
      <c r="U209" s="4" t="s">
        <v>1673</v>
      </c>
    </row>
    <row r="210" spans="1:21" x14ac:dyDescent="0.25">
      <c r="A210" s="4" t="s">
        <v>587</v>
      </c>
      <c r="B210" s="4" t="s">
        <v>2815</v>
      </c>
      <c r="C210" s="4" t="s">
        <v>2815</v>
      </c>
      <c r="D210" s="4" t="s">
        <v>2815</v>
      </c>
      <c r="E210" s="4" t="s">
        <v>2815</v>
      </c>
      <c r="F210" s="4" t="s">
        <v>2815</v>
      </c>
      <c r="G210" s="4" t="s">
        <v>1756</v>
      </c>
      <c r="H210" s="4" t="s">
        <v>1154</v>
      </c>
      <c r="I210" s="5">
        <v>44502.999988425923</v>
      </c>
      <c r="J210" s="5"/>
      <c r="K210" s="5"/>
      <c r="L210" s="4" t="s">
        <v>1850</v>
      </c>
      <c r="M210" s="4" t="s">
        <v>1523</v>
      </c>
      <c r="N210" s="5">
        <v>44469.777145081018</v>
      </c>
      <c r="O210" s="4" t="s">
        <v>1157</v>
      </c>
      <c r="P210" s="4" t="s">
        <v>1422</v>
      </c>
      <c r="Q210" s="4" t="s">
        <v>1423</v>
      </c>
      <c r="R210" s="4" t="s">
        <v>1424</v>
      </c>
      <c r="S210" s="4" t="s">
        <v>2139</v>
      </c>
      <c r="T210" s="4" t="s">
        <v>1851</v>
      </c>
      <c r="U210" s="4" t="s">
        <v>1673</v>
      </c>
    </row>
    <row r="211" spans="1:21" x14ac:dyDescent="0.25">
      <c r="A211" s="4" t="s">
        <v>589</v>
      </c>
      <c r="B211" s="4" t="s">
        <v>2815</v>
      </c>
      <c r="C211" s="4" t="s">
        <v>2815</v>
      </c>
      <c r="D211" s="4" t="s">
        <v>2815</v>
      </c>
      <c r="E211" s="4" t="s">
        <v>2815</v>
      </c>
      <c r="F211" s="4" t="s">
        <v>2815</v>
      </c>
      <c r="G211" s="4" t="s">
        <v>1445</v>
      </c>
      <c r="H211" s="4" t="s">
        <v>1428</v>
      </c>
      <c r="I211" s="5">
        <v>44476.999988425923</v>
      </c>
      <c r="J211" s="5">
        <v>44497.541666666664</v>
      </c>
      <c r="K211" s="5"/>
      <c r="L211" s="4" t="s">
        <v>1852</v>
      </c>
      <c r="M211" s="4" t="s">
        <v>1523</v>
      </c>
      <c r="N211" s="5">
        <v>44469.777145081018</v>
      </c>
      <c r="O211" s="4" t="s">
        <v>1157</v>
      </c>
      <c r="P211" s="4" t="s">
        <v>1422</v>
      </c>
      <c r="Q211" s="4" t="s">
        <v>1423</v>
      </c>
      <c r="R211" s="4" t="s">
        <v>1424</v>
      </c>
      <c r="S211" s="4" t="s">
        <v>1853</v>
      </c>
      <c r="T211" s="4" t="s">
        <v>1854</v>
      </c>
      <c r="U211" s="4" t="s">
        <v>1673</v>
      </c>
    </row>
    <row r="212" spans="1:21" x14ac:dyDescent="0.25">
      <c r="A212" s="4" t="s">
        <v>591</v>
      </c>
      <c r="B212" s="4" t="s">
        <v>2815</v>
      </c>
      <c r="C212" s="4" t="s">
        <v>2815</v>
      </c>
      <c r="D212" s="4" t="s">
        <v>2815</v>
      </c>
      <c r="E212" s="4" t="s">
        <v>2815</v>
      </c>
      <c r="F212" s="4" t="s">
        <v>2815</v>
      </c>
      <c r="G212" s="4" t="s">
        <v>1445</v>
      </c>
      <c r="H212" s="4" t="s">
        <v>1428</v>
      </c>
      <c r="I212" s="5">
        <v>44476.999988425923</v>
      </c>
      <c r="J212" s="5"/>
      <c r="K212" s="5"/>
      <c r="L212" s="4" t="s">
        <v>1855</v>
      </c>
      <c r="M212" s="4" t="s">
        <v>1523</v>
      </c>
      <c r="N212" s="5">
        <v>44469.777145081018</v>
      </c>
      <c r="O212" s="4" t="s">
        <v>1157</v>
      </c>
      <c r="P212" s="4" t="s">
        <v>1422</v>
      </c>
      <c r="Q212" s="4" t="s">
        <v>1423</v>
      </c>
      <c r="R212" s="4" t="s">
        <v>1424</v>
      </c>
      <c r="S212" s="4" t="s">
        <v>1856</v>
      </c>
      <c r="T212" s="4" t="s">
        <v>1857</v>
      </c>
      <c r="U212" s="4" t="s">
        <v>1673</v>
      </c>
    </row>
    <row r="213" spans="1:21" x14ac:dyDescent="0.25">
      <c r="A213" s="4" t="s">
        <v>657</v>
      </c>
      <c r="B213" s="4" t="s">
        <v>2815</v>
      </c>
      <c r="C213" s="4" t="s">
        <v>2815</v>
      </c>
      <c r="D213" s="4" t="s">
        <v>2815</v>
      </c>
      <c r="E213" s="4" t="s">
        <v>2815</v>
      </c>
      <c r="F213" s="4" t="s">
        <v>2815</v>
      </c>
      <c r="G213" s="4" t="s">
        <v>1445</v>
      </c>
      <c r="H213" s="4" t="s">
        <v>1428</v>
      </c>
      <c r="I213" s="5">
        <v>44476.999988425923</v>
      </c>
      <c r="J213" s="5"/>
      <c r="K213" s="5"/>
      <c r="L213" s="4" t="s">
        <v>1858</v>
      </c>
      <c r="M213" s="4" t="s">
        <v>1523</v>
      </c>
      <c r="N213" s="5">
        <v>44469.777145081018</v>
      </c>
      <c r="O213" s="4" t="s">
        <v>1157</v>
      </c>
      <c r="P213" s="4" t="s">
        <v>1422</v>
      </c>
      <c r="Q213" s="4" t="s">
        <v>1423</v>
      </c>
      <c r="R213" s="4" t="s">
        <v>1424</v>
      </c>
      <c r="S213" s="4" t="s">
        <v>1859</v>
      </c>
      <c r="T213" s="4" t="s">
        <v>1860</v>
      </c>
      <c r="U213" s="4" t="s">
        <v>1673</v>
      </c>
    </row>
    <row r="214" spans="1:21" x14ac:dyDescent="0.25">
      <c r="A214" s="4" t="s">
        <v>595</v>
      </c>
      <c r="B214" s="4" t="s">
        <v>2815</v>
      </c>
      <c r="C214" s="4" t="s">
        <v>2815</v>
      </c>
      <c r="D214" s="4" t="s">
        <v>2815</v>
      </c>
      <c r="E214" s="4" t="s">
        <v>2815</v>
      </c>
      <c r="F214" s="4" t="s">
        <v>2815</v>
      </c>
      <c r="G214" s="4" t="s">
        <v>1445</v>
      </c>
      <c r="H214" s="4" t="s">
        <v>1154</v>
      </c>
      <c r="I214" s="5">
        <v>44512.999988425923</v>
      </c>
      <c r="J214" s="5"/>
      <c r="K214" s="5"/>
      <c r="L214" s="4" t="s">
        <v>1861</v>
      </c>
      <c r="M214" s="4" t="s">
        <v>1523</v>
      </c>
      <c r="N214" s="5">
        <v>44469.777145081018</v>
      </c>
      <c r="O214" s="4" t="s">
        <v>1157</v>
      </c>
      <c r="P214" s="4" t="s">
        <v>1447</v>
      </c>
      <c r="Q214" s="4" t="s">
        <v>1448</v>
      </c>
      <c r="R214" s="4" t="s">
        <v>1449</v>
      </c>
      <c r="S214" s="4" t="s">
        <v>2140</v>
      </c>
      <c r="T214" s="4" t="s">
        <v>1862</v>
      </c>
      <c r="U214" s="4" t="s">
        <v>1673</v>
      </c>
    </row>
    <row r="215" spans="1:21" x14ac:dyDescent="0.25">
      <c r="A215" s="4" t="s">
        <v>597</v>
      </c>
      <c r="B215" s="4" t="s">
        <v>2815</v>
      </c>
      <c r="C215" s="4" t="s">
        <v>2815</v>
      </c>
      <c r="D215" s="4" t="s">
        <v>2815</v>
      </c>
      <c r="E215" s="4" t="s">
        <v>2815</v>
      </c>
      <c r="F215" s="4" t="s">
        <v>2815</v>
      </c>
      <c r="G215" s="4" t="s">
        <v>1445</v>
      </c>
      <c r="H215" s="4" t="s">
        <v>1428</v>
      </c>
      <c r="I215" s="5">
        <v>44476.999988425923</v>
      </c>
      <c r="J215" s="5"/>
      <c r="K215" s="5"/>
      <c r="L215" s="4" t="s">
        <v>1863</v>
      </c>
      <c r="M215" s="4" t="s">
        <v>1523</v>
      </c>
      <c r="N215" s="5">
        <v>44469.777145081018</v>
      </c>
      <c r="O215" s="4" t="s">
        <v>1157</v>
      </c>
      <c r="P215" s="4" t="s">
        <v>1422</v>
      </c>
      <c r="Q215" s="4" t="s">
        <v>1423</v>
      </c>
      <c r="R215" s="4" t="s">
        <v>1424</v>
      </c>
      <c r="S215" s="4" t="s">
        <v>1864</v>
      </c>
      <c r="T215" s="4" t="s">
        <v>1865</v>
      </c>
      <c r="U215" s="4" t="s">
        <v>1673</v>
      </c>
    </row>
    <row r="216" spans="1:21" x14ac:dyDescent="0.25">
      <c r="A216" s="4" t="s">
        <v>599</v>
      </c>
      <c r="B216" s="4" t="s">
        <v>2815</v>
      </c>
      <c r="C216" s="4" t="s">
        <v>2815</v>
      </c>
      <c r="D216" s="4" t="s">
        <v>2815</v>
      </c>
      <c r="E216" s="4" t="s">
        <v>2815</v>
      </c>
      <c r="F216" s="4" t="s">
        <v>2815</v>
      </c>
      <c r="G216" s="4" t="s">
        <v>1445</v>
      </c>
      <c r="H216" s="4" t="s">
        <v>1428</v>
      </c>
      <c r="I216" s="5">
        <v>44477.999988425923</v>
      </c>
      <c r="J216" s="5"/>
      <c r="K216" s="5"/>
      <c r="L216" s="4" t="s">
        <v>1866</v>
      </c>
      <c r="M216" s="4" t="s">
        <v>1523</v>
      </c>
      <c r="N216" s="5">
        <v>44469.777145081018</v>
      </c>
      <c r="O216" s="4" t="s">
        <v>1157</v>
      </c>
      <c r="P216" s="4" t="s">
        <v>1422</v>
      </c>
      <c r="Q216" s="4" t="s">
        <v>1423</v>
      </c>
      <c r="R216" s="4" t="s">
        <v>1424</v>
      </c>
      <c r="S216" s="4" t="s">
        <v>1867</v>
      </c>
      <c r="T216" s="4" t="s">
        <v>1868</v>
      </c>
      <c r="U216" s="4" t="s">
        <v>1673</v>
      </c>
    </row>
    <row r="217" spans="1:21" x14ac:dyDescent="0.25">
      <c r="A217" s="4" t="s">
        <v>601</v>
      </c>
      <c r="B217" s="4" t="s">
        <v>2815</v>
      </c>
      <c r="C217" s="4" t="s">
        <v>2815</v>
      </c>
      <c r="D217" s="4" t="s">
        <v>2815</v>
      </c>
      <c r="E217" s="4" t="s">
        <v>2815</v>
      </c>
      <c r="F217" s="4" t="s">
        <v>2815</v>
      </c>
      <c r="G217" s="4" t="s">
        <v>1445</v>
      </c>
      <c r="H217" s="4" t="s">
        <v>1428</v>
      </c>
      <c r="I217" s="5">
        <v>44476.999988425923</v>
      </c>
      <c r="J217" s="5"/>
      <c r="K217" s="5"/>
      <c r="L217" s="4" t="s">
        <v>1869</v>
      </c>
      <c r="M217" s="4" t="s">
        <v>1523</v>
      </c>
      <c r="N217" s="5">
        <v>44469.777145081018</v>
      </c>
      <c r="O217" s="4" t="s">
        <v>1157</v>
      </c>
      <c r="P217" s="4" t="s">
        <v>1422</v>
      </c>
      <c r="Q217" s="4" t="s">
        <v>1423</v>
      </c>
      <c r="R217" s="4" t="s">
        <v>1424</v>
      </c>
      <c r="S217" s="4" t="s">
        <v>1870</v>
      </c>
      <c r="T217" s="4" t="s">
        <v>1871</v>
      </c>
      <c r="U217" s="4" t="s">
        <v>1673</v>
      </c>
    </row>
    <row r="218" spans="1:21" x14ac:dyDescent="0.25">
      <c r="A218" s="4" t="s">
        <v>603</v>
      </c>
      <c r="B218" s="4" t="s">
        <v>2815</v>
      </c>
      <c r="C218" s="4" t="s">
        <v>2815</v>
      </c>
      <c r="D218" s="4" t="s">
        <v>2815</v>
      </c>
      <c r="E218" s="4" t="s">
        <v>2815</v>
      </c>
      <c r="F218" s="4" t="s">
        <v>2815</v>
      </c>
      <c r="G218" s="4" t="s">
        <v>1756</v>
      </c>
      <c r="H218" s="4" t="s">
        <v>1154</v>
      </c>
      <c r="I218" s="5">
        <v>44497.999988425923</v>
      </c>
      <c r="J218" s="5"/>
      <c r="K218" s="5"/>
      <c r="L218" s="4" t="s">
        <v>1872</v>
      </c>
      <c r="M218" s="4" t="s">
        <v>1523</v>
      </c>
      <c r="N218" s="5">
        <v>44469.777145081018</v>
      </c>
      <c r="O218" s="4" t="s">
        <v>1157</v>
      </c>
      <c r="P218" s="4" t="s">
        <v>1422</v>
      </c>
      <c r="Q218" s="4" t="s">
        <v>1423</v>
      </c>
      <c r="R218" s="4" t="s">
        <v>1424</v>
      </c>
      <c r="S218" s="4" t="s">
        <v>2141</v>
      </c>
      <c r="T218" s="4" t="s">
        <v>1873</v>
      </c>
      <c r="U218" s="4" t="s">
        <v>1673</v>
      </c>
    </row>
    <row r="219" spans="1:21" x14ac:dyDescent="0.25">
      <c r="A219" s="4" t="s">
        <v>665</v>
      </c>
      <c r="B219" s="4" t="s">
        <v>2815</v>
      </c>
      <c r="C219" s="4" t="s">
        <v>2815</v>
      </c>
      <c r="D219" s="4" t="s">
        <v>2815</v>
      </c>
      <c r="E219" s="4" t="s">
        <v>2815</v>
      </c>
      <c r="F219" s="4" t="s">
        <v>2815</v>
      </c>
      <c r="G219" s="4" t="s">
        <v>1445</v>
      </c>
      <c r="H219" s="4" t="s">
        <v>1432</v>
      </c>
      <c r="I219" s="5">
        <v>44474</v>
      </c>
      <c r="J219" s="5"/>
      <c r="K219" s="5"/>
      <c r="L219" s="4" t="s">
        <v>1876</v>
      </c>
      <c r="M219" s="4" t="s">
        <v>1523</v>
      </c>
      <c r="N219" s="5">
        <v>44469.777145081018</v>
      </c>
      <c r="O219" s="4" t="s">
        <v>1157</v>
      </c>
      <c r="P219" s="4" t="s">
        <v>1422</v>
      </c>
      <c r="Q219" s="4" t="s">
        <v>1423</v>
      </c>
      <c r="R219" s="4" t="s">
        <v>1424</v>
      </c>
      <c r="S219" s="4" t="s">
        <v>1877</v>
      </c>
      <c r="T219" s="4" t="s">
        <v>1878</v>
      </c>
      <c r="U219" s="4" t="s">
        <v>1673</v>
      </c>
    </row>
    <row r="220" spans="1:21" x14ac:dyDescent="0.25">
      <c r="A220" s="4" t="s">
        <v>673</v>
      </c>
      <c r="B220" s="4" t="s">
        <v>2815</v>
      </c>
      <c r="C220" s="4" t="s">
        <v>2815</v>
      </c>
      <c r="D220" s="4" t="s">
        <v>2815</v>
      </c>
      <c r="E220" s="4" t="s">
        <v>2815</v>
      </c>
      <c r="F220" s="4" t="s">
        <v>2815</v>
      </c>
      <c r="G220" s="4" t="s">
        <v>1756</v>
      </c>
      <c r="H220" s="4" t="s">
        <v>1432</v>
      </c>
      <c r="I220" s="5">
        <v>44484.999988425923</v>
      </c>
      <c r="J220" s="5"/>
      <c r="K220" s="5"/>
      <c r="L220" s="4" t="s">
        <v>1879</v>
      </c>
      <c r="M220" s="4" t="s">
        <v>1523</v>
      </c>
      <c r="N220" s="5">
        <v>44469.777145081018</v>
      </c>
      <c r="O220" s="4" t="s">
        <v>1157</v>
      </c>
      <c r="P220" s="4" t="s">
        <v>1422</v>
      </c>
      <c r="Q220" s="4" t="s">
        <v>1423</v>
      </c>
      <c r="R220" s="4" t="s">
        <v>1424</v>
      </c>
      <c r="S220" s="4" t="s">
        <v>2182</v>
      </c>
      <c r="T220" s="4" t="s">
        <v>1880</v>
      </c>
      <c r="U220" s="4" t="s">
        <v>1673</v>
      </c>
    </row>
    <row r="221" spans="1:21" x14ac:dyDescent="0.25">
      <c r="A221" s="4" t="s">
        <v>617</v>
      </c>
      <c r="B221" s="4" t="s">
        <v>2815</v>
      </c>
      <c r="C221" s="4" t="s">
        <v>2815</v>
      </c>
      <c r="D221" s="4" t="s">
        <v>2815</v>
      </c>
      <c r="E221" s="4" t="s">
        <v>2815</v>
      </c>
      <c r="F221" s="4" t="s">
        <v>2815</v>
      </c>
      <c r="G221" s="4" t="s">
        <v>1445</v>
      </c>
      <c r="H221" s="4" t="s">
        <v>1428</v>
      </c>
      <c r="I221" s="5">
        <v>44477.999988425923</v>
      </c>
      <c r="J221" s="5"/>
      <c r="K221" s="5"/>
      <c r="L221" s="4" t="s">
        <v>1942</v>
      </c>
      <c r="M221" s="4" t="s">
        <v>1523</v>
      </c>
      <c r="N221" s="5">
        <v>44469.777145081018</v>
      </c>
      <c r="O221" s="4" t="s">
        <v>1157</v>
      </c>
      <c r="P221" s="4" t="s">
        <v>1422</v>
      </c>
      <c r="Q221" s="4" t="s">
        <v>1423</v>
      </c>
      <c r="R221" s="4" t="s">
        <v>1424</v>
      </c>
      <c r="S221" s="4" t="s">
        <v>1943</v>
      </c>
      <c r="T221" s="4" t="s">
        <v>1944</v>
      </c>
      <c r="U221" s="4" t="s">
        <v>1673</v>
      </c>
    </row>
    <row r="222" spans="1:21" x14ac:dyDescent="0.25">
      <c r="A222" s="4" t="s">
        <v>679</v>
      </c>
      <c r="B222" s="4" t="s">
        <v>2815</v>
      </c>
      <c r="C222" s="4" t="s">
        <v>2815</v>
      </c>
      <c r="D222" s="4" t="s">
        <v>2815</v>
      </c>
      <c r="E222" s="4" t="s">
        <v>2815</v>
      </c>
      <c r="F222" s="4" t="s">
        <v>2815</v>
      </c>
      <c r="G222" s="4" t="s">
        <v>1445</v>
      </c>
      <c r="H222" s="4" t="s">
        <v>1428</v>
      </c>
      <c r="I222" s="5">
        <v>44475.999988425923</v>
      </c>
      <c r="J222" s="5">
        <v>44494.416666666664</v>
      </c>
      <c r="K222" s="5"/>
      <c r="L222" s="4" t="s">
        <v>1884</v>
      </c>
      <c r="M222" s="4" t="s">
        <v>1523</v>
      </c>
      <c r="N222" s="5">
        <v>44469.777145081018</v>
      </c>
      <c r="O222" s="4" t="s">
        <v>1157</v>
      </c>
      <c r="P222" s="4" t="s">
        <v>1422</v>
      </c>
      <c r="Q222" s="4" t="s">
        <v>1423</v>
      </c>
      <c r="R222" s="4" t="s">
        <v>1424</v>
      </c>
      <c r="S222" s="4" t="s">
        <v>1885</v>
      </c>
      <c r="T222" s="4" t="s">
        <v>1886</v>
      </c>
      <c r="U222" s="4" t="s">
        <v>1673</v>
      </c>
    </row>
    <row r="223" spans="1:21" x14ac:dyDescent="0.25">
      <c r="A223" s="4" t="s">
        <v>623</v>
      </c>
      <c r="B223" s="4" t="s">
        <v>2815</v>
      </c>
      <c r="C223" s="4" t="s">
        <v>2815</v>
      </c>
      <c r="D223" s="4" t="s">
        <v>2815</v>
      </c>
      <c r="E223" s="4" t="s">
        <v>2815</v>
      </c>
      <c r="F223" s="4" t="s">
        <v>2815</v>
      </c>
      <c r="G223" s="4" t="s">
        <v>1756</v>
      </c>
      <c r="H223" s="4" t="s">
        <v>1154</v>
      </c>
      <c r="I223" s="5">
        <v>44497.999988425923</v>
      </c>
      <c r="J223" s="5"/>
      <c r="K223" s="5"/>
      <c r="L223" s="4" t="s">
        <v>1887</v>
      </c>
      <c r="M223" s="4" t="s">
        <v>1523</v>
      </c>
      <c r="N223" s="5">
        <v>44469.777145081018</v>
      </c>
      <c r="O223" s="4" t="s">
        <v>1157</v>
      </c>
      <c r="P223" s="4" t="s">
        <v>1422</v>
      </c>
      <c r="Q223" s="4" t="s">
        <v>1423</v>
      </c>
      <c r="R223" s="4" t="s">
        <v>1424</v>
      </c>
      <c r="S223" s="4" t="s">
        <v>2143</v>
      </c>
      <c r="T223" s="4" t="s">
        <v>1888</v>
      </c>
      <c r="U223" s="4" t="s">
        <v>1673</v>
      </c>
    </row>
    <row r="224" spans="1:21" x14ac:dyDescent="0.25">
      <c r="A224" s="4" t="s">
        <v>627</v>
      </c>
      <c r="B224" s="4" t="s">
        <v>2815</v>
      </c>
      <c r="C224" s="4" t="s">
        <v>2815</v>
      </c>
      <c r="D224" s="4" t="s">
        <v>2815</v>
      </c>
      <c r="E224" s="4" t="s">
        <v>2815</v>
      </c>
      <c r="F224" s="4" t="s">
        <v>2815</v>
      </c>
      <c r="G224" s="4" t="s">
        <v>1445</v>
      </c>
      <c r="H224" s="4" t="s">
        <v>1428</v>
      </c>
      <c r="I224" s="5">
        <v>44476.999988425923</v>
      </c>
      <c r="J224" s="5">
        <v>44490.541666666664</v>
      </c>
      <c r="K224" s="5"/>
      <c r="L224" s="4" t="s">
        <v>1889</v>
      </c>
      <c r="M224" s="4" t="s">
        <v>1523</v>
      </c>
      <c r="N224" s="5">
        <v>44469.777145081018</v>
      </c>
      <c r="O224" s="4" t="s">
        <v>1157</v>
      </c>
      <c r="P224" s="4" t="s">
        <v>1422</v>
      </c>
      <c r="Q224" s="4" t="s">
        <v>1423</v>
      </c>
      <c r="R224" s="4" t="s">
        <v>1424</v>
      </c>
      <c r="S224" s="4" t="s">
        <v>1890</v>
      </c>
      <c r="T224" s="4" t="s">
        <v>1891</v>
      </c>
      <c r="U224" s="4" t="s">
        <v>1673</v>
      </c>
    </row>
    <row r="225" spans="1:21" x14ac:dyDescent="0.25">
      <c r="A225" s="4" t="s">
        <v>629</v>
      </c>
      <c r="B225" s="4" t="s">
        <v>2815</v>
      </c>
      <c r="C225" s="4" t="s">
        <v>2815</v>
      </c>
      <c r="D225" s="4" t="s">
        <v>2815</v>
      </c>
      <c r="E225" s="4" t="s">
        <v>2815</v>
      </c>
      <c r="F225" s="4" t="s">
        <v>2815</v>
      </c>
      <c r="G225" s="4" t="s">
        <v>1756</v>
      </c>
      <c r="H225" s="4" t="s">
        <v>1154</v>
      </c>
      <c r="I225" s="5">
        <v>44497.999988425923</v>
      </c>
      <c r="J225" s="5"/>
      <c r="K225" s="5"/>
      <c r="L225" s="4" t="s">
        <v>1892</v>
      </c>
      <c r="M225" s="4" t="s">
        <v>1523</v>
      </c>
      <c r="N225" s="5">
        <v>44469.777145081018</v>
      </c>
      <c r="O225" s="4" t="s">
        <v>1157</v>
      </c>
      <c r="P225" s="4" t="s">
        <v>1422</v>
      </c>
      <c r="Q225" s="4" t="s">
        <v>1423</v>
      </c>
      <c r="R225" s="4" t="s">
        <v>1424</v>
      </c>
      <c r="S225" s="4" t="s">
        <v>2144</v>
      </c>
      <c r="T225" s="4" t="s">
        <v>1893</v>
      </c>
      <c r="U225" s="4" t="s">
        <v>1673</v>
      </c>
    </row>
    <row r="226" spans="1:21" x14ac:dyDescent="0.25">
      <c r="A226" s="4" t="s">
        <v>631</v>
      </c>
      <c r="B226" s="4" t="s">
        <v>2815</v>
      </c>
      <c r="C226" s="4" t="s">
        <v>2815</v>
      </c>
      <c r="D226" s="4" t="s">
        <v>2815</v>
      </c>
      <c r="E226" s="4" t="s">
        <v>2815</v>
      </c>
      <c r="F226" s="4" t="s">
        <v>2815</v>
      </c>
      <c r="G226" s="4" t="s">
        <v>1756</v>
      </c>
      <c r="H226" s="4" t="s">
        <v>1154</v>
      </c>
      <c r="I226" s="5">
        <v>44497.999988425923</v>
      </c>
      <c r="J226" s="5"/>
      <c r="K226" s="5"/>
      <c r="L226" s="4" t="s">
        <v>1894</v>
      </c>
      <c r="M226" s="4" t="s">
        <v>1523</v>
      </c>
      <c r="N226" s="5">
        <v>44469.777145081018</v>
      </c>
      <c r="O226" s="4" t="s">
        <v>1157</v>
      </c>
      <c r="P226" s="4" t="s">
        <v>1422</v>
      </c>
      <c r="Q226" s="4" t="s">
        <v>1423</v>
      </c>
      <c r="R226" s="4" t="s">
        <v>1424</v>
      </c>
      <c r="S226" s="4" t="s">
        <v>2145</v>
      </c>
      <c r="T226" s="4" t="s">
        <v>1895</v>
      </c>
      <c r="U226" s="4" t="s">
        <v>1673</v>
      </c>
    </row>
    <row r="227" spans="1:21" x14ac:dyDescent="0.25">
      <c r="A227" s="4" t="s">
        <v>681</v>
      </c>
      <c r="B227" s="4" t="s">
        <v>2815</v>
      </c>
      <c r="C227" s="4" t="s">
        <v>2815</v>
      </c>
      <c r="D227" s="4" t="s">
        <v>2815</v>
      </c>
      <c r="E227" s="4" t="s">
        <v>2815</v>
      </c>
      <c r="F227" s="4" t="s">
        <v>2815</v>
      </c>
      <c r="G227" s="4" t="s">
        <v>1445</v>
      </c>
      <c r="H227" s="4" t="s">
        <v>1428</v>
      </c>
      <c r="I227" s="5">
        <v>44476.999988425923</v>
      </c>
      <c r="J227" s="5"/>
      <c r="K227" s="5"/>
      <c r="L227" s="4" t="s">
        <v>1896</v>
      </c>
      <c r="M227" s="4" t="s">
        <v>1523</v>
      </c>
      <c r="N227" s="5">
        <v>44469.777145081018</v>
      </c>
      <c r="O227" s="4" t="s">
        <v>1157</v>
      </c>
      <c r="P227" s="4" t="s">
        <v>1422</v>
      </c>
      <c r="Q227" s="4" t="s">
        <v>1423</v>
      </c>
      <c r="R227" s="4" t="s">
        <v>1424</v>
      </c>
      <c r="S227" s="4" t="s">
        <v>1897</v>
      </c>
      <c r="T227" s="4" t="s">
        <v>1898</v>
      </c>
      <c r="U227" s="4" t="s">
        <v>1673</v>
      </c>
    </row>
    <row r="228" spans="1:21" x14ac:dyDescent="0.25">
      <c r="A228" s="4" t="s">
        <v>685</v>
      </c>
      <c r="B228" s="4" t="s">
        <v>2815</v>
      </c>
      <c r="C228" s="4" t="s">
        <v>2815</v>
      </c>
      <c r="D228" s="4" t="s">
        <v>2815</v>
      </c>
      <c r="E228" s="4" t="s">
        <v>2815</v>
      </c>
      <c r="F228" s="4" t="s">
        <v>2815</v>
      </c>
      <c r="G228" s="4" t="s">
        <v>1445</v>
      </c>
      <c r="H228" s="4" t="s">
        <v>1662</v>
      </c>
      <c r="I228" s="5">
        <v>44476.999988425923</v>
      </c>
      <c r="J228" s="5">
        <v>44489.416666666664</v>
      </c>
      <c r="K228" s="5">
        <v>44491.655694548608</v>
      </c>
      <c r="L228" s="4" t="s">
        <v>1899</v>
      </c>
      <c r="M228" s="4" t="s">
        <v>1523</v>
      </c>
      <c r="N228" s="5">
        <v>44469.777145081018</v>
      </c>
      <c r="O228" s="4" t="s">
        <v>1157</v>
      </c>
      <c r="P228" s="4" t="s">
        <v>1422</v>
      </c>
      <c r="Q228" s="4" t="s">
        <v>1423</v>
      </c>
      <c r="R228" s="4" t="s">
        <v>1424</v>
      </c>
      <c r="S228" s="4" t="s">
        <v>1900</v>
      </c>
      <c r="T228" s="4" t="s">
        <v>1901</v>
      </c>
      <c r="U228" s="4" t="s">
        <v>1673</v>
      </c>
    </row>
    <row r="229" spans="1:21" x14ac:dyDescent="0.25">
      <c r="A229" s="4" t="s">
        <v>643</v>
      </c>
      <c r="B229" s="4" t="s">
        <v>2815</v>
      </c>
      <c r="C229" s="4" t="s">
        <v>2815</v>
      </c>
      <c r="D229" s="4" t="s">
        <v>2815</v>
      </c>
      <c r="E229" s="4" t="s">
        <v>2815</v>
      </c>
      <c r="F229" s="4" t="s">
        <v>2815</v>
      </c>
      <c r="G229" s="4" t="s">
        <v>1445</v>
      </c>
      <c r="H229" s="4" t="s">
        <v>1428</v>
      </c>
      <c r="I229" s="5">
        <v>44480.999988425923</v>
      </c>
      <c r="J229" s="5"/>
      <c r="K229" s="5"/>
      <c r="L229" s="4" t="s">
        <v>1902</v>
      </c>
      <c r="M229" s="4" t="s">
        <v>1523</v>
      </c>
      <c r="N229" s="5">
        <v>44469.777145081018</v>
      </c>
      <c r="O229" s="4" t="s">
        <v>1157</v>
      </c>
      <c r="P229" s="4" t="s">
        <v>1422</v>
      </c>
      <c r="Q229" s="4" t="s">
        <v>1423</v>
      </c>
      <c r="R229" s="4" t="s">
        <v>1424</v>
      </c>
      <c r="S229" s="4" t="s">
        <v>1903</v>
      </c>
      <c r="T229" s="4" t="s">
        <v>1904</v>
      </c>
      <c r="U229" s="4" t="s">
        <v>1673</v>
      </c>
    </row>
    <row r="230" spans="1:21" x14ac:dyDescent="0.25">
      <c r="A230" s="4" t="s">
        <v>649</v>
      </c>
      <c r="B230" s="4" t="s">
        <v>2815</v>
      </c>
      <c r="C230" s="4" t="s">
        <v>2815</v>
      </c>
      <c r="D230" s="4" t="s">
        <v>2815</v>
      </c>
      <c r="E230" s="4" t="s">
        <v>2815</v>
      </c>
      <c r="F230" s="4" t="s">
        <v>2815</v>
      </c>
      <c r="G230" s="4" t="s">
        <v>1756</v>
      </c>
      <c r="H230" s="4" t="s">
        <v>1154</v>
      </c>
      <c r="I230" s="5">
        <v>44497.999988425923</v>
      </c>
      <c r="J230" s="5"/>
      <c r="K230" s="5"/>
      <c r="L230" s="4" t="s">
        <v>1905</v>
      </c>
      <c r="M230" s="4" t="s">
        <v>1523</v>
      </c>
      <c r="N230" s="5">
        <v>44469.777145081018</v>
      </c>
      <c r="O230" s="4" t="s">
        <v>1157</v>
      </c>
      <c r="P230" s="4" t="s">
        <v>1422</v>
      </c>
      <c r="Q230" s="4" t="s">
        <v>1423</v>
      </c>
      <c r="R230" s="4" t="s">
        <v>1424</v>
      </c>
      <c r="S230" s="4" t="s">
        <v>2146</v>
      </c>
      <c r="T230" s="4" t="s">
        <v>1906</v>
      </c>
      <c r="U230" s="4" t="s">
        <v>1673</v>
      </c>
    </row>
    <row r="231" spans="1:21" x14ac:dyDescent="0.25">
      <c r="A231" s="4" t="s">
        <v>651</v>
      </c>
      <c r="B231" s="4" t="s">
        <v>2815</v>
      </c>
      <c r="C231" s="4" t="s">
        <v>2815</v>
      </c>
      <c r="D231" s="4" t="s">
        <v>2815</v>
      </c>
      <c r="E231" s="4" t="s">
        <v>2815</v>
      </c>
      <c r="F231" s="4" t="s">
        <v>2815</v>
      </c>
      <c r="G231" s="4" t="s">
        <v>1756</v>
      </c>
      <c r="H231" s="4" t="s">
        <v>1154</v>
      </c>
      <c r="I231" s="5">
        <v>44497.999988425923</v>
      </c>
      <c r="J231" s="5"/>
      <c r="K231" s="5"/>
      <c r="L231" s="4" t="s">
        <v>1907</v>
      </c>
      <c r="M231" s="4" t="s">
        <v>1523</v>
      </c>
      <c r="N231" s="5">
        <v>44469.777145081018</v>
      </c>
      <c r="O231" s="4" t="s">
        <v>1157</v>
      </c>
      <c r="P231" s="4" t="s">
        <v>1422</v>
      </c>
      <c r="Q231" s="4" t="s">
        <v>1423</v>
      </c>
      <c r="R231" s="4" t="s">
        <v>1424</v>
      </c>
      <c r="S231" s="4" t="s">
        <v>2147</v>
      </c>
      <c r="T231" s="4" t="s">
        <v>1908</v>
      </c>
      <c r="U231" s="4" t="s">
        <v>1673</v>
      </c>
    </row>
    <row r="232" spans="1:21" x14ac:dyDescent="0.25">
      <c r="A232" s="4" t="s">
        <v>653</v>
      </c>
      <c r="B232" s="4" t="s">
        <v>2815</v>
      </c>
      <c r="C232" s="4" t="s">
        <v>2815</v>
      </c>
      <c r="D232" s="4" t="s">
        <v>2815</v>
      </c>
      <c r="E232" s="4" t="s">
        <v>2815</v>
      </c>
      <c r="F232" s="4" t="s">
        <v>2815</v>
      </c>
      <c r="G232" s="4" t="s">
        <v>1445</v>
      </c>
      <c r="H232" s="4" t="s">
        <v>1428</v>
      </c>
      <c r="I232" s="5">
        <v>44475.999988425923</v>
      </c>
      <c r="J232" s="5">
        <v>44491.416666666664</v>
      </c>
      <c r="K232" s="5"/>
      <c r="L232" s="4" t="s">
        <v>1909</v>
      </c>
      <c r="M232" s="4" t="s">
        <v>1523</v>
      </c>
      <c r="N232" s="5">
        <v>44469.777145081018</v>
      </c>
      <c r="O232" s="4" t="s">
        <v>1157</v>
      </c>
      <c r="P232" s="4" t="s">
        <v>1422</v>
      </c>
      <c r="Q232" s="4" t="s">
        <v>1423</v>
      </c>
      <c r="R232" s="4" t="s">
        <v>1424</v>
      </c>
      <c r="S232" s="4" t="s">
        <v>1910</v>
      </c>
      <c r="T232" s="4" t="s">
        <v>1911</v>
      </c>
      <c r="U232" s="4" t="s">
        <v>1673</v>
      </c>
    </row>
    <row r="233" spans="1:21" x14ac:dyDescent="0.25">
      <c r="A233" s="4" t="s">
        <v>655</v>
      </c>
      <c r="B233" s="4" t="s">
        <v>2815</v>
      </c>
      <c r="C233" s="4" t="s">
        <v>2815</v>
      </c>
      <c r="D233" s="4" t="s">
        <v>2815</v>
      </c>
      <c r="E233" s="4" t="s">
        <v>2815</v>
      </c>
      <c r="F233" s="4" t="s">
        <v>2815</v>
      </c>
      <c r="G233" s="4" t="s">
        <v>1445</v>
      </c>
      <c r="H233" s="4" t="s">
        <v>1432</v>
      </c>
      <c r="I233" s="5">
        <v>44480.999988425923</v>
      </c>
      <c r="J233" s="5"/>
      <c r="K233" s="5"/>
      <c r="L233" s="4" t="s">
        <v>1912</v>
      </c>
      <c r="M233" s="4" t="s">
        <v>1523</v>
      </c>
      <c r="N233" s="5">
        <v>44469.777145081018</v>
      </c>
      <c r="O233" s="4" t="s">
        <v>1157</v>
      </c>
      <c r="P233" s="4" t="s">
        <v>1422</v>
      </c>
      <c r="Q233" s="4" t="s">
        <v>1423</v>
      </c>
      <c r="R233" s="4" t="s">
        <v>1424</v>
      </c>
      <c r="S233" s="4" t="s">
        <v>1913</v>
      </c>
      <c r="T233" s="4" t="s">
        <v>1914</v>
      </c>
      <c r="U233" s="4" t="s">
        <v>1673</v>
      </c>
    </row>
    <row r="234" spans="1:21" x14ac:dyDescent="0.25">
      <c r="A234" s="4" t="s">
        <v>659</v>
      </c>
      <c r="B234" s="4" t="s">
        <v>2815</v>
      </c>
      <c r="C234" s="4" t="s">
        <v>2815</v>
      </c>
      <c r="D234" s="4" t="s">
        <v>2815</v>
      </c>
      <c r="E234" s="4" t="s">
        <v>2815</v>
      </c>
      <c r="F234" s="4" t="s">
        <v>2815</v>
      </c>
      <c r="G234" s="4" t="s">
        <v>1445</v>
      </c>
      <c r="H234" s="4" t="s">
        <v>1819</v>
      </c>
      <c r="I234" s="5">
        <v>44477.999988425923</v>
      </c>
      <c r="J234" s="5"/>
      <c r="K234" s="5"/>
      <c r="L234" s="4" t="s">
        <v>1915</v>
      </c>
      <c r="M234" s="4" t="s">
        <v>1523</v>
      </c>
      <c r="N234" s="5">
        <v>44469.777145081018</v>
      </c>
      <c r="O234" s="4" t="s">
        <v>1157</v>
      </c>
      <c r="P234" s="4" t="s">
        <v>1422</v>
      </c>
      <c r="Q234" s="4" t="s">
        <v>1423</v>
      </c>
      <c r="R234" s="4" t="s">
        <v>1424</v>
      </c>
      <c r="S234" s="4" t="s">
        <v>1916</v>
      </c>
      <c r="T234" s="4" t="s">
        <v>1917</v>
      </c>
      <c r="U234" s="4" t="s">
        <v>1673</v>
      </c>
    </row>
    <row r="235" spans="1:21" x14ac:dyDescent="0.25">
      <c r="A235" s="4" t="s">
        <v>661</v>
      </c>
      <c r="B235" s="4" t="s">
        <v>2815</v>
      </c>
      <c r="C235" s="4" t="s">
        <v>2815</v>
      </c>
      <c r="D235" s="4" t="s">
        <v>2815</v>
      </c>
      <c r="E235" s="4" t="s">
        <v>2815</v>
      </c>
      <c r="F235" s="4" t="s">
        <v>2815</v>
      </c>
      <c r="G235" s="4" t="s">
        <v>1445</v>
      </c>
      <c r="H235" s="4" t="s">
        <v>1154</v>
      </c>
      <c r="I235" s="5">
        <v>44509.999988425923</v>
      </c>
      <c r="J235" s="5"/>
      <c r="K235" s="5"/>
      <c r="L235" s="4" t="s">
        <v>1918</v>
      </c>
      <c r="M235" s="4" t="s">
        <v>1523</v>
      </c>
      <c r="N235" s="5">
        <v>44469.777145081018</v>
      </c>
      <c r="O235" s="4" t="s">
        <v>1157</v>
      </c>
      <c r="P235" s="4" t="s">
        <v>1422</v>
      </c>
      <c r="Q235" s="4" t="s">
        <v>1423</v>
      </c>
      <c r="R235" s="4" t="s">
        <v>1424</v>
      </c>
      <c r="S235" s="4" t="s">
        <v>2148</v>
      </c>
      <c r="T235" s="4" t="s">
        <v>1919</v>
      </c>
      <c r="U235" s="4" t="s">
        <v>1673</v>
      </c>
    </row>
    <row r="236" spans="1:21" x14ac:dyDescent="0.25">
      <c r="A236" s="4" t="s">
        <v>663</v>
      </c>
      <c r="B236" s="4" t="s">
        <v>2815</v>
      </c>
      <c r="C236" s="4" t="s">
        <v>2815</v>
      </c>
      <c r="D236" s="4" t="s">
        <v>2815</v>
      </c>
      <c r="E236" s="4" t="s">
        <v>2815</v>
      </c>
      <c r="F236" s="4" t="s">
        <v>2815</v>
      </c>
      <c r="G236" s="4" t="s">
        <v>1756</v>
      </c>
      <c r="H236" s="4" t="s">
        <v>1154</v>
      </c>
      <c r="I236" s="5">
        <v>44497.999988425923</v>
      </c>
      <c r="J236" s="5"/>
      <c r="K236" s="5"/>
      <c r="L236" s="4" t="s">
        <v>1920</v>
      </c>
      <c r="M236" s="4" t="s">
        <v>1523</v>
      </c>
      <c r="N236" s="5">
        <v>44469.777145081018</v>
      </c>
      <c r="O236" s="4" t="s">
        <v>1157</v>
      </c>
      <c r="P236" s="4" t="s">
        <v>1422</v>
      </c>
      <c r="Q236" s="4" t="s">
        <v>1423</v>
      </c>
      <c r="R236" s="4" t="s">
        <v>1424</v>
      </c>
      <c r="S236" s="4" t="s">
        <v>2149</v>
      </c>
      <c r="T236" s="4" t="s">
        <v>1921</v>
      </c>
      <c r="U236" s="4" t="s">
        <v>1673</v>
      </c>
    </row>
    <row r="237" spans="1:21" x14ac:dyDescent="0.25">
      <c r="A237" s="4" t="s">
        <v>691</v>
      </c>
      <c r="B237" s="4" t="s">
        <v>2815</v>
      </c>
      <c r="C237" s="4" t="s">
        <v>2815</v>
      </c>
      <c r="D237" s="4" t="s">
        <v>2815</v>
      </c>
      <c r="E237" s="4" t="s">
        <v>2815</v>
      </c>
      <c r="F237" s="4" t="s">
        <v>2815</v>
      </c>
      <c r="G237" s="4" t="s">
        <v>1445</v>
      </c>
      <c r="H237" s="4" t="s">
        <v>1819</v>
      </c>
      <c r="I237" s="5">
        <v>44480.999988425923</v>
      </c>
      <c r="J237" s="5"/>
      <c r="K237" s="5"/>
      <c r="L237" s="4" t="s">
        <v>1922</v>
      </c>
      <c r="M237" s="4" t="s">
        <v>1523</v>
      </c>
      <c r="N237" s="5">
        <v>44469.777145081018</v>
      </c>
      <c r="O237" s="4" t="s">
        <v>1157</v>
      </c>
      <c r="P237" s="4" t="s">
        <v>1422</v>
      </c>
      <c r="Q237" s="4" t="s">
        <v>1423</v>
      </c>
      <c r="R237" s="4" t="s">
        <v>1424</v>
      </c>
      <c r="S237" s="4" t="s">
        <v>1923</v>
      </c>
      <c r="T237" s="4" t="s">
        <v>1924</v>
      </c>
      <c r="U237" s="4" t="s">
        <v>1673</v>
      </c>
    </row>
    <row r="238" spans="1:21" x14ac:dyDescent="0.25">
      <c r="A238" s="4" t="s">
        <v>667</v>
      </c>
      <c r="B238" s="4" t="s">
        <v>2815</v>
      </c>
      <c r="C238" s="4" t="s">
        <v>2815</v>
      </c>
      <c r="D238" s="4" t="s">
        <v>2815</v>
      </c>
      <c r="E238" s="4" t="s">
        <v>2815</v>
      </c>
      <c r="F238" s="4" t="s">
        <v>2815</v>
      </c>
      <c r="G238" s="4" t="s">
        <v>1445</v>
      </c>
      <c r="H238" s="4" t="s">
        <v>1154</v>
      </c>
      <c r="I238" s="5">
        <v>44509.999988425923</v>
      </c>
      <c r="J238" s="5"/>
      <c r="K238" s="5"/>
      <c r="L238" s="4" t="s">
        <v>1925</v>
      </c>
      <c r="M238" s="4" t="s">
        <v>1523</v>
      </c>
      <c r="N238" s="5">
        <v>44469.777145081018</v>
      </c>
      <c r="O238" s="4" t="s">
        <v>1157</v>
      </c>
      <c r="P238" s="4" t="s">
        <v>1422</v>
      </c>
      <c r="Q238" s="4" t="s">
        <v>1423</v>
      </c>
      <c r="R238" s="4" t="s">
        <v>1424</v>
      </c>
      <c r="S238" s="4" t="s">
        <v>2150</v>
      </c>
      <c r="T238" s="4" t="s">
        <v>1926</v>
      </c>
      <c r="U238" s="4" t="s">
        <v>1673</v>
      </c>
    </row>
    <row r="239" spans="1:21" x14ac:dyDescent="0.25">
      <c r="A239" s="4" t="s">
        <v>669</v>
      </c>
      <c r="B239" s="4" t="s">
        <v>2815</v>
      </c>
      <c r="C239" s="4" t="s">
        <v>2815</v>
      </c>
      <c r="D239" s="4" t="s">
        <v>2815</v>
      </c>
      <c r="E239" s="4" t="s">
        <v>2815</v>
      </c>
      <c r="F239" s="4" t="s">
        <v>2815</v>
      </c>
      <c r="G239" s="4" t="s">
        <v>1445</v>
      </c>
      <c r="H239" s="4" t="s">
        <v>1662</v>
      </c>
      <c r="I239" s="5">
        <v>44480.999988425923</v>
      </c>
      <c r="J239" s="5">
        <v>44489.541666666664</v>
      </c>
      <c r="K239" s="5">
        <v>44491.656819525466</v>
      </c>
      <c r="L239" s="4" t="s">
        <v>1927</v>
      </c>
      <c r="M239" s="4" t="s">
        <v>1523</v>
      </c>
      <c r="N239" s="5">
        <v>44469.777145081018</v>
      </c>
      <c r="O239" s="4" t="s">
        <v>1157</v>
      </c>
      <c r="P239" s="4" t="s">
        <v>1422</v>
      </c>
      <c r="Q239" s="4" t="s">
        <v>1423</v>
      </c>
      <c r="R239" s="4" t="s">
        <v>1424</v>
      </c>
      <c r="S239" s="4" t="s">
        <v>1928</v>
      </c>
      <c r="T239" s="4" t="s">
        <v>1929</v>
      </c>
      <c r="U239" s="4" t="s">
        <v>1673</v>
      </c>
    </row>
    <row r="240" spans="1:21" x14ac:dyDescent="0.25">
      <c r="A240" s="4" t="s">
        <v>693</v>
      </c>
      <c r="B240" s="4" t="s">
        <v>2815</v>
      </c>
      <c r="C240" s="4" t="s">
        <v>2815</v>
      </c>
      <c r="D240" s="4" t="s">
        <v>2815</v>
      </c>
      <c r="E240" s="4" t="s">
        <v>2815</v>
      </c>
      <c r="F240" s="4" t="s">
        <v>2815</v>
      </c>
      <c r="G240" s="4" t="s">
        <v>1756</v>
      </c>
      <c r="H240" s="4" t="s">
        <v>1819</v>
      </c>
      <c r="I240" s="5">
        <v>44484.999988425923</v>
      </c>
      <c r="J240" s="5"/>
      <c r="K240" s="5"/>
      <c r="L240" s="4" t="s">
        <v>1930</v>
      </c>
      <c r="M240" s="4" t="s">
        <v>1523</v>
      </c>
      <c r="N240" s="5">
        <v>44469.777145081018</v>
      </c>
      <c r="O240" s="4" t="s">
        <v>1157</v>
      </c>
      <c r="P240" s="4" t="s">
        <v>1422</v>
      </c>
      <c r="Q240" s="4" t="s">
        <v>1423</v>
      </c>
      <c r="R240" s="4" t="s">
        <v>1424</v>
      </c>
      <c r="S240" s="4" t="s">
        <v>1931</v>
      </c>
      <c r="T240" s="4" t="s">
        <v>1932</v>
      </c>
      <c r="U240" s="4" t="s">
        <v>1673</v>
      </c>
    </row>
    <row r="241" spans="1:21" x14ac:dyDescent="0.25">
      <c r="A241" s="4" t="s">
        <v>675</v>
      </c>
      <c r="B241" s="4" t="s">
        <v>2815</v>
      </c>
      <c r="C241" s="4" t="s">
        <v>2815</v>
      </c>
      <c r="D241" s="4" t="s">
        <v>2815</v>
      </c>
      <c r="E241" s="4" t="s">
        <v>2815</v>
      </c>
      <c r="F241" s="4" t="s">
        <v>2815</v>
      </c>
      <c r="G241" s="4" t="s">
        <v>1756</v>
      </c>
      <c r="H241" s="4" t="s">
        <v>1154</v>
      </c>
      <c r="I241" s="5">
        <v>44497.999988425923</v>
      </c>
      <c r="J241" s="5"/>
      <c r="K241" s="5"/>
      <c r="L241" s="4" t="s">
        <v>1933</v>
      </c>
      <c r="M241" s="4" t="s">
        <v>1523</v>
      </c>
      <c r="N241" s="5">
        <v>44469.777145081018</v>
      </c>
      <c r="O241" s="4" t="s">
        <v>1157</v>
      </c>
      <c r="P241" s="4" t="s">
        <v>1422</v>
      </c>
      <c r="Q241" s="4" t="s">
        <v>1423</v>
      </c>
      <c r="R241" s="4" t="s">
        <v>1424</v>
      </c>
      <c r="S241" s="4" t="s">
        <v>2151</v>
      </c>
      <c r="T241" s="4" t="s">
        <v>1934</v>
      </c>
      <c r="U241" s="4" t="s">
        <v>1673</v>
      </c>
    </row>
    <row r="242" spans="1:21" x14ac:dyDescent="0.25">
      <c r="A242" s="4" t="s">
        <v>677</v>
      </c>
      <c r="B242" s="4" t="s">
        <v>2815</v>
      </c>
      <c r="C242" s="4" t="s">
        <v>2815</v>
      </c>
      <c r="D242" s="4" t="s">
        <v>2815</v>
      </c>
      <c r="E242" s="4" t="s">
        <v>2815</v>
      </c>
      <c r="F242" s="4" t="s">
        <v>2815</v>
      </c>
      <c r="G242" s="4" t="s">
        <v>1445</v>
      </c>
      <c r="H242" s="4" t="s">
        <v>1428</v>
      </c>
      <c r="I242" s="5">
        <v>44480.999988425923</v>
      </c>
      <c r="J242" s="5">
        <v>44490.541666666664</v>
      </c>
      <c r="K242" s="5"/>
      <c r="L242" s="4" t="s">
        <v>1935</v>
      </c>
      <c r="M242" s="4" t="s">
        <v>1523</v>
      </c>
      <c r="N242" s="5">
        <v>44469.777145081018</v>
      </c>
      <c r="O242" s="4" t="s">
        <v>1157</v>
      </c>
      <c r="P242" s="4" t="s">
        <v>1422</v>
      </c>
      <c r="Q242" s="4" t="s">
        <v>1423</v>
      </c>
      <c r="R242" s="4" t="s">
        <v>1424</v>
      </c>
      <c r="S242" s="4" t="s">
        <v>1936</v>
      </c>
      <c r="T242" s="4" t="s">
        <v>1937</v>
      </c>
      <c r="U242" s="4" t="s">
        <v>1673</v>
      </c>
    </row>
    <row r="243" spans="1:21" x14ac:dyDescent="0.25">
      <c r="A243" s="4" t="s">
        <v>695</v>
      </c>
      <c r="B243" s="4" t="s">
        <v>2815</v>
      </c>
      <c r="C243" s="4" t="s">
        <v>2815</v>
      </c>
      <c r="D243" s="4" t="s">
        <v>2815</v>
      </c>
      <c r="E243" s="4" t="s">
        <v>2815</v>
      </c>
      <c r="F243" s="4" t="s">
        <v>2815</v>
      </c>
      <c r="G243" s="4" t="s">
        <v>1756</v>
      </c>
      <c r="H243" s="4" t="s">
        <v>1432</v>
      </c>
      <c r="I243" s="5">
        <v>44491.999988425923</v>
      </c>
      <c r="J243" s="5"/>
      <c r="K243" s="5"/>
      <c r="L243" s="4" t="s">
        <v>1938</v>
      </c>
      <c r="M243" s="4" t="s">
        <v>1523</v>
      </c>
      <c r="N243" s="5">
        <v>44469.777145081018</v>
      </c>
      <c r="O243" s="4" t="s">
        <v>1157</v>
      </c>
      <c r="P243" s="4" t="s">
        <v>1422</v>
      </c>
      <c r="Q243" s="4" t="s">
        <v>1423</v>
      </c>
      <c r="R243" s="4" t="s">
        <v>1424</v>
      </c>
      <c r="S243" s="4" t="s">
        <v>2640</v>
      </c>
      <c r="T243" s="4" t="s">
        <v>1939</v>
      </c>
      <c r="U243" s="4" t="s">
        <v>1673</v>
      </c>
    </row>
    <row r="244" spans="1:21" x14ac:dyDescent="0.25">
      <c r="A244" s="4" t="s">
        <v>683</v>
      </c>
      <c r="B244" s="4" t="s">
        <v>2815</v>
      </c>
      <c r="C244" s="4" t="s">
        <v>2815</v>
      </c>
      <c r="D244" s="4" t="s">
        <v>2815</v>
      </c>
      <c r="E244" s="4" t="s">
        <v>2815</v>
      </c>
      <c r="F244" s="4" t="s">
        <v>2815</v>
      </c>
      <c r="G244" s="4" t="s">
        <v>1445</v>
      </c>
      <c r="H244" s="4" t="s">
        <v>1154</v>
      </c>
      <c r="I244" s="5">
        <v>44498.999988425923</v>
      </c>
      <c r="J244" s="5"/>
      <c r="K244" s="5"/>
      <c r="L244" s="4" t="s">
        <v>1940</v>
      </c>
      <c r="M244" s="4" t="s">
        <v>1523</v>
      </c>
      <c r="N244" s="5">
        <v>44469.777145081018</v>
      </c>
      <c r="O244" s="4" t="s">
        <v>1157</v>
      </c>
      <c r="P244" s="4" t="s">
        <v>1422</v>
      </c>
      <c r="Q244" s="4" t="s">
        <v>1423</v>
      </c>
      <c r="R244" s="4" t="s">
        <v>1424</v>
      </c>
      <c r="S244" s="4" t="s">
        <v>2152</v>
      </c>
      <c r="T244" s="4" t="s">
        <v>1941</v>
      </c>
      <c r="U244" s="4" t="s">
        <v>1673</v>
      </c>
    </row>
    <row r="245" spans="1:21" x14ac:dyDescent="0.25">
      <c r="A245" s="4" t="s">
        <v>759</v>
      </c>
      <c r="B245" s="4" t="s">
        <v>2815</v>
      </c>
      <c r="C245" s="4" t="s">
        <v>2815</v>
      </c>
      <c r="D245" s="4" t="s">
        <v>2815</v>
      </c>
      <c r="E245" s="4" t="s">
        <v>2815</v>
      </c>
      <c r="F245" s="4" t="s">
        <v>2815</v>
      </c>
      <c r="G245" s="4" t="s">
        <v>1445</v>
      </c>
      <c r="H245" s="4" t="s">
        <v>1819</v>
      </c>
      <c r="I245" s="5">
        <v>44477.999988425923</v>
      </c>
      <c r="J245" s="5"/>
      <c r="K245" s="5"/>
      <c r="L245" s="4" t="s">
        <v>2044</v>
      </c>
      <c r="M245" s="4" t="s">
        <v>1523</v>
      </c>
      <c r="N245" s="5">
        <v>44469.777145081018</v>
      </c>
      <c r="O245" s="4" t="s">
        <v>1157</v>
      </c>
      <c r="P245" s="4" t="s">
        <v>1422</v>
      </c>
      <c r="Q245" s="4" t="s">
        <v>1423</v>
      </c>
      <c r="R245" s="4" t="s">
        <v>1424</v>
      </c>
      <c r="S245" s="4" t="s">
        <v>2045</v>
      </c>
      <c r="T245" s="4" t="s">
        <v>2046</v>
      </c>
      <c r="U245" s="4" t="s">
        <v>1673</v>
      </c>
    </row>
    <row r="246" spans="1:21" x14ac:dyDescent="0.25">
      <c r="A246" s="4" t="s">
        <v>809</v>
      </c>
      <c r="B246" s="4" t="s">
        <v>2815</v>
      </c>
      <c r="C246" s="4" t="s">
        <v>2815</v>
      </c>
      <c r="D246" s="4" t="s">
        <v>2815</v>
      </c>
      <c r="E246" s="4" t="s">
        <v>2815</v>
      </c>
      <c r="F246" s="4" t="s">
        <v>2815</v>
      </c>
      <c r="G246" s="4" t="s">
        <v>1445</v>
      </c>
      <c r="H246" s="4" t="s">
        <v>1428</v>
      </c>
      <c r="I246" s="5">
        <v>44489.999988425923</v>
      </c>
      <c r="J246" s="5">
        <v>44498.416666666664</v>
      </c>
      <c r="K246" s="5"/>
      <c r="L246" s="4" t="s">
        <v>2042</v>
      </c>
      <c r="M246" s="4" t="s">
        <v>1523</v>
      </c>
      <c r="N246" s="5">
        <v>44469.777145081018</v>
      </c>
      <c r="O246" s="4" t="s">
        <v>1157</v>
      </c>
      <c r="P246" s="4" t="s">
        <v>1447</v>
      </c>
      <c r="Q246" s="4" t="s">
        <v>1448</v>
      </c>
      <c r="R246" s="4" t="s">
        <v>1449</v>
      </c>
      <c r="S246" s="4" t="s">
        <v>2499</v>
      </c>
      <c r="T246" s="4" t="s">
        <v>2043</v>
      </c>
      <c r="U246" s="4" t="s">
        <v>1673</v>
      </c>
    </row>
    <row r="247" spans="1:21" x14ac:dyDescent="0.25">
      <c r="A247" s="4" t="s">
        <v>765</v>
      </c>
      <c r="B247" s="4" t="s">
        <v>2815</v>
      </c>
      <c r="C247" s="4" t="s">
        <v>2815</v>
      </c>
      <c r="D247" s="4" t="s">
        <v>2815</v>
      </c>
      <c r="E247" s="4" t="s">
        <v>2815</v>
      </c>
      <c r="F247" s="4" t="s">
        <v>2815</v>
      </c>
      <c r="G247" s="4" t="s">
        <v>1445</v>
      </c>
      <c r="H247" s="4" t="s">
        <v>1662</v>
      </c>
      <c r="I247" s="5">
        <v>44476.999988425923</v>
      </c>
      <c r="J247" s="5">
        <v>44488.416666666664</v>
      </c>
      <c r="K247" s="5">
        <v>44491.810438148146</v>
      </c>
      <c r="L247" s="4" t="s">
        <v>2039</v>
      </c>
      <c r="M247" s="4" t="s">
        <v>1523</v>
      </c>
      <c r="N247" s="5">
        <v>44469.777145081018</v>
      </c>
      <c r="O247" s="4" t="s">
        <v>1157</v>
      </c>
      <c r="P247" s="4" t="s">
        <v>1422</v>
      </c>
      <c r="Q247" s="4" t="s">
        <v>1423</v>
      </c>
      <c r="R247" s="4" t="s">
        <v>1424</v>
      </c>
      <c r="S247" s="4" t="s">
        <v>2040</v>
      </c>
      <c r="T247" s="4" t="s">
        <v>2041</v>
      </c>
      <c r="U247" s="4" t="s">
        <v>1673</v>
      </c>
    </row>
    <row r="248" spans="1:21" x14ac:dyDescent="0.25">
      <c r="A248" s="4" t="s">
        <v>773</v>
      </c>
      <c r="B248" s="4" t="s">
        <v>2815</v>
      </c>
      <c r="C248" s="4" t="s">
        <v>2815</v>
      </c>
      <c r="D248" s="4" t="s">
        <v>2815</v>
      </c>
      <c r="E248" s="4" t="s">
        <v>2815</v>
      </c>
      <c r="F248" s="4" t="s">
        <v>2815</v>
      </c>
      <c r="G248" s="4" t="s">
        <v>1445</v>
      </c>
      <c r="H248" s="4" t="s">
        <v>1662</v>
      </c>
      <c r="I248" s="5">
        <v>44476.999988425923</v>
      </c>
      <c r="J248" s="5">
        <v>44488.416666666664</v>
      </c>
      <c r="K248" s="5">
        <v>44489.459983726854</v>
      </c>
      <c r="L248" s="4" t="s">
        <v>2036</v>
      </c>
      <c r="M248" s="4" t="s">
        <v>1523</v>
      </c>
      <c r="N248" s="5">
        <v>44469.777145081018</v>
      </c>
      <c r="O248" s="4" t="s">
        <v>1157</v>
      </c>
      <c r="P248" s="4" t="s">
        <v>1422</v>
      </c>
      <c r="Q248" s="4" t="s">
        <v>1423</v>
      </c>
      <c r="R248" s="4" t="s">
        <v>1424</v>
      </c>
      <c r="S248" s="4" t="s">
        <v>2037</v>
      </c>
      <c r="T248" s="4" t="s">
        <v>2038</v>
      </c>
      <c r="U248" s="4" t="s">
        <v>1673</v>
      </c>
    </row>
    <row r="249" spans="1:21" x14ac:dyDescent="0.25">
      <c r="A249" s="4" t="s">
        <v>747</v>
      </c>
      <c r="B249" s="4" t="s">
        <v>2815</v>
      </c>
      <c r="C249" s="4" t="s">
        <v>2815</v>
      </c>
      <c r="D249" s="4" t="s">
        <v>2815</v>
      </c>
      <c r="E249" s="4" t="s">
        <v>2815</v>
      </c>
      <c r="F249" s="4" t="s">
        <v>2815</v>
      </c>
      <c r="G249" s="4" t="s">
        <v>1445</v>
      </c>
      <c r="H249" s="4" t="s">
        <v>1662</v>
      </c>
      <c r="I249" s="5">
        <v>44475.999988425923</v>
      </c>
      <c r="J249" s="5">
        <v>44488.416666666664</v>
      </c>
      <c r="K249" s="5">
        <v>44489.454866643522</v>
      </c>
      <c r="L249" s="4" t="s">
        <v>2033</v>
      </c>
      <c r="M249" s="4" t="s">
        <v>1523</v>
      </c>
      <c r="N249" s="5">
        <v>44469.777145081018</v>
      </c>
      <c r="O249" s="4" t="s">
        <v>1157</v>
      </c>
      <c r="P249" s="4" t="s">
        <v>1422</v>
      </c>
      <c r="Q249" s="4" t="s">
        <v>1423</v>
      </c>
      <c r="R249" s="4" t="s">
        <v>1424</v>
      </c>
      <c r="S249" s="4" t="s">
        <v>2034</v>
      </c>
      <c r="T249" s="4" t="s">
        <v>2035</v>
      </c>
      <c r="U249" s="4" t="s">
        <v>1673</v>
      </c>
    </row>
    <row r="250" spans="1:21" x14ac:dyDescent="0.25">
      <c r="A250" s="4" t="s">
        <v>749</v>
      </c>
      <c r="B250" s="4" t="s">
        <v>2815</v>
      </c>
      <c r="C250" s="4" t="s">
        <v>2815</v>
      </c>
      <c r="D250" s="4" t="s">
        <v>2815</v>
      </c>
      <c r="E250" s="4" t="s">
        <v>2815</v>
      </c>
      <c r="F250" s="4" t="s">
        <v>2815</v>
      </c>
      <c r="G250" s="4" t="s">
        <v>1756</v>
      </c>
      <c r="H250" s="4" t="s">
        <v>1154</v>
      </c>
      <c r="I250" s="5">
        <v>44497.999988425923</v>
      </c>
      <c r="J250" s="5"/>
      <c r="K250" s="5"/>
      <c r="L250" s="4" t="s">
        <v>2031</v>
      </c>
      <c r="M250" s="4" t="s">
        <v>1523</v>
      </c>
      <c r="N250" s="5">
        <v>44469.777145081018</v>
      </c>
      <c r="O250" s="4" t="s">
        <v>1157</v>
      </c>
      <c r="P250" s="4" t="s">
        <v>1422</v>
      </c>
      <c r="Q250" s="4" t="s">
        <v>1423</v>
      </c>
      <c r="R250" s="4" t="s">
        <v>1424</v>
      </c>
      <c r="S250" s="4" t="s">
        <v>2159</v>
      </c>
      <c r="T250" s="4" t="s">
        <v>2032</v>
      </c>
      <c r="U250" s="4" t="s">
        <v>1673</v>
      </c>
    </row>
    <row r="251" spans="1:21" x14ac:dyDescent="0.25">
      <c r="A251" s="4" t="s">
        <v>751</v>
      </c>
      <c r="B251" s="4" t="s">
        <v>2815</v>
      </c>
      <c r="C251" s="4" t="s">
        <v>2815</v>
      </c>
      <c r="D251" s="4" t="s">
        <v>2815</v>
      </c>
      <c r="E251" s="4" t="s">
        <v>2815</v>
      </c>
      <c r="F251" s="4" t="s">
        <v>2815</v>
      </c>
      <c r="G251" s="4" t="s">
        <v>1445</v>
      </c>
      <c r="H251" s="4" t="s">
        <v>1154</v>
      </c>
      <c r="I251" s="5">
        <v>44509.999988425923</v>
      </c>
      <c r="J251" s="5"/>
      <c r="K251" s="5"/>
      <c r="L251" s="4" t="s">
        <v>2029</v>
      </c>
      <c r="M251" s="4" t="s">
        <v>1523</v>
      </c>
      <c r="N251" s="5">
        <v>44469.777145081018</v>
      </c>
      <c r="O251" s="4" t="s">
        <v>1157</v>
      </c>
      <c r="P251" s="4" t="s">
        <v>1447</v>
      </c>
      <c r="Q251" s="4" t="s">
        <v>1448</v>
      </c>
      <c r="R251" s="4" t="s">
        <v>1449</v>
      </c>
      <c r="S251" s="4" t="s">
        <v>2158</v>
      </c>
      <c r="T251" s="4" t="s">
        <v>2030</v>
      </c>
      <c r="U251" s="4" t="s">
        <v>1673</v>
      </c>
    </row>
    <row r="252" spans="1:21" x14ac:dyDescent="0.25">
      <c r="A252" s="4" t="s">
        <v>753</v>
      </c>
      <c r="B252" s="4" t="s">
        <v>2815</v>
      </c>
      <c r="C252" s="4" t="s">
        <v>2815</v>
      </c>
      <c r="D252" s="4" t="s">
        <v>2815</v>
      </c>
      <c r="E252" s="4" t="s">
        <v>2815</v>
      </c>
      <c r="F252" s="4" t="s">
        <v>2815</v>
      </c>
      <c r="G252" s="4" t="s">
        <v>1445</v>
      </c>
      <c r="H252" s="4" t="s">
        <v>1154</v>
      </c>
      <c r="I252" s="5">
        <v>44509.999988425923</v>
      </c>
      <c r="J252" s="5"/>
      <c r="K252" s="5"/>
      <c r="L252" s="4" t="s">
        <v>2027</v>
      </c>
      <c r="M252" s="4" t="s">
        <v>1523</v>
      </c>
      <c r="N252" s="5">
        <v>44469.777145081018</v>
      </c>
      <c r="O252" s="4" t="s">
        <v>1157</v>
      </c>
      <c r="P252" s="4" t="s">
        <v>1447</v>
      </c>
      <c r="Q252" s="4" t="s">
        <v>1448</v>
      </c>
      <c r="R252" s="4" t="s">
        <v>1449</v>
      </c>
      <c r="S252" s="4" t="s">
        <v>2157</v>
      </c>
      <c r="T252" s="4" t="s">
        <v>2028</v>
      </c>
      <c r="U252" s="4" t="s">
        <v>1673</v>
      </c>
    </row>
    <row r="253" spans="1:21" x14ac:dyDescent="0.25">
      <c r="A253" s="4" t="s">
        <v>755</v>
      </c>
      <c r="B253" s="4" t="s">
        <v>2815</v>
      </c>
      <c r="C253" s="4" t="s">
        <v>2815</v>
      </c>
      <c r="D253" s="4" t="s">
        <v>2815</v>
      </c>
      <c r="E253" s="4" t="s">
        <v>2815</v>
      </c>
      <c r="F253" s="4" t="s">
        <v>2815</v>
      </c>
      <c r="G253" s="4" t="s">
        <v>1445</v>
      </c>
      <c r="H253" s="4" t="s">
        <v>1428</v>
      </c>
      <c r="I253" s="5">
        <v>44475.999988425923</v>
      </c>
      <c r="J253" s="5"/>
      <c r="K253" s="5"/>
      <c r="L253" s="4" t="s">
        <v>2024</v>
      </c>
      <c r="M253" s="4" t="s">
        <v>1523</v>
      </c>
      <c r="N253" s="5">
        <v>44469.777145081018</v>
      </c>
      <c r="O253" s="4" t="s">
        <v>1157</v>
      </c>
      <c r="P253" s="4" t="s">
        <v>1422</v>
      </c>
      <c r="Q253" s="4" t="s">
        <v>1423</v>
      </c>
      <c r="R253" s="4" t="s">
        <v>1424</v>
      </c>
      <c r="S253" s="4" t="s">
        <v>2025</v>
      </c>
      <c r="T253" s="4" t="s">
        <v>2026</v>
      </c>
      <c r="U253" s="4" t="s">
        <v>1673</v>
      </c>
    </row>
    <row r="254" spans="1:21" x14ac:dyDescent="0.25">
      <c r="A254" s="4" t="s">
        <v>757</v>
      </c>
      <c r="B254" s="4" t="s">
        <v>2815</v>
      </c>
      <c r="C254" s="4" t="s">
        <v>2815</v>
      </c>
      <c r="D254" s="4" t="s">
        <v>2815</v>
      </c>
      <c r="E254" s="4" t="s">
        <v>2815</v>
      </c>
      <c r="F254" s="4" t="s">
        <v>2815</v>
      </c>
      <c r="G254" s="4" t="s">
        <v>1445</v>
      </c>
      <c r="H254" s="4" t="s">
        <v>1662</v>
      </c>
      <c r="I254" s="5">
        <v>44476.999988425923</v>
      </c>
      <c r="J254" s="5">
        <v>44488.541666666664</v>
      </c>
      <c r="K254" s="5">
        <v>44489.468782719909</v>
      </c>
      <c r="L254" s="4" t="s">
        <v>2021</v>
      </c>
      <c r="M254" s="4" t="s">
        <v>1523</v>
      </c>
      <c r="N254" s="5">
        <v>44469.777145081018</v>
      </c>
      <c r="O254" s="4" t="s">
        <v>1157</v>
      </c>
      <c r="P254" s="4" t="s">
        <v>1422</v>
      </c>
      <c r="Q254" s="4" t="s">
        <v>1423</v>
      </c>
      <c r="R254" s="4" t="s">
        <v>1424</v>
      </c>
      <c r="S254" s="4" t="s">
        <v>2022</v>
      </c>
      <c r="T254" s="4" t="s">
        <v>2023</v>
      </c>
      <c r="U254" s="4" t="s">
        <v>1673</v>
      </c>
    </row>
    <row r="255" spans="1:21" x14ac:dyDescent="0.25">
      <c r="A255" s="4" t="s">
        <v>745</v>
      </c>
      <c r="B255" s="4" t="s">
        <v>2815</v>
      </c>
      <c r="C255" s="4" t="s">
        <v>2815</v>
      </c>
      <c r="D255" s="4" t="s">
        <v>2815</v>
      </c>
      <c r="E255" s="4" t="s">
        <v>2815</v>
      </c>
      <c r="F255" s="4" t="s">
        <v>2815</v>
      </c>
      <c r="G255" s="4" t="s">
        <v>1445</v>
      </c>
      <c r="H255" s="4" t="s">
        <v>1432</v>
      </c>
      <c r="I255" s="5">
        <v>44481.999988425923</v>
      </c>
      <c r="J255" s="5"/>
      <c r="K255" s="5"/>
      <c r="L255" s="4" t="s">
        <v>2019</v>
      </c>
      <c r="M255" s="4" t="s">
        <v>1523</v>
      </c>
      <c r="N255" s="5">
        <v>44469.777145081018</v>
      </c>
      <c r="O255" s="4" t="s">
        <v>1157</v>
      </c>
      <c r="P255" s="4" t="s">
        <v>1447</v>
      </c>
      <c r="Q255" s="4" t="s">
        <v>1448</v>
      </c>
      <c r="R255" s="4" t="s">
        <v>1449</v>
      </c>
      <c r="S255" s="4" t="s">
        <v>2184</v>
      </c>
      <c r="T255" s="4" t="s">
        <v>2020</v>
      </c>
      <c r="U255" s="4" t="s">
        <v>1673</v>
      </c>
    </row>
    <row r="256" spans="1:21" x14ac:dyDescent="0.25">
      <c r="A256" s="4" t="s">
        <v>743</v>
      </c>
      <c r="B256" s="4" t="s">
        <v>2815</v>
      </c>
      <c r="C256" s="4" t="s">
        <v>2815</v>
      </c>
      <c r="D256" s="4" t="s">
        <v>2815</v>
      </c>
      <c r="E256" s="4" t="s">
        <v>2815</v>
      </c>
      <c r="F256" s="4" t="s">
        <v>2815</v>
      </c>
      <c r="G256" s="4" t="s">
        <v>1445</v>
      </c>
      <c r="H256" s="4" t="s">
        <v>1428</v>
      </c>
      <c r="I256" s="5">
        <v>44481.999988425923</v>
      </c>
      <c r="J256" s="5">
        <v>44498.625</v>
      </c>
      <c r="K256" s="5"/>
      <c r="L256" s="4" t="s">
        <v>2016</v>
      </c>
      <c r="M256" s="4" t="s">
        <v>1523</v>
      </c>
      <c r="N256" s="5">
        <v>44469.777145081018</v>
      </c>
      <c r="O256" s="4" t="s">
        <v>1157</v>
      </c>
      <c r="P256" s="4" t="s">
        <v>1422</v>
      </c>
      <c r="Q256" s="4" t="s">
        <v>1423</v>
      </c>
      <c r="R256" s="4" t="s">
        <v>1424</v>
      </c>
      <c r="S256" s="4" t="s">
        <v>2017</v>
      </c>
      <c r="T256" s="4" t="s">
        <v>2018</v>
      </c>
      <c r="U256" s="4" t="s">
        <v>1673</v>
      </c>
    </row>
    <row r="257" spans="1:21" x14ac:dyDescent="0.25">
      <c r="A257" s="4" t="s">
        <v>733</v>
      </c>
      <c r="B257" s="4" t="s">
        <v>2815</v>
      </c>
      <c r="C257" s="4" t="s">
        <v>2815</v>
      </c>
      <c r="D257" s="4" t="s">
        <v>2815</v>
      </c>
      <c r="E257" s="4" t="s">
        <v>2815</v>
      </c>
      <c r="F257" s="4" t="s">
        <v>2815</v>
      </c>
      <c r="G257" s="4" t="s">
        <v>1756</v>
      </c>
      <c r="H257" s="4" t="s">
        <v>1819</v>
      </c>
      <c r="I257" s="5">
        <v>44483.999988425923</v>
      </c>
      <c r="J257" s="5"/>
      <c r="K257" s="5"/>
      <c r="L257" s="4" t="s">
        <v>2013</v>
      </c>
      <c r="M257" s="4" t="s">
        <v>1523</v>
      </c>
      <c r="N257" s="5">
        <v>44469.777145081018</v>
      </c>
      <c r="O257" s="4" t="s">
        <v>1157</v>
      </c>
      <c r="P257" s="4" t="s">
        <v>1422</v>
      </c>
      <c r="Q257" s="4" t="s">
        <v>1423</v>
      </c>
      <c r="R257" s="4" t="s">
        <v>1424</v>
      </c>
      <c r="S257" s="4" t="s">
        <v>2014</v>
      </c>
      <c r="T257" s="4" t="s">
        <v>2015</v>
      </c>
      <c r="U257" s="4" t="s">
        <v>1673</v>
      </c>
    </row>
    <row r="258" spans="1:21" x14ac:dyDescent="0.25">
      <c r="A258" s="4" t="s">
        <v>823</v>
      </c>
      <c r="B258" s="4" t="s">
        <v>2815</v>
      </c>
      <c r="C258" s="4" t="s">
        <v>2815</v>
      </c>
      <c r="D258" s="4" t="s">
        <v>2815</v>
      </c>
      <c r="E258" s="4" t="s">
        <v>2815</v>
      </c>
      <c r="F258" s="4" t="s">
        <v>2815</v>
      </c>
      <c r="G258" s="4" t="s">
        <v>1445</v>
      </c>
      <c r="H258" s="4" t="s">
        <v>1428</v>
      </c>
      <c r="I258" s="5">
        <v>44475.999988425923</v>
      </c>
      <c r="J258" s="5">
        <v>44504</v>
      </c>
      <c r="K258" s="5"/>
      <c r="L258" s="4" t="s">
        <v>2463</v>
      </c>
      <c r="M258" s="4" t="s">
        <v>1523</v>
      </c>
      <c r="N258" s="5">
        <v>44469.777145081018</v>
      </c>
      <c r="O258" s="4" t="s">
        <v>1157</v>
      </c>
      <c r="P258" s="4" t="s">
        <v>1422</v>
      </c>
      <c r="Q258" s="4" t="s">
        <v>1423</v>
      </c>
      <c r="R258" s="4" t="s">
        <v>1424</v>
      </c>
      <c r="S258" s="4" t="s">
        <v>2464</v>
      </c>
      <c r="T258" s="4" t="s">
        <v>2465</v>
      </c>
      <c r="U258" s="4" t="s">
        <v>1673</v>
      </c>
    </row>
    <row r="259" spans="1:21" x14ac:dyDescent="0.25">
      <c r="A259" s="4" t="s">
        <v>769</v>
      </c>
      <c r="B259" s="4" t="s">
        <v>2815</v>
      </c>
      <c r="C259" s="4" t="s">
        <v>2815</v>
      </c>
      <c r="D259" s="4" t="s">
        <v>2815</v>
      </c>
      <c r="E259" s="4" t="s">
        <v>2815</v>
      </c>
      <c r="F259" s="4" t="s">
        <v>2815</v>
      </c>
      <c r="G259" s="4" t="s">
        <v>1445</v>
      </c>
      <c r="H259" s="4" t="s">
        <v>1428</v>
      </c>
      <c r="I259" s="5">
        <v>44475.999988425923</v>
      </c>
      <c r="J259" s="5"/>
      <c r="K259" s="5"/>
      <c r="L259" s="4" t="s">
        <v>2050</v>
      </c>
      <c r="M259" s="4" t="s">
        <v>1523</v>
      </c>
      <c r="N259" s="5">
        <v>44469.777145081018</v>
      </c>
      <c r="O259" s="4" t="s">
        <v>1157</v>
      </c>
      <c r="P259" s="4" t="s">
        <v>1422</v>
      </c>
      <c r="Q259" s="4" t="s">
        <v>1423</v>
      </c>
      <c r="R259" s="4" t="s">
        <v>1424</v>
      </c>
      <c r="S259" s="4" t="s">
        <v>2051</v>
      </c>
      <c r="T259" s="4" t="s">
        <v>2052</v>
      </c>
      <c r="U259" s="4" t="s">
        <v>1673</v>
      </c>
    </row>
    <row r="260" spans="1:21" x14ac:dyDescent="0.25">
      <c r="A260" s="4" t="s">
        <v>775</v>
      </c>
      <c r="B260" s="4" t="s">
        <v>2815</v>
      </c>
      <c r="C260" s="4" t="s">
        <v>2815</v>
      </c>
      <c r="D260" s="4" t="s">
        <v>2815</v>
      </c>
      <c r="E260" s="4" t="s">
        <v>2815</v>
      </c>
      <c r="F260" s="4" t="s">
        <v>2815</v>
      </c>
      <c r="G260" s="4" t="s">
        <v>1445</v>
      </c>
      <c r="H260" s="4" t="s">
        <v>1428</v>
      </c>
      <c r="I260" s="5">
        <v>44475.999988425923</v>
      </c>
      <c r="J260" s="5">
        <v>44490.541666666664</v>
      </c>
      <c r="K260" s="5"/>
      <c r="L260" s="4" t="s">
        <v>2053</v>
      </c>
      <c r="M260" s="4" t="s">
        <v>1523</v>
      </c>
      <c r="N260" s="5">
        <v>44469.777145081018</v>
      </c>
      <c r="O260" s="4" t="s">
        <v>1157</v>
      </c>
      <c r="P260" s="4" t="s">
        <v>1422</v>
      </c>
      <c r="Q260" s="4" t="s">
        <v>1423</v>
      </c>
      <c r="R260" s="4" t="s">
        <v>1424</v>
      </c>
      <c r="S260" s="4" t="s">
        <v>2054</v>
      </c>
      <c r="T260" s="4" t="s">
        <v>2055</v>
      </c>
      <c r="U260" s="4" t="s">
        <v>1673</v>
      </c>
    </row>
    <row r="261" spans="1:21" x14ac:dyDescent="0.25">
      <c r="A261" s="4" t="s">
        <v>779</v>
      </c>
      <c r="B261" s="4" t="s">
        <v>2815</v>
      </c>
      <c r="C261" s="4" t="s">
        <v>2815</v>
      </c>
      <c r="D261" s="4" t="s">
        <v>2815</v>
      </c>
      <c r="E261" s="4" t="s">
        <v>2815</v>
      </c>
      <c r="F261" s="4" t="s">
        <v>2815</v>
      </c>
      <c r="G261" s="4" t="s">
        <v>1445</v>
      </c>
      <c r="H261" s="4" t="s">
        <v>1428</v>
      </c>
      <c r="I261" s="5">
        <v>44475.999988425923</v>
      </c>
      <c r="J261" s="5">
        <v>44490.625</v>
      </c>
      <c r="K261" s="5"/>
      <c r="L261" s="4" t="s">
        <v>2056</v>
      </c>
      <c r="M261" s="4" t="s">
        <v>1523</v>
      </c>
      <c r="N261" s="5">
        <v>44469.777145081018</v>
      </c>
      <c r="O261" s="4" t="s">
        <v>1157</v>
      </c>
      <c r="P261" s="4" t="s">
        <v>1422</v>
      </c>
      <c r="Q261" s="4" t="s">
        <v>1423</v>
      </c>
      <c r="R261" s="4" t="s">
        <v>1424</v>
      </c>
      <c r="S261" s="4" t="s">
        <v>2057</v>
      </c>
      <c r="T261" s="4" t="s">
        <v>2058</v>
      </c>
      <c r="U261" s="4" t="s">
        <v>1673</v>
      </c>
    </row>
    <row r="262" spans="1:21" x14ac:dyDescent="0.25">
      <c r="A262" s="4" t="s">
        <v>605</v>
      </c>
      <c r="B262" s="4" t="s">
        <v>2815</v>
      </c>
      <c r="C262" s="4" t="s">
        <v>2815</v>
      </c>
      <c r="D262" s="4" t="s">
        <v>2815</v>
      </c>
      <c r="E262" s="4" t="s">
        <v>2815</v>
      </c>
      <c r="F262" s="4" t="s">
        <v>2815</v>
      </c>
      <c r="G262" s="4" t="s">
        <v>1756</v>
      </c>
      <c r="H262" s="4" t="s">
        <v>1154</v>
      </c>
      <c r="I262" s="5">
        <v>44495.999988425923</v>
      </c>
      <c r="J262" s="5"/>
      <c r="K262" s="5"/>
      <c r="L262" s="4" t="s">
        <v>1874</v>
      </c>
      <c r="M262" s="4" t="s">
        <v>1523</v>
      </c>
      <c r="N262" s="5">
        <v>44469.777145081018</v>
      </c>
      <c r="O262" s="4" t="s">
        <v>1157</v>
      </c>
      <c r="P262" s="4" t="s">
        <v>1422</v>
      </c>
      <c r="Q262" s="4" t="s">
        <v>1423</v>
      </c>
      <c r="R262" s="4" t="s">
        <v>1424</v>
      </c>
      <c r="S262" s="4" t="s">
        <v>2142</v>
      </c>
      <c r="T262" s="4" t="s">
        <v>1875</v>
      </c>
      <c r="U262" s="4" t="s">
        <v>1673</v>
      </c>
    </row>
    <row r="263" spans="1:21" x14ac:dyDescent="0.25">
      <c r="A263" s="4" t="s">
        <v>521</v>
      </c>
      <c r="B263" s="4" t="s">
        <v>2815</v>
      </c>
      <c r="C263" s="4" t="s">
        <v>2815</v>
      </c>
      <c r="D263" s="4" t="s">
        <v>2815</v>
      </c>
      <c r="E263" s="4" t="s">
        <v>2815</v>
      </c>
      <c r="F263" s="4" t="s">
        <v>2815</v>
      </c>
      <c r="G263" s="4" t="s">
        <v>1445</v>
      </c>
      <c r="H263" s="4" t="s">
        <v>1428</v>
      </c>
      <c r="I263" s="5">
        <v>44481.999988425923</v>
      </c>
      <c r="J263" s="5">
        <v>44491.625</v>
      </c>
      <c r="K263" s="5"/>
      <c r="L263" s="4" t="s">
        <v>2466</v>
      </c>
      <c r="M263" s="4" t="s">
        <v>1523</v>
      </c>
      <c r="N263" s="5">
        <v>44469.777145081018</v>
      </c>
      <c r="O263" s="4" t="s">
        <v>1157</v>
      </c>
      <c r="P263" s="4" t="s">
        <v>1422</v>
      </c>
      <c r="Q263" s="4" t="s">
        <v>1423</v>
      </c>
      <c r="R263" s="4" t="s">
        <v>1424</v>
      </c>
      <c r="S263" s="4" t="s">
        <v>2467</v>
      </c>
      <c r="T263" s="4" t="s">
        <v>2468</v>
      </c>
      <c r="U263" s="4" t="s">
        <v>1673</v>
      </c>
    </row>
    <row r="264" spans="1:21" x14ac:dyDescent="0.25">
      <c r="A264" s="4" t="s">
        <v>739</v>
      </c>
      <c r="B264" s="4" t="s">
        <v>2815</v>
      </c>
      <c r="C264" s="4" t="s">
        <v>2815</v>
      </c>
      <c r="D264" s="4" t="s">
        <v>2815</v>
      </c>
      <c r="E264" s="4" t="s">
        <v>2815</v>
      </c>
      <c r="F264" s="4" t="s">
        <v>2815</v>
      </c>
      <c r="G264" s="4" t="s">
        <v>1445</v>
      </c>
      <c r="H264" s="4" t="s">
        <v>1428</v>
      </c>
      <c r="I264" s="5">
        <v>44481.999988425923</v>
      </c>
      <c r="J264" s="5">
        <v>44490.541666666664</v>
      </c>
      <c r="K264" s="5"/>
      <c r="L264" s="4" t="s">
        <v>2469</v>
      </c>
      <c r="M264" s="4" t="s">
        <v>1523</v>
      </c>
      <c r="N264" s="5">
        <v>44469.777145081018</v>
      </c>
      <c r="O264" s="4" t="s">
        <v>1157</v>
      </c>
      <c r="P264" s="4" t="s">
        <v>1422</v>
      </c>
      <c r="Q264" s="4" t="s">
        <v>1423</v>
      </c>
      <c r="R264" s="4" t="s">
        <v>1424</v>
      </c>
      <c r="S264" s="4" t="s">
        <v>2470</v>
      </c>
      <c r="T264" s="4" t="s">
        <v>2471</v>
      </c>
      <c r="U264" s="4" t="s">
        <v>1673</v>
      </c>
    </row>
    <row r="265" spans="1:21" x14ac:dyDescent="0.25">
      <c r="A265" s="4" t="s">
        <v>559</v>
      </c>
      <c r="B265" s="4" t="s">
        <v>2815</v>
      </c>
      <c r="C265" s="4" t="s">
        <v>2815</v>
      </c>
      <c r="D265" s="4" t="s">
        <v>2815</v>
      </c>
      <c r="E265" s="4" t="s">
        <v>2815</v>
      </c>
      <c r="F265" s="4" t="s">
        <v>2815</v>
      </c>
      <c r="G265" s="4" t="s">
        <v>1445</v>
      </c>
      <c r="H265" s="4" t="s">
        <v>1432</v>
      </c>
      <c r="I265" s="5">
        <v>44489.999988425923</v>
      </c>
      <c r="J265" s="5"/>
      <c r="K265" s="5"/>
      <c r="L265" s="4" t="s">
        <v>2461</v>
      </c>
      <c r="M265" s="4" t="s">
        <v>1523</v>
      </c>
      <c r="N265" s="5">
        <v>44469.777145081018</v>
      </c>
      <c r="O265" s="4" t="s">
        <v>1157</v>
      </c>
      <c r="P265" s="4" t="s">
        <v>1422</v>
      </c>
      <c r="Q265" s="4" t="s">
        <v>1423</v>
      </c>
      <c r="R265" s="4" t="s">
        <v>1424</v>
      </c>
      <c r="S265" s="4" t="s">
        <v>2500</v>
      </c>
      <c r="T265" s="4" t="s">
        <v>2462</v>
      </c>
      <c r="U265" s="4" t="s">
        <v>1673</v>
      </c>
    </row>
    <row r="266" spans="1:21" x14ac:dyDescent="0.25">
      <c r="A266" s="4" t="s">
        <v>783</v>
      </c>
      <c r="B266" s="4" t="s">
        <v>2815</v>
      </c>
      <c r="C266" s="4" t="s">
        <v>2815</v>
      </c>
      <c r="D266" s="4" t="s">
        <v>2815</v>
      </c>
      <c r="E266" s="4" t="s">
        <v>2815</v>
      </c>
      <c r="F266" s="4" t="s">
        <v>2815</v>
      </c>
      <c r="G266" s="4" t="s">
        <v>1756</v>
      </c>
      <c r="H266" s="4" t="s">
        <v>1154</v>
      </c>
      <c r="I266" s="5">
        <v>44497.999988425923</v>
      </c>
      <c r="J266" s="5"/>
      <c r="K266" s="5"/>
      <c r="L266" s="4" t="s">
        <v>2059</v>
      </c>
      <c r="M266" s="4" t="s">
        <v>1523</v>
      </c>
      <c r="N266" s="5">
        <v>44469.777145081018</v>
      </c>
      <c r="O266" s="4" t="s">
        <v>1157</v>
      </c>
      <c r="P266" s="4" t="s">
        <v>1422</v>
      </c>
      <c r="Q266" s="4" t="s">
        <v>1423</v>
      </c>
      <c r="R266" s="4" t="s">
        <v>1424</v>
      </c>
      <c r="S266" s="4" t="s">
        <v>2160</v>
      </c>
      <c r="T266" s="4" t="s">
        <v>2060</v>
      </c>
      <c r="U266" s="4" t="s">
        <v>1673</v>
      </c>
    </row>
    <row r="267" spans="1:21" x14ac:dyDescent="0.25">
      <c r="A267" s="4" t="s">
        <v>785</v>
      </c>
      <c r="B267" s="4" t="s">
        <v>2815</v>
      </c>
      <c r="C267" s="4" t="s">
        <v>2815</v>
      </c>
      <c r="D267" s="4" t="s">
        <v>2815</v>
      </c>
      <c r="E267" s="4" t="s">
        <v>2815</v>
      </c>
      <c r="F267" s="4" t="s">
        <v>2815</v>
      </c>
      <c r="G267" s="4" t="s">
        <v>1445</v>
      </c>
      <c r="H267" s="4" t="s">
        <v>1432</v>
      </c>
      <c r="I267" s="5">
        <v>44508</v>
      </c>
      <c r="J267" s="5"/>
      <c r="K267" s="5"/>
      <c r="L267" s="4" t="s">
        <v>2061</v>
      </c>
      <c r="M267" s="4" t="s">
        <v>1523</v>
      </c>
      <c r="N267" s="5">
        <v>44469.777145081018</v>
      </c>
      <c r="O267" s="4" t="s">
        <v>1157</v>
      </c>
      <c r="P267" s="4" t="s">
        <v>1422</v>
      </c>
      <c r="Q267" s="4" t="s">
        <v>1423</v>
      </c>
      <c r="R267" s="4" t="s">
        <v>1424</v>
      </c>
      <c r="S267" s="4" t="s">
        <v>2062</v>
      </c>
      <c r="T267" s="4" t="s">
        <v>2063</v>
      </c>
      <c r="U267" s="4" t="s">
        <v>1673</v>
      </c>
    </row>
    <row r="268" spans="1:21" x14ac:dyDescent="0.25">
      <c r="A268" s="4" t="s">
        <v>787</v>
      </c>
      <c r="B268" s="4" t="s">
        <v>2815</v>
      </c>
      <c r="C268" s="4" t="s">
        <v>2815</v>
      </c>
      <c r="D268" s="4" t="s">
        <v>2815</v>
      </c>
      <c r="E268" s="4" t="s">
        <v>2815</v>
      </c>
      <c r="F268" s="4" t="s">
        <v>2815</v>
      </c>
      <c r="G268" s="4" t="s">
        <v>1445</v>
      </c>
      <c r="H268" s="4" t="s">
        <v>1662</v>
      </c>
      <c r="I268" s="5">
        <v>44475.999988425923</v>
      </c>
      <c r="J268" s="5">
        <v>44488.333333333336</v>
      </c>
      <c r="K268" s="5">
        <v>44491.814971516207</v>
      </c>
      <c r="L268" s="4" t="s">
        <v>2064</v>
      </c>
      <c r="M268" s="4" t="s">
        <v>1523</v>
      </c>
      <c r="N268" s="5">
        <v>44469.777145081018</v>
      </c>
      <c r="O268" s="4" t="s">
        <v>1157</v>
      </c>
      <c r="P268" s="4" t="s">
        <v>1422</v>
      </c>
      <c r="Q268" s="4" t="s">
        <v>1423</v>
      </c>
      <c r="R268" s="4" t="s">
        <v>1424</v>
      </c>
      <c r="S268" s="4" t="s">
        <v>2065</v>
      </c>
      <c r="T268" s="4" t="s">
        <v>2066</v>
      </c>
      <c r="U268" s="4" t="s">
        <v>1673</v>
      </c>
    </row>
    <row r="269" spans="1:21" x14ac:dyDescent="0.25">
      <c r="A269" s="4" t="s">
        <v>789</v>
      </c>
      <c r="B269" s="4" t="s">
        <v>2815</v>
      </c>
      <c r="C269" s="4" t="s">
        <v>2815</v>
      </c>
      <c r="D269" s="4" t="s">
        <v>2815</v>
      </c>
      <c r="E269" s="4" t="s">
        <v>2815</v>
      </c>
      <c r="F269" s="4" t="s">
        <v>2815</v>
      </c>
      <c r="G269" s="4" t="s">
        <v>1445</v>
      </c>
      <c r="H269" s="4" t="s">
        <v>1428</v>
      </c>
      <c r="I269" s="5">
        <v>44475.999988425923</v>
      </c>
      <c r="J269" s="5">
        <v>44494.541666666664</v>
      </c>
      <c r="K269" s="5"/>
      <c r="L269" s="4" t="s">
        <v>2067</v>
      </c>
      <c r="M269" s="4" t="s">
        <v>1523</v>
      </c>
      <c r="N269" s="5">
        <v>44469.777145081018</v>
      </c>
      <c r="O269" s="4" t="s">
        <v>1157</v>
      </c>
      <c r="P269" s="4" t="s">
        <v>1422</v>
      </c>
      <c r="Q269" s="4" t="s">
        <v>1423</v>
      </c>
      <c r="R269" s="4" t="s">
        <v>1424</v>
      </c>
      <c r="S269" s="4" t="s">
        <v>2068</v>
      </c>
      <c r="T269" s="4" t="s">
        <v>2069</v>
      </c>
      <c r="U269" s="4" t="s">
        <v>1673</v>
      </c>
    </row>
    <row r="270" spans="1:21" x14ac:dyDescent="0.25">
      <c r="A270" s="4" t="s">
        <v>791</v>
      </c>
      <c r="B270" s="4" t="s">
        <v>2815</v>
      </c>
      <c r="C270" s="4" t="s">
        <v>2815</v>
      </c>
      <c r="D270" s="4" t="s">
        <v>2815</v>
      </c>
      <c r="E270" s="4" t="s">
        <v>2815</v>
      </c>
      <c r="F270" s="4" t="s">
        <v>2815</v>
      </c>
      <c r="G270" s="4" t="s">
        <v>1756</v>
      </c>
      <c r="H270" s="4" t="s">
        <v>1154</v>
      </c>
      <c r="I270" s="5">
        <v>44497.999988425923</v>
      </c>
      <c r="J270" s="5"/>
      <c r="K270" s="5"/>
      <c r="L270" s="4" t="s">
        <v>2070</v>
      </c>
      <c r="M270" s="4" t="s">
        <v>1523</v>
      </c>
      <c r="N270" s="5">
        <v>44469.777145081018</v>
      </c>
      <c r="O270" s="4" t="s">
        <v>1157</v>
      </c>
      <c r="P270" s="4" t="s">
        <v>1422</v>
      </c>
      <c r="Q270" s="4" t="s">
        <v>1423</v>
      </c>
      <c r="R270" s="4" t="s">
        <v>1424</v>
      </c>
      <c r="S270" s="4" t="s">
        <v>2161</v>
      </c>
      <c r="T270" s="4" t="s">
        <v>2071</v>
      </c>
      <c r="U270" s="4" t="s">
        <v>1673</v>
      </c>
    </row>
    <row r="271" spans="1:21" x14ac:dyDescent="0.25">
      <c r="A271" s="4" t="s">
        <v>793</v>
      </c>
      <c r="B271" s="4" t="s">
        <v>2815</v>
      </c>
      <c r="C271" s="4" t="s">
        <v>2815</v>
      </c>
      <c r="D271" s="4" t="s">
        <v>2815</v>
      </c>
      <c r="E271" s="4" t="s">
        <v>2815</v>
      </c>
      <c r="F271" s="4" t="s">
        <v>2815</v>
      </c>
      <c r="G271" s="4" t="s">
        <v>1445</v>
      </c>
      <c r="H271" s="4" t="s">
        <v>1428</v>
      </c>
      <c r="I271" s="5">
        <v>44475.999988425923</v>
      </c>
      <c r="J271" s="5"/>
      <c r="K271" s="5"/>
      <c r="L271" s="4" t="s">
        <v>1606</v>
      </c>
      <c r="M271" s="4" t="s">
        <v>1523</v>
      </c>
      <c r="N271" s="5">
        <v>44469.777145081018</v>
      </c>
      <c r="O271" s="4" t="s">
        <v>1157</v>
      </c>
      <c r="P271" s="4" t="s">
        <v>1422</v>
      </c>
      <c r="Q271" s="4" t="s">
        <v>1423</v>
      </c>
      <c r="R271" s="4" t="s">
        <v>1424</v>
      </c>
      <c r="S271" s="4" t="s">
        <v>1607</v>
      </c>
      <c r="T271" s="4" t="s">
        <v>1608</v>
      </c>
      <c r="U271" s="4" t="s">
        <v>1673</v>
      </c>
    </row>
    <row r="272" spans="1:21" x14ac:dyDescent="0.25">
      <c r="A272" s="4" t="s">
        <v>799</v>
      </c>
      <c r="B272" s="4" t="s">
        <v>2815</v>
      </c>
      <c r="C272" s="4" t="s">
        <v>2815</v>
      </c>
      <c r="D272" s="4" t="s">
        <v>2815</v>
      </c>
      <c r="E272" s="4" t="s">
        <v>2815</v>
      </c>
      <c r="F272" s="4" t="s">
        <v>2815</v>
      </c>
      <c r="G272" s="4" t="s">
        <v>1756</v>
      </c>
      <c r="H272" s="4" t="s">
        <v>1154</v>
      </c>
      <c r="I272" s="5">
        <v>44497.999988425923</v>
      </c>
      <c r="J272" s="5"/>
      <c r="K272" s="5"/>
      <c r="L272" s="4" t="s">
        <v>2072</v>
      </c>
      <c r="M272" s="4" t="s">
        <v>1523</v>
      </c>
      <c r="N272" s="5">
        <v>44469.777145081018</v>
      </c>
      <c r="O272" s="4" t="s">
        <v>1157</v>
      </c>
      <c r="P272" s="4" t="s">
        <v>1422</v>
      </c>
      <c r="Q272" s="4" t="s">
        <v>1423</v>
      </c>
      <c r="R272" s="4" t="s">
        <v>1424</v>
      </c>
      <c r="S272" s="4" t="s">
        <v>2162</v>
      </c>
      <c r="T272" s="4" t="s">
        <v>2073</v>
      </c>
      <c r="U272" s="4" t="s">
        <v>1673</v>
      </c>
    </row>
    <row r="273" spans="1:21" x14ac:dyDescent="0.25">
      <c r="A273" s="4" t="s">
        <v>805</v>
      </c>
      <c r="B273" s="4" t="s">
        <v>2815</v>
      </c>
      <c r="C273" s="4" t="s">
        <v>2815</v>
      </c>
      <c r="D273" s="4" t="s">
        <v>2815</v>
      </c>
      <c r="E273" s="4" t="s">
        <v>2815</v>
      </c>
      <c r="F273" s="4" t="s">
        <v>2815</v>
      </c>
      <c r="G273" s="4" t="s">
        <v>1445</v>
      </c>
      <c r="H273" s="4" t="s">
        <v>1428</v>
      </c>
      <c r="I273" s="5">
        <v>44475.999988425923</v>
      </c>
      <c r="J273" s="5">
        <v>44488.625</v>
      </c>
      <c r="K273" s="5"/>
      <c r="L273" s="4" t="s">
        <v>2074</v>
      </c>
      <c r="M273" s="4" t="s">
        <v>1523</v>
      </c>
      <c r="N273" s="5">
        <v>44469.777145081018</v>
      </c>
      <c r="O273" s="4" t="s">
        <v>1157</v>
      </c>
      <c r="P273" s="4" t="s">
        <v>1422</v>
      </c>
      <c r="Q273" s="4" t="s">
        <v>1423</v>
      </c>
      <c r="R273" s="4" t="s">
        <v>1424</v>
      </c>
      <c r="S273" s="4" t="s">
        <v>2075</v>
      </c>
      <c r="T273" s="4" t="s">
        <v>2076</v>
      </c>
      <c r="U273" s="4" t="s">
        <v>1673</v>
      </c>
    </row>
    <row r="274" spans="1:21" x14ac:dyDescent="0.25">
      <c r="A274" s="4" t="s">
        <v>807</v>
      </c>
      <c r="B274" s="4" t="s">
        <v>2815</v>
      </c>
      <c r="C274" s="4" t="s">
        <v>2815</v>
      </c>
      <c r="D274" s="4" t="s">
        <v>2815</v>
      </c>
      <c r="E274" s="4" t="s">
        <v>2815</v>
      </c>
      <c r="F274" s="4" t="s">
        <v>2815</v>
      </c>
      <c r="G274" s="4" t="s">
        <v>1756</v>
      </c>
      <c r="H274" s="4" t="s">
        <v>1154</v>
      </c>
      <c r="I274" s="5">
        <v>44497.999988425923</v>
      </c>
      <c r="J274" s="5"/>
      <c r="K274" s="5"/>
      <c r="L274" s="4" t="s">
        <v>2077</v>
      </c>
      <c r="M274" s="4" t="s">
        <v>1523</v>
      </c>
      <c r="N274" s="5">
        <v>44469.777145081018</v>
      </c>
      <c r="O274" s="4" t="s">
        <v>1157</v>
      </c>
      <c r="P274" s="4" t="s">
        <v>1422</v>
      </c>
      <c r="Q274" s="4" t="s">
        <v>1423</v>
      </c>
      <c r="R274" s="4" t="s">
        <v>1424</v>
      </c>
      <c r="S274" s="4" t="s">
        <v>2163</v>
      </c>
      <c r="T274" s="4" t="s">
        <v>2078</v>
      </c>
      <c r="U274" s="4" t="s">
        <v>1673</v>
      </c>
    </row>
    <row r="275" spans="1:21" x14ac:dyDescent="0.25">
      <c r="A275" s="4" t="s">
        <v>811</v>
      </c>
      <c r="B275" s="4" t="s">
        <v>2815</v>
      </c>
      <c r="C275" s="4" t="s">
        <v>2815</v>
      </c>
      <c r="D275" s="4" t="s">
        <v>2815</v>
      </c>
      <c r="E275" s="4" t="s">
        <v>2815</v>
      </c>
      <c r="F275" s="4" t="s">
        <v>2815</v>
      </c>
      <c r="G275" s="4" t="s">
        <v>1445</v>
      </c>
      <c r="H275" s="4" t="s">
        <v>1428</v>
      </c>
      <c r="I275" s="5">
        <v>44480.999988425923</v>
      </c>
      <c r="J275" s="5">
        <v>44496.416666666664</v>
      </c>
      <c r="K275" s="5"/>
      <c r="L275" s="4" t="s">
        <v>2079</v>
      </c>
      <c r="M275" s="4" t="s">
        <v>1523</v>
      </c>
      <c r="N275" s="5">
        <v>44469.777145081018</v>
      </c>
      <c r="O275" s="4" t="s">
        <v>1157</v>
      </c>
      <c r="P275" s="4" t="s">
        <v>1422</v>
      </c>
      <c r="Q275" s="4" t="s">
        <v>1423</v>
      </c>
      <c r="R275" s="4" t="s">
        <v>1424</v>
      </c>
      <c r="S275" s="4" t="s">
        <v>2080</v>
      </c>
      <c r="T275" s="4" t="s">
        <v>2081</v>
      </c>
      <c r="U275" s="4" t="s">
        <v>1673</v>
      </c>
    </row>
    <row r="276" spans="1:21" x14ac:dyDescent="0.25">
      <c r="A276" s="4" t="s">
        <v>815</v>
      </c>
      <c r="B276" s="4" t="s">
        <v>2815</v>
      </c>
      <c r="C276" s="4" t="s">
        <v>2815</v>
      </c>
      <c r="D276" s="4" t="s">
        <v>2815</v>
      </c>
      <c r="E276" s="4" t="s">
        <v>2815</v>
      </c>
      <c r="F276" s="4" t="s">
        <v>2815</v>
      </c>
      <c r="G276" s="4" t="s">
        <v>1445</v>
      </c>
      <c r="H276" s="4" t="s">
        <v>1154</v>
      </c>
      <c r="I276" s="5">
        <v>44509.999988425923</v>
      </c>
      <c r="J276" s="5"/>
      <c r="K276" s="5"/>
      <c r="L276" s="4" t="s">
        <v>2082</v>
      </c>
      <c r="M276" s="4" t="s">
        <v>1523</v>
      </c>
      <c r="N276" s="5">
        <v>44469.777145081018</v>
      </c>
      <c r="O276" s="4" t="s">
        <v>1157</v>
      </c>
      <c r="P276" s="4" t="s">
        <v>1447</v>
      </c>
      <c r="Q276" s="4" t="s">
        <v>1448</v>
      </c>
      <c r="R276" s="4" t="s">
        <v>1449</v>
      </c>
      <c r="S276" s="4" t="s">
        <v>2164</v>
      </c>
      <c r="T276" s="4" t="s">
        <v>2083</v>
      </c>
      <c r="U276" s="4" t="s">
        <v>1673</v>
      </c>
    </row>
    <row r="277" spans="1:21" x14ac:dyDescent="0.25">
      <c r="A277" s="4" t="s">
        <v>741</v>
      </c>
      <c r="B277" s="4" t="s">
        <v>2815</v>
      </c>
      <c r="C277" s="4" t="s">
        <v>2815</v>
      </c>
      <c r="D277" s="4" t="s">
        <v>2815</v>
      </c>
      <c r="E277" s="4" t="s">
        <v>2815</v>
      </c>
      <c r="F277" s="4" t="s">
        <v>2815</v>
      </c>
      <c r="G277" s="4" t="s">
        <v>1445</v>
      </c>
      <c r="H277" s="4" t="s">
        <v>1428</v>
      </c>
      <c r="I277" s="5">
        <v>44481.999988425923</v>
      </c>
      <c r="J277" s="5">
        <v>44495.541666666664</v>
      </c>
      <c r="K277" s="5"/>
      <c r="L277" s="4" t="s">
        <v>2010</v>
      </c>
      <c r="M277" s="4" t="s">
        <v>1523</v>
      </c>
      <c r="N277" s="5">
        <v>44469.777145081018</v>
      </c>
      <c r="O277" s="4" t="s">
        <v>1157</v>
      </c>
      <c r="P277" s="4" t="s">
        <v>1422</v>
      </c>
      <c r="Q277" s="4" t="s">
        <v>1423</v>
      </c>
      <c r="R277" s="4" t="s">
        <v>1424</v>
      </c>
      <c r="S277" s="4" t="s">
        <v>2011</v>
      </c>
      <c r="T277" s="4" t="s">
        <v>2012</v>
      </c>
      <c r="U277" s="4" t="s">
        <v>1673</v>
      </c>
    </row>
    <row r="278" spans="1:21" x14ac:dyDescent="0.25">
      <c r="A278" s="4" t="s">
        <v>729</v>
      </c>
      <c r="B278" s="4" t="s">
        <v>2815</v>
      </c>
      <c r="C278" s="4" t="s">
        <v>2815</v>
      </c>
      <c r="D278" s="4" t="s">
        <v>2815</v>
      </c>
      <c r="E278" s="4" t="s">
        <v>2815</v>
      </c>
      <c r="F278" s="4" t="s">
        <v>2815</v>
      </c>
      <c r="G278" s="4" t="s">
        <v>1445</v>
      </c>
      <c r="H278" s="4" t="s">
        <v>1428</v>
      </c>
      <c r="I278" s="5">
        <v>44480.999988425923</v>
      </c>
      <c r="J278" s="5">
        <v>44489.541666666664</v>
      </c>
      <c r="K278" s="5"/>
      <c r="L278" s="4" t="s">
        <v>2007</v>
      </c>
      <c r="M278" s="4" t="s">
        <v>1523</v>
      </c>
      <c r="N278" s="5">
        <v>44469.777145081018</v>
      </c>
      <c r="O278" s="4" t="s">
        <v>1157</v>
      </c>
      <c r="P278" s="4" t="s">
        <v>1422</v>
      </c>
      <c r="Q278" s="4" t="s">
        <v>1423</v>
      </c>
      <c r="R278" s="4" t="s">
        <v>1424</v>
      </c>
      <c r="S278" s="4" t="s">
        <v>2008</v>
      </c>
      <c r="T278" s="4" t="s">
        <v>2009</v>
      </c>
      <c r="U278" s="4" t="s">
        <v>1673</v>
      </c>
    </row>
    <row r="279" spans="1:21" x14ac:dyDescent="0.25">
      <c r="A279" s="4" t="s">
        <v>727</v>
      </c>
      <c r="B279" s="4" t="s">
        <v>2815</v>
      </c>
      <c r="C279" s="4" t="s">
        <v>2815</v>
      </c>
      <c r="D279" s="4" t="s">
        <v>2815</v>
      </c>
      <c r="E279" s="4" t="s">
        <v>2815</v>
      </c>
      <c r="F279" s="4" t="s">
        <v>2815</v>
      </c>
      <c r="G279" s="4" t="s">
        <v>1445</v>
      </c>
      <c r="H279" s="4" t="s">
        <v>1428</v>
      </c>
      <c r="I279" s="5">
        <v>44480.999988425923</v>
      </c>
      <c r="J279" s="5">
        <v>44494.541666666664</v>
      </c>
      <c r="K279" s="5"/>
      <c r="L279" s="4" t="s">
        <v>2004</v>
      </c>
      <c r="M279" s="4" t="s">
        <v>1523</v>
      </c>
      <c r="N279" s="5">
        <v>44469.777145081018</v>
      </c>
      <c r="O279" s="4" t="s">
        <v>1157</v>
      </c>
      <c r="P279" s="4" t="s">
        <v>1422</v>
      </c>
      <c r="Q279" s="4" t="s">
        <v>1423</v>
      </c>
      <c r="R279" s="4" t="s">
        <v>1424</v>
      </c>
      <c r="S279" s="4" t="s">
        <v>2005</v>
      </c>
      <c r="T279" s="4" t="s">
        <v>2006</v>
      </c>
      <c r="U279" s="4" t="s">
        <v>1673</v>
      </c>
    </row>
    <row r="280" spans="1:21" x14ac:dyDescent="0.25">
      <c r="A280" s="4" t="s">
        <v>725</v>
      </c>
      <c r="B280" s="4" t="s">
        <v>2815</v>
      </c>
      <c r="C280" s="4" t="s">
        <v>2815</v>
      </c>
      <c r="D280" s="4" t="s">
        <v>2815</v>
      </c>
      <c r="E280" s="4" t="s">
        <v>2815</v>
      </c>
      <c r="F280" s="4" t="s">
        <v>2815</v>
      </c>
      <c r="G280" s="4" t="s">
        <v>1445</v>
      </c>
      <c r="H280" s="4" t="s">
        <v>1662</v>
      </c>
      <c r="I280" s="5">
        <v>44480.999988425923</v>
      </c>
      <c r="J280" s="5">
        <v>44489.416666666664</v>
      </c>
      <c r="K280" s="5">
        <v>44491.820732523149</v>
      </c>
      <c r="L280" s="4" t="s">
        <v>2001</v>
      </c>
      <c r="M280" s="4" t="s">
        <v>1523</v>
      </c>
      <c r="N280" s="5">
        <v>44469.777145081018</v>
      </c>
      <c r="O280" s="4" t="s">
        <v>1157</v>
      </c>
      <c r="P280" s="4" t="s">
        <v>1422</v>
      </c>
      <c r="Q280" s="4" t="s">
        <v>1423</v>
      </c>
      <c r="R280" s="4" t="s">
        <v>1424</v>
      </c>
      <c r="S280" s="4" t="s">
        <v>2002</v>
      </c>
      <c r="T280" s="4" t="s">
        <v>2003</v>
      </c>
      <c r="U280" s="4" t="s">
        <v>1673</v>
      </c>
    </row>
    <row r="281" spans="1:21" x14ac:dyDescent="0.25">
      <c r="A281" s="4" t="s">
        <v>723</v>
      </c>
      <c r="B281" s="4" t="s">
        <v>2815</v>
      </c>
      <c r="C281" s="4" t="s">
        <v>2815</v>
      </c>
      <c r="D281" s="4" t="s">
        <v>2815</v>
      </c>
      <c r="E281" s="4" t="s">
        <v>2815</v>
      </c>
      <c r="F281" s="4" t="s">
        <v>2815</v>
      </c>
      <c r="G281" s="4" t="s">
        <v>1445</v>
      </c>
      <c r="H281" s="4" t="s">
        <v>1428</v>
      </c>
      <c r="I281" s="5">
        <v>44480.999988425923</v>
      </c>
      <c r="J281" s="5"/>
      <c r="K281" s="5"/>
      <c r="L281" s="4" t="s">
        <v>1998</v>
      </c>
      <c r="M281" s="4" t="s">
        <v>1523</v>
      </c>
      <c r="N281" s="5">
        <v>44469.777145081018</v>
      </c>
      <c r="O281" s="4" t="s">
        <v>1157</v>
      </c>
      <c r="P281" s="4" t="s">
        <v>1422</v>
      </c>
      <c r="Q281" s="4" t="s">
        <v>1423</v>
      </c>
      <c r="R281" s="4" t="s">
        <v>1424</v>
      </c>
      <c r="S281" s="4" t="s">
        <v>1999</v>
      </c>
      <c r="T281" s="4" t="s">
        <v>2000</v>
      </c>
      <c r="U281" s="4" t="s">
        <v>1673</v>
      </c>
    </row>
    <row r="282" spans="1:21" x14ac:dyDescent="0.25">
      <c r="A282" s="4" t="s">
        <v>721</v>
      </c>
      <c r="B282" s="4" t="s">
        <v>2815</v>
      </c>
      <c r="C282" s="4" t="s">
        <v>2815</v>
      </c>
      <c r="D282" s="4" t="s">
        <v>2815</v>
      </c>
      <c r="E282" s="4" t="s">
        <v>2815</v>
      </c>
      <c r="F282" s="4" t="s">
        <v>2815</v>
      </c>
      <c r="G282" s="4" t="s">
        <v>1756</v>
      </c>
      <c r="H282" s="4" t="s">
        <v>1154</v>
      </c>
      <c r="I282" s="5">
        <v>44483.999988425923</v>
      </c>
      <c r="J282" s="5"/>
      <c r="K282" s="5"/>
      <c r="L282" s="4" t="s">
        <v>1996</v>
      </c>
      <c r="M282" s="4" t="s">
        <v>1523</v>
      </c>
      <c r="N282" s="5">
        <v>44469.777145081018</v>
      </c>
      <c r="O282" s="4" t="s">
        <v>1157</v>
      </c>
      <c r="P282" s="4" t="s">
        <v>1422</v>
      </c>
      <c r="Q282" s="4" t="s">
        <v>1423</v>
      </c>
      <c r="R282" s="4" t="s">
        <v>1424</v>
      </c>
      <c r="S282" s="4" t="s">
        <v>2183</v>
      </c>
      <c r="T282" s="4" t="s">
        <v>1997</v>
      </c>
      <c r="U282" s="4" t="s">
        <v>1673</v>
      </c>
    </row>
    <row r="283" spans="1:21" x14ac:dyDescent="0.25">
      <c r="A283" s="4" t="s">
        <v>719</v>
      </c>
      <c r="B283" s="4" t="s">
        <v>2815</v>
      </c>
      <c r="C283" s="4" t="s">
        <v>2815</v>
      </c>
      <c r="D283" s="4" t="s">
        <v>2815</v>
      </c>
      <c r="E283" s="4" t="s">
        <v>2815</v>
      </c>
      <c r="F283" s="4" t="s">
        <v>2815</v>
      </c>
      <c r="G283" s="4" t="s">
        <v>1445</v>
      </c>
      <c r="H283" s="4" t="s">
        <v>1428</v>
      </c>
      <c r="I283" s="5">
        <v>44480.999988425923</v>
      </c>
      <c r="J283" s="5">
        <v>44491</v>
      </c>
      <c r="K283" s="5"/>
      <c r="L283" s="4" t="s">
        <v>1993</v>
      </c>
      <c r="M283" s="4" t="s">
        <v>1523</v>
      </c>
      <c r="N283" s="5">
        <v>44469.777145081018</v>
      </c>
      <c r="O283" s="4" t="s">
        <v>1157</v>
      </c>
      <c r="P283" s="4" t="s">
        <v>1422</v>
      </c>
      <c r="Q283" s="4" t="s">
        <v>1423</v>
      </c>
      <c r="R283" s="4" t="s">
        <v>1424</v>
      </c>
      <c r="S283" s="4" t="s">
        <v>1994</v>
      </c>
      <c r="T283" s="4" t="s">
        <v>1995</v>
      </c>
      <c r="U283" s="4" t="s">
        <v>1673</v>
      </c>
    </row>
    <row r="284" spans="1:21" x14ac:dyDescent="0.25">
      <c r="A284" s="4" t="s">
        <v>923</v>
      </c>
      <c r="B284" s="4" t="s">
        <v>2815</v>
      </c>
      <c r="C284" s="4" t="s">
        <v>2815</v>
      </c>
      <c r="D284" s="4" t="s">
        <v>2815</v>
      </c>
      <c r="E284" s="4" t="s">
        <v>2815</v>
      </c>
      <c r="F284" s="4" t="s">
        <v>2815</v>
      </c>
      <c r="G284" s="4" t="s">
        <v>1303</v>
      </c>
      <c r="H284" s="4" t="s">
        <v>1154</v>
      </c>
      <c r="I284" s="5"/>
      <c r="J284" s="5"/>
      <c r="K284" s="5"/>
      <c r="L284" s="4" t="s">
        <v>2127</v>
      </c>
      <c r="M284" s="4" t="s">
        <v>2128</v>
      </c>
      <c r="N284" s="5">
        <v>44449.452959444447</v>
      </c>
      <c r="O284" s="4" t="s">
        <v>1157</v>
      </c>
      <c r="P284" s="4" t="s">
        <v>1158</v>
      </c>
      <c r="Q284" s="4" t="s">
        <v>1159</v>
      </c>
      <c r="R284" s="4" t="s">
        <v>1160</v>
      </c>
      <c r="S284" s="4" t="s">
        <v>1305</v>
      </c>
      <c r="T284" s="4"/>
      <c r="U284" s="4" t="s">
        <v>1673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4C3D430-3823-49EF-8A31-6BAE9C16EAE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DASHBOARD</vt:lpstr>
      <vt:lpstr>SUIVI CUMUL</vt:lpstr>
      <vt:lpstr>teamap-lien-1</vt:lpstr>
      <vt:lpstr>teamap-lien-2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2012-08-24T00:51:46Z</dcterms:created>
  <dcterms:modified xsi:type="dcterms:W3CDTF">2021-10-23T14:18:12Z</dcterms:modified>
  <cp:category/>
  <cp:contentStatus/>
</cp:coreProperties>
</file>