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80" windowWidth="15600" windowHeight="8385"/>
  </bookViews>
  <sheets>
    <sheet name="Championnat" sheetId="1" r:id="rId1"/>
    <sheet name="Journées" sheetId="3" r:id="rId2"/>
    <sheet name="Statistiques" sheetId="2" r:id="rId3"/>
  </sheets>
  <definedNames>
    <definedName name="_xlnm._FilterDatabase" localSheetId="0" hidden="1">Championnat!$B$3:$J$23</definedName>
    <definedName name="H" comment="H">Statistiques!$A$4</definedName>
  </definedNames>
  <calcPr calcId="125725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A6"/>
  <c r="A7"/>
  <c r="A8"/>
  <c r="A9"/>
  <c r="A10"/>
  <c r="A11"/>
  <c r="A12"/>
  <c r="A13"/>
  <c r="A14"/>
  <c r="A15"/>
  <c r="A16"/>
  <c r="A17"/>
  <c r="A18"/>
  <c r="A19"/>
  <c r="A20"/>
  <c r="A21"/>
  <c r="A22"/>
  <c r="A23"/>
  <c r="A5"/>
  <c r="BD3" i="3"/>
  <c r="BD4"/>
  <c r="BD5"/>
  <c r="BD6"/>
  <c r="BD7"/>
  <c r="BD8"/>
  <c r="BD9"/>
  <c r="BD10"/>
  <c r="BD11"/>
  <c r="BD12"/>
  <c r="BD13"/>
  <c r="BD14"/>
  <c r="BD15"/>
  <c r="BD16"/>
  <c r="BD17"/>
  <c r="BD18"/>
  <c r="BD19"/>
  <c r="BD20"/>
  <c r="BD21"/>
  <c r="BD2"/>
  <c r="BC3"/>
  <c r="BC4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"/>
  <c r="BB3"/>
  <c r="BB4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"/>
  <c r="W21"/>
  <c r="W20"/>
  <c r="W19"/>
  <c r="W18"/>
  <c r="W17"/>
  <c r="W16"/>
  <c r="W15"/>
  <c r="W14"/>
  <c r="W13"/>
  <c r="W12"/>
  <c r="W11"/>
  <c r="W10"/>
  <c r="W9"/>
  <c r="W8"/>
  <c r="W7"/>
  <c r="W6"/>
  <c r="W5"/>
  <c r="W4"/>
  <c r="W3"/>
  <c r="W2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"/>
  <c r="T3"/>
  <c r="U3"/>
  <c r="T4"/>
  <c r="U4"/>
  <c r="T5"/>
  <c r="U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U2"/>
  <c r="T2"/>
  <c r="A229"/>
  <c r="AR3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"/>
  <c r="AN3"/>
  <c r="AN4"/>
  <c r="R10" s="1"/>
  <c r="AN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"/>
  <c r="O3"/>
  <c r="P3"/>
  <c r="Q3"/>
  <c r="O4"/>
  <c r="P4"/>
  <c r="Q4"/>
  <c r="O5"/>
  <c r="P5"/>
  <c r="Q5"/>
  <c r="O6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20"/>
  <c r="O21"/>
  <c r="P21"/>
  <c r="Q21"/>
  <c r="S21"/>
  <c r="Q2"/>
  <c r="P2"/>
  <c r="O2"/>
  <c r="AW3"/>
  <c r="AX3"/>
  <c r="AY3"/>
  <c r="AZ3"/>
  <c r="AW4"/>
  <c r="AX4"/>
  <c r="AY4"/>
  <c r="AZ4"/>
  <c r="AW5"/>
  <c r="AX5"/>
  <c r="AY5"/>
  <c r="AZ5"/>
  <c r="AW6"/>
  <c r="AX6"/>
  <c r="AY6"/>
  <c r="AZ6"/>
  <c r="AW7"/>
  <c r="AX7"/>
  <c r="AY7"/>
  <c r="AZ7"/>
  <c r="AW8"/>
  <c r="AX8"/>
  <c r="AY8"/>
  <c r="AZ8"/>
  <c r="AW9"/>
  <c r="AX9"/>
  <c r="AY9"/>
  <c r="AZ9"/>
  <c r="AW10"/>
  <c r="AX10"/>
  <c r="AY10"/>
  <c r="AZ10"/>
  <c r="AW11"/>
  <c r="AX11"/>
  <c r="AY11"/>
  <c r="AZ11"/>
  <c r="AW12"/>
  <c r="AX12"/>
  <c r="AY12"/>
  <c r="AZ12"/>
  <c r="AW13"/>
  <c r="AX13"/>
  <c r="AY13"/>
  <c r="AZ13"/>
  <c r="AW14"/>
  <c r="AX14"/>
  <c r="AY14"/>
  <c r="AZ14"/>
  <c r="AW15"/>
  <c r="AX15"/>
  <c r="AY15"/>
  <c r="AZ15"/>
  <c r="AW16"/>
  <c r="AX16"/>
  <c r="AY16"/>
  <c r="AZ16"/>
  <c r="AW17"/>
  <c r="AX17"/>
  <c r="AY17"/>
  <c r="AZ17"/>
  <c r="AW18"/>
  <c r="AX18"/>
  <c r="AY18"/>
  <c r="AZ18"/>
  <c r="AW19"/>
  <c r="AX19"/>
  <c r="AY19"/>
  <c r="AZ19"/>
  <c r="AW20"/>
  <c r="AX20"/>
  <c r="AY20"/>
  <c r="AZ20"/>
  <c r="AW21"/>
  <c r="AX21"/>
  <c r="AY21"/>
  <c r="AZ21"/>
  <c r="AW22"/>
  <c r="AX22"/>
  <c r="AY22"/>
  <c r="AZ22"/>
  <c r="AW23"/>
  <c r="AX23"/>
  <c r="AY23"/>
  <c r="AZ23"/>
  <c r="AW24"/>
  <c r="AX24"/>
  <c r="AY24"/>
  <c r="AZ24"/>
  <c r="AW25"/>
  <c r="AX25"/>
  <c r="AY25"/>
  <c r="AZ25"/>
  <c r="AW26"/>
  <c r="AX26"/>
  <c r="AY26"/>
  <c r="AZ26"/>
  <c r="AW27"/>
  <c r="AX27"/>
  <c r="AY27"/>
  <c r="AZ27"/>
  <c r="AW28"/>
  <c r="AX28"/>
  <c r="AY28"/>
  <c r="AZ28"/>
  <c r="AW29"/>
  <c r="AX29"/>
  <c r="AY29"/>
  <c r="AZ29"/>
  <c r="AW30"/>
  <c r="AX30"/>
  <c r="AY30"/>
  <c r="AZ30"/>
  <c r="AW31"/>
  <c r="AX31"/>
  <c r="AY31"/>
  <c r="AZ31"/>
  <c r="AW32"/>
  <c r="AX32"/>
  <c r="AY32"/>
  <c r="AZ32"/>
  <c r="AW33"/>
  <c r="AX33"/>
  <c r="AY33"/>
  <c r="AZ33"/>
  <c r="AW34"/>
  <c r="AX34"/>
  <c r="AY34"/>
  <c r="AZ34"/>
  <c r="AW35"/>
  <c r="AX35"/>
  <c r="AY35"/>
  <c r="AZ35"/>
  <c r="AW36"/>
  <c r="AX36"/>
  <c r="AY36"/>
  <c r="AZ36"/>
  <c r="AW37"/>
  <c r="AX37"/>
  <c r="AY37"/>
  <c r="AZ37"/>
  <c r="AW38"/>
  <c r="AX38"/>
  <c r="AY38"/>
  <c r="AZ38"/>
  <c r="AW39"/>
  <c r="AX39"/>
  <c r="AY39"/>
  <c r="AZ39"/>
  <c r="AW40"/>
  <c r="AX40"/>
  <c r="AY40"/>
  <c r="AZ40"/>
  <c r="AW41"/>
  <c r="AX41"/>
  <c r="AY41"/>
  <c r="AZ41"/>
  <c r="AW42"/>
  <c r="AX42"/>
  <c r="AY42"/>
  <c r="AZ42"/>
  <c r="AW43"/>
  <c r="AX43"/>
  <c r="AY43"/>
  <c r="AZ43"/>
  <c r="AW44"/>
  <c r="AX44"/>
  <c r="AY44"/>
  <c r="AZ44"/>
  <c r="AW45"/>
  <c r="AX45"/>
  <c r="AY45"/>
  <c r="AZ45"/>
  <c r="AW46"/>
  <c r="AX46"/>
  <c r="AY46"/>
  <c r="AZ46"/>
  <c r="AW47"/>
  <c r="AX47"/>
  <c r="AY47"/>
  <c r="AZ47"/>
  <c r="AW48"/>
  <c r="AX48"/>
  <c r="AY48"/>
  <c r="AZ48"/>
  <c r="AW49"/>
  <c r="AX49"/>
  <c r="AY49"/>
  <c r="AZ49"/>
  <c r="AW50"/>
  <c r="AX50"/>
  <c r="AY50"/>
  <c r="AZ50"/>
  <c r="AW51"/>
  <c r="AX51"/>
  <c r="AY51"/>
  <c r="AZ51"/>
  <c r="AW52"/>
  <c r="AX52"/>
  <c r="AY52"/>
  <c r="AZ52"/>
  <c r="AW53"/>
  <c r="AX53"/>
  <c r="AY53"/>
  <c r="AZ53"/>
  <c r="AW54"/>
  <c r="AX54"/>
  <c r="AY54"/>
  <c r="AZ54"/>
  <c r="AW55"/>
  <c r="AX55"/>
  <c r="AY55"/>
  <c r="AZ55"/>
  <c r="AW56"/>
  <c r="AX56"/>
  <c r="AY56"/>
  <c r="AZ56"/>
  <c r="AW57"/>
  <c r="AX57"/>
  <c r="AY57"/>
  <c r="AZ57"/>
  <c r="AW58"/>
  <c r="AX58"/>
  <c r="AY58"/>
  <c r="AZ58"/>
  <c r="AW59"/>
  <c r="AX59"/>
  <c r="AY59"/>
  <c r="AZ59"/>
  <c r="AW60"/>
  <c r="AX60"/>
  <c r="AY60"/>
  <c r="AZ60"/>
  <c r="AW61"/>
  <c r="AX61"/>
  <c r="AY61"/>
  <c r="AZ61"/>
  <c r="AW62"/>
  <c r="AX62"/>
  <c r="AY62"/>
  <c r="AZ62"/>
  <c r="AW63"/>
  <c r="AX63"/>
  <c r="AY63"/>
  <c r="AZ63"/>
  <c r="AW64"/>
  <c r="AX64"/>
  <c r="AY64"/>
  <c r="AZ64"/>
  <c r="AW65"/>
  <c r="AX65"/>
  <c r="AY65"/>
  <c r="AZ65"/>
  <c r="AW66"/>
  <c r="AX66"/>
  <c r="AY66"/>
  <c r="AZ66"/>
  <c r="AW67"/>
  <c r="AX67"/>
  <c r="AY67"/>
  <c r="AZ67"/>
  <c r="AW68"/>
  <c r="AX68"/>
  <c r="AY68"/>
  <c r="AZ68"/>
  <c r="AW69"/>
  <c r="AX69"/>
  <c r="AY69"/>
  <c r="AZ69"/>
  <c r="AW70"/>
  <c r="AX70"/>
  <c r="AY70"/>
  <c r="AZ70"/>
  <c r="AW71"/>
  <c r="AX71"/>
  <c r="AY71"/>
  <c r="AZ71"/>
  <c r="AW72"/>
  <c r="AX72"/>
  <c r="AY72"/>
  <c r="AZ72"/>
  <c r="AW73"/>
  <c r="AX73"/>
  <c r="AY73"/>
  <c r="AZ73"/>
  <c r="AW74"/>
  <c r="AX74"/>
  <c r="AY74"/>
  <c r="AZ74"/>
  <c r="AW75"/>
  <c r="AX75"/>
  <c r="AY75"/>
  <c r="AZ75"/>
  <c r="AW76"/>
  <c r="AX76"/>
  <c r="AY76"/>
  <c r="AZ76"/>
  <c r="AW77"/>
  <c r="AX77"/>
  <c r="AY77"/>
  <c r="AZ77"/>
  <c r="AW78"/>
  <c r="AX78"/>
  <c r="AY78"/>
  <c r="AZ78"/>
  <c r="AW79"/>
  <c r="AX79"/>
  <c r="AY79"/>
  <c r="AZ79"/>
  <c r="AW80"/>
  <c r="AX80"/>
  <c r="AY80"/>
  <c r="AZ80"/>
  <c r="AW81"/>
  <c r="AX81"/>
  <c r="AY81"/>
  <c r="AZ81"/>
  <c r="AW82"/>
  <c r="AX82"/>
  <c r="AY82"/>
  <c r="AZ82"/>
  <c r="AW83"/>
  <c r="AX83"/>
  <c r="AY83"/>
  <c r="AZ83"/>
  <c r="AW84"/>
  <c r="AX84"/>
  <c r="AY84"/>
  <c r="AZ84"/>
  <c r="AW85"/>
  <c r="AX85"/>
  <c r="AY85"/>
  <c r="AZ85"/>
  <c r="AW86"/>
  <c r="AX86"/>
  <c r="AY86"/>
  <c r="AZ86"/>
  <c r="AW87"/>
  <c r="AX87"/>
  <c r="AY87"/>
  <c r="AZ87"/>
  <c r="AW88"/>
  <c r="AX88"/>
  <c r="AY88"/>
  <c r="AZ88"/>
  <c r="AW89"/>
  <c r="AX89"/>
  <c r="AY89"/>
  <c r="AZ89"/>
  <c r="AW90"/>
  <c r="AX90"/>
  <c r="AY90"/>
  <c r="AZ90"/>
  <c r="AW91"/>
  <c r="AX91"/>
  <c r="AY91"/>
  <c r="AZ91"/>
  <c r="AW92"/>
  <c r="AX92"/>
  <c r="AY92"/>
  <c r="AZ92"/>
  <c r="AW93"/>
  <c r="AX93"/>
  <c r="AY93"/>
  <c r="AZ93"/>
  <c r="AW94"/>
  <c r="AX94"/>
  <c r="AY94"/>
  <c r="AZ94"/>
  <c r="AW95"/>
  <c r="AX95"/>
  <c r="AY95"/>
  <c r="AZ95"/>
  <c r="AW96"/>
  <c r="AX96"/>
  <c r="AY96"/>
  <c r="AZ96"/>
  <c r="AW97"/>
  <c r="AX97"/>
  <c r="AY97"/>
  <c r="AZ97"/>
  <c r="AW98"/>
  <c r="AX98"/>
  <c r="AY98"/>
  <c r="AZ98"/>
  <c r="AW99"/>
  <c r="AX99"/>
  <c r="AY99"/>
  <c r="AZ99"/>
  <c r="AW100"/>
  <c r="AX100"/>
  <c r="AY100"/>
  <c r="AZ100"/>
  <c r="AW101"/>
  <c r="AX101"/>
  <c r="AY101"/>
  <c r="AZ101"/>
  <c r="AW102"/>
  <c r="AX102"/>
  <c r="AY102"/>
  <c r="AZ102"/>
  <c r="AW103"/>
  <c r="AX103"/>
  <c r="AY103"/>
  <c r="AZ103"/>
  <c r="AW104"/>
  <c r="AX104"/>
  <c r="AY104"/>
  <c r="AZ104"/>
  <c r="AW105"/>
  <c r="AX105"/>
  <c r="AY105"/>
  <c r="AZ105"/>
  <c r="AW106"/>
  <c r="AX106"/>
  <c r="AY106"/>
  <c r="AZ106"/>
  <c r="AW107"/>
  <c r="AX107"/>
  <c r="AY107"/>
  <c r="AZ107"/>
  <c r="AW108"/>
  <c r="AX108"/>
  <c r="AY108"/>
  <c r="AZ108"/>
  <c r="AW109"/>
  <c r="AX109"/>
  <c r="AY109"/>
  <c r="AZ109"/>
  <c r="AW110"/>
  <c r="AX110"/>
  <c r="AY110"/>
  <c r="AZ110"/>
  <c r="AW111"/>
  <c r="AX111"/>
  <c r="AY111"/>
  <c r="AZ111"/>
  <c r="AW112"/>
  <c r="AX112"/>
  <c r="AY112"/>
  <c r="AZ112"/>
  <c r="AW113"/>
  <c r="AX113"/>
  <c r="AY113"/>
  <c r="AZ113"/>
  <c r="AW114"/>
  <c r="AX114"/>
  <c r="AY114"/>
  <c r="AZ114"/>
  <c r="AW115"/>
  <c r="AX115"/>
  <c r="AY115"/>
  <c r="AZ115"/>
  <c r="AW116"/>
  <c r="AX116"/>
  <c r="AY116"/>
  <c r="AZ116"/>
  <c r="AW117"/>
  <c r="AX117"/>
  <c r="AY117"/>
  <c r="AZ117"/>
  <c r="AW118"/>
  <c r="AX118"/>
  <c r="AY118"/>
  <c r="AZ118"/>
  <c r="AW119"/>
  <c r="AX119"/>
  <c r="AY119"/>
  <c r="AZ119"/>
  <c r="AW120"/>
  <c r="AX120"/>
  <c r="AY120"/>
  <c r="AZ120"/>
  <c r="AW121"/>
  <c r="AX121"/>
  <c r="AY121"/>
  <c r="AZ121"/>
  <c r="AW122"/>
  <c r="AX122"/>
  <c r="AY122"/>
  <c r="AZ122"/>
  <c r="AW123"/>
  <c r="AX123"/>
  <c r="AY123"/>
  <c r="AZ123"/>
  <c r="AW124"/>
  <c r="AX124"/>
  <c r="AY124"/>
  <c r="AZ124"/>
  <c r="AW125"/>
  <c r="AX125"/>
  <c r="AY125"/>
  <c r="AZ125"/>
  <c r="AW126"/>
  <c r="AX126"/>
  <c r="AY126"/>
  <c r="AZ126"/>
  <c r="AW127"/>
  <c r="AX127"/>
  <c r="AY127"/>
  <c r="AZ127"/>
  <c r="AW128"/>
  <c r="AX128"/>
  <c r="AY128"/>
  <c r="AZ128"/>
  <c r="AW129"/>
  <c r="AX129"/>
  <c r="AY129"/>
  <c r="AZ129"/>
  <c r="AW130"/>
  <c r="AX130"/>
  <c r="AY130"/>
  <c r="AZ130"/>
  <c r="AW131"/>
  <c r="AX131"/>
  <c r="AY131"/>
  <c r="AZ131"/>
  <c r="AW132"/>
  <c r="AX132"/>
  <c r="AY132"/>
  <c r="AZ132"/>
  <c r="AW133"/>
  <c r="AX133"/>
  <c r="AY133"/>
  <c r="AZ133"/>
  <c r="AW134"/>
  <c r="AX134"/>
  <c r="AY134"/>
  <c r="AZ134"/>
  <c r="AW135"/>
  <c r="AX135"/>
  <c r="AY135"/>
  <c r="AZ135"/>
  <c r="AW136"/>
  <c r="AX136"/>
  <c r="AY136"/>
  <c r="AZ136"/>
  <c r="AW137"/>
  <c r="AX137"/>
  <c r="AY137"/>
  <c r="AZ137"/>
  <c r="AW138"/>
  <c r="AX138"/>
  <c r="AY138"/>
  <c r="AZ138"/>
  <c r="AW139"/>
  <c r="AX139"/>
  <c r="AY139"/>
  <c r="AZ139"/>
  <c r="AW140"/>
  <c r="AX140"/>
  <c r="AY140"/>
  <c r="AZ140"/>
  <c r="AW141"/>
  <c r="AX141"/>
  <c r="AY141"/>
  <c r="AZ141"/>
  <c r="AW142"/>
  <c r="AX142"/>
  <c r="AY142"/>
  <c r="AZ142"/>
  <c r="AW143"/>
  <c r="AX143"/>
  <c r="AY143"/>
  <c r="AZ143"/>
  <c r="AW144"/>
  <c r="AX144"/>
  <c r="AY144"/>
  <c r="AZ144"/>
  <c r="AW145"/>
  <c r="AX145"/>
  <c r="AY145"/>
  <c r="AZ145"/>
  <c r="AW146"/>
  <c r="AX146"/>
  <c r="AY146"/>
  <c r="AZ146"/>
  <c r="AW147"/>
  <c r="AX147"/>
  <c r="AY147"/>
  <c r="AZ147"/>
  <c r="AW148"/>
  <c r="AX148"/>
  <c r="AY148"/>
  <c r="AZ148"/>
  <c r="AW149"/>
  <c r="AX149"/>
  <c r="AY149"/>
  <c r="AZ149"/>
  <c r="AW150"/>
  <c r="AX150"/>
  <c r="AY150"/>
  <c r="AZ150"/>
  <c r="AW151"/>
  <c r="AX151"/>
  <c r="AY151"/>
  <c r="AZ151"/>
  <c r="AW152"/>
  <c r="AX152"/>
  <c r="AY152"/>
  <c r="AZ152"/>
  <c r="AW153"/>
  <c r="AX153"/>
  <c r="AY153"/>
  <c r="AZ153"/>
  <c r="AW154"/>
  <c r="AX154"/>
  <c r="AY154"/>
  <c r="AZ154"/>
  <c r="AW155"/>
  <c r="AX155"/>
  <c r="AY155"/>
  <c r="AZ155"/>
  <c r="AW156"/>
  <c r="AX156"/>
  <c r="AY156"/>
  <c r="AZ156"/>
  <c r="AW157"/>
  <c r="AX157"/>
  <c r="AY157"/>
  <c r="AZ157"/>
  <c r="AW158"/>
  <c r="AX158"/>
  <c r="AY158"/>
  <c r="AZ158"/>
  <c r="AW159"/>
  <c r="AX159"/>
  <c r="AY159"/>
  <c r="AZ159"/>
  <c r="AW160"/>
  <c r="AX160"/>
  <c r="AY160"/>
  <c r="AZ160"/>
  <c r="AW161"/>
  <c r="AX161"/>
  <c r="AY161"/>
  <c r="AZ161"/>
  <c r="AW162"/>
  <c r="AX162"/>
  <c r="AY162"/>
  <c r="AZ162"/>
  <c r="AW163"/>
  <c r="AX163"/>
  <c r="AY163"/>
  <c r="AZ163"/>
  <c r="AW164"/>
  <c r="AX164"/>
  <c r="AY164"/>
  <c r="AZ164"/>
  <c r="AW165"/>
  <c r="AX165"/>
  <c r="AY165"/>
  <c r="AZ165"/>
  <c r="AW166"/>
  <c r="AX166"/>
  <c r="AY166"/>
  <c r="AZ166"/>
  <c r="AW167"/>
  <c r="AX167"/>
  <c r="AY167"/>
  <c r="AZ167"/>
  <c r="AW168"/>
  <c r="AX168"/>
  <c r="AY168"/>
  <c r="AZ168"/>
  <c r="AW169"/>
  <c r="AX169"/>
  <c r="AY169"/>
  <c r="AZ169"/>
  <c r="AW170"/>
  <c r="AX170"/>
  <c r="AY170"/>
  <c r="AZ170"/>
  <c r="AW171"/>
  <c r="AX171"/>
  <c r="AY171"/>
  <c r="AZ171"/>
  <c r="AW172"/>
  <c r="AX172"/>
  <c r="AY172"/>
  <c r="AZ172"/>
  <c r="AW173"/>
  <c r="AX173"/>
  <c r="AY173"/>
  <c r="AZ173"/>
  <c r="AW174"/>
  <c r="AX174"/>
  <c r="AY174"/>
  <c r="AZ174"/>
  <c r="AW175"/>
  <c r="AX175"/>
  <c r="AY175"/>
  <c r="AZ175"/>
  <c r="AW176"/>
  <c r="AX176"/>
  <c r="AY176"/>
  <c r="AZ176"/>
  <c r="AW177"/>
  <c r="AX177"/>
  <c r="AY177"/>
  <c r="AZ177"/>
  <c r="AW178"/>
  <c r="AX178"/>
  <c r="AY178"/>
  <c r="AZ178"/>
  <c r="AW179"/>
  <c r="AX179"/>
  <c r="AY179"/>
  <c r="AZ179"/>
  <c r="AW180"/>
  <c r="AX180"/>
  <c r="AY180"/>
  <c r="AZ180"/>
  <c r="AW181"/>
  <c r="AX181"/>
  <c r="AY181"/>
  <c r="AZ181"/>
  <c r="AW182"/>
  <c r="AX182"/>
  <c r="AY182"/>
  <c r="AZ182"/>
  <c r="AW183"/>
  <c r="AX183"/>
  <c r="AY183"/>
  <c r="AZ183"/>
  <c r="AW184"/>
  <c r="AX184"/>
  <c r="AY184"/>
  <c r="AZ184"/>
  <c r="AW185"/>
  <c r="AX185"/>
  <c r="AY185"/>
  <c r="AZ185"/>
  <c r="AW186"/>
  <c r="AX186"/>
  <c r="AY186"/>
  <c r="AZ186"/>
  <c r="AW187"/>
  <c r="AX187"/>
  <c r="AY187"/>
  <c r="AZ187"/>
  <c r="AW188"/>
  <c r="AX188"/>
  <c r="AY188"/>
  <c r="AZ188"/>
  <c r="AW189"/>
  <c r="AX189"/>
  <c r="AY189"/>
  <c r="AZ189"/>
  <c r="AW190"/>
  <c r="AX190"/>
  <c r="AY190"/>
  <c r="AZ190"/>
  <c r="AW191"/>
  <c r="AX191"/>
  <c r="AY191"/>
  <c r="AZ191"/>
  <c r="AW192"/>
  <c r="AX192"/>
  <c r="AY192"/>
  <c r="AZ192"/>
  <c r="AW193"/>
  <c r="AX193"/>
  <c r="AY193"/>
  <c r="AZ193"/>
  <c r="AW194"/>
  <c r="AX194"/>
  <c r="AY194"/>
  <c r="AZ194"/>
  <c r="AW195"/>
  <c r="AX195"/>
  <c r="AY195"/>
  <c r="AZ195"/>
  <c r="AW196"/>
  <c r="AX196"/>
  <c r="AY196"/>
  <c r="AZ196"/>
  <c r="AW197"/>
  <c r="AX197"/>
  <c r="AY197"/>
  <c r="AZ197"/>
  <c r="AW198"/>
  <c r="AX198"/>
  <c r="AY198"/>
  <c r="AZ198"/>
  <c r="AW199"/>
  <c r="AX199"/>
  <c r="AY199"/>
  <c r="AZ199"/>
  <c r="AW200"/>
  <c r="AX200"/>
  <c r="AY200"/>
  <c r="AZ200"/>
  <c r="AW201"/>
  <c r="AX201"/>
  <c r="AY201"/>
  <c r="AZ201"/>
  <c r="AW202"/>
  <c r="AX202"/>
  <c r="AY202"/>
  <c r="AZ202"/>
  <c r="AW203"/>
  <c r="AX203"/>
  <c r="AY203"/>
  <c r="AZ203"/>
  <c r="AW204"/>
  <c r="AX204"/>
  <c r="AY204"/>
  <c r="AZ204"/>
  <c r="AW205"/>
  <c r="AX205"/>
  <c r="AY205"/>
  <c r="AZ205"/>
  <c r="AW206"/>
  <c r="AX206"/>
  <c r="AY206"/>
  <c r="AZ206"/>
  <c r="AW207"/>
  <c r="AX207"/>
  <c r="AY207"/>
  <c r="AZ207"/>
  <c r="AW208"/>
  <c r="AX208"/>
  <c r="AY208"/>
  <c r="AZ208"/>
  <c r="AW209"/>
  <c r="AX209"/>
  <c r="AY209"/>
  <c r="AZ209"/>
  <c r="AW210"/>
  <c r="AX210"/>
  <c r="AY210"/>
  <c r="AZ210"/>
  <c r="AW211"/>
  <c r="AX211"/>
  <c r="AY211"/>
  <c r="AZ211"/>
  <c r="AW212"/>
  <c r="AX212"/>
  <c r="AY212"/>
  <c r="AZ212"/>
  <c r="AW213"/>
  <c r="AX213"/>
  <c r="AY213"/>
  <c r="AZ213"/>
  <c r="AW214"/>
  <c r="AX214"/>
  <c r="AY214"/>
  <c r="AZ214"/>
  <c r="AW215"/>
  <c r="AX215"/>
  <c r="AY215"/>
  <c r="AZ215"/>
  <c r="AW216"/>
  <c r="AX216"/>
  <c r="AY216"/>
  <c r="AZ216"/>
  <c r="AW217"/>
  <c r="AX217"/>
  <c r="AY217"/>
  <c r="AZ217"/>
  <c r="AW218"/>
  <c r="AX218"/>
  <c r="AY218"/>
  <c r="AZ218"/>
  <c r="AW219"/>
  <c r="AX219"/>
  <c r="AY219"/>
  <c r="AZ219"/>
  <c r="AW220"/>
  <c r="AX220"/>
  <c r="AY220"/>
  <c r="AZ220"/>
  <c r="AW221"/>
  <c r="AX221"/>
  <c r="AY221"/>
  <c r="AZ221"/>
  <c r="AW222"/>
  <c r="AX222"/>
  <c r="AY222"/>
  <c r="AZ222"/>
  <c r="AW223"/>
  <c r="AX223"/>
  <c r="AY223"/>
  <c r="AZ223"/>
  <c r="AW224"/>
  <c r="AX224"/>
  <c r="AY224"/>
  <c r="AZ224"/>
  <c r="AW225"/>
  <c r="AX225"/>
  <c r="AY225"/>
  <c r="AZ225"/>
  <c r="AW226"/>
  <c r="AX226"/>
  <c r="AY226"/>
  <c r="AZ226"/>
  <c r="AW227"/>
  <c r="AX227"/>
  <c r="AY227"/>
  <c r="AZ227"/>
  <c r="AZ2"/>
  <c r="AY2"/>
  <c r="AX2"/>
  <c r="AW2"/>
  <c r="AS3"/>
  <c r="AT3"/>
  <c r="AU3"/>
  <c r="AV3"/>
  <c r="AS4"/>
  <c r="AT4"/>
  <c r="AU4"/>
  <c r="AV4"/>
  <c r="AS5"/>
  <c r="AT5"/>
  <c r="AU5"/>
  <c r="AV5"/>
  <c r="AS6"/>
  <c r="AT6"/>
  <c r="AU6"/>
  <c r="AV6"/>
  <c r="AS7"/>
  <c r="AT7"/>
  <c r="AU7"/>
  <c r="AV7"/>
  <c r="AS8"/>
  <c r="AT8"/>
  <c r="AU8"/>
  <c r="AV8"/>
  <c r="AS9"/>
  <c r="AT9"/>
  <c r="AU9"/>
  <c r="AV9"/>
  <c r="AS10"/>
  <c r="AT10"/>
  <c r="AU10"/>
  <c r="AV10"/>
  <c r="AS11"/>
  <c r="AT11"/>
  <c r="AU11"/>
  <c r="AV11"/>
  <c r="AS12"/>
  <c r="AT12"/>
  <c r="AU12"/>
  <c r="AV12"/>
  <c r="AS13"/>
  <c r="AT13"/>
  <c r="AU13"/>
  <c r="AV13"/>
  <c r="AS14"/>
  <c r="AT14"/>
  <c r="AU14"/>
  <c r="AV14"/>
  <c r="AS15"/>
  <c r="AT15"/>
  <c r="AU15"/>
  <c r="AV15"/>
  <c r="AS16"/>
  <c r="AT16"/>
  <c r="AU16"/>
  <c r="AV16"/>
  <c r="AS17"/>
  <c r="AT17"/>
  <c r="AU17"/>
  <c r="AV17"/>
  <c r="AS18"/>
  <c r="AT18"/>
  <c r="AU18"/>
  <c r="AV18"/>
  <c r="AS19"/>
  <c r="AT19"/>
  <c r="AU19"/>
  <c r="AV19"/>
  <c r="AS20"/>
  <c r="AT20"/>
  <c r="AU20"/>
  <c r="AV20"/>
  <c r="AS21"/>
  <c r="AT21"/>
  <c r="AU21"/>
  <c r="AV21"/>
  <c r="AS22"/>
  <c r="AT22"/>
  <c r="AU22"/>
  <c r="AV22"/>
  <c r="AS23"/>
  <c r="AT23"/>
  <c r="AU23"/>
  <c r="AV23"/>
  <c r="AS24"/>
  <c r="AT24"/>
  <c r="AU24"/>
  <c r="AV24"/>
  <c r="AS25"/>
  <c r="AT25"/>
  <c r="AU25"/>
  <c r="AV25"/>
  <c r="AS26"/>
  <c r="AT26"/>
  <c r="AU26"/>
  <c r="AV26"/>
  <c r="AS27"/>
  <c r="AT27"/>
  <c r="AU27"/>
  <c r="AV27"/>
  <c r="AS28"/>
  <c r="AT28"/>
  <c r="AU28"/>
  <c r="AV28"/>
  <c r="AS29"/>
  <c r="AT29"/>
  <c r="AU29"/>
  <c r="AV29"/>
  <c r="AS30"/>
  <c r="AT30"/>
  <c r="AU30"/>
  <c r="AV30"/>
  <c r="AS31"/>
  <c r="AT31"/>
  <c r="AU31"/>
  <c r="AV31"/>
  <c r="AS32"/>
  <c r="AT32"/>
  <c r="AU32"/>
  <c r="AV32"/>
  <c r="AS33"/>
  <c r="AT33"/>
  <c r="AU33"/>
  <c r="AV33"/>
  <c r="AS34"/>
  <c r="AT34"/>
  <c r="AU34"/>
  <c r="AV34"/>
  <c r="AS35"/>
  <c r="AT35"/>
  <c r="AU35"/>
  <c r="AV35"/>
  <c r="AS36"/>
  <c r="AT36"/>
  <c r="AU36"/>
  <c r="AV36"/>
  <c r="AS37"/>
  <c r="AT37"/>
  <c r="AU37"/>
  <c r="AV37"/>
  <c r="AS38"/>
  <c r="AT38"/>
  <c r="AU38"/>
  <c r="AV38"/>
  <c r="AS39"/>
  <c r="AT39"/>
  <c r="AU39"/>
  <c r="AV39"/>
  <c r="AS40"/>
  <c r="AT40"/>
  <c r="AU40"/>
  <c r="AV40"/>
  <c r="AS41"/>
  <c r="AT41"/>
  <c r="AU41"/>
  <c r="AV41"/>
  <c r="AS42"/>
  <c r="AT42"/>
  <c r="AU42"/>
  <c r="AV42"/>
  <c r="AS43"/>
  <c r="AT43"/>
  <c r="AU43"/>
  <c r="AV43"/>
  <c r="AS44"/>
  <c r="AT44"/>
  <c r="AU44"/>
  <c r="AV44"/>
  <c r="AS45"/>
  <c r="AT45"/>
  <c r="AU45"/>
  <c r="AV45"/>
  <c r="AS46"/>
  <c r="AT46"/>
  <c r="AU46"/>
  <c r="AV46"/>
  <c r="AS47"/>
  <c r="AT47"/>
  <c r="AU47"/>
  <c r="AV47"/>
  <c r="AS48"/>
  <c r="AT48"/>
  <c r="AU48"/>
  <c r="AV48"/>
  <c r="AS49"/>
  <c r="AT49"/>
  <c r="AU49"/>
  <c r="AV49"/>
  <c r="AS50"/>
  <c r="AT50"/>
  <c r="AU50"/>
  <c r="AV50"/>
  <c r="AS51"/>
  <c r="AT51"/>
  <c r="AU51"/>
  <c r="AV51"/>
  <c r="AS52"/>
  <c r="AT52"/>
  <c r="AU52"/>
  <c r="AV52"/>
  <c r="AS53"/>
  <c r="AT53"/>
  <c r="AU53"/>
  <c r="AV53"/>
  <c r="AS54"/>
  <c r="AT54"/>
  <c r="AU54"/>
  <c r="AV54"/>
  <c r="AS55"/>
  <c r="AT55"/>
  <c r="AU55"/>
  <c r="AV55"/>
  <c r="AS56"/>
  <c r="AT56"/>
  <c r="AU56"/>
  <c r="AV56"/>
  <c r="AS57"/>
  <c r="AT57"/>
  <c r="AU57"/>
  <c r="AV57"/>
  <c r="AS58"/>
  <c r="AT58"/>
  <c r="AU58"/>
  <c r="AV58"/>
  <c r="AS59"/>
  <c r="AT59"/>
  <c r="AU59"/>
  <c r="AV59"/>
  <c r="AS60"/>
  <c r="AT60"/>
  <c r="AU60"/>
  <c r="AV60"/>
  <c r="AS61"/>
  <c r="AT61"/>
  <c r="AU61"/>
  <c r="AV61"/>
  <c r="AS62"/>
  <c r="AT62"/>
  <c r="AU62"/>
  <c r="AV62"/>
  <c r="AS63"/>
  <c r="AT63"/>
  <c r="AU63"/>
  <c r="AV63"/>
  <c r="AS64"/>
  <c r="AT64"/>
  <c r="AU64"/>
  <c r="AV64"/>
  <c r="AS65"/>
  <c r="AT65"/>
  <c r="AU65"/>
  <c r="AV65"/>
  <c r="AS66"/>
  <c r="AT66"/>
  <c r="AU66"/>
  <c r="AV66"/>
  <c r="AS67"/>
  <c r="AT67"/>
  <c r="AU67"/>
  <c r="AV67"/>
  <c r="AS68"/>
  <c r="AT68"/>
  <c r="AU68"/>
  <c r="AV68"/>
  <c r="AS69"/>
  <c r="AT69"/>
  <c r="AU69"/>
  <c r="AV69"/>
  <c r="AS70"/>
  <c r="AT70"/>
  <c r="AU70"/>
  <c r="AV70"/>
  <c r="AS71"/>
  <c r="AT71"/>
  <c r="AU71"/>
  <c r="AV71"/>
  <c r="AS72"/>
  <c r="AT72"/>
  <c r="AU72"/>
  <c r="AV72"/>
  <c r="AS73"/>
  <c r="AT73"/>
  <c r="AU73"/>
  <c r="AV73"/>
  <c r="AS74"/>
  <c r="AT74"/>
  <c r="AU74"/>
  <c r="AV74"/>
  <c r="AS75"/>
  <c r="AT75"/>
  <c r="AU75"/>
  <c r="AV75"/>
  <c r="AS76"/>
  <c r="AT76"/>
  <c r="AU76"/>
  <c r="AV76"/>
  <c r="AS77"/>
  <c r="AT77"/>
  <c r="AU77"/>
  <c r="AV77"/>
  <c r="AS78"/>
  <c r="AT78"/>
  <c r="AU78"/>
  <c r="AV78"/>
  <c r="AS79"/>
  <c r="AT79"/>
  <c r="AU79"/>
  <c r="AV79"/>
  <c r="AS80"/>
  <c r="AT80"/>
  <c r="AU80"/>
  <c r="AV80"/>
  <c r="AS81"/>
  <c r="AT81"/>
  <c r="AU81"/>
  <c r="AV81"/>
  <c r="AS82"/>
  <c r="AT82"/>
  <c r="AU82"/>
  <c r="AV82"/>
  <c r="AS83"/>
  <c r="AT83"/>
  <c r="AU83"/>
  <c r="AV83"/>
  <c r="AS84"/>
  <c r="AT84"/>
  <c r="AU84"/>
  <c r="AV84"/>
  <c r="AS85"/>
  <c r="AT85"/>
  <c r="AU85"/>
  <c r="AV85"/>
  <c r="AS86"/>
  <c r="AT86"/>
  <c r="AU86"/>
  <c r="AV86"/>
  <c r="AS87"/>
  <c r="AT87"/>
  <c r="AU87"/>
  <c r="AV87"/>
  <c r="AS88"/>
  <c r="AT88"/>
  <c r="AU88"/>
  <c r="AV88"/>
  <c r="AS89"/>
  <c r="AT89"/>
  <c r="AU89"/>
  <c r="AV89"/>
  <c r="AS90"/>
  <c r="AT90"/>
  <c r="AU90"/>
  <c r="AV90"/>
  <c r="AS91"/>
  <c r="AT91"/>
  <c r="AU91"/>
  <c r="AV91"/>
  <c r="AS92"/>
  <c r="AT92"/>
  <c r="AU92"/>
  <c r="AV92"/>
  <c r="AS93"/>
  <c r="AT93"/>
  <c r="AU93"/>
  <c r="AV93"/>
  <c r="AS94"/>
  <c r="AT94"/>
  <c r="AU94"/>
  <c r="AV94"/>
  <c r="AS95"/>
  <c r="AT95"/>
  <c r="AU95"/>
  <c r="AV95"/>
  <c r="AS96"/>
  <c r="AT96"/>
  <c r="AU96"/>
  <c r="AV96"/>
  <c r="AS97"/>
  <c r="AT97"/>
  <c r="AU97"/>
  <c r="AV97"/>
  <c r="AS98"/>
  <c r="AT98"/>
  <c r="AU98"/>
  <c r="AV98"/>
  <c r="AS99"/>
  <c r="AT99"/>
  <c r="AU99"/>
  <c r="AV99"/>
  <c r="AS100"/>
  <c r="AT100"/>
  <c r="AU100"/>
  <c r="AV100"/>
  <c r="AS101"/>
  <c r="AT101"/>
  <c r="AU101"/>
  <c r="AV101"/>
  <c r="AS102"/>
  <c r="AT102"/>
  <c r="AU102"/>
  <c r="AV102"/>
  <c r="AS103"/>
  <c r="AT103"/>
  <c r="AU103"/>
  <c r="AV103"/>
  <c r="AS104"/>
  <c r="AT104"/>
  <c r="AU104"/>
  <c r="AV104"/>
  <c r="AS105"/>
  <c r="AT105"/>
  <c r="AU105"/>
  <c r="AV105"/>
  <c r="AS106"/>
  <c r="AT106"/>
  <c r="AU106"/>
  <c r="AV106"/>
  <c r="AS107"/>
  <c r="AT107"/>
  <c r="AU107"/>
  <c r="AV107"/>
  <c r="AS108"/>
  <c r="AT108"/>
  <c r="AU108"/>
  <c r="AV108"/>
  <c r="AS109"/>
  <c r="AT109"/>
  <c r="AU109"/>
  <c r="AV109"/>
  <c r="AS110"/>
  <c r="AT110"/>
  <c r="AU110"/>
  <c r="AV110"/>
  <c r="AS111"/>
  <c r="AT111"/>
  <c r="AU111"/>
  <c r="AV111"/>
  <c r="AS112"/>
  <c r="AT112"/>
  <c r="AU112"/>
  <c r="AV112"/>
  <c r="AS113"/>
  <c r="AT113"/>
  <c r="AU113"/>
  <c r="AV113"/>
  <c r="AS114"/>
  <c r="AT114"/>
  <c r="AU114"/>
  <c r="AV114"/>
  <c r="AS115"/>
  <c r="AT115"/>
  <c r="AU115"/>
  <c r="AV115"/>
  <c r="AS116"/>
  <c r="AT116"/>
  <c r="AU116"/>
  <c r="AV116"/>
  <c r="AS117"/>
  <c r="AT117"/>
  <c r="AU117"/>
  <c r="AV117"/>
  <c r="AS118"/>
  <c r="AT118"/>
  <c r="AU118"/>
  <c r="AV118"/>
  <c r="AS119"/>
  <c r="AT119"/>
  <c r="AU119"/>
  <c r="AV119"/>
  <c r="AS120"/>
  <c r="AT120"/>
  <c r="AU120"/>
  <c r="AV120"/>
  <c r="AS121"/>
  <c r="AT121"/>
  <c r="AU121"/>
  <c r="AV121"/>
  <c r="AS122"/>
  <c r="AT122"/>
  <c r="AU122"/>
  <c r="AV122"/>
  <c r="AS123"/>
  <c r="AT123"/>
  <c r="AU123"/>
  <c r="AV123"/>
  <c r="AS124"/>
  <c r="AT124"/>
  <c r="AU124"/>
  <c r="AV124"/>
  <c r="AS125"/>
  <c r="AT125"/>
  <c r="AU125"/>
  <c r="AV125"/>
  <c r="AS126"/>
  <c r="AT126"/>
  <c r="AU126"/>
  <c r="AV126"/>
  <c r="AS127"/>
  <c r="AT127"/>
  <c r="AU127"/>
  <c r="AV127"/>
  <c r="AS128"/>
  <c r="AT128"/>
  <c r="AU128"/>
  <c r="AV128"/>
  <c r="AS129"/>
  <c r="AT129"/>
  <c r="AU129"/>
  <c r="AV129"/>
  <c r="AS130"/>
  <c r="AT130"/>
  <c r="AU130"/>
  <c r="AV130"/>
  <c r="AS131"/>
  <c r="AT131"/>
  <c r="AU131"/>
  <c r="AV131"/>
  <c r="AS132"/>
  <c r="AT132"/>
  <c r="AU132"/>
  <c r="AV132"/>
  <c r="AS133"/>
  <c r="AT133"/>
  <c r="AU133"/>
  <c r="AV133"/>
  <c r="AS134"/>
  <c r="AT134"/>
  <c r="AU134"/>
  <c r="AV134"/>
  <c r="AS135"/>
  <c r="AT135"/>
  <c r="AU135"/>
  <c r="AV135"/>
  <c r="AS136"/>
  <c r="AT136"/>
  <c r="AU136"/>
  <c r="AV136"/>
  <c r="AS137"/>
  <c r="AT137"/>
  <c r="AU137"/>
  <c r="AV137"/>
  <c r="AS138"/>
  <c r="AT138"/>
  <c r="AU138"/>
  <c r="AV138"/>
  <c r="AS139"/>
  <c r="AT139"/>
  <c r="AU139"/>
  <c r="AV139"/>
  <c r="AS140"/>
  <c r="AT140"/>
  <c r="AU140"/>
  <c r="AV140"/>
  <c r="AS141"/>
  <c r="AT141"/>
  <c r="AU141"/>
  <c r="AV141"/>
  <c r="AS142"/>
  <c r="AT142"/>
  <c r="AU142"/>
  <c r="AV142"/>
  <c r="AS143"/>
  <c r="AT143"/>
  <c r="AU143"/>
  <c r="AV143"/>
  <c r="AS144"/>
  <c r="AT144"/>
  <c r="AU144"/>
  <c r="AV144"/>
  <c r="AS145"/>
  <c r="AT145"/>
  <c r="AU145"/>
  <c r="AV145"/>
  <c r="AS146"/>
  <c r="AT146"/>
  <c r="AU146"/>
  <c r="AV146"/>
  <c r="AS147"/>
  <c r="AT147"/>
  <c r="AU147"/>
  <c r="AV147"/>
  <c r="AS148"/>
  <c r="AT148"/>
  <c r="AU148"/>
  <c r="AV148"/>
  <c r="AS149"/>
  <c r="AT149"/>
  <c r="AU149"/>
  <c r="AV149"/>
  <c r="AS150"/>
  <c r="AT150"/>
  <c r="AU150"/>
  <c r="AV150"/>
  <c r="AS151"/>
  <c r="AT151"/>
  <c r="AU151"/>
  <c r="AV151"/>
  <c r="AS152"/>
  <c r="AT152"/>
  <c r="AU152"/>
  <c r="AV152"/>
  <c r="AS153"/>
  <c r="AT153"/>
  <c r="AU153"/>
  <c r="AV153"/>
  <c r="AS154"/>
  <c r="AT154"/>
  <c r="AU154"/>
  <c r="AV154"/>
  <c r="AS155"/>
  <c r="AT155"/>
  <c r="AU155"/>
  <c r="AV155"/>
  <c r="AS156"/>
  <c r="AT156"/>
  <c r="AU156"/>
  <c r="AV156"/>
  <c r="AS157"/>
  <c r="AT157"/>
  <c r="AU157"/>
  <c r="AV157"/>
  <c r="AS158"/>
  <c r="AT158"/>
  <c r="AU158"/>
  <c r="AV158"/>
  <c r="AS159"/>
  <c r="AT159"/>
  <c r="AU159"/>
  <c r="AV159"/>
  <c r="AS160"/>
  <c r="AT160"/>
  <c r="AU160"/>
  <c r="AV160"/>
  <c r="AS161"/>
  <c r="AT161"/>
  <c r="AU161"/>
  <c r="AV161"/>
  <c r="AS162"/>
  <c r="AT162"/>
  <c r="AU162"/>
  <c r="AV162"/>
  <c r="AS163"/>
  <c r="AT163"/>
  <c r="AU163"/>
  <c r="AV163"/>
  <c r="AS164"/>
  <c r="AT164"/>
  <c r="AU164"/>
  <c r="AV164"/>
  <c r="AS165"/>
  <c r="AT165"/>
  <c r="AU165"/>
  <c r="AV165"/>
  <c r="AS166"/>
  <c r="AT166"/>
  <c r="AU166"/>
  <c r="AV166"/>
  <c r="AS167"/>
  <c r="AT167"/>
  <c r="AU167"/>
  <c r="AV167"/>
  <c r="AS168"/>
  <c r="AT168"/>
  <c r="AU168"/>
  <c r="AV168"/>
  <c r="AS169"/>
  <c r="AT169"/>
  <c r="AU169"/>
  <c r="AV169"/>
  <c r="AS170"/>
  <c r="AT170"/>
  <c r="AU170"/>
  <c r="AV170"/>
  <c r="AS171"/>
  <c r="AT171"/>
  <c r="AU171"/>
  <c r="AV171"/>
  <c r="AS172"/>
  <c r="AT172"/>
  <c r="AU172"/>
  <c r="AV172"/>
  <c r="AS173"/>
  <c r="AT173"/>
  <c r="AU173"/>
  <c r="AV173"/>
  <c r="AS174"/>
  <c r="AT174"/>
  <c r="AU174"/>
  <c r="AV174"/>
  <c r="AS175"/>
  <c r="AT175"/>
  <c r="AU175"/>
  <c r="AV175"/>
  <c r="AS176"/>
  <c r="AT176"/>
  <c r="AU176"/>
  <c r="AV176"/>
  <c r="AS177"/>
  <c r="AT177"/>
  <c r="AU177"/>
  <c r="AV177"/>
  <c r="AS178"/>
  <c r="AT178"/>
  <c r="AU178"/>
  <c r="AV178"/>
  <c r="AS179"/>
  <c r="AT179"/>
  <c r="AU179"/>
  <c r="AV179"/>
  <c r="AS180"/>
  <c r="AT180"/>
  <c r="AU180"/>
  <c r="AV180"/>
  <c r="AS181"/>
  <c r="AT181"/>
  <c r="AU181"/>
  <c r="AV181"/>
  <c r="AS182"/>
  <c r="AT182"/>
  <c r="AU182"/>
  <c r="AV182"/>
  <c r="AS183"/>
  <c r="AT183"/>
  <c r="AU183"/>
  <c r="AV183"/>
  <c r="AS184"/>
  <c r="AT184"/>
  <c r="AU184"/>
  <c r="AV184"/>
  <c r="AS185"/>
  <c r="AT185"/>
  <c r="AU185"/>
  <c r="AV185"/>
  <c r="AS186"/>
  <c r="AT186"/>
  <c r="AU186"/>
  <c r="AV186"/>
  <c r="AS187"/>
  <c r="AT187"/>
  <c r="AU187"/>
  <c r="AV187"/>
  <c r="AS188"/>
  <c r="AT188"/>
  <c r="AU188"/>
  <c r="AV188"/>
  <c r="AS189"/>
  <c r="AT189"/>
  <c r="AU189"/>
  <c r="AV189"/>
  <c r="AS190"/>
  <c r="AT190"/>
  <c r="AU190"/>
  <c r="AV190"/>
  <c r="AS191"/>
  <c r="AT191"/>
  <c r="AU191"/>
  <c r="AV191"/>
  <c r="AS192"/>
  <c r="AT192"/>
  <c r="AU192"/>
  <c r="AV192"/>
  <c r="AS193"/>
  <c r="AT193"/>
  <c r="AU193"/>
  <c r="AV193"/>
  <c r="AS194"/>
  <c r="AT194"/>
  <c r="AU194"/>
  <c r="AV194"/>
  <c r="AS195"/>
  <c r="AT195"/>
  <c r="AU195"/>
  <c r="AV195"/>
  <c r="AS196"/>
  <c r="AT196"/>
  <c r="AU196"/>
  <c r="AV196"/>
  <c r="AS197"/>
  <c r="AT197"/>
  <c r="AU197"/>
  <c r="AV197"/>
  <c r="AS198"/>
  <c r="AT198"/>
  <c r="AU198"/>
  <c r="AV198"/>
  <c r="AS199"/>
  <c r="AT199"/>
  <c r="AU199"/>
  <c r="AV199"/>
  <c r="AS200"/>
  <c r="AT200"/>
  <c r="AU200"/>
  <c r="AV200"/>
  <c r="AS201"/>
  <c r="AT201"/>
  <c r="AU201"/>
  <c r="AV201"/>
  <c r="AS202"/>
  <c r="AT202"/>
  <c r="AU202"/>
  <c r="AV202"/>
  <c r="AS203"/>
  <c r="AT203"/>
  <c r="AU203"/>
  <c r="AV203"/>
  <c r="AS204"/>
  <c r="AT204"/>
  <c r="AU204"/>
  <c r="AV204"/>
  <c r="AS205"/>
  <c r="AT205"/>
  <c r="AU205"/>
  <c r="AV205"/>
  <c r="AS206"/>
  <c r="AT206"/>
  <c r="AU206"/>
  <c r="AV206"/>
  <c r="AS207"/>
  <c r="AT207"/>
  <c r="AU207"/>
  <c r="AV207"/>
  <c r="AS208"/>
  <c r="AT208"/>
  <c r="AU208"/>
  <c r="AV208"/>
  <c r="AS209"/>
  <c r="AT209"/>
  <c r="AU209"/>
  <c r="AV209"/>
  <c r="AS210"/>
  <c r="AT210"/>
  <c r="AU210"/>
  <c r="AV210"/>
  <c r="AS211"/>
  <c r="AT211"/>
  <c r="AU211"/>
  <c r="AV211"/>
  <c r="AS212"/>
  <c r="AT212"/>
  <c r="AU212"/>
  <c r="AV212"/>
  <c r="AS213"/>
  <c r="AT213"/>
  <c r="AU213"/>
  <c r="AV213"/>
  <c r="AS214"/>
  <c r="AT214"/>
  <c r="AU214"/>
  <c r="AV214"/>
  <c r="AS215"/>
  <c r="AT215"/>
  <c r="AU215"/>
  <c r="AV215"/>
  <c r="AS216"/>
  <c r="AT216"/>
  <c r="AU216"/>
  <c r="AV216"/>
  <c r="AS217"/>
  <c r="AT217"/>
  <c r="AU217"/>
  <c r="AV217"/>
  <c r="AS218"/>
  <c r="AT218"/>
  <c r="AU218"/>
  <c r="AV218"/>
  <c r="AS219"/>
  <c r="AT219"/>
  <c r="AU219"/>
  <c r="AV219"/>
  <c r="AS220"/>
  <c r="AT220"/>
  <c r="AU220"/>
  <c r="AV220"/>
  <c r="AS221"/>
  <c r="AT221"/>
  <c r="AU221"/>
  <c r="AV221"/>
  <c r="AS222"/>
  <c r="AT222"/>
  <c r="AU222"/>
  <c r="AV222"/>
  <c r="AS223"/>
  <c r="AT223"/>
  <c r="AU223"/>
  <c r="AV223"/>
  <c r="AS224"/>
  <c r="AT224"/>
  <c r="AU224"/>
  <c r="AV224"/>
  <c r="AS225"/>
  <c r="AT225"/>
  <c r="AU225"/>
  <c r="AV225"/>
  <c r="AS226"/>
  <c r="AT226"/>
  <c r="AU226"/>
  <c r="AV226"/>
  <c r="AS227"/>
  <c r="AT227"/>
  <c r="AU227"/>
  <c r="AV227"/>
  <c r="AV2"/>
  <c r="AU2"/>
  <c r="AT2"/>
  <c r="AS2"/>
  <c r="AO3"/>
  <c r="AP3"/>
  <c r="AQ3"/>
  <c r="AO4"/>
  <c r="AP4"/>
  <c r="AQ4"/>
  <c r="AO5"/>
  <c r="AP5"/>
  <c r="AQ5"/>
  <c r="AO6"/>
  <c r="AP6"/>
  <c r="AQ6"/>
  <c r="AO7"/>
  <c r="AP7"/>
  <c r="AQ7"/>
  <c r="AO8"/>
  <c r="AP8"/>
  <c r="AQ8"/>
  <c r="AO9"/>
  <c r="AP9"/>
  <c r="AQ9"/>
  <c r="AO10"/>
  <c r="AP10"/>
  <c r="AQ10"/>
  <c r="AO11"/>
  <c r="AP11"/>
  <c r="AQ11"/>
  <c r="AO12"/>
  <c r="AP12"/>
  <c r="AQ12"/>
  <c r="AO13"/>
  <c r="AP13"/>
  <c r="AQ13"/>
  <c r="AO14"/>
  <c r="AP14"/>
  <c r="AQ14"/>
  <c r="AO15"/>
  <c r="AP15"/>
  <c r="AQ15"/>
  <c r="AO16"/>
  <c r="AP16"/>
  <c r="AQ16"/>
  <c r="AO17"/>
  <c r="AP17"/>
  <c r="AQ17"/>
  <c r="AO18"/>
  <c r="AP18"/>
  <c r="AQ18"/>
  <c r="AO19"/>
  <c r="AP19"/>
  <c r="AQ19"/>
  <c r="AO20"/>
  <c r="AP20"/>
  <c r="AQ20"/>
  <c r="AO21"/>
  <c r="AP21"/>
  <c r="AQ21"/>
  <c r="AO22"/>
  <c r="AP22"/>
  <c r="AQ22"/>
  <c r="AO23"/>
  <c r="AP23"/>
  <c r="AQ23"/>
  <c r="AO24"/>
  <c r="AP24"/>
  <c r="AQ24"/>
  <c r="AO25"/>
  <c r="AP25"/>
  <c r="AQ25"/>
  <c r="AO26"/>
  <c r="AP26"/>
  <c r="AQ26"/>
  <c r="AO27"/>
  <c r="AP27"/>
  <c r="AQ27"/>
  <c r="AO28"/>
  <c r="AP28"/>
  <c r="AQ28"/>
  <c r="AO29"/>
  <c r="AP29"/>
  <c r="AQ29"/>
  <c r="AO30"/>
  <c r="AP30"/>
  <c r="AQ30"/>
  <c r="AO31"/>
  <c r="AP31"/>
  <c r="AQ31"/>
  <c r="AO32"/>
  <c r="AP32"/>
  <c r="AQ32"/>
  <c r="AO33"/>
  <c r="AP33"/>
  <c r="AQ33"/>
  <c r="AO34"/>
  <c r="AP34"/>
  <c r="AQ34"/>
  <c r="AO35"/>
  <c r="AP35"/>
  <c r="AQ35"/>
  <c r="AO36"/>
  <c r="AP36"/>
  <c r="AQ36"/>
  <c r="AO37"/>
  <c r="AP37"/>
  <c r="AQ37"/>
  <c r="AO38"/>
  <c r="AP38"/>
  <c r="AQ38"/>
  <c r="AO39"/>
  <c r="AP39"/>
  <c r="AQ39"/>
  <c r="AO40"/>
  <c r="AP40"/>
  <c r="AQ40"/>
  <c r="AO41"/>
  <c r="AP41"/>
  <c r="AQ41"/>
  <c r="AO42"/>
  <c r="AP42"/>
  <c r="AQ42"/>
  <c r="AO43"/>
  <c r="AP43"/>
  <c r="AQ43"/>
  <c r="AO44"/>
  <c r="AP44"/>
  <c r="AQ44"/>
  <c r="AO45"/>
  <c r="AP45"/>
  <c r="AQ45"/>
  <c r="AO46"/>
  <c r="AP46"/>
  <c r="AQ46"/>
  <c r="AO47"/>
  <c r="AP47"/>
  <c r="AQ47"/>
  <c r="AO48"/>
  <c r="AP48"/>
  <c r="AQ48"/>
  <c r="AO49"/>
  <c r="AP49"/>
  <c r="AQ49"/>
  <c r="AO50"/>
  <c r="AP50"/>
  <c r="AQ50"/>
  <c r="AO51"/>
  <c r="AP51"/>
  <c r="AQ51"/>
  <c r="AO52"/>
  <c r="AP52"/>
  <c r="AQ52"/>
  <c r="AO53"/>
  <c r="AP53"/>
  <c r="AQ53"/>
  <c r="AO54"/>
  <c r="AP54"/>
  <c r="AQ54"/>
  <c r="AO55"/>
  <c r="AP55"/>
  <c r="AQ55"/>
  <c r="AO56"/>
  <c r="AP56"/>
  <c r="AQ56"/>
  <c r="AO57"/>
  <c r="AP57"/>
  <c r="AQ57"/>
  <c r="AO58"/>
  <c r="AP58"/>
  <c r="AQ58"/>
  <c r="AO59"/>
  <c r="AP59"/>
  <c r="AQ59"/>
  <c r="AO60"/>
  <c r="AP60"/>
  <c r="AQ60"/>
  <c r="AO61"/>
  <c r="AP61"/>
  <c r="AQ61"/>
  <c r="AO62"/>
  <c r="AP62"/>
  <c r="AQ62"/>
  <c r="AO63"/>
  <c r="AP63"/>
  <c r="AQ63"/>
  <c r="AO64"/>
  <c r="AP64"/>
  <c r="AQ64"/>
  <c r="AO65"/>
  <c r="AP65"/>
  <c r="AQ65"/>
  <c r="AO66"/>
  <c r="AP66"/>
  <c r="AQ66"/>
  <c r="AO67"/>
  <c r="AP67"/>
  <c r="AQ67"/>
  <c r="AO68"/>
  <c r="AP68"/>
  <c r="AQ68"/>
  <c r="AO69"/>
  <c r="AP69"/>
  <c r="AQ69"/>
  <c r="AO70"/>
  <c r="AP70"/>
  <c r="AQ70"/>
  <c r="AO71"/>
  <c r="AP71"/>
  <c r="AQ71"/>
  <c r="AO72"/>
  <c r="AP72"/>
  <c r="AQ72"/>
  <c r="AO73"/>
  <c r="AP73"/>
  <c r="AQ73"/>
  <c r="AO74"/>
  <c r="AP74"/>
  <c r="AQ74"/>
  <c r="AO75"/>
  <c r="AP75"/>
  <c r="AQ75"/>
  <c r="AO76"/>
  <c r="AP76"/>
  <c r="AQ76"/>
  <c r="AO77"/>
  <c r="AP77"/>
  <c r="AQ77"/>
  <c r="AO78"/>
  <c r="AP78"/>
  <c r="AQ78"/>
  <c r="AO79"/>
  <c r="AP79"/>
  <c r="AQ79"/>
  <c r="AO80"/>
  <c r="AP80"/>
  <c r="AQ80"/>
  <c r="AO81"/>
  <c r="AP81"/>
  <c r="AQ81"/>
  <c r="AO82"/>
  <c r="AP82"/>
  <c r="AQ82"/>
  <c r="AO83"/>
  <c r="AP83"/>
  <c r="AQ83"/>
  <c r="AO84"/>
  <c r="AP84"/>
  <c r="AQ84"/>
  <c r="AO85"/>
  <c r="AP85"/>
  <c r="AQ85"/>
  <c r="AO86"/>
  <c r="AP86"/>
  <c r="AQ86"/>
  <c r="AO87"/>
  <c r="AP87"/>
  <c r="AQ87"/>
  <c r="AO88"/>
  <c r="AP88"/>
  <c r="AQ88"/>
  <c r="AO89"/>
  <c r="AP89"/>
  <c r="AQ89"/>
  <c r="AO90"/>
  <c r="AP90"/>
  <c r="AQ90"/>
  <c r="AO91"/>
  <c r="AP91"/>
  <c r="AQ91"/>
  <c r="AO92"/>
  <c r="AP92"/>
  <c r="AQ92"/>
  <c r="AO93"/>
  <c r="AP93"/>
  <c r="AQ93"/>
  <c r="AO94"/>
  <c r="AP94"/>
  <c r="AQ94"/>
  <c r="AO95"/>
  <c r="AP95"/>
  <c r="AQ95"/>
  <c r="AO96"/>
  <c r="AP96"/>
  <c r="AQ96"/>
  <c r="AO97"/>
  <c r="AP97"/>
  <c r="AQ97"/>
  <c r="AO98"/>
  <c r="AP98"/>
  <c r="AQ98"/>
  <c r="AO99"/>
  <c r="AP99"/>
  <c r="AQ99"/>
  <c r="AO100"/>
  <c r="AP100"/>
  <c r="AQ100"/>
  <c r="AO101"/>
  <c r="AP101"/>
  <c r="AQ101"/>
  <c r="AO102"/>
  <c r="AP102"/>
  <c r="AQ102"/>
  <c r="AO103"/>
  <c r="AP103"/>
  <c r="AQ103"/>
  <c r="AO104"/>
  <c r="AP104"/>
  <c r="AQ104"/>
  <c r="AO105"/>
  <c r="AP105"/>
  <c r="AQ105"/>
  <c r="AO106"/>
  <c r="AP106"/>
  <c r="AQ106"/>
  <c r="AO107"/>
  <c r="AP107"/>
  <c r="AQ107"/>
  <c r="AO108"/>
  <c r="AP108"/>
  <c r="AQ108"/>
  <c r="AO109"/>
  <c r="AP109"/>
  <c r="AQ109"/>
  <c r="AO110"/>
  <c r="AP110"/>
  <c r="AQ110"/>
  <c r="AO111"/>
  <c r="AP111"/>
  <c r="AQ111"/>
  <c r="AO112"/>
  <c r="AP112"/>
  <c r="AQ112"/>
  <c r="AO113"/>
  <c r="AP113"/>
  <c r="AQ113"/>
  <c r="AO114"/>
  <c r="AP114"/>
  <c r="AQ114"/>
  <c r="AO115"/>
  <c r="AP115"/>
  <c r="AQ115"/>
  <c r="AO116"/>
  <c r="AP116"/>
  <c r="AQ116"/>
  <c r="AO117"/>
  <c r="AP117"/>
  <c r="AQ117"/>
  <c r="AO118"/>
  <c r="AP118"/>
  <c r="AQ118"/>
  <c r="AO119"/>
  <c r="AP119"/>
  <c r="AQ119"/>
  <c r="AO120"/>
  <c r="AP120"/>
  <c r="AQ120"/>
  <c r="AO121"/>
  <c r="AP121"/>
  <c r="AQ121"/>
  <c r="AO122"/>
  <c r="AP122"/>
  <c r="AQ122"/>
  <c r="AO123"/>
  <c r="AP123"/>
  <c r="AQ123"/>
  <c r="AO124"/>
  <c r="AP124"/>
  <c r="AQ124"/>
  <c r="AO125"/>
  <c r="AP125"/>
  <c r="AQ125"/>
  <c r="AO126"/>
  <c r="AP126"/>
  <c r="AQ126"/>
  <c r="AO127"/>
  <c r="AP127"/>
  <c r="AQ127"/>
  <c r="AO128"/>
  <c r="AP128"/>
  <c r="AQ128"/>
  <c r="AO129"/>
  <c r="AP129"/>
  <c r="AQ129"/>
  <c r="AO130"/>
  <c r="AP130"/>
  <c r="AQ130"/>
  <c r="AO131"/>
  <c r="AP131"/>
  <c r="AQ131"/>
  <c r="AO132"/>
  <c r="AP132"/>
  <c r="AQ132"/>
  <c r="AO133"/>
  <c r="AP133"/>
  <c r="AQ133"/>
  <c r="AO134"/>
  <c r="AP134"/>
  <c r="AQ134"/>
  <c r="AO135"/>
  <c r="AP135"/>
  <c r="AQ135"/>
  <c r="AO136"/>
  <c r="AP136"/>
  <c r="AQ136"/>
  <c r="AO137"/>
  <c r="AP137"/>
  <c r="AQ137"/>
  <c r="AO138"/>
  <c r="AP138"/>
  <c r="AQ138"/>
  <c r="AO139"/>
  <c r="AP139"/>
  <c r="AQ139"/>
  <c r="AO140"/>
  <c r="AP140"/>
  <c r="AQ140"/>
  <c r="AO141"/>
  <c r="AP141"/>
  <c r="AQ141"/>
  <c r="AO142"/>
  <c r="AP142"/>
  <c r="AQ142"/>
  <c r="AO143"/>
  <c r="AP143"/>
  <c r="AQ143"/>
  <c r="AO144"/>
  <c r="AP144"/>
  <c r="AQ144"/>
  <c r="AO145"/>
  <c r="AP145"/>
  <c r="AQ145"/>
  <c r="AO146"/>
  <c r="AP146"/>
  <c r="AQ146"/>
  <c r="AO147"/>
  <c r="AP147"/>
  <c r="AQ147"/>
  <c r="AO148"/>
  <c r="AP148"/>
  <c r="AQ148"/>
  <c r="AO149"/>
  <c r="AP149"/>
  <c r="AQ149"/>
  <c r="AO150"/>
  <c r="AP150"/>
  <c r="AQ150"/>
  <c r="AO151"/>
  <c r="AP151"/>
  <c r="AQ151"/>
  <c r="AO152"/>
  <c r="AP152"/>
  <c r="AQ152"/>
  <c r="AO153"/>
  <c r="AP153"/>
  <c r="AQ153"/>
  <c r="AO154"/>
  <c r="AP154"/>
  <c r="AQ154"/>
  <c r="AO155"/>
  <c r="AP155"/>
  <c r="AQ155"/>
  <c r="AO156"/>
  <c r="AP156"/>
  <c r="AQ156"/>
  <c r="AO157"/>
  <c r="AP157"/>
  <c r="AQ157"/>
  <c r="AO158"/>
  <c r="AP158"/>
  <c r="AQ158"/>
  <c r="AO159"/>
  <c r="AP159"/>
  <c r="AQ159"/>
  <c r="AO160"/>
  <c r="AP160"/>
  <c r="AQ160"/>
  <c r="AO161"/>
  <c r="AP161"/>
  <c r="AQ161"/>
  <c r="AO162"/>
  <c r="AP162"/>
  <c r="AQ162"/>
  <c r="AO163"/>
  <c r="AP163"/>
  <c r="AQ163"/>
  <c r="AO164"/>
  <c r="AP164"/>
  <c r="AQ164"/>
  <c r="AO165"/>
  <c r="AP165"/>
  <c r="AQ165"/>
  <c r="AO166"/>
  <c r="AP166"/>
  <c r="AQ166"/>
  <c r="AO167"/>
  <c r="AP167"/>
  <c r="AQ167"/>
  <c r="AO168"/>
  <c r="AP168"/>
  <c r="AQ168"/>
  <c r="AO169"/>
  <c r="AP169"/>
  <c r="AQ169"/>
  <c r="AO170"/>
  <c r="AP170"/>
  <c r="AQ170"/>
  <c r="AO171"/>
  <c r="AP171"/>
  <c r="AQ171"/>
  <c r="AO172"/>
  <c r="AP172"/>
  <c r="AQ172"/>
  <c r="AO173"/>
  <c r="AP173"/>
  <c r="AQ173"/>
  <c r="AO174"/>
  <c r="AP174"/>
  <c r="AQ174"/>
  <c r="AO175"/>
  <c r="AP175"/>
  <c r="AQ175"/>
  <c r="AO176"/>
  <c r="AP176"/>
  <c r="AQ176"/>
  <c r="AO177"/>
  <c r="AP177"/>
  <c r="AQ177"/>
  <c r="AO178"/>
  <c r="AP178"/>
  <c r="AQ178"/>
  <c r="AO179"/>
  <c r="AP179"/>
  <c r="AQ179"/>
  <c r="AO180"/>
  <c r="AP180"/>
  <c r="AQ180"/>
  <c r="AO181"/>
  <c r="AP181"/>
  <c r="AQ181"/>
  <c r="AO182"/>
  <c r="AP182"/>
  <c r="AQ182"/>
  <c r="AO183"/>
  <c r="AP183"/>
  <c r="AQ183"/>
  <c r="AO184"/>
  <c r="AP184"/>
  <c r="AQ184"/>
  <c r="AO185"/>
  <c r="AP185"/>
  <c r="AQ185"/>
  <c r="AO186"/>
  <c r="AP186"/>
  <c r="AQ186"/>
  <c r="AO187"/>
  <c r="AP187"/>
  <c r="AQ187"/>
  <c r="AO188"/>
  <c r="AP188"/>
  <c r="AQ188"/>
  <c r="AO189"/>
  <c r="AP189"/>
  <c r="AQ189"/>
  <c r="AO190"/>
  <c r="AP190"/>
  <c r="AQ190"/>
  <c r="AO191"/>
  <c r="AP191"/>
  <c r="AQ191"/>
  <c r="AO192"/>
  <c r="AP192"/>
  <c r="AQ192"/>
  <c r="AO193"/>
  <c r="AP193"/>
  <c r="AQ193"/>
  <c r="AO194"/>
  <c r="AP194"/>
  <c r="AQ194"/>
  <c r="AO195"/>
  <c r="AP195"/>
  <c r="AQ195"/>
  <c r="AO196"/>
  <c r="AP196"/>
  <c r="AQ196"/>
  <c r="AO197"/>
  <c r="AP197"/>
  <c r="AQ197"/>
  <c r="AO198"/>
  <c r="AP198"/>
  <c r="AQ198"/>
  <c r="AO199"/>
  <c r="AP199"/>
  <c r="AQ199"/>
  <c r="AO200"/>
  <c r="AP200"/>
  <c r="AQ200"/>
  <c r="AO201"/>
  <c r="AP201"/>
  <c r="AQ201"/>
  <c r="AO202"/>
  <c r="AP202"/>
  <c r="AQ202"/>
  <c r="AO203"/>
  <c r="AP203"/>
  <c r="AQ203"/>
  <c r="AO204"/>
  <c r="AP204"/>
  <c r="AQ204"/>
  <c r="AO205"/>
  <c r="AP205"/>
  <c r="AQ205"/>
  <c r="AO206"/>
  <c r="AP206"/>
  <c r="AQ206"/>
  <c r="AO207"/>
  <c r="AP207"/>
  <c r="AQ207"/>
  <c r="AO208"/>
  <c r="AP208"/>
  <c r="AQ208"/>
  <c r="AO209"/>
  <c r="AP209"/>
  <c r="AQ209"/>
  <c r="AO210"/>
  <c r="AP210"/>
  <c r="AQ210"/>
  <c r="AO211"/>
  <c r="AP211"/>
  <c r="AQ211"/>
  <c r="AO212"/>
  <c r="AP212"/>
  <c r="AQ212"/>
  <c r="AO213"/>
  <c r="AP213"/>
  <c r="AQ213"/>
  <c r="AO214"/>
  <c r="AP214"/>
  <c r="AQ214"/>
  <c r="AO215"/>
  <c r="AP215"/>
  <c r="AQ215"/>
  <c r="AO216"/>
  <c r="AP216"/>
  <c r="AQ216"/>
  <c r="AO217"/>
  <c r="AP217"/>
  <c r="AQ217"/>
  <c r="AO218"/>
  <c r="AP218"/>
  <c r="AQ218"/>
  <c r="AO219"/>
  <c r="AP219"/>
  <c r="AQ219"/>
  <c r="AO220"/>
  <c r="AP220"/>
  <c r="AQ220"/>
  <c r="AO221"/>
  <c r="AP221"/>
  <c r="AQ221"/>
  <c r="AO222"/>
  <c r="AP222"/>
  <c r="AQ222"/>
  <c r="AO223"/>
  <c r="AP223"/>
  <c r="AQ223"/>
  <c r="AO224"/>
  <c r="AP224"/>
  <c r="AQ224"/>
  <c r="AO225"/>
  <c r="AP225"/>
  <c r="AQ225"/>
  <c r="AO226"/>
  <c r="AP226"/>
  <c r="AQ226"/>
  <c r="AO227"/>
  <c r="AP227"/>
  <c r="AQ227"/>
  <c r="AQ2"/>
  <c r="AP2"/>
  <c r="AO2"/>
  <c r="AK3"/>
  <c r="AL3"/>
  <c r="AM3"/>
  <c r="AK4"/>
  <c r="AL4"/>
  <c r="AM4"/>
  <c r="AK5"/>
  <c r="AL5"/>
  <c r="AM5"/>
  <c r="AK6"/>
  <c r="AL6"/>
  <c r="AM6"/>
  <c r="AK7"/>
  <c r="AL7"/>
  <c r="AM7"/>
  <c r="AK8"/>
  <c r="AL8"/>
  <c r="AM8"/>
  <c r="AK9"/>
  <c r="AL9"/>
  <c r="AM9"/>
  <c r="AK10"/>
  <c r="AL10"/>
  <c r="AM10"/>
  <c r="AK11"/>
  <c r="AL11"/>
  <c r="AM11"/>
  <c r="AK12"/>
  <c r="AL12"/>
  <c r="AM12"/>
  <c r="AK13"/>
  <c r="AL13"/>
  <c r="AM13"/>
  <c r="AK14"/>
  <c r="AL14"/>
  <c r="AM14"/>
  <c r="AK15"/>
  <c r="AL15"/>
  <c r="AM15"/>
  <c r="AK16"/>
  <c r="AL16"/>
  <c r="AM16"/>
  <c r="AK17"/>
  <c r="AL17"/>
  <c r="AM17"/>
  <c r="AK18"/>
  <c r="AL18"/>
  <c r="AM18"/>
  <c r="AK19"/>
  <c r="AL19"/>
  <c r="AM19"/>
  <c r="AK20"/>
  <c r="AL20"/>
  <c r="AM20"/>
  <c r="AK21"/>
  <c r="AL21"/>
  <c r="AM21"/>
  <c r="AK22"/>
  <c r="AL22"/>
  <c r="AM22"/>
  <c r="AK23"/>
  <c r="AL23"/>
  <c r="AM23"/>
  <c r="AK24"/>
  <c r="AL24"/>
  <c r="AM24"/>
  <c r="AK25"/>
  <c r="AL25"/>
  <c r="AM25"/>
  <c r="AK26"/>
  <c r="AL26"/>
  <c r="AM26"/>
  <c r="AK27"/>
  <c r="AL27"/>
  <c r="AM27"/>
  <c r="AK28"/>
  <c r="AL28"/>
  <c r="AM28"/>
  <c r="AK29"/>
  <c r="AL29"/>
  <c r="AM29"/>
  <c r="AK30"/>
  <c r="AL30"/>
  <c r="AM30"/>
  <c r="AK31"/>
  <c r="AL31"/>
  <c r="AM31"/>
  <c r="AK32"/>
  <c r="AL32"/>
  <c r="AM32"/>
  <c r="AK33"/>
  <c r="AL33"/>
  <c r="AM33"/>
  <c r="AK34"/>
  <c r="AL34"/>
  <c r="AM34"/>
  <c r="AK35"/>
  <c r="AL35"/>
  <c r="AM35"/>
  <c r="AK36"/>
  <c r="AL36"/>
  <c r="AM36"/>
  <c r="AK37"/>
  <c r="AL37"/>
  <c r="AM37"/>
  <c r="AK38"/>
  <c r="AL38"/>
  <c r="AM38"/>
  <c r="AK39"/>
  <c r="AL39"/>
  <c r="AM39"/>
  <c r="AK40"/>
  <c r="AL40"/>
  <c r="AM40"/>
  <c r="AK41"/>
  <c r="AL41"/>
  <c r="AM41"/>
  <c r="AK42"/>
  <c r="AL42"/>
  <c r="AM42"/>
  <c r="AK43"/>
  <c r="AL43"/>
  <c r="AM43"/>
  <c r="AK44"/>
  <c r="AL44"/>
  <c r="AM44"/>
  <c r="AK45"/>
  <c r="AL45"/>
  <c r="AM45"/>
  <c r="AK46"/>
  <c r="AL46"/>
  <c r="AM46"/>
  <c r="AK47"/>
  <c r="AL47"/>
  <c r="AM47"/>
  <c r="AK48"/>
  <c r="AL48"/>
  <c r="AM48"/>
  <c r="AK49"/>
  <c r="AL49"/>
  <c r="AM49"/>
  <c r="AK50"/>
  <c r="AL50"/>
  <c r="AM50"/>
  <c r="AK51"/>
  <c r="AL51"/>
  <c r="AM51"/>
  <c r="AK52"/>
  <c r="AL52"/>
  <c r="AM52"/>
  <c r="AK53"/>
  <c r="AL53"/>
  <c r="AM53"/>
  <c r="AK54"/>
  <c r="AL54"/>
  <c r="AM54"/>
  <c r="AK55"/>
  <c r="AL55"/>
  <c r="AM55"/>
  <c r="AK56"/>
  <c r="AL56"/>
  <c r="AM56"/>
  <c r="AK57"/>
  <c r="AL57"/>
  <c r="AM57"/>
  <c r="AK58"/>
  <c r="AL58"/>
  <c r="AM58"/>
  <c r="AK59"/>
  <c r="AL59"/>
  <c r="AM59"/>
  <c r="AK60"/>
  <c r="AL60"/>
  <c r="AM60"/>
  <c r="AK61"/>
  <c r="AL61"/>
  <c r="AM61"/>
  <c r="AK62"/>
  <c r="AL62"/>
  <c r="AM62"/>
  <c r="AK63"/>
  <c r="AL63"/>
  <c r="AM63"/>
  <c r="AK64"/>
  <c r="AL64"/>
  <c r="AM64"/>
  <c r="AK65"/>
  <c r="AL65"/>
  <c r="AM65"/>
  <c r="AK66"/>
  <c r="AL66"/>
  <c r="AM66"/>
  <c r="AK67"/>
  <c r="AL67"/>
  <c r="AM67"/>
  <c r="AK68"/>
  <c r="AL68"/>
  <c r="AM68"/>
  <c r="AK69"/>
  <c r="AL69"/>
  <c r="AM69"/>
  <c r="AK70"/>
  <c r="AL70"/>
  <c r="AM70"/>
  <c r="AK71"/>
  <c r="AL71"/>
  <c r="AM71"/>
  <c r="AK72"/>
  <c r="AL72"/>
  <c r="AM72"/>
  <c r="AK73"/>
  <c r="AL73"/>
  <c r="AM73"/>
  <c r="AK74"/>
  <c r="AL74"/>
  <c r="AM74"/>
  <c r="AK75"/>
  <c r="AL75"/>
  <c r="AM75"/>
  <c r="AK76"/>
  <c r="AL76"/>
  <c r="AM76"/>
  <c r="AK77"/>
  <c r="AL77"/>
  <c r="AM77"/>
  <c r="AK78"/>
  <c r="AL78"/>
  <c r="AM78"/>
  <c r="AK79"/>
  <c r="AL79"/>
  <c r="AM79"/>
  <c r="AK80"/>
  <c r="AL80"/>
  <c r="AM80"/>
  <c r="AK81"/>
  <c r="AL81"/>
  <c r="AM81"/>
  <c r="AK82"/>
  <c r="AL82"/>
  <c r="AM82"/>
  <c r="AK83"/>
  <c r="AL83"/>
  <c r="AM83"/>
  <c r="AK84"/>
  <c r="AL84"/>
  <c r="AM84"/>
  <c r="AK85"/>
  <c r="AL85"/>
  <c r="AM85"/>
  <c r="AK86"/>
  <c r="AL86"/>
  <c r="AM86"/>
  <c r="AK87"/>
  <c r="AL87"/>
  <c r="AM87"/>
  <c r="AK88"/>
  <c r="AL88"/>
  <c r="AM88"/>
  <c r="AK89"/>
  <c r="AL89"/>
  <c r="AM89"/>
  <c r="AK90"/>
  <c r="AL90"/>
  <c r="AM90"/>
  <c r="AK91"/>
  <c r="AL91"/>
  <c r="AM91"/>
  <c r="AK92"/>
  <c r="AL92"/>
  <c r="AM92"/>
  <c r="AK93"/>
  <c r="AL93"/>
  <c r="AM93"/>
  <c r="AK94"/>
  <c r="AL94"/>
  <c r="AM94"/>
  <c r="AK95"/>
  <c r="AL95"/>
  <c r="AM95"/>
  <c r="AK96"/>
  <c r="AL96"/>
  <c r="AM96"/>
  <c r="AK97"/>
  <c r="AL97"/>
  <c r="AM97"/>
  <c r="AK98"/>
  <c r="AL98"/>
  <c r="AM98"/>
  <c r="AK99"/>
  <c r="AL99"/>
  <c r="AM99"/>
  <c r="AK100"/>
  <c r="AL100"/>
  <c r="AM100"/>
  <c r="AK101"/>
  <c r="AL101"/>
  <c r="AM101"/>
  <c r="AK102"/>
  <c r="AL102"/>
  <c r="AM102"/>
  <c r="AK103"/>
  <c r="AL103"/>
  <c r="AM103"/>
  <c r="AK104"/>
  <c r="AL104"/>
  <c r="AM104"/>
  <c r="AK105"/>
  <c r="AL105"/>
  <c r="AM105"/>
  <c r="AK106"/>
  <c r="AL106"/>
  <c r="AM106"/>
  <c r="AK107"/>
  <c r="AL107"/>
  <c r="AM107"/>
  <c r="AK108"/>
  <c r="AL108"/>
  <c r="AM108"/>
  <c r="AK109"/>
  <c r="AL109"/>
  <c r="AM109"/>
  <c r="AK110"/>
  <c r="AL110"/>
  <c r="AM110"/>
  <c r="AK111"/>
  <c r="AL111"/>
  <c r="AM111"/>
  <c r="AK112"/>
  <c r="AL112"/>
  <c r="AM112"/>
  <c r="AK113"/>
  <c r="AL113"/>
  <c r="AM113"/>
  <c r="AK114"/>
  <c r="AL114"/>
  <c r="AM114"/>
  <c r="AK115"/>
  <c r="AL115"/>
  <c r="AM115"/>
  <c r="AK116"/>
  <c r="AL116"/>
  <c r="AM116"/>
  <c r="AK117"/>
  <c r="AL117"/>
  <c r="AM117"/>
  <c r="AK118"/>
  <c r="AL118"/>
  <c r="AM118"/>
  <c r="AK119"/>
  <c r="AL119"/>
  <c r="AM119"/>
  <c r="AK120"/>
  <c r="AL120"/>
  <c r="AM120"/>
  <c r="AK121"/>
  <c r="AL121"/>
  <c r="AM121"/>
  <c r="AK122"/>
  <c r="AL122"/>
  <c r="AM122"/>
  <c r="AK123"/>
  <c r="AL123"/>
  <c r="AM123"/>
  <c r="AK124"/>
  <c r="AL124"/>
  <c r="AM124"/>
  <c r="AK125"/>
  <c r="AL125"/>
  <c r="AM125"/>
  <c r="AK126"/>
  <c r="AL126"/>
  <c r="AM126"/>
  <c r="AK127"/>
  <c r="AL127"/>
  <c r="AM127"/>
  <c r="AK128"/>
  <c r="AL128"/>
  <c r="AM128"/>
  <c r="AK129"/>
  <c r="AL129"/>
  <c r="AM129"/>
  <c r="AK130"/>
  <c r="AL130"/>
  <c r="AM130"/>
  <c r="AK131"/>
  <c r="AL131"/>
  <c r="AM131"/>
  <c r="AK132"/>
  <c r="AL132"/>
  <c r="AM132"/>
  <c r="AK133"/>
  <c r="AL133"/>
  <c r="AM133"/>
  <c r="AK134"/>
  <c r="AL134"/>
  <c r="AM134"/>
  <c r="AK135"/>
  <c r="AL135"/>
  <c r="AM135"/>
  <c r="AK136"/>
  <c r="AL136"/>
  <c r="AM136"/>
  <c r="AK137"/>
  <c r="AL137"/>
  <c r="AM137"/>
  <c r="AK138"/>
  <c r="AL138"/>
  <c r="AM138"/>
  <c r="AK139"/>
  <c r="AL139"/>
  <c r="AM139"/>
  <c r="AK140"/>
  <c r="AL140"/>
  <c r="AM140"/>
  <c r="AK141"/>
  <c r="AL141"/>
  <c r="AM141"/>
  <c r="AK142"/>
  <c r="AL142"/>
  <c r="AM142"/>
  <c r="AK143"/>
  <c r="AL143"/>
  <c r="AM143"/>
  <c r="AK144"/>
  <c r="AL144"/>
  <c r="AM144"/>
  <c r="AK145"/>
  <c r="AL145"/>
  <c r="AM145"/>
  <c r="AK146"/>
  <c r="AL146"/>
  <c r="AM146"/>
  <c r="AK147"/>
  <c r="AL147"/>
  <c r="AM147"/>
  <c r="AK148"/>
  <c r="AL148"/>
  <c r="AM148"/>
  <c r="AK149"/>
  <c r="AL149"/>
  <c r="AM149"/>
  <c r="AK150"/>
  <c r="AL150"/>
  <c r="AM150"/>
  <c r="AK151"/>
  <c r="AL151"/>
  <c r="AM151"/>
  <c r="AK152"/>
  <c r="AL152"/>
  <c r="AM152"/>
  <c r="AK153"/>
  <c r="AL153"/>
  <c r="AM153"/>
  <c r="AK154"/>
  <c r="AL154"/>
  <c r="AM154"/>
  <c r="AK155"/>
  <c r="AL155"/>
  <c r="AM155"/>
  <c r="AK156"/>
  <c r="AL156"/>
  <c r="AM156"/>
  <c r="AK157"/>
  <c r="AL157"/>
  <c r="AM157"/>
  <c r="AK158"/>
  <c r="AL158"/>
  <c r="AM158"/>
  <c r="AK159"/>
  <c r="AL159"/>
  <c r="AM159"/>
  <c r="AK160"/>
  <c r="AL160"/>
  <c r="AM160"/>
  <c r="AK161"/>
  <c r="AL161"/>
  <c r="AM161"/>
  <c r="AK162"/>
  <c r="AL162"/>
  <c r="AM162"/>
  <c r="AK163"/>
  <c r="AL163"/>
  <c r="AM163"/>
  <c r="AK164"/>
  <c r="AL164"/>
  <c r="AM164"/>
  <c r="AK165"/>
  <c r="AL165"/>
  <c r="AM165"/>
  <c r="AK166"/>
  <c r="AL166"/>
  <c r="AM166"/>
  <c r="AK167"/>
  <c r="AL167"/>
  <c r="AM167"/>
  <c r="AK168"/>
  <c r="AL168"/>
  <c r="AM168"/>
  <c r="AK169"/>
  <c r="AL169"/>
  <c r="AM169"/>
  <c r="AK170"/>
  <c r="AL170"/>
  <c r="AM170"/>
  <c r="AK171"/>
  <c r="AL171"/>
  <c r="AM171"/>
  <c r="AK172"/>
  <c r="AL172"/>
  <c r="AM172"/>
  <c r="AK173"/>
  <c r="AL173"/>
  <c r="AM173"/>
  <c r="AK174"/>
  <c r="AL174"/>
  <c r="AM174"/>
  <c r="AK175"/>
  <c r="AL175"/>
  <c r="AM175"/>
  <c r="AK176"/>
  <c r="AL176"/>
  <c r="AM176"/>
  <c r="AK177"/>
  <c r="AL177"/>
  <c r="AM177"/>
  <c r="AK178"/>
  <c r="AL178"/>
  <c r="AM178"/>
  <c r="AK179"/>
  <c r="AL179"/>
  <c r="AM179"/>
  <c r="AK180"/>
  <c r="AL180"/>
  <c r="AM180"/>
  <c r="AK181"/>
  <c r="AL181"/>
  <c r="AM181"/>
  <c r="AK182"/>
  <c r="AL182"/>
  <c r="AM182"/>
  <c r="AK183"/>
  <c r="AL183"/>
  <c r="AM183"/>
  <c r="AK184"/>
  <c r="AL184"/>
  <c r="AM184"/>
  <c r="AK185"/>
  <c r="AL185"/>
  <c r="AM185"/>
  <c r="AK186"/>
  <c r="AL186"/>
  <c r="AM186"/>
  <c r="AK187"/>
  <c r="AL187"/>
  <c r="AM187"/>
  <c r="AK188"/>
  <c r="AL188"/>
  <c r="AM188"/>
  <c r="AK189"/>
  <c r="AL189"/>
  <c r="AM189"/>
  <c r="AK190"/>
  <c r="AL190"/>
  <c r="AM190"/>
  <c r="AK191"/>
  <c r="AL191"/>
  <c r="AM191"/>
  <c r="AK192"/>
  <c r="AL192"/>
  <c r="AM192"/>
  <c r="AK193"/>
  <c r="AL193"/>
  <c r="AM193"/>
  <c r="AK194"/>
  <c r="AL194"/>
  <c r="AM194"/>
  <c r="AK195"/>
  <c r="AL195"/>
  <c r="AM195"/>
  <c r="AK196"/>
  <c r="AL196"/>
  <c r="AM196"/>
  <c r="AK197"/>
  <c r="AL197"/>
  <c r="AM197"/>
  <c r="AK198"/>
  <c r="AL198"/>
  <c r="AM198"/>
  <c r="AK199"/>
  <c r="AL199"/>
  <c r="AM199"/>
  <c r="AK200"/>
  <c r="AL200"/>
  <c r="AM200"/>
  <c r="AK201"/>
  <c r="AL201"/>
  <c r="AM201"/>
  <c r="AK202"/>
  <c r="AL202"/>
  <c r="AM202"/>
  <c r="AK203"/>
  <c r="AL203"/>
  <c r="AM203"/>
  <c r="AK204"/>
  <c r="AL204"/>
  <c r="AM204"/>
  <c r="AK205"/>
  <c r="AL205"/>
  <c r="AM205"/>
  <c r="AK206"/>
  <c r="AL206"/>
  <c r="AM206"/>
  <c r="AK207"/>
  <c r="AL207"/>
  <c r="AM207"/>
  <c r="AK208"/>
  <c r="AL208"/>
  <c r="AM208"/>
  <c r="AK209"/>
  <c r="AL209"/>
  <c r="AM209"/>
  <c r="AK210"/>
  <c r="AL210"/>
  <c r="AM210"/>
  <c r="AK211"/>
  <c r="AL211"/>
  <c r="AM211"/>
  <c r="AK212"/>
  <c r="AL212"/>
  <c r="AM212"/>
  <c r="AK213"/>
  <c r="AL213"/>
  <c r="AM213"/>
  <c r="AK214"/>
  <c r="AL214"/>
  <c r="AM214"/>
  <c r="AK215"/>
  <c r="AL215"/>
  <c r="AM215"/>
  <c r="AK216"/>
  <c r="AL216"/>
  <c r="AM216"/>
  <c r="AK217"/>
  <c r="AL217"/>
  <c r="AM217"/>
  <c r="AK218"/>
  <c r="AL218"/>
  <c r="AM218"/>
  <c r="AK219"/>
  <c r="AL219"/>
  <c r="AM219"/>
  <c r="AK220"/>
  <c r="AL220"/>
  <c r="AM220"/>
  <c r="AK221"/>
  <c r="AL221"/>
  <c r="AM221"/>
  <c r="AK222"/>
  <c r="AL222"/>
  <c r="AM222"/>
  <c r="AK223"/>
  <c r="AL223"/>
  <c r="AM223"/>
  <c r="AK224"/>
  <c r="AL224"/>
  <c r="AM224"/>
  <c r="AK225"/>
  <c r="AL225"/>
  <c r="AM225"/>
  <c r="AK226"/>
  <c r="AL226"/>
  <c r="AM226"/>
  <c r="AK227"/>
  <c r="AL227"/>
  <c r="AM227"/>
  <c r="AM2"/>
  <c r="AL2"/>
  <c r="AK2"/>
  <c r="AC3"/>
  <c r="AD3"/>
  <c r="AE3"/>
  <c r="AF3"/>
  <c r="AG3"/>
  <c r="AH3"/>
  <c r="AI3"/>
  <c r="AJ3"/>
  <c r="AC4"/>
  <c r="AD4"/>
  <c r="AE4"/>
  <c r="AF4"/>
  <c r="AG4"/>
  <c r="AH4"/>
  <c r="AI4"/>
  <c r="AJ4"/>
  <c r="AC5"/>
  <c r="AD5"/>
  <c r="AE5"/>
  <c r="AF5"/>
  <c r="AG5"/>
  <c r="AH5"/>
  <c r="AI5"/>
  <c r="AJ5"/>
  <c r="AC6"/>
  <c r="AD6"/>
  <c r="AE6"/>
  <c r="AF6"/>
  <c r="AG6"/>
  <c r="AH6"/>
  <c r="AI6"/>
  <c r="AJ6"/>
  <c r="AC7"/>
  <c r="AD7"/>
  <c r="AE7"/>
  <c r="AF7"/>
  <c r="AG7"/>
  <c r="AH7"/>
  <c r="AI7"/>
  <c r="AJ7"/>
  <c r="AC8"/>
  <c r="AD8"/>
  <c r="AE8"/>
  <c r="AF8"/>
  <c r="AG8"/>
  <c r="AH8"/>
  <c r="AI8"/>
  <c r="AJ8"/>
  <c r="AC9"/>
  <c r="AD9"/>
  <c r="AE9"/>
  <c r="AF9"/>
  <c r="AG9"/>
  <c r="AH9"/>
  <c r="AI9"/>
  <c r="AJ9"/>
  <c r="AC10"/>
  <c r="AD10"/>
  <c r="AE10"/>
  <c r="AF10"/>
  <c r="AG10"/>
  <c r="AH10"/>
  <c r="AI10"/>
  <c r="AJ10"/>
  <c r="AC11"/>
  <c r="AD11"/>
  <c r="AE11"/>
  <c r="AF11"/>
  <c r="AG11"/>
  <c r="AH11"/>
  <c r="AI11"/>
  <c r="AJ11"/>
  <c r="AC12"/>
  <c r="AD12"/>
  <c r="AE12"/>
  <c r="AF12"/>
  <c r="AG12"/>
  <c r="AH12"/>
  <c r="AI12"/>
  <c r="AJ12"/>
  <c r="AC13"/>
  <c r="AD13"/>
  <c r="AE13"/>
  <c r="AF13"/>
  <c r="AG13"/>
  <c r="AH13"/>
  <c r="AI13"/>
  <c r="AJ13"/>
  <c r="AC14"/>
  <c r="AD14"/>
  <c r="AE14"/>
  <c r="AF14"/>
  <c r="AG14"/>
  <c r="AH14"/>
  <c r="AI14"/>
  <c r="AJ14"/>
  <c r="AC15"/>
  <c r="AD15"/>
  <c r="AE15"/>
  <c r="AF15"/>
  <c r="AG15"/>
  <c r="AH15"/>
  <c r="AI15"/>
  <c r="AJ15"/>
  <c r="AC16"/>
  <c r="AD16"/>
  <c r="AE16"/>
  <c r="AF16"/>
  <c r="AG16"/>
  <c r="AH16"/>
  <c r="AI16"/>
  <c r="AJ16"/>
  <c r="AC17"/>
  <c r="AD17"/>
  <c r="AE17"/>
  <c r="AF17"/>
  <c r="AG17"/>
  <c r="AH17"/>
  <c r="AI17"/>
  <c r="AJ17"/>
  <c r="AC18"/>
  <c r="AD18"/>
  <c r="AE18"/>
  <c r="AF18"/>
  <c r="AG18"/>
  <c r="AH18"/>
  <c r="AI18"/>
  <c r="AJ18"/>
  <c r="AC19"/>
  <c r="AD19"/>
  <c r="AE19"/>
  <c r="AF19"/>
  <c r="AG19"/>
  <c r="AH19"/>
  <c r="AI19"/>
  <c r="AJ19"/>
  <c r="AC20"/>
  <c r="AD20"/>
  <c r="AE20"/>
  <c r="AF20"/>
  <c r="AG20"/>
  <c r="AH20"/>
  <c r="AI20"/>
  <c r="AJ20"/>
  <c r="AC21"/>
  <c r="AD21"/>
  <c r="AE21"/>
  <c r="AF21"/>
  <c r="AG21"/>
  <c r="AH21"/>
  <c r="AI21"/>
  <c r="AJ21"/>
  <c r="AC22"/>
  <c r="AD22"/>
  <c r="AE22"/>
  <c r="AF22"/>
  <c r="AG22"/>
  <c r="AH22"/>
  <c r="AI22"/>
  <c r="AJ22"/>
  <c r="AC23"/>
  <c r="AD23"/>
  <c r="AE23"/>
  <c r="AF23"/>
  <c r="AG23"/>
  <c r="AH23"/>
  <c r="AI23"/>
  <c r="AJ23"/>
  <c r="AC24"/>
  <c r="AD24"/>
  <c r="AE24"/>
  <c r="AF24"/>
  <c r="AG24"/>
  <c r="AH24"/>
  <c r="AI24"/>
  <c r="AJ24"/>
  <c r="AC25"/>
  <c r="AD25"/>
  <c r="AE25"/>
  <c r="AF25"/>
  <c r="AG25"/>
  <c r="AH25"/>
  <c r="AI25"/>
  <c r="AJ25"/>
  <c r="AC26"/>
  <c r="AD26"/>
  <c r="AE26"/>
  <c r="AF26"/>
  <c r="AG26"/>
  <c r="AH26"/>
  <c r="AI26"/>
  <c r="AJ26"/>
  <c r="AC27"/>
  <c r="AD27"/>
  <c r="AE27"/>
  <c r="AF27"/>
  <c r="AG27"/>
  <c r="AH27"/>
  <c r="AI27"/>
  <c r="AJ27"/>
  <c r="AC28"/>
  <c r="AD28"/>
  <c r="AE28"/>
  <c r="AF28"/>
  <c r="AG28"/>
  <c r="AH28"/>
  <c r="AI28"/>
  <c r="AJ28"/>
  <c r="AC29"/>
  <c r="AD29"/>
  <c r="AE29"/>
  <c r="AF29"/>
  <c r="AG29"/>
  <c r="AH29"/>
  <c r="AI29"/>
  <c r="AJ29"/>
  <c r="AC30"/>
  <c r="AD30"/>
  <c r="AE30"/>
  <c r="AF30"/>
  <c r="AG30"/>
  <c r="AH30"/>
  <c r="AI30"/>
  <c r="AJ30"/>
  <c r="AC31"/>
  <c r="AD31"/>
  <c r="AE31"/>
  <c r="AF31"/>
  <c r="AG31"/>
  <c r="AH31"/>
  <c r="AI31"/>
  <c r="AJ31"/>
  <c r="AC32"/>
  <c r="AD32"/>
  <c r="AE32"/>
  <c r="AF32"/>
  <c r="AG32"/>
  <c r="AH32"/>
  <c r="AI32"/>
  <c r="AJ32"/>
  <c r="AC33"/>
  <c r="AD33"/>
  <c r="AE33"/>
  <c r="AF33"/>
  <c r="AG33"/>
  <c r="AH33"/>
  <c r="AI33"/>
  <c r="AJ33"/>
  <c r="AC34"/>
  <c r="AD34"/>
  <c r="AE34"/>
  <c r="AF34"/>
  <c r="AG34"/>
  <c r="AH34"/>
  <c r="AI34"/>
  <c r="AJ34"/>
  <c r="AC35"/>
  <c r="AD35"/>
  <c r="AE35"/>
  <c r="AF35"/>
  <c r="AG35"/>
  <c r="AH35"/>
  <c r="AI35"/>
  <c r="AJ35"/>
  <c r="AC36"/>
  <c r="AD36"/>
  <c r="AE36"/>
  <c r="AF36"/>
  <c r="AG36"/>
  <c r="AH36"/>
  <c r="AI36"/>
  <c r="AJ36"/>
  <c r="AC37"/>
  <c r="AD37"/>
  <c r="AE37"/>
  <c r="AF37"/>
  <c r="AG37"/>
  <c r="AH37"/>
  <c r="AI37"/>
  <c r="AJ37"/>
  <c r="AC38"/>
  <c r="AD38"/>
  <c r="AE38"/>
  <c r="AF38"/>
  <c r="AG38"/>
  <c r="AH38"/>
  <c r="AI38"/>
  <c r="AJ38"/>
  <c r="AC39"/>
  <c r="AD39"/>
  <c r="AE39"/>
  <c r="AF39"/>
  <c r="AG39"/>
  <c r="AH39"/>
  <c r="AI39"/>
  <c r="AJ39"/>
  <c r="AC40"/>
  <c r="AD40"/>
  <c r="AE40"/>
  <c r="AF40"/>
  <c r="AG40"/>
  <c r="AH40"/>
  <c r="AI40"/>
  <c r="AJ40"/>
  <c r="AC41"/>
  <c r="AD41"/>
  <c r="AE41"/>
  <c r="AF41"/>
  <c r="AG41"/>
  <c r="AH41"/>
  <c r="AI41"/>
  <c r="AJ41"/>
  <c r="AC42"/>
  <c r="AD42"/>
  <c r="AE42"/>
  <c r="AF42"/>
  <c r="AG42"/>
  <c r="AH42"/>
  <c r="AI42"/>
  <c r="AJ42"/>
  <c r="AC43"/>
  <c r="AD43"/>
  <c r="AE43"/>
  <c r="AF43"/>
  <c r="AG43"/>
  <c r="AH43"/>
  <c r="AI43"/>
  <c r="AJ43"/>
  <c r="AC44"/>
  <c r="AD44"/>
  <c r="AE44"/>
  <c r="AF44"/>
  <c r="AG44"/>
  <c r="AH44"/>
  <c r="AI44"/>
  <c r="AJ44"/>
  <c r="AC45"/>
  <c r="AD45"/>
  <c r="AE45"/>
  <c r="AF45"/>
  <c r="AG45"/>
  <c r="AH45"/>
  <c r="AI45"/>
  <c r="AJ45"/>
  <c r="AC46"/>
  <c r="AD46"/>
  <c r="AE46"/>
  <c r="AF46"/>
  <c r="AG46"/>
  <c r="AH46"/>
  <c r="AI46"/>
  <c r="AJ46"/>
  <c r="AC47"/>
  <c r="AD47"/>
  <c r="AE47"/>
  <c r="AF47"/>
  <c r="AG47"/>
  <c r="AH47"/>
  <c r="AI47"/>
  <c r="AJ47"/>
  <c r="AC48"/>
  <c r="AD48"/>
  <c r="AE48"/>
  <c r="AF48"/>
  <c r="AG48"/>
  <c r="AH48"/>
  <c r="AI48"/>
  <c r="AJ48"/>
  <c r="AC49"/>
  <c r="AD49"/>
  <c r="AE49"/>
  <c r="AF49"/>
  <c r="AG49"/>
  <c r="AH49"/>
  <c r="AI49"/>
  <c r="AJ49"/>
  <c r="AC50"/>
  <c r="AD50"/>
  <c r="AE50"/>
  <c r="AF50"/>
  <c r="AG50"/>
  <c r="AH50"/>
  <c r="AI50"/>
  <c r="AJ50"/>
  <c r="AC51"/>
  <c r="AD51"/>
  <c r="AE51"/>
  <c r="AF51"/>
  <c r="AG51"/>
  <c r="AH51"/>
  <c r="AI51"/>
  <c r="AJ51"/>
  <c r="AC52"/>
  <c r="AD52"/>
  <c r="AE52"/>
  <c r="AF52"/>
  <c r="AG52"/>
  <c r="AH52"/>
  <c r="AI52"/>
  <c r="AJ52"/>
  <c r="AC53"/>
  <c r="AD53"/>
  <c r="AE53"/>
  <c r="AF53"/>
  <c r="AG53"/>
  <c r="AH53"/>
  <c r="AI53"/>
  <c r="AJ53"/>
  <c r="AC54"/>
  <c r="AD54"/>
  <c r="AE54"/>
  <c r="AF54"/>
  <c r="AG54"/>
  <c r="AH54"/>
  <c r="AI54"/>
  <c r="AJ54"/>
  <c r="AC55"/>
  <c r="AD55"/>
  <c r="AE55"/>
  <c r="AF55"/>
  <c r="AG55"/>
  <c r="AH55"/>
  <c r="AI55"/>
  <c r="AJ55"/>
  <c r="AC56"/>
  <c r="AD56"/>
  <c r="AE56"/>
  <c r="AF56"/>
  <c r="AG56"/>
  <c r="AH56"/>
  <c r="AI56"/>
  <c r="AJ56"/>
  <c r="AC57"/>
  <c r="AD57"/>
  <c r="AE57"/>
  <c r="AF57"/>
  <c r="AG57"/>
  <c r="AH57"/>
  <c r="AI57"/>
  <c r="AJ57"/>
  <c r="AC58"/>
  <c r="AD58"/>
  <c r="AE58"/>
  <c r="AF58"/>
  <c r="AG58"/>
  <c r="AH58"/>
  <c r="AI58"/>
  <c r="AJ58"/>
  <c r="AC59"/>
  <c r="AD59"/>
  <c r="AE59"/>
  <c r="AF59"/>
  <c r="AG59"/>
  <c r="AH59"/>
  <c r="AI59"/>
  <c r="AJ59"/>
  <c r="AC60"/>
  <c r="AD60"/>
  <c r="AE60"/>
  <c r="AF60"/>
  <c r="AG60"/>
  <c r="AH60"/>
  <c r="AI60"/>
  <c r="AJ60"/>
  <c r="AC61"/>
  <c r="AD61"/>
  <c r="AE61"/>
  <c r="AF61"/>
  <c r="AG61"/>
  <c r="AH61"/>
  <c r="AI61"/>
  <c r="AJ61"/>
  <c r="AC62"/>
  <c r="AD62"/>
  <c r="AE62"/>
  <c r="AF62"/>
  <c r="AG62"/>
  <c r="AH62"/>
  <c r="AI62"/>
  <c r="AJ62"/>
  <c r="AC63"/>
  <c r="AD63"/>
  <c r="AE63"/>
  <c r="AF63"/>
  <c r="AG63"/>
  <c r="AH63"/>
  <c r="AI63"/>
  <c r="AJ63"/>
  <c r="AC64"/>
  <c r="AD64"/>
  <c r="AE64"/>
  <c r="AF64"/>
  <c r="AG64"/>
  <c r="AH64"/>
  <c r="AI64"/>
  <c r="AJ64"/>
  <c r="AC65"/>
  <c r="AD65"/>
  <c r="AE65"/>
  <c r="AF65"/>
  <c r="AG65"/>
  <c r="AH65"/>
  <c r="AI65"/>
  <c r="AJ65"/>
  <c r="AC66"/>
  <c r="AD66"/>
  <c r="AE66"/>
  <c r="AF66"/>
  <c r="AG66"/>
  <c r="AH66"/>
  <c r="AI66"/>
  <c r="AJ66"/>
  <c r="AC67"/>
  <c r="AD67"/>
  <c r="AE67"/>
  <c r="AF67"/>
  <c r="AG67"/>
  <c r="AH67"/>
  <c r="AI67"/>
  <c r="AJ67"/>
  <c r="AC68"/>
  <c r="AD68"/>
  <c r="AE68"/>
  <c r="AF68"/>
  <c r="AG68"/>
  <c r="AH68"/>
  <c r="AI68"/>
  <c r="AJ68"/>
  <c r="AC69"/>
  <c r="AD69"/>
  <c r="AE69"/>
  <c r="AF69"/>
  <c r="AG69"/>
  <c r="AH69"/>
  <c r="AI69"/>
  <c r="AJ69"/>
  <c r="AC70"/>
  <c r="AD70"/>
  <c r="AE70"/>
  <c r="AF70"/>
  <c r="AG70"/>
  <c r="AH70"/>
  <c r="AI70"/>
  <c r="AJ70"/>
  <c r="AC71"/>
  <c r="AD71"/>
  <c r="AE71"/>
  <c r="AF71"/>
  <c r="AG71"/>
  <c r="AH71"/>
  <c r="AI71"/>
  <c r="AJ71"/>
  <c r="AC72"/>
  <c r="AD72"/>
  <c r="AE72"/>
  <c r="AF72"/>
  <c r="AG72"/>
  <c r="AH72"/>
  <c r="AI72"/>
  <c r="AJ72"/>
  <c r="AC73"/>
  <c r="AD73"/>
  <c r="AE73"/>
  <c r="AF73"/>
  <c r="AG73"/>
  <c r="AH73"/>
  <c r="AI73"/>
  <c r="AJ73"/>
  <c r="AC74"/>
  <c r="AD74"/>
  <c r="AE74"/>
  <c r="AF74"/>
  <c r="AG74"/>
  <c r="AH74"/>
  <c r="AI74"/>
  <c r="AJ74"/>
  <c r="AC75"/>
  <c r="AD75"/>
  <c r="AE75"/>
  <c r="AF75"/>
  <c r="AG75"/>
  <c r="AH75"/>
  <c r="AI75"/>
  <c r="AJ75"/>
  <c r="AC76"/>
  <c r="AD76"/>
  <c r="AE76"/>
  <c r="AF76"/>
  <c r="AG76"/>
  <c r="AH76"/>
  <c r="AI76"/>
  <c r="AJ76"/>
  <c r="AC77"/>
  <c r="AD77"/>
  <c r="AE77"/>
  <c r="AF77"/>
  <c r="AG77"/>
  <c r="AH77"/>
  <c r="AI77"/>
  <c r="AJ77"/>
  <c r="AC78"/>
  <c r="AD78"/>
  <c r="AE78"/>
  <c r="AF78"/>
  <c r="AG78"/>
  <c r="AH78"/>
  <c r="AI78"/>
  <c r="AJ78"/>
  <c r="AC79"/>
  <c r="AD79"/>
  <c r="AE79"/>
  <c r="AF79"/>
  <c r="AG79"/>
  <c r="AH79"/>
  <c r="AI79"/>
  <c r="AJ79"/>
  <c r="AC80"/>
  <c r="AD80"/>
  <c r="AE80"/>
  <c r="AF80"/>
  <c r="AG80"/>
  <c r="AH80"/>
  <c r="AI80"/>
  <c r="AJ80"/>
  <c r="AC81"/>
  <c r="AD81"/>
  <c r="AE81"/>
  <c r="AF81"/>
  <c r="AG81"/>
  <c r="AH81"/>
  <c r="AI81"/>
  <c r="AJ81"/>
  <c r="AC82"/>
  <c r="AD82"/>
  <c r="AE82"/>
  <c r="AF82"/>
  <c r="AG82"/>
  <c r="AH82"/>
  <c r="AI82"/>
  <c r="AJ82"/>
  <c r="AC83"/>
  <c r="AD83"/>
  <c r="AE83"/>
  <c r="AF83"/>
  <c r="AG83"/>
  <c r="AH83"/>
  <c r="AI83"/>
  <c r="AJ83"/>
  <c r="AC84"/>
  <c r="AD84"/>
  <c r="AE84"/>
  <c r="AF84"/>
  <c r="AG84"/>
  <c r="AH84"/>
  <c r="AI84"/>
  <c r="AJ84"/>
  <c r="AC85"/>
  <c r="AD85"/>
  <c r="AE85"/>
  <c r="AF85"/>
  <c r="AG85"/>
  <c r="AH85"/>
  <c r="AI85"/>
  <c r="AJ85"/>
  <c r="AC86"/>
  <c r="AD86"/>
  <c r="AE86"/>
  <c r="AF86"/>
  <c r="AG86"/>
  <c r="AH86"/>
  <c r="AI86"/>
  <c r="AJ86"/>
  <c r="AC87"/>
  <c r="AD87"/>
  <c r="AE87"/>
  <c r="AF87"/>
  <c r="AG87"/>
  <c r="AH87"/>
  <c r="AI87"/>
  <c r="AJ87"/>
  <c r="AC88"/>
  <c r="AD88"/>
  <c r="AE88"/>
  <c r="AF88"/>
  <c r="AG88"/>
  <c r="AH88"/>
  <c r="AI88"/>
  <c r="AJ88"/>
  <c r="AC89"/>
  <c r="AD89"/>
  <c r="AE89"/>
  <c r="AF89"/>
  <c r="AG89"/>
  <c r="AH89"/>
  <c r="AI89"/>
  <c r="AJ89"/>
  <c r="AC90"/>
  <c r="AD90"/>
  <c r="AE90"/>
  <c r="AF90"/>
  <c r="AG90"/>
  <c r="AH90"/>
  <c r="AI90"/>
  <c r="AJ90"/>
  <c r="AC91"/>
  <c r="AD91"/>
  <c r="AE91"/>
  <c r="AF91"/>
  <c r="AG91"/>
  <c r="AH91"/>
  <c r="AI91"/>
  <c r="AJ91"/>
  <c r="AC92"/>
  <c r="AD92"/>
  <c r="AE92"/>
  <c r="AF92"/>
  <c r="AG92"/>
  <c r="AH92"/>
  <c r="AI92"/>
  <c r="AJ92"/>
  <c r="AC93"/>
  <c r="AD93"/>
  <c r="AE93"/>
  <c r="AF93"/>
  <c r="AG93"/>
  <c r="AH93"/>
  <c r="AI93"/>
  <c r="AJ93"/>
  <c r="AC94"/>
  <c r="AD94"/>
  <c r="AE94"/>
  <c r="AF94"/>
  <c r="AG94"/>
  <c r="AH94"/>
  <c r="AI94"/>
  <c r="AJ94"/>
  <c r="AC95"/>
  <c r="AD95"/>
  <c r="AE95"/>
  <c r="AF95"/>
  <c r="AG95"/>
  <c r="AH95"/>
  <c r="AI95"/>
  <c r="AJ95"/>
  <c r="AC96"/>
  <c r="AD96"/>
  <c r="AE96"/>
  <c r="AF96"/>
  <c r="AG96"/>
  <c r="AH96"/>
  <c r="AI96"/>
  <c r="AJ96"/>
  <c r="AC97"/>
  <c r="AD97"/>
  <c r="AE97"/>
  <c r="AF97"/>
  <c r="AG97"/>
  <c r="AH97"/>
  <c r="AI97"/>
  <c r="AJ97"/>
  <c r="AC98"/>
  <c r="AD98"/>
  <c r="AE98"/>
  <c r="AF98"/>
  <c r="AG98"/>
  <c r="AH98"/>
  <c r="AI98"/>
  <c r="AJ98"/>
  <c r="AC99"/>
  <c r="AD99"/>
  <c r="AE99"/>
  <c r="AF99"/>
  <c r="AG99"/>
  <c r="AH99"/>
  <c r="AI99"/>
  <c r="AJ99"/>
  <c r="AC100"/>
  <c r="AD100"/>
  <c r="AE100"/>
  <c r="AF100"/>
  <c r="AG100"/>
  <c r="AH100"/>
  <c r="AI100"/>
  <c r="AJ100"/>
  <c r="AC101"/>
  <c r="AD101"/>
  <c r="AE101"/>
  <c r="AF101"/>
  <c r="AG101"/>
  <c r="AH101"/>
  <c r="AI101"/>
  <c r="AJ101"/>
  <c r="AC102"/>
  <c r="AD102"/>
  <c r="AE102"/>
  <c r="AF102"/>
  <c r="AG102"/>
  <c r="AH102"/>
  <c r="AI102"/>
  <c r="AJ102"/>
  <c r="AC103"/>
  <c r="AD103"/>
  <c r="AE103"/>
  <c r="AF103"/>
  <c r="AG103"/>
  <c r="AH103"/>
  <c r="AI103"/>
  <c r="AJ103"/>
  <c r="AC104"/>
  <c r="AD104"/>
  <c r="AE104"/>
  <c r="AF104"/>
  <c r="AG104"/>
  <c r="AH104"/>
  <c r="AI104"/>
  <c r="AJ104"/>
  <c r="AC105"/>
  <c r="AD105"/>
  <c r="AE105"/>
  <c r="AF105"/>
  <c r="AG105"/>
  <c r="AH105"/>
  <c r="AI105"/>
  <c r="AJ105"/>
  <c r="AC106"/>
  <c r="AD106"/>
  <c r="AE106"/>
  <c r="AF106"/>
  <c r="AG106"/>
  <c r="AH106"/>
  <c r="AI106"/>
  <c r="AJ106"/>
  <c r="AC107"/>
  <c r="AD107"/>
  <c r="AE107"/>
  <c r="AF107"/>
  <c r="AG107"/>
  <c r="AH107"/>
  <c r="AI107"/>
  <c r="AJ107"/>
  <c r="AC108"/>
  <c r="AD108"/>
  <c r="AE108"/>
  <c r="AF108"/>
  <c r="AG108"/>
  <c r="AH108"/>
  <c r="AI108"/>
  <c r="AJ108"/>
  <c r="AC109"/>
  <c r="AD109"/>
  <c r="AE109"/>
  <c r="AF109"/>
  <c r="AG109"/>
  <c r="AH109"/>
  <c r="AI109"/>
  <c r="AJ109"/>
  <c r="AC110"/>
  <c r="AD110"/>
  <c r="AE110"/>
  <c r="AF110"/>
  <c r="AG110"/>
  <c r="AH110"/>
  <c r="AI110"/>
  <c r="AJ110"/>
  <c r="AC111"/>
  <c r="AD111"/>
  <c r="AE111"/>
  <c r="AF111"/>
  <c r="AG111"/>
  <c r="AH111"/>
  <c r="AI111"/>
  <c r="AJ111"/>
  <c r="AC112"/>
  <c r="AD112"/>
  <c r="AE112"/>
  <c r="AF112"/>
  <c r="AG112"/>
  <c r="AH112"/>
  <c r="AI112"/>
  <c r="AJ112"/>
  <c r="AC113"/>
  <c r="AD113"/>
  <c r="AE113"/>
  <c r="AF113"/>
  <c r="AG113"/>
  <c r="AH113"/>
  <c r="AI113"/>
  <c r="AJ113"/>
  <c r="AC114"/>
  <c r="AD114"/>
  <c r="AE114"/>
  <c r="AF114"/>
  <c r="AG114"/>
  <c r="AH114"/>
  <c r="AI114"/>
  <c r="AJ114"/>
  <c r="AC115"/>
  <c r="AD115"/>
  <c r="AE115"/>
  <c r="AF115"/>
  <c r="AG115"/>
  <c r="AH115"/>
  <c r="AI115"/>
  <c r="AJ115"/>
  <c r="AC116"/>
  <c r="AD116"/>
  <c r="AE116"/>
  <c r="AF116"/>
  <c r="AG116"/>
  <c r="AH116"/>
  <c r="AI116"/>
  <c r="AJ116"/>
  <c r="AC117"/>
  <c r="AD117"/>
  <c r="AE117"/>
  <c r="AF117"/>
  <c r="AG117"/>
  <c r="AH117"/>
  <c r="AI117"/>
  <c r="AJ117"/>
  <c r="AC118"/>
  <c r="AD118"/>
  <c r="AE118"/>
  <c r="AF118"/>
  <c r="AG118"/>
  <c r="AH118"/>
  <c r="AI118"/>
  <c r="AJ118"/>
  <c r="AC119"/>
  <c r="AD119"/>
  <c r="AE119"/>
  <c r="AF119"/>
  <c r="AG119"/>
  <c r="AH119"/>
  <c r="AI119"/>
  <c r="AJ119"/>
  <c r="AC120"/>
  <c r="AD120"/>
  <c r="AE120"/>
  <c r="AF120"/>
  <c r="AG120"/>
  <c r="AH120"/>
  <c r="AI120"/>
  <c r="AJ120"/>
  <c r="AC121"/>
  <c r="AD121"/>
  <c r="AE121"/>
  <c r="AF121"/>
  <c r="AG121"/>
  <c r="AH121"/>
  <c r="AI121"/>
  <c r="AJ121"/>
  <c r="AC122"/>
  <c r="AD122"/>
  <c r="AE122"/>
  <c r="AF122"/>
  <c r="AG122"/>
  <c r="AH122"/>
  <c r="AI122"/>
  <c r="AJ122"/>
  <c r="AC123"/>
  <c r="AD123"/>
  <c r="AE123"/>
  <c r="AF123"/>
  <c r="AG123"/>
  <c r="AH123"/>
  <c r="AI123"/>
  <c r="AJ123"/>
  <c r="AC124"/>
  <c r="AD124"/>
  <c r="AE124"/>
  <c r="AF124"/>
  <c r="AG124"/>
  <c r="AH124"/>
  <c r="AI124"/>
  <c r="AJ124"/>
  <c r="AC125"/>
  <c r="AD125"/>
  <c r="AE125"/>
  <c r="AF125"/>
  <c r="AG125"/>
  <c r="AH125"/>
  <c r="AI125"/>
  <c r="AJ125"/>
  <c r="AC126"/>
  <c r="AD126"/>
  <c r="AE126"/>
  <c r="AF126"/>
  <c r="AG126"/>
  <c r="AH126"/>
  <c r="AI126"/>
  <c r="AJ126"/>
  <c r="AC127"/>
  <c r="AD127"/>
  <c r="AE127"/>
  <c r="AF127"/>
  <c r="AG127"/>
  <c r="AH127"/>
  <c r="AI127"/>
  <c r="AJ127"/>
  <c r="AC128"/>
  <c r="AD128"/>
  <c r="AE128"/>
  <c r="AF128"/>
  <c r="AG128"/>
  <c r="AH128"/>
  <c r="AI128"/>
  <c r="AJ128"/>
  <c r="AC129"/>
  <c r="AD129"/>
  <c r="AE129"/>
  <c r="AF129"/>
  <c r="AG129"/>
  <c r="AH129"/>
  <c r="AI129"/>
  <c r="AJ129"/>
  <c r="AC130"/>
  <c r="AD130"/>
  <c r="AE130"/>
  <c r="AF130"/>
  <c r="AG130"/>
  <c r="AH130"/>
  <c r="AI130"/>
  <c r="AJ130"/>
  <c r="AC131"/>
  <c r="AD131"/>
  <c r="AE131"/>
  <c r="AF131"/>
  <c r="AG131"/>
  <c r="AH131"/>
  <c r="AI131"/>
  <c r="AJ131"/>
  <c r="AC132"/>
  <c r="AD132"/>
  <c r="AE132"/>
  <c r="AF132"/>
  <c r="AG132"/>
  <c r="AH132"/>
  <c r="AI132"/>
  <c r="AJ132"/>
  <c r="AC133"/>
  <c r="AD133"/>
  <c r="AE133"/>
  <c r="AF133"/>
  <c r="AG133"/>
  <c r="AH133"/>
  <c r="AI133"/>
  <c r="AJ133"/>
  <c r="AC134"/>
  <c r="AD134"/>
  <c r="AE134"/>
  <c r="AF134"/>
  <c r="AG134"/>
  <c r="AH134"/>
  <c r="AI134"/>
  <c r="AJ134"/>
  <c r="AC135"/>
  <c r="AD135"/>
  <c r="AE135"/>
  <c r="AF135"/>
  <c r="AG135"/>
  <c r="AH135"/>
  <c r="AI135"/>
  <c r="AJ135"/>
  <c r="AC136"/>
  <c r="AD136"/>
  <c r="AE136"/>
  <c r="AF136"/>
  <c r="AG136"/>
  <c r="AH136"/>
  <c r="AI136"/>
  <c r="AJ136"/>
  <c r="AC137"/>
  <c r="AD137"/>
  <c r="AE137"/>
  <c r="AF137"/>
  <c r="AG137"/>
  <c r="AH137"/>
  <c r="AI137"/>
  <c r="AJ137"/>
  <c r="AC138"/>
  <c r="AD138"/>
  <c r="AE138"/>
  <c r="AF138"/>
  <c r="AG138"/>
  <c r="AH138"/>
  <c r="AI138"/>
  <c r="AJ138"/>
  <c r="AC139"/>
  <c r="AD139"/>
  <c r="AE139"/>
  <c r="AF139"/>
  <c r="AG139"/>
  <c r="AH139"/>
  <c r="AI139"/>
  <c r="AJ139"/>
  <c r="AC140"/>
  <c r="AD140"/>
  <c r="AE140"/>
  <c r="AF140"/>
  <c r="AG140"/>
  <c r="AH140"/>
  <c r="AI140"/>
  <c r="AJ140"/>
  <c r="AC141"/>
  <c r="AD141"/>
  <c r="AE141"/>
  <c r="AF141"/>
  <c r="AG141"/>
  <c r="AH141"/>
  <c r="AI141"/>
  <c r="AJ141"/>
  <c r="AC142"/>
  <c r="AD142"/>
  <c r="AE142"/>
  <c r="AF142"/>
  <c r="AG142"/>
  <c r="AH142"/>
  <c r="AI142"/>
  <c r="AJ142"/>
  <c r="AC143"/>
  <c r="AD143"/>
  <c r="AE143"/>
  <c r="AF143"/>
  <c r="AG143"/>
  <c r="AH143"/>
  <c r="AI143"/>
  <c r="AJ143"/>
  <c r="AC144"/>
  <c r="AD144"/>
  <c r="AE144"/>
  <c r="AF144"/>
  <c r="AG144"/>
  <c r="AH144"/>
  <c r="AI144"/>
  <c r="AJ144"/>
  <c r="AC145"/>
  <c r="AD145"/>
  <c r="AE145"/>
  <c r="AF145"/>
  <c r="AG145"/>
  <c r="AH145"/>
  <c r="AI145"/>
  <c r="AJ145"/>
  <c r="AC146"/>
  <c r="AD146"/>
  <c r="AE146"/>
  <c r="AF146"/>
  <c r="AG146"/>
  <c r="AH146"/>
  <c r="AI146"/>
  <c r="AJ146"/>
  <c r="AC147"/>
  <c r="AD147"/>
  <c r="AE147"/>
  <c r="AF147"/>
  <c r="AG147"/>
  <c r="AH147"/>
  <c r="AI147"/>
  <c r="AJ147"/>
  <c r="AC148"/>
  <c r="AD148"/>
  <c r="AE148"/>
  <c r="AF148"/>
  <c r="AG148"/>
  <c r="AH148"/>
  <c r="AI148"/>
  <c r="AJ148"/>
  <c r="AC149"/>
  <c r="AD149"/>
  <c r="AE149"/>
  <c r="AF149"/>
  <c r="AG149"/>
  <c r="AH149"/>
  <c r="AI149"/>
  <c r="AJ149"/>
  <c r="AC150"/>
  <c r="AD150"/>
  <c r="AE150"/>
  <c r="AF150"/>
  <c r="AG150"/>
  <c r="AH150"/>
  <c r="AI150"/>
  <c r="AJ150"/>
  <c r="AC151"/>
  <c r="AD151"/>
  <c r="AE151"/>
  <c r="AF151"/>
  <c r="AG151"/>
  <c r="AH151"/>
  <c r="AI151"/>
  <c r="AJ151"/>
  <c r="AC152"/>
  <c r="AD152"/>
  <c r="AE152"/>
  <c r="AF152"/>
  <c r="AG152"/>
  <c r="AH152"/>
  <c r="AI152"/>
  <c r="AJ152"/>
  <c r="AC153"/>
  <c r="AD153"/>
  <c r="AE153"/>
  <c r="AF153"/>
  <c r="AG153"/>
  <c r="AH153"/>
  <c r="AI153"/>
  <c r="AJ153"/>
  <c r="AC154"/>
  <c r="AD154"/>
  <c r="AE154"/>
  <c r="AF154"/>
  <c r="AG154"/>
  <c r="AH154"/>
  <c r="AI154"/>
  <c r="AJ154"/>
  <c r="AC155"/>
  <c r="AD155"/>
  <c r="AE155"/>
  <c r="AF155"/>
  <c r="AG155"/>
  <c r="AH155"/>
  <c r="AI155"/>
  <c r="AJ155"/>
  <c r="AC156"/>
  <c r="AD156"/>
  <c r="AE156"/>
  <c r="AF156"/>
  <c r="AG156"/>
  <c r="AH156"/>
  <c r="AI156"/>
  <c r="AJ156"/>
  <c r="AC157"/>
  <c r="AD157"/>
  <c r="AE157"/>
  <c r="AF157"/>
  <c r="AG157"/>
  <c r="AH157"/>
  <c r="AI157"/>
  <c r="AJ157"/>
  <c r="AC158"/>
  <c r="AD158"/>
  <c r="AE158"/>
  <c r="AF158"/>
  <c r="AG158"/>
  <c r="AH158"/>
  <c r="AI158"/>
  <c r="AJ158"/>
  <c r="AC159"/>
  <c r="AD159"/>
  <c r="AE159"/>
  <c r="AF159"/>
  <c r="AG159"/>
  <c r="AH159"/>
  <c r="AI159"/>
  <c r="AJ159"/>
  <c r="AC160"/>
  <c r="AD160"/>
  <c r="AE160"/>
  <c r="AF160"/>
  <c r="AG160"/>
  <c r="AH160"/>
  <c r="AI160"/>
  <c r="AJ160"/>
  <c r="AC161"/>
  <c r="AD161"/>
  <c r="AE161"/>
  <c r="AF161"/>
  <c r="AG161"/>
  <c r="AH161"/>
  <c r="AI161"/>
  <c r="AJ161"/>
  <c r="AC162"/>
  <c r="AD162"/>
  <c r="AE162"/>
  <c r="AF162"/>
  <c r="AG162"/>
  <c r="AH162"/>
  <c r="AI162"/>
  <c r="AJ162"/>
  <c r="AC163"/>
  <c r="AD163"/>
  <c r="AE163"/>
  <c r="AF163"/>
  <c r="AG163"/>
  <c r="AH163"/>
  <c r="AI163"/>
  <c r="AJ163"/>
  <c r="AC164"/>
  <c r="AD164"/>
  <c r="AE164"/>
  <c r="AF164"/>
  <c r="AG164"/>
  <c r="AH164"/>
  <c r="AI164"/>
  <c r="AJ164"/>
  <c r="AC165"/>
  <c r="AD165"/>
  <c r="AE165"/>
  <c r="AF165"/>
  <c r="AG165"/>
  <c r="AH165"/>
  <c r="AI165"/>
  <c r="AJ165"/>
  <c r="AC166"/>
  <c r="AD166"/>
  <c r="AE166"/>
  <c r="AF166"/>
  <c r="AG166"/>
  <c r="AH166"/>
  <c r="AI166"/>
  <c r="AJ166"/>
  <c r="AC167"/>
  <c r="AD167"/>
  <c r="AE167"/>
  <c r="AF167"/>
  <c r="AG167"/>
  <c r="AH167"/>
  <c r="AI167"/>
  <c r="AJ167"/>
  <c r="AC168"/>
  <c r="AD168"/>
  <c r="AE168"/>
  <c r="AF168"/>
  <c r="AG168"/>
  <c r="AH168"/>
  <c r="AI168"/>
  <c r="AJ168"/>
  <c r="AC169"/>
  <c r="AD169"/>
  <c r="AE169"/>
  <c r="AF169"/>
  <c r="AG169"/>
  <c r="AH169"/>
  <c r="AI169"/>
  <c r="AJ169"/>
  <c r="AC170"/>
  <c r="AD170"/>
  <c r="AE170"/>
  <c r="AF170"/>
  <c r="AG170"/>
  <c r="AH170"/>
  <c r="AI170"/>
  <c r="AJ170"/>
  <c r="AC171"/>
  <c r="AD171"/>
  <c r="AE171"/>
  <c r="AF171"/>
  <c r="AG171"/>
  <c r="AH171"/>
  <c r="AI171"/>
  <c r="AJ171"/>
  <c r="AC172"/>
  <c r="AD172"/>
  <c r="AE172"/>
  <c r="AF172"/>
  <c r="AG172"/>
  <c r="AH172"/>
  <c r="AI172"/>
  <c r="AJ172"/>
  <c r="AC173"/>
  <c r="AD173"/>
  <c r="AE173"/>
  <c r="AF173"/>
  <c r="AG173"/>
  <c r="AH173"/>
  <c r="AI173"/>
  <c r="AJ173"/>
  <c r="AC174"/>
  <c r="AD174"/>
  <c r="AE174"/>
  <c r="AF174"/>
  <c r="AG174"/>
  <c r="AH174"/>
  <c r="AI174"/>
  <c r="AJ174"/>
  <c r="AC175"/>
  <c r="AD175"/>
  <c r="AE175"/>
  <c r="AF175"/>
  <c r="AG175"/>
  <c r="AH175"/>
  <c r="AI175"/>
  <c r="AJ175"/>
  <c r="AC176"/>
  <c r="AD176"/>
  <c r="AE176"/>
  <c r="AF176"/>
  <c r="AG176"/>
  <c r="AH176"/>
  <c r="AI176"/>
  <c r="AJ176"/>
  <c r="AC177"/>
  <c r="AD177"/>
  <c r="AE177"/>
  <c r="AF177"/>
  <c r="AG177"/>
  <c r="AH177"/>
  <c r="AI177"/>
  <c r="AJ177"/>
  <c r="AC178"/>
  <c r="AD178"/>
  <c r="AE178"/>
  <c r="AF178"/>
  <c r="AG178"/>
  <c r="AH178"/>
  <c r="AI178"/>
  <c r="AJ178"/>
  <c r="AC179"/>
  <c r="AD179"/>
  <c r="AE179"/>
  <c r="AF179"/>
  <c r="AG179"/>
  <c r="AH179"/>
  <c r="AI179"/>
  <c r="AJ179"/>
  <c r="AC180"/>
  <c r="AD180"/>
  <c r="AE180"/>
  <c r="AF180"/>
  <c r="AG180"/>
  <c r="AH180"/>
  <c r="AI180"/>
  <c r="AJ180"/>
  <c r="AC181"/>
  <c r="AD181"/>
  <c r="AE181"/>
  <c r="AF181"/>
  <c r="AG181"/>
  <c r="AH181"/>
  <c r="AI181"/>
  <c r="AJ181"/>
  <c r="AC182"/>
  <c r="AD182"/>
  <c r="AE182"/>
  <c r="AF182"/>
  <c r="AG182"/>
  <c r="AH182"/>
  <c r="AI182"/>
  <c r="AJ182"/>
  <c r="AC183"/>
  <c r="AD183"/>
  <c r="AE183"/>
  <c r="AF183"/>
  <c r="AG183"/>
  <c r="AH183"/>
  <c r="AI183"/>
  <c r="AJ183"/>
  <c r="AC184"/>
  <c r="AD184"/>
  <c r="AE184"/>
  <c r="AF184"/>
  <c r="AG184"/>
  <c r="AH184"/>
  <c r="AI184"/>
  <c r="AJ184"/>
  <c r="AC185"/>
  <c r="AD185"/>
  <c r="AE185"/>
  <c r="AF185"/>
  <c r="AG185"/>
  <c r="AH185"/>
  <c r="AI185"/>
  <c r="AJ185"/>
  <c r="AC186"/>
  <c r="AD186"/>
  <c r="AE186"/>
  <c r="AF186"/>
  <c r="AG186"/>
  <c r="AH186"/>
  <c r="AI186"/>
  <c r="AJ186"/>
  <c r="AC187"/>
  <c r="AD187"/>
  <c r="AE187"/>
  <c r="AF187"/>
  <c r="AG187"/>
  <c r="AH187"/>
  <c r="AI187"/>
  <c r="AJ187"/>
  <c r="AC188"/>
  <c r="AD188"/>
  <c r="AE188"/>
  <c r="AF188"/>
  <c r="AG188"/>
  <c r="AH188"/>
  <c r="AI188"/>
  <c r="AJ188"/>
  <c r="AC189"/>
  <c r="AD189"/>
  <c r="AE189"/>
  <c r="AF189"/>
  <c r="AG189"/>
  <c r="AH189"/>
  <c r="AI189"/>
  <c r="AJ189"/>
  <c r="AC190"/>
  <c r="AD190"/>
  <c r="AE190"/>
  <c r="AF190"/>
  <c r="AG190"/>
  <c r="AH190"/>
  <c r="AI190"/>
  <c r="AJ190"/>
  <c r="AC191"/>
  <c r="AD191"/>
  <c r="AE191"/>
  <c r="AF191"/>
  <c r="AG191"/>
  <c r="AH191"/>
  <c r="AI191"/>
  <c r="AJ191"/>
  <c r="AC192"/>
  <c r="AD192"/>
  <c r="AE192"/>
  <c r="AF192"/>
  <c r="AG192"/>
  <c r="AH192"/>
  <c r="AI192"/>
  <c r="AJ192"/>
  <c r="AC193"/>
  <c r="AD193"/>
  <c r="AE193"/>
  <c r="AF193"/>
  <c r="AG193"/>
  <c r="AH193"/>
  <c r="AI193"/>
  <c r="AJ193"/>
  <c r="AC194"/>
  <c r="AD194"/>
  <c r="AE194"/>
  <c r="AF194"/>
  <c r="AG194"/>
  <c r="AH194"/>
  <c r="AI194"/>
  <c r="AJ194"/>
  <c r="AC195"/>
  <c r="AD195"/>
  <c r="AE195"/>
  <c r="AF195"/>
  <c r="AG195"/>
  <c r="AH195"/>
  <c r="AI195"/>
  <c r="AJ195"/>
  <c r="AC196"/>
  <c r="AD196"/>
  <c r="AE196"/>
  <c r="AF196"/>
  <c r="AG196"/>
  <c r="AH196"/>
  <c r="AI196"/>
  <c r="AJ196"/>
  <c r="AC197"/>
  <c r="AD197"/>
  <c r="AE197"/>
  <c r="AF197"/>
  <c r="AG197"/>
  <c r="AH197"/>
  <c r="AI197"/>
  <c r="AJ197"/>
  <c r="AC198"/>
  <c r="AD198"/>
  <c r="AE198"/>
  <c r="AF198"/>
  <c r="AG198"/>
  <c r="AH198"/>
  <c r="AI198"/>
  <c r="AJ198"/>
  <c r="AC199"/>
  <c r="AD199"/>
  <c r="AE199"/>
  <c r="AF199"/>
  <c r="AG199"/>
  <c r="AH199"/>
  <c r="AI199"/>
  <c r="AJ199"/>
  <c r="AC200"/>
  <c r="AD200"/>
  <c r="AE200"/>
  <c r="AF200"/>
  <c r="AG200"/>
  <c r="AH200"/>
  <c r="AI200"/>
  <c r="AJ200"/>
  <c r="AC201"/>
  <c r="AD201"/>
  <c r="AE201"/>
  <c r="AF201"/>
  <c r="AG201"/>
  <c r="AH201"/>
  <c r="AI201"/>
  <c r="AJ201"/>
  <c r="AC202"/>
  <c r="AD202"/>
  <c r="AE202"/>
  <c r="AF202"/>
  <c r="AG202"/>
  <c r="AH202"/>
  <c r="AI202"/>
  <c r="AJ202"/>
  <c r="AC203"/>
  <c r="AD203"/>
  <c r="AE203"/>
  <c r="AF203"/>
  <c r="AG203"/>
  <c r="AH203"/>
  <c r="AI203"/>
  <c r="AJ203"/>
  <c r="AC204"/>
  <c r="AD204"/>
  <c r="AE204"/>
  <c r="AF204"/>
  <c r="AG204"/>
  <c r="AH204"/>
  <c r="AI204"/>
  <c r="AJ204"/>
  <c r="AC205"/>
  <c r="AD205"/>
  <c r="AE205"/>
  <c r="AF205"/>
  <c r="AG205"/>
  <c r="AH205"/>
  <c r="AI205"/>
  <c r="AJ205"/>
  <c r="AC206"/>
  <c r="AD206"/>
  <c r="AE206"/>
  <c r="AF206"/>
  <c r="AG206"/>
  <c r="AH206"/>
  <c r="AI206"/>
  <c r="AJ206"/>
  <c r="AC207"/>
  <c r="AD207"/>
  <c r="AE207"/>
  <c r="AF207"/>
  <c r="AG207"/>
  <c r="AH207"/>
  <c r="AI207"/>
  <c r="AJ207"/>
  <c r="AC208"/>
  <c r="AD208"/>
  <c r="AE208"/>
  <c r="AF208"/>
  <c r="AG208"/>
  <c r="AH208"/>
  <c r="AI208"/>
  <c r="AJ208"/>
  <c r="AC209"/>
  <c r="AD209"/>
  <c r="AE209"/>
  <c r="AF209"/>
  <c r="AG209"/>
  <c r="AH209"/>
  <c r="AI209"/>
  <c r="AJ209"/>
  <c r="AC210"/>
  <c r="AD210"/>
  <c r="AE210"/>
  <c r="AF210"/>
  <c r="AG210"/>
  <c r="AH210"/>
  <c r="AI210"/>
  <c r="AJ210"/>
  <c r="AC211"/>
  <c r="AD211"/>
  <c r="AE211"/>
  <c r="AF211"/>
  <c r="AG211"/>
  <c r="AH211"/>
  <c r="AI211"/>
  <c r="AJ211"/>
  <c r="AC212"/>
  <c r="AD212"/>
  <c r="AE212"/>
  <c r="AF212"/>
  <c r="AG212"/>
  <c r="AH212"/>
  <c r="AI212"/>
  <c r="AJ212"/>
  <c r="AC213"/>
  <c r="AD213"/>
  <c r="AE213"/>
  <c r="AF213"/>
  <c r="AG213"/>
  <c r="AH213"/>
  <c r="AI213"/>
  <c r="AJ213"/>
  <c r="AC214"/>
  <c r="AD214"/>
  <c r="AE214"/>
  <c r="AF214"/>
  <c r="AG214"/>
  <c r="AH214"/>
  <c r="AI214"/>
  <c r="AJ214"/>
  <c r="AC215"/>
  <c r="AD215"/>
  <c r="AE215"/>
  <c r="AF215"/>
  <c r="AG215"/>
  <c r="AH215"/>
  <c r="AI215"/>
  <c r="AJ215"/>
  <c r="AC216"/>
  <c r="AD216"/>
  <c r="AE216"/>
  <c r="AF216"/>
  <c r="AG216"/>
  <c r="AH216"/>
  <c r="AI216"/>
  <c r="AJ216"/>
  <c r="AC217"/>
  <c r="AD217"/>
  <c r="AE217"/>
  <c r="AF217"/>
  <c r="AG217"/>
  <c r="AH217"/>
  <c r="AI217"/>
  <c r="AJ217"/>
  <c r="AC218"/>
  <c r="AD218"/>
  <c r="AE218"/>
  <c r="AF218"/>
  <c r="AG218"/>
  <c r="AH218"/>
  <c r="AI218"/>
  <c r="AJ218"/>
  <c r="AC219"/>
  <c r="AD219"/>
  <c r="AE219"/>
  <c r="AF219"/>
  <c r="AG219"/>
  <c r="AH219"/>
  <c r="AI219"/>
  <c r="AJ219"/>
  <c r="AC220"/>
  <c r="AD220"/>
  <c r="AE220"/>
  <c r="AF220"/>
  <c r="AG220"/>
  <c r="AH220"/>
  <c r="AI220"/>
  <c r="AJ220"/>
  <c r="AC221"/>
  <c r="AD221"/>
  <c r="AE221"/>
  <c r="AF221"/>
  <c r="AG221"/>
  <c r="AH221"/>
  <c r="AI221"/>
  <c r="AJ221"/>
  <c r="AC222"/>
  <c r="AD222"/>
  <c r="AE222"/>
  <c r="AF222"/>
  <c r="AG222"/>
  <c r="AH222"/>
  <c r="AI222"/>
  <c r="AJ222"/>
  <c r="AC223"/>
  <c r="AD223"/>
  <c r="AE223"/>
  <c r="AF223"/>
  <c r="AG223"/>
  <c r="AH223"/>
  <c r="AI223"/>
  <c r="AJ223"/>
  <c r="AC224"/>
  <c r="AD224"/>
  <c r="AE224"/>
  <c r="AF224"/>
  <c r="AG224"/>
  <c r="AH224"/>
  <c r="AI224"/>
  <c r="AJ224"/>
  <c r="AC225"/>
  <c r="AD225"/>
  <c r="AE225"/>
  <c r="AF225"/>
  <c r="AG225"/>
  <c r="AH225"/>
  <c r="AI225"/>
  <c r="AJ225"/>
  <c r="AC226"/>
  <c r="AD226"/>
  <c r="AE226"/>
  <c r="AF226"/>
  <c r="AG226"/>
  <c r="AH226"/>
  <c r="AI226"/>
  <c r="AJ226"/>
  <c r="AC227"/>
  <c r="AD227"/>
  <c r="AE227"/>
  <c r="AF227"/>
  <c r="AG227"/>
  <c r="AH227"/>
  <c r="AI227"/>
  <c r="AJ227"/>
  <c r="AJ2"/>
  <c r="AI2"/>
  <c r="AH2"/>
  <c r="AG2"/>
  <c r="AF2"/>
  <c r="AE2"/>
  <c r="AD2"/>
  <c r="AC2"/>
  <c r="AA3"/>
  <c r="AB3"/>
  <c r="AA4"/>
  <c r="AB4"/>
  <c r="AA5"/>
  <c r="AB5"/>
  <c r="AA6"/>
  <c r="AB6"/>
  <c r="AA7"/>
  <c r="AB7"/>
  <c r="AA8"/>
  <c r="AB8"/>
  <c r="AA9"/>
  <c r="AB9"/>
  <c r="AA10"/>
  <c r="AB10"/>
  <c r="AA11"/>
  <c r="AB11"/>
  <c r="AA12"/>
  <c r="AB12"/>
  <c r="AA13"/>
  <c r="AB13"/>
  <c r="AA14"/>
  <c r="AB14"/>
  <c r="AA15"/>
  <c r="AB15"/>
  <c r="AA16"/>
  <c r="AB16"/>
  <c r="AA17"/>
  <c r="AB17"/>
  <c r="AA18"/>
  <c r="AB18"/>
  <c r="AA19"/>
  <c r="AB19"/>
  <c r="AA20"/>
  <c r="AB20"/>
  <c r="AA21"/>
  <c r="AB21"/>
  <c r="AA22"/>
  <c r="AB22"/>
  <c r="AA23"/>
  <c r="AB23"/>
  <c r="AA24"/>
  <c r="AB24"/>
  <c r="AA25"/>
  <c r="AB25"/>
  <c r="AA26"/>
  <c r="AB26"/>
  <c r="AA27"/>
  <c r="AB27"/>
  <c r="AA28"/>
  <c r="AB28"/>
  <c r="AA29"/>
  <c r="AB29"/>
  <c r="AA30"/>
  <c r="AB30"/>
  <c r="AA31"/>
  <c r="AB31"/>
  <c r="AA32"/>
  <c r="AB32"/>
  <c r="AA33"/>
  <c r="AB33"/>
  <c r="AA34"/>
  <c r="AB34"/>
  <c r="AA35"/>
  <c r="AB35"/>
  <c r="AA36"/>
  <c r="AB36"/>
  <c r="AA37"/>
  <c r="AB37"/>
  <c r="AA38"/>
  <c r="AB38"/>
  <c r="AA39"/>
  <c r="AB39"/>
  <c r="AA40"/>
  <c r="AB40"/>
  <c r="AA41"/>
  <c r="AB41"/>
  <c r="AA42"/>
  <c r="AB42"/>
  <c r="AA43"/>
  <c r="AB43"/>
  <c r="AA44"/>
  <c r="AB44"/>
  <c r="AA45"/>
  <c r="AB45"/>
  <c r="AA46"/>
  <c r="AB46"/>
  <c r="AA47"/>
  <c r="AB47"/>
  <c r="AA48"/>
  <c r="AB48"/>
  <c r="AA49"/>
  <c r="AB49"/>
  <c r="AA50"/>
  <c r="AB50"/>
  <c r="AA51"/>
  <c r="AB51"/>
  <c r="AA52"/>
  <c r="AB52"/>
  <c r="AA53"/>
  <c r="AB53"/>
  <c r="AA54"/>
  <c r="AB54"/>
  <c r="AA55"/>
  <c r="AB55"/>
  <c r="AA56"/>
  <c r="AB56"/>
  <c r="AA57"/>
  <c r="AB57"/>
  <c r="AA58"/>
  <c r="AB58"/>
  <c r="AA59"/>
  <c r="AB59"/>
  <c r="AA60"/>
  <c r="AB60"/>
  <c r="AA61"/>
  <c r="AB61"/>
  <c r="AA62"/>
  <c r="AB62"/>
  <c r="AA63"/>
  <c r="AB63"/>
  <c r="AA64"/>
  <c r="AB64"/>
  <c r="AA65"/>
  <c r="AB65"/>
  <c r="AA66"/>
  <c r="AB66"/>
  <c r="AA67"/>
  <c r="AB67"/>
  <c r="AA68"/>
  <c r="AB68"/>
  <c r="AA69"/>
  <c r="AB69"/>
  <c r="AA70"/>
  <c r="AB70"/>
  <c r="AA71"/>
  <c r="AB71"/>
  <c r="AA72"/>
  <c r="AB72"/>
  <c r="AA73"/>
  <c r="AB73"/>
  <c r="AA74"/>
  <c r="AB74"/>
  <c r="AA75"/>
  <c r="AB75"/>
  <c r="AA76"/>
  <c r="AB76"/>
  <c r="AA77"/>
  <c r="AB77"/>
  <c r="AA78"/>
  <c r="AB78"/>
  <c r="AA79"/>
  <c r="AB79"/>
  <c r="AA80"/>
  <c r="AB80"/>
  <c r="AA81"/>
  <c r="AB81"/>
  <c r="AA82"/>
  <c r="AB82"/>
  <c r="AA83"/>
  <c r="AB83"/>
  <c r="AA84"/>
  <c r="AB84"/>
  <c r="AA85"/>
  <c r="AB85"/>
  <c r="AA86"/>
  <c r="AB86"/>
  <c r="AA87"/>
  <c r="AB87"/>
  <c r="AA88"/>
  <c r="AB88"/>
  <c r="AA89"/>
  <c r="AB89"/>
  <c r="AA90"/>
  <c r="AB90"/>
  <c r="AA91"/>
  <c r="AB91"/>
  <c r="AA92"/>
  <c r="AB92"/>
  <c r="AA93"/>
  <c r="AB93"/>
  <c r="AA94"/>
  <c r="AB94"/>
  <c r="AA95"/>
  <c r="AB95"/>
  <c r="AA96"/>
  <c r="AB96"/>
  <c r="AA97"/>
  <c r="AB97"/>
  <c r="AA98"/>
  <c r="AB98"/>
  <c r="AA99"/>
  <c r="AB99"/>
  <c r="AA100"/>
  <c r="AB100"/>
  <c r="AA101"/>
  <c r="AB101"/>
  <c r="AA102"/>
  <c r="AB102"/>
  <c r="AA103"/>
  <c r="AB103"/>
  <c r="AA104"/>
  <c r="AB104"/>
  <c r="AA105"/>
  <c r="AB105"/>
  <c r="AA106"/>
  <c r="AB106"/>
  <c r="AA107"/>
  <c r="AB107"/>
  <c r="AA108"/>
  <c r="AB108"/>
  <c r="AA109"/>
  <c r="AB109"/>
  <c r="AA110"/>
  <c r="AB110"/>
  <c r="AA111"/>
  <c r="AB111"/>
  <c r="AA112"/>
  <c r="AB112"/>
  <c r="AA113"/>
  <c r="AB113"/>
  <c r="AA114"/>
  <c r="AB114"/>
  <c r="AA115"/>
  <c r="AB115"/>
  <c r="AA116"/>
  <c r="AB116"/>
  <c r="AA117"/>
  <c r="AB117"/>
  <c r="AA118"/>
  <c r="AB118"/>
  <c r="AA119"/>
  <c r="AB119"/>
  <c r="AA120"/>
  <c r="AB120"/>
  <c r="AA121"/>
  <c r="AB121"/>
  <c r="AA122"/>
  <c r="AB122"/>
  <c r="AA123"/>
  <c r="AB123"/>
  <c r="AA124"/>
  <c r="AB124"/>
  <c r="AA125"/>
  <c r="AB125"/>
  <c r="AA126"/>
  <c r="AB126"/>
  <c r="AA127"/>
  <c r="AB127"/>
  <c r="AA128"/>
  <c r="AB128"/>
  <c r="AA129"/>
  <c r="AB129"/>
  <c r="AA130"/>
  <c r="AB130"/>
  <c r="AA131"/>
  <c r="AB131"/>
  <c r="AA132"/>
  <c r="AB132"/>
  <c r="AA133"/>
  <c r="AB133"/>
  <c r="AA134"/>
  <c r="AB134"/>
  <c r="AA135"/>
  <c r="AB135"/>
  <c r="AA136"/>
  <c r="AB136"/>
  <c r="AA137"/>
  <c r="AB137"/>
  <c r="AA138"/>
  <c r="AB138"/>
  <c r="AA139"/>
  <c r="AB139"/>
  <c r="AA140"/>
  <c r="AB140"/>
  <c r="AA141"/>
  <c r="AB141"/>
  <c r="AA142"/>
  <c r="AB142"/>
  <c r="AA143"/>
  <c r="AB143"/>
  <c r="AA144"/>
  <c r="AB144"/>
  <c r="AA145"/>
  <c r="AB145"/>
  <c r="AA146"/>
  <c r="AB146"/>
  <c r="AA147"/>
  <c r="AB147"/>
  <c r="AA148"/>
  <c r="AB148"/>
  <c r="AA149"/>
  <c r="AB149"/>
  <c r="AA150"/>
  <c r="AB150"/>
  <c r="AA151"/>
  <c r="AB151"/>
  <c r="AA152"/>
  <c r="AB152"/>
  <c r="AA153"/>
  <c r="AB153"/>
  <c r="AA154"/>
  <c r="AB154"/>
  <c r="AA155"/>
  <c r="AB155"/>
  <c r="AA156"/>
  <c r="AB156"/>
  <c r="AA157"/>
  <c r="AB157"/>
  <c r="AA158"/>
  <c r="AB158"/>
  <c r="AA159"/>
  <c r="AB159"/>
  <c r="AA160"/>
  <c r="AB160"/>
  <c r="AA161"/>
  <c r="AB161"/>
  <c r="AA162"/>
  <c r="AB162"/>
  <c r="AA163"/>
  <c r="AB163"/>
  <c r="AA164"/>
  <c r="AB164"/>
  <c r="AA165"/>
  <c r="AB165"/>
  <c r="AA166"/>
  <c r="AB166"/>
  <c r="AA167"/>
  <c r="AB167"/>
  <c r="AA168"/>
  <c r="AB168"/>
  <c r="AA169"/>
  <c r="AB169"/>
  <c r="AA170"/>
  <c r="AB170"/>
  <c r="AA171"/>
  <c r="AB171"/>
  <c r="AA172"/>
  <c r="AB172"/>
  <c r="AA173"/>
  <c r="AB173"/>
  <c r="AA174"/>
  <c r="AB174"/>
  <c r="AA175"/>
  <c r="AB175"/>
  <c r="AA176"/>
  <c r="AB176"/>
  <c r="AA177"/>
  <c r="AB177"/>
  <c r="AA178"/>
  <c r="AB178"/>
  <c r="AA179"/>
  <c r="AB179"/>
  <c r="AA180"/>
  <c r="AB180"/>
  <c r="AA181"/>
  <c r="AB181"/>
  <c r="AA182"/>
  <c r="AB182"/>
  <c r="AA183"/>
  <c r="AB183"/>
  <c r="AA184"/>
  <c r="AB184"/>
  <c r="AA185"/>
  <c r="AB185"/>
  <c r="AA186"/>
  <c r="AB186"/>
  <c r="AA187"/>
  <c r="AB187"/>
  <c r="AA188"/>
  <c r="AB188"/>
  <c r="AA189"/>
  <c r="AB189"/>
  <c r="AA190"/>
  <c r="AB190"/>
  <c r="AA191"/>
  <c r="AB191"/>
  <c r="AA192"/>
  <c r="AB192"/>
  <c r="AA193"/>
  <c r="AB193"/>
  <c r="AA194"/>
  <c r="AB194"/>
  <c r="AA195"/>
  <c r="AB195"/>
  <c r="AA196"/>
  <c r="AB196"/>
  <c r="AA197"/>
  <c r="AB197"/>
  <c r="AA198"/>
  <c r="AB198"/>
  <c r="AA199"/>
  <c r="AB199"/>
  <c r="AA200"/>
  <c r="AB200"/>
  <c r="AA201"/>
  <c r="AB201"/>
  <c r="AA202"/>
  <c r="AB202"/>
  <c r="AA203"/>
  <c r="AB203"/>
  <c r="AA204"/>
  <c r="AB204"/>
  <c r="AA205"/>
  <c r="AB205"/>
  <c r="AA206"/>
  <c r="AB206"/>
  <c r="AA207"/>
  <c r="AB207"/>
  <c r="AA208"/>
  <c r="AB208"/>
  <c r="AA209"/>
  <c r="AB209"/>
  <c r="AA210"/>
  <c r="AB210"/>
  <c r="AA211"/>
  <c r="AB211"/>
  <c r="AA212"/>
  <c r="AB212"/>
  <c r="AA213"/>
  <c r="AB213"/>
  <c r="AA214"/>
  <c r="AB214"/>
  <c r="AA215"/>
  <c r="AB215"/>
  <c r="AA216"/>
  <c r="AB216"/>
  <c r="AA217"/>
  <c r="AB217"/>
  <c r="AA218"/>
  <c r="AB218"/>
  <c r="AA219"/>
  <c r="AB219"/>
  <c r="AA220"/>
  <c r="AB220"/>
  <c r="AA221"/>
  <c r="AB221"/>
  <c r="AA222"/>
  <c r="AB222"/>
  <c r="AA223"/>
  <c r="AB223"/>
  <c r="AA224"/>
  <c r="AB224"/>
  <c r="AA225"/>
  <c r="AB225"/>
  <c r="AA226"/>
  <c r="AB226"/>
  <c r="AA227"/>
  <c r="AB227"/>
  <c r="AB2"/>
  <c r="AA2"/>
  <c r="Y3"/>
  <c r="Z3"/>
  <c r="Y4"/>
  <c r="Z4"/>
  <c r="Y5"/>
  <c r="Z5"/>
  <c r="Y6"/>
  <c r="Z6"/>
  <c r="Y7"/>
  <c r="Z7"/>
  <c r="Y8"/>
  <c r="Z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Y46"/>
  <c r="Z46"/>
  <c r="Y47"/>
  <c r="Z47"/>
  <c r="Y48"/>
  <c r="Z48"/>
  <c r="Y49"/>
  <c r="Z49"/>
  <c r="Y50"/>
  <c r="Z50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0"/>
  <c r="Z60"/>
  <c r="Y61"/>
  <c r="Z61"/>
  <c r="Y62"/>
  <c r="Z62"/>
  <c r="Y63"/>
  <c r="Z63"/>
  <c r="Y64"/>
  <c r="Z64"/>
  <c r="Y65"/>
  <c r="Z65"/>
  <c r="Y66"/>
  <c r="Z66"/>
  <c r="Y67"/>
  <c r="Z67"/>
  <c r="Y68"/>
  <c r="Z68"/>
  <c r="Y69"/>
  <c r="Z69"/>
  <c r="Y70"/>
  <c r="Z70"/>
  <c r="Y71"/>
  <c r="Z71"/>
  <c r="Y72"/>
  <c r="Z72"/>
  <c r="Y73"/>
  <c r="Z73"/>
  <c r="Y74"/>
  <c r="Z74"/>
  <c r="Y75"/>
  <c r="Z75"/>
  <c r="Y76"/>
  <c r="Z76"/>
  <c r="Y77"/>
  <c r="Z77"/>
  <c r="Y78"/>
  <c r="Z78"/>
  <c r="Y79"/>
  <c r="Z79"/>
  <c r="Y80"/>
  <c r="Z80"/>
  <c r="Y81"/>
  <c r="Z81"/>
  <c r="Y82"/>
  <c r="Z82"/>
  <c r="Y83"/>
  <c r="Z83"/>
  <c r="Y84"/>
  <c r="Z84"/>
  <c r="Y85"/>
  <c r="Z85"/>
  <c r="Y86"/>
  <c r="Z86"/>
  <c r="Y87"/>
  <c r="Z87"/>
  <c r="Y88"/>
  <c r="Z88"/>
  <c r="Y89"/>
  <c r="Z89"/>
  <c r="Y90"/>
  <c r="Z90"/>
  <c r="Y91"/>
  <c r="Z91"/>
  <c r="Y92"/>
  <c r="Z92"/>
  <c r="Y93"/>
  <c r="Z93"/>
  <c r="Y94"/>
  <c r="Z94"/>
  <c r="Y95"/>
  <c r="Z95"/>
  <c r="Y96"/>
  <c r="Z96"/>
  <c r="Y97"/>
  <c r="Z97"/>
  <c r="Y98"/>
  <c r="Z98"/>
  <c r="Y99"/>
  <c r="Z99"/>
  <c r="Y100"/>
  <c r="Z100"/>
  <c r="Y101"/>
  <c r="Z101"/>
  <c r="Y102"/>
  <c r="Z102"/>
  <c r="Y103"/>
  <c r="Z103"/>
  <c r="Y104"/>
  <c r="Z104"/>
  <c r="Y105"/>
  <c r="Z105"/>
  <c r="Y106"/>
  <c r="Z106"/>
  <c r="Y107"/>
  <c r="Z107"/>
  <c r="Y108"/>
  <c r="Z108"/>
  <c r="Y109"/>
  <c r="Z109"/>
  <c r="Y110"/>
  <c r="Z110"/>
  <c r="Y111"/>
  <c r="Z111"/>
  <c r="Y112"/>
  <c r="Z112"/>
  <c r="Y113"/>
  <c r="Z113"/>
  <c r="Y114"/>
  <c r="Z114"/>
  <c r="Y115"/>
  <c r="Z115"/>
  <c r="Y116"/>
  <c r="Z116"/>
  <c r="Y117"/>
  <c r="Z117"/>
  <c r="Y118"/>
  <c r="Z118"/>
  <c r="Y119"/>
  <c r="Z119"/>
  <c r="Y120"/>
  <c r="Z120"/>
  <c r="Y121"/>
  <c r="Z121"/>
  <c r="Y122"/>
  <c r="Z122"/>
  <c r="Y123"/>
  <c r="Z123"/>
  <c r="Y124"/>
  <c r="Z124"/>
  <c r="Y125"/>
  <c r="Z125"/>
  <c r="Y126"/>
  <c r="Z126"/>
  <c r="Y127"/>
  <c r="Z127"/>
  <c r="Y128"/>
  <c r="Z128"/>
  <c r="Y129"/>
  <c r="Z129"/>
  <c r="Y130"/>
  <c r="Z130"/>
  <c r="Y131"/>
  <c r="Z131"/>
  <c r="Y132"/>
  <c r="Z132"/>
  <c r="Y133"/>
  <c r="Z133"/>
  <c r="Y134"/>
  <c r="Z134"/>
  <c r="Y135"/>
  <c r="Z135"/>
  <c r="Y136"/>
  <c r="Z136"/>
  <c r="Y137"/>
  <c r="Z137"/>
  <c r="Y138"/>
  <c r="Z138"/>
  <c r="Y139"/>
  <c r="Z139"/>
  <c r="Y140"/>
  <c r="Z140"/>
  <c r="Y141"/>
  <c r="Z141"/>
  <c r="Y142"/>
  <c r="Z142"/>
  <c r="Y143"/>
  <c r="Z143"/>
  <c r="Y144"/>
  <c r="Z144"/>
  <c r="Y145"/>
  <c r="Z145"/>
  <c r="Y146"/>
  <c r="Z146"/>
  <c r="Y147"/>
  <c r="Z147"/>
  <c r="Y148"/>
  <c r="Z148"/>
  <c r="Y149"/>
  <c r="Z149"/>
  <c r="Y150"/>
  <c r="Z150"/>
  <c r="Y151"/>
  <c r="Z151"/>
  <c r="Y152"/>
  <c r="Z152"/>
  <c r="Y153"/>
  <c r="Z153"/>
  <c r="Y154"/>
  <c r="Z154"/>
  <c r="Y155"/>
  <c r="Z155"/>
  <c r="Y156"/>
  <c r="Z156"/>
  <c r="Y157"/>
  <c r="Z157"/>
  <c r="Y158"/>
  <c r="Z158"/>
  <c r="Y159"/>
  <c r="Z159"/>
  <c r="Y160"/>
  <c r="Z160"/>
  <c r="Y161"/>
  <c r="Z161"/>
  <c r="Y162"/>
  <c r="Z162"/>
  <c r="Y163"/>
  <c r="Z163"/>
  <c r="Y164"/>
  <c r="Z164"/>
  <c r="Y165"/>
  <c r="Z165"/>
  <c r="Y166"/>
  <c r="Z166"/>
  <c r="Y167"/>
  <c r="Z167"/>
  <c r="Y168"/>
  <c r="Z168"/>
  <c r="Y169"/>
  <c r="Z169"/>
  <c r="Y170"/>
  <c r="Z170"/>
  <c r="Y171"/>
  <c r="Z171"/>
  <c r="Y172"/>
  <c r="Z172"/>
  <c r="Y173"/>
  <c r="Z173"/>
  <c r="Y174"/>
  <c r="Z174"/>
  <c r="Y175"/>
  <c r="Z175"/>
  <c r="Y176"/>
  <c r="Z176"/>
  <c r="Y177"/>
  <c r="Z177"/>
  <c r="Y178"/>
  <c r="Z178"/>
  <c r="Y179"/>
  <c r="Z179"/>
  <c r="Y180"/>
  <c r="Z180"/>
  <c r="Y181"/>
  <c r="Z181"/>
  <c r="Y182"/>
  <c r="Z182"/>
  <c r="Y183"/>
  <c r="Z183"/>
  <c r="Y184"/>
  <c r="Z184"/>
  <c r="Y185"/>
  <c r="Z185"/>
  <c r="Y186"/>
  <c r="Z186"/>
  <c r="Y187"/>
  <c r="Z187"/>
  <c r="Y188"/>
  <c r="Z188"/>
  <c r="Y189"/>
  <c r="Z189"/>
  <c r="Y190"/>
  <c r="Z190"/>
  <c r="Y191"/>
  <c r="Z191"/>
  <c r="Y192"/>
  <c r="Z192"/>
  <c r="Y193"/>
  <c r="Z193"/>
  <c r="Y194"/>
  <c r="Z194"/>
  <c r="Y195"/>
  <c r="Z195"/>
  <c r="Y196"/>
  <c r="Z196"/>
  <c r="Y197"/>
  <c r="Z197"/>
  <c r="Y198"/>
  <c r="Z198"/>
  <c r="Y199"/>
  <c r="Z199"/>
  <c r="Y200"/>
  <c r="Z200"/>
  <c r="Y201"/>
  <c r="Z201"/>
  <c r="Y202"/>
  <c r="Z202"/>
  <c r="Y203"/>
  <c r="Z203"/>
  <c r="Y204"/>
  <c r="Z204"/>
  <c r="Y205"/>
  <c r="Z205"/>
  <c r="Y206"/>
  <c r="Z206"/>
  <c r="Y207"/>
  <c r="Z207"/>
  <c r="Y208"/>
  <c r="Z208"/>
  <c r="Y209"/>
  <c r="Z209"/>
  <c r="Y210"/>
  <c r="Z210"/>
  <c r="Y211"/>
  <c r="Z211"/>
  <c r="Y212"/>
  <c r="Z212"/>
  <c r="Y213"/>
  <c r="Z213"/>
  <c r="Y214"/>
  <c r="Z214"/>
  <c r="Y215"/>
  <c r="Z215"/>
  <c r="Y216"/>
  <c r="Z216"/>
  <c r="Y217"/>
  <c r="Z217"/>
  <c r="Y218"/>
  <c r="Z218"/>
  <c r="Y219"/>
  <c r="Z219"/>
  <c r="Y220"/>
  <c r="Z220"/>
  <c r="Y221"/>
  <c r="Z221"/>
  <c r="Y222"/>
  <c r="Z222"/>
  <c r="Y223"/>
  <c r="Z223"/>
  <c r="Y224"/>
  <c r="Z224"/>
  <c r="Y225"/>
  <c r="Z225"/>
  <c r="Y226"/>
  <c r="Z226"/>
  <c r="Y227"/>
  <c r="Z227"/>
  <c r="Z2"/>
  <c r="Y2"/>
  <c r="N13"/>
  <c r="N14"/>
  <c r="N15"/>
  <c r="N16"/>
  <c r="N17"/>
  <c r="N18"/>
  <c r="P18" s="1"/>
  <c r="N19"/>
  <c r="R19" s="1"/>
  <c r="N20"/>
  <c r="Q20" s="1"/>
  <c r="N21"/>
  <c r="N12"/>
  <c r="N3"/>
  <c r="N4"/>
  <c r="N5"/>
  <c r="N6"/>
  <c r="N7"/>
  <c r="N8"/>
  <c r="N9"/>
  <c r="N10"/>
  <c r="N11"/>
  <c r="N2"/>
  <c r="P20" l="1"/>
  <c r="O19"/>
  <c r="P19"/>
  <c r="Q19"/>
  <c r="R18"/>
  <c r="Q18"/>
  <c r="O18"/>
  <c r="S18"/>
  <c r="S19"/>
  <c r="S2"/>
  <c r="S20"/>
  <c r="S16"/>
  <c r="S14"/>
  <c r="S12"/>
  <c r="S10"/>
  <c r="S8"/>
  <c r="S7"/>
  <c r="S6"/>
  <c r="S4"/>
  <c r="S3"/>
  <c r="S17"/>
  <c r="S15"/>
  <c r="S13"/>
  <c r="S11"/>
  <c r="S9"/>
  <c r="S5"/>
  <c r="R6"/>
  <c r="R14"/>
  <c r="R5"/>
  <c r="R15"/>
  <c r="R7"/>
  <c r="R2"/>
  <c r="R20"/>
  <c r="R16"/>
  <c r="R12"/>
  <c r="R8"/>
  <c r="R4"/>
  <c r="R11"/>
  <c r="R3"/>
  <c r="R21"/>
  <c r="R17"/>
  <c r="R13"/>
  <c r="R9"/>
  <c r="B23" i="2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<sst xmlns="http://schemas.openxmlformats.org/spreadsheetml/2006/main" count="898" uniqueCount="122">
  <si>
    <t>AC Ajaccio</t>
  </si>
  <si>
    <t>AS Saint-Etienne</t>
  </si>
  <si>
    <t>Dijon FCO</t>
  </si>
  <si>
    <t>Evian TG</t>
  </si>
  <si>
    <t>FC Sochaux</t>
  </si>
  <si>
    <t>Girondins de Bordeaux</t>
  </si>
  <si>
    <t>Lille</t>
  </si>
  <si>
    <t>OGC Nice</t>
  </si>
  <si>
    <t>Olympique de Marseille</t>
  </si>
  <si>
    <t>Olympique Lyonnais</t>
  </si>
  <si>
    <t>Paris Saint-Germain</t>
  </si>
  <si>
    <t>SM Caen</t>
  </si>
  <si>
    <t>Stade Brestois</t>
  </si>
  <si>
    <t>Stade Rennais</t>
  </si>
  <si>
    <t>Toulouse FC</t>
  </si>
  <si>
    <t>AJ Auxerre</t>
  </si>
  <si>
    <t>AS Nancy Lorraine</t>
  </si>
  <si>
    <t>Pts</t>
  </si>
  <si>
    <t>J</t>
  </si>
  <si>
    <t>G</t>
  </si>
  <si>
    <t>bp</t>
  </si>
  <si>
    <t>bc</t>
  </si>
  <si>
    <t>diff</t>
  </si>
  <si>
    <t>1e Journée</t>
  </si>
  <si>
    <t>Montpellier Hérault</t>
  </si>
  <si>
    <t>Valenciennes FC</t>
  </si>
  <si>
    <t>FC Lorient</t>
  </si>
  <si>
    <t>2e Journée</t>
  </si>
  <si>
    <t>3e Journée</t>
  </si>
  <si>
    <t>4e Journée</t>
  </si>
  <si>
    <t>5e Journée</t>
  </si>
  <si>
    <t>38e Journée</t>
  </si>
  <si>
    <t>36e Journée</t>
  </si>
  <si>
    <t>34e Journée</t>
  </si>
  <si>
    <t>32e Journée</t>
  </si>
  <si>
    <t>30e Journée</t>
  </si>
  <si>
    <t>28e Journée</t>
  </si>
  <si>
    <t>26e Journée</t>
  </si>
  <si>
    <t>24e Journée</t>
  </si>
  <si>
    <t>22e Journée</t>
  </si>
  <si>
    <t>20e Journée</t>
  </si>
  <si>
    <t>18e Journée</t>
  </si>
  <si>
    <t>16e Journée</t>
  </si>
  <si>
    <t>14e Journée</t>
  </si>
  <si>
    <t>12e Journée</t>
  </si>
  <si>
    <t>10e Journée</t>
  </si>
  <si>
    <t>8e Journée</t>
  </si>
  <si>
    <t>6e Journée</t>
  </si>
  <si>
    <t>7e Journée</t>
  </si>
  <si>
    <t>9e Journée</t>
  </si>
  <si>
    <t>11e Journée</t>
  </si>
  <si>
    <t>13e Journée</t>
  </si>
  <si>
    <t>15e Journée</t>
  </si>
  <si>
    <t>17e Journée</t>
  </si>
  <si>
    <t>19e Journée</t>
  </si>
  <si>
    <t>21e Journée</t>
  </si>
  <si>
    <t>23e Journée</t>
  </si>
  <si>
    <t>25e Journée</t>
  </si>
  <si>
    <t>27e Journée</t>
  </si>
  <si>
    <t>29e Journée</t>
  </si>
  <si>
    <t>31e Journée</t>
  </si>
  <si>
    <t>33e Journée</t>
  </si>
  <si>
    <t>35e Journée</t>
  </si>
  <si>
    <t>37e Journée</t>
  </si>
  <si>
    <t>As Saint-Etienne</t>
  </si>
  <si>
    <t>P</t>
  </si>
  <si>
    <t>N</t>
  </si>
  <si>
    <t>Général-Ligue 1</t>
  </si>
  <si>
    <t xml:space="preserve"> EQUIPES</t>
  </si>
  <si>
    <t>Positions</t>
  </si>
  <si>
    <t>Champions league</t>
  </si>
  <si>
    <t>Europa league</t>
  </si>
  <si>
    <t>Relégation</t>
  </si>
  <si>
    <t xml:space="preserve">Stade François Coty </t>
  </si>
  <si>
    <t>Olivier Pantaloni</t>
  </si>
  <si>
    <t>Stade Abbé Deschamps</t>
  </si>
  <si>
    <t>Stade Vélodrome</t>
  </si>
  <si>
    <t>Parc des Princes</t>
  </si>
  <si>
    <t>Stade Gerland</t>
  </si>
  <si>
    <t>Stade Chaban-Delmas</t>
  </si>
  <si>
    <t>Stadium Lille Métropole</t>
  </si>
  <si>
    <t>Didier Deschamps</t>
  </si>
  <si>
    <t>Carlo Ancelotti</t>
  </si>
  <si>
    <t>Francis Gillot</t>
  </si>
  <si>
    <t>Rudy Garcia</t>
  </si>
  <si>
    <t>René Girard</t>
  </si>
  <si>
    <t>Frédéric Antonetti</t>
  </si>
  <si>
    <t>Alain Casanova</t>
  </si>
  <si>
    <t>Jean-Guy Wallemme</t>
  </si>
  <si>
    <t>Eric Hély</t>
  </si>
  <si>
    <t>Remi Garde</t>
  </si>
  <si>
    <t>Jean Fernandez</t>
  </si>
  <si>
    <t>Cristophe Galtier</t>
  </si>
  <si>
    <t>Patrice Carteron</t>
  </si>
  <si>
    <t>Pablo Correa</t>
  </si>
  <si>
    <t>René Marsiglia</t>
  </si>
  <si>
    <t>Franck Dumas</t>
  </si>
  <si>
    <t>Corentin Martins</t>
  </si>
  <si>
    <t>Crhistian Gourcuff</t>
  </si>
  <si>
    <t>Stade Marcel Picot</t>
  </si>
  <si>
    <t>Stade Geoffroy-Guichard</t>
  </si>
  <si>
    <t>Stade Gaston Gérard</t>
  </si>
  <si>
    <t>Parc des Sports</t>
  </si>
  <si>
    <t>Stade du Moustoir</t>
  </si>
  <si>
    <t>Stade Bonal</t>
  </si>
  <si>
    <t>Stade du Ray</t>
  </si>
  <si>
    <t>Stade de la Mosson</t>
  </si>
  <si>
    <t>Stade Francis-Le Blé</t>
  </si>
  <si>
    <t>Stade de la Route de Lorient</t>
  </si>
  <si>
    <t>Stade Municipal</t>
  </si>
  <si>
    <t>Stade du Hainaut</t>
  </si>
  <si>
    <t>Daniel Sanchez</t>
  </si>
  <si>
    <t>Stade Michel d'Ornano</t>
  </si>
  <si>
    <t xml:space="preserve">EQUIPES </t>
  </si>
  <si>
    <t>STADES</t>
  </si>
  <si>
    <t>ENTRAINEURS</t>
  </si>
  <si>
    <t>Equipes</t>
  </si>
  <si>
    <t>B+</t>
  </si>
  <si>
    <t>B-</t>
  </si>
  <si>
    <t>Diff</t>
  </si>
  <si>
    <t>%</t>
  </si>
  <si>
    <t>Rang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</si>
</sst>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4"/>
      <color theme="9" tint="0.39997558519241921"/>
      <name val="Arial Black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7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6" applyNumberFormat="0" applyFill="0" applyAlignment="0" applyProtection="0"/>
  </cellStyleXfs>
  <cellXfs count="41">
    <xf numFmtId="0" fontId="0" fillId="0" borderId="0" xfId="0"/>
    <xf numFmtId="0" fontId="2" fillId="0" borderId="0" xfId="2" applyFont="1" applyBorder="1"/>
    <xf numFmtId="0" fontId="1" fillId="0" borderId="0" xfId="0" applyFont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/>
    <xf numFmtId="0" fontId="4" fillId="0" borderId="0" xfId="0" applyFont="1" applyBorder="1"/>
    <xf numFmtId="0" fontId="1" fillId="0" borderId="5" xfId="0" applyFont="1" applyBorder="1"/>
    <xf numFmtId="0" fontId="1" fillId="0" borderId="5" xfId="0" applyFont="1" applyFill="1" applyBorder="1"/>
    <xf numFmtId="0" fontId="6" fillId="4" borderId="0" xfId="0" applyFont="1" applyFill="1" applyAlignment="1"/>
    <xf numFmtId="0" fontId="0" fillId="4" borderId="0" xfId="0" applyFill="1"/>
    <xf numFmtId="0" fontId="5" fillId="0" borderId="6" xfId="3" applyFont="1" applyFill="1"/>
    <xf numFmtId="0" fontId="1" fillId="0" borderId="0" xfId="0" applyFont="1"/>
    <xf numFmtId="164" fontId="8" fillId="3" borderId="5" xfId="0" applyNumberFormat="1" applyFont="1" applyFill="1" applyBorder="1"/>
    <xf numFmtId="0" fontId="1" fillId="0" borderId="1" xfId="0" applyFont="1" applyBorder="1"/>
    <xf numFmtId="0" fontId="1" fillId="0" borderId="0" xfId="0" applyFont="1" applyFill="1"/>
    <xf numFmtId="0" fontId="5" fillId="0" borderId="6" xfId="3" applyFont="1"/>
    <xf numFmtId="0" fontId="5" fillId="0" borderId="6" xfId="3" applyFont="1" applyAlignment="1">
      <alignment horizontal="center"/>
    </xf>
    <xf numFmtId="0" fontId="0" fillId="5" borderId="0" xfId="0" applyFill="1"/>
    <xf numFmtId="0" fontId="10" fillId="6" borderId="0" xfId="0" applyFont="1" applyFill="1"/>
    <xf numFmtId="0" fontId="0" fillId="7" borderId="0" xfId="0" applyFill="1"/>
    <xf numFmtId="0" fontId="11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2" borderId="7" xfId="0" applyFont="1" applyFill="1" applyBorder="1"/>
    <xf numFmtId="0" fontId="0" fillId="0" borderId="13" xfId="0" applyBorder="1"/>
    <xf numFmtId="0" fontId="9" fillId="2" borderId="14" xfId="0" applyFont="1" applyFill="1" applyBorder="1" applyAlignment="1"/>
    <xf numFmtId="0" fontId="9" fillId="2" borderId="15" xfId="0" applyFont="1" applyFill="1" applyBorder="1" applyAlignment="1"/>
    <xf numFmtId="0" fontId="9" fillId="2" borderId="16" xfId="0" applyFont="1" applyFill="1" applyBorder="1" applyAlignment="1"/>
    <xf numFmtId="0" fontId="9" fillId="2" borderId="17" xfId="0" applyFont="1" applyFill="1" applyBorder="1" applyAlignment="1"/>
    <xf numFmtId="0" fontId="9" fillId="2" borderId="18" xfId="0" applyFont="1" applyFill="1" applyBorder="1" applyAlignment="1"/>
    <xf numFmtId="0" fontId="9" fillId="2" borderId="19" xfId="0" applyFont="1" applyFill="1" applyBorder="1" applyAlignment="1"/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5" fillId="0" borderId="6" xfId="3" applyNumberFormat="1" applyFont="1"/>
    <xf numFmtId="0" fontId="7" fillId="0" borderId="6" xfId="3" applyNumberFormat="1" applyFont="1"/>
  </cellXfs>
  <cellStyles count="4">
    <cellStyle name="Normal" xfId="0" builtinId="0"/>
    <cellStyle name="Normal 2" xfId="1"/>
    <cellStyle name="Normal 3" xfId="2"/>
    <cellStyle name="Total" xfId="3" builtinId="25"/>
  </cellStyles>
  <dxfs count="21"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border outline="0">
        <top style="thin">
          <color theme="4"/>
        </top>
      </border>
    </dxf>
    <dxf>
      <border outline="0">
        <top style="thin">
          <color theme="4"/>
        </top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ill>
        <patternFill>
          <bgColor theme="6" tint="0.59996337778862885"/>
        </patternFill>
      </fill>
    </dxf>
    <dxf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565"/>
      <color rgb="FFF24B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B3:J23" totalsRowShown="0" headerRowDxfId="15" dataDxfId="13" headerRowBorderDxfId="14" tableBorderDxfId="12" totalsRowBorderDxfId="11" headerRowCellStyle="Total" dataCellStyle="Total">
  <autoFilter ref="B3:J23"/>
  <tableColumns count="9">
    <tableColumn id="1" name=" EQUIPES" dataDxfId="8" dataCellStyle="Total">
      <calculatedColumnFormula>VLOOKUP(Journées!L2,Journées!$M$2:$N$21,2,0)</calculatedColumnFormula>
    </tableColumn>
    <tableColumn id="2" name="Pts" dataDxfId="7" dataCellStyle="Total">
      <calculatedColumnFormula>VLOOKUP(Tableau1[[#This Row],[ EQUIPES]],Journées!$N$2:$V$21,2,0)</calculatedColumnFormula>
    </tableColumn>
    <tableColumn id="3" name="J" dataDxfId="6" dataCellStyle="Total">
      <calculatedColumnFormula>VLOOKUP(Tableau1[[#This Row],[ EQUIPES]],Journées!$N$2:$V$21,3,0)</calculatedColumnFormula>
    </tableColumn>
    <tableColumn id="4" name="G" dataDxfId="5" dataCellStyle="Total">
      <calculatedColumnFormula>VLOOKUP(Tableau1[[#This Row],[ EQUIPES]],Journées!$N$2:$V$21,4,0)</calculatedColumnFormula>
    </tableColumn>
    <tableColumn id="5" name="N" dataDxfId="4" dataCellStyle="Total">
      <calculatedColumnFormula>VLOOKUP(Tableau1[[#This Row],[ EQUIPES]],Journées!$N$2:$V$21,5,0)</calculatedColumnFormula>
    </tableColumn>
    <tableColumn id="6" name="P" dataDxfId="3" dataCellStyle="Total">
      <calculatedColumnFormula>VLOOKUP(Tableau1[[#This Row],[ EQUIPES]],Journées!$N$2:$V$21,6,0)</calculatedColumnFormula>
    </tableColumn>
    <tableColumn id="7" name="bp" dataDxfId="2" dataCellStyle="Total">
      <calculatedColumnFormula>VLOOKUP(Tableau1[[#This Row],[ EQUIPES]],Journées!$N$2:$V$21,7,0)</calculatedColumnFormula>
    </tableColumn>
    <tableColumn id="8" name="bc" dataDxfId="1" dataCellStyle="Total">
      <calculatedColumnFormula>VLOOKUP(Tableau1[[#This Row],[ EQUIPES]],Journées!$N$2:$V$21,8,0)</calculatedColumnFormula>
    </tableColumn>
    <tableColumn id="9" name="diff" dataDxfId="0" dataCellStyle="Total">
      <calculatedColumnFormula>VLOOKUP(Tableau1[[#This Row],[ EQUIPES]],Journées!$N$2:$V$21,9,0)</calculatedColumnFormula>
    </tableColumn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showGridLines="0" tabSelected="1" workbookViewId="0">
      <selection activeCell="A4" sqref="A4"/>
    </sheetView>
  </sheetViews>
  <sheetFormatPr baseColWidth="10" defaultRowHeight="15"/>
  <cols>
    <col min="1" max="1" width="9.7109375" customWidth="1"/>
    <col min="2" max="2" width="22.28515625" customWidth="1"/>
    <col min="3" max="10" width="13" customWidth="1"/>
    <col min="11" max="11" width="4.5703125" customWidth="1"/>
    <col min="12" max="12" width="17.85546875" customWidth="1"/>
    <col min="13" max="13" width="6.85546875" customWidth="1"/>
  </cols>
  <sheetData>
    <row r="1" spans="1:13" ht="22.5">
      <c r="B1" s="10" t="s">
        <v>67</v>
      </c>
      <c r="C1" s="11"/>
      <c r="D1" s="11"/>
      <c r="E1" s="11"/>
      <c r="F1" s="11"/>
      <c r="G1" s="11"/>
      <c r="H1" s="11"/>
      <c r="I1" s="11"/>
      <c r="J1" s="11"/>
    </row>
    <row r="3" spans="1:13" ht="15.75" thickBot="1">
      <c r="A3" s="17" t="s">
        <v>69</v>
      </c>
      <c r="B3" s="12" t="s">
        <v>68</v>
      </c>
      <c r="C3" s="17" t="s">
        <v>17</v>
      </c>
      <c r="D3" s="17" t="s">
        <v>18</v>
      </c>
      <c r="E3" s="17" t="s">
        <v>19</v>
      </c>
      <c r="F3" s="17" t="s">
        <v>66</v>
      </c>
      <c r="G3" s="17" t="s">
        <v>65</v>
      </c>
      <c r="H3" s="17" t="s">
        <v>20</v>
      </c>
      <c r="I3" s="17" t="s">
        <v>21</v>
      </c>
      <c r="J3" s="17" t="s">
        <v>22</v>
      </c>
    </row>
    <row r="4" spans="1:13" ht="16.5" thickTop="1" thickBot="1">
      <c r="A4" s="18">
        <v>1</v>
      </c>
      <c r="B4" s="39" t="str">
        <f>VLOOKUP(Journées!L2,Journées!$M$2:$N$21,2,0)</f>
        <v>Montpellier Hérault</v>
      </c>
      <c r="C4" s="39">
        <f>VLOOKUP(Tableau1[[#This Row],[ EQUIPES]],Journées!$N$2:$V$21,2,0)</f>
        <v>76</v>
      </c>
      <c r="D4" s="40">
        <f>VLOOKUP(Tableau1[[#This Row],[ EQUIPES]],Journées!$N$2:$V$21,3,0)</f>
        <v>36</v>
      </c>
      <c r="E4" s="40">
        <f>VLOOKUP(Tableau1[[#This Row],[ EQUIPES]],Journées!$N$2:$V$21,4,0)</f>
        <v>23</v>
      </c>
      <c r="F4" s="40">
        <f>VLOOKUP(Tableau1[[#This Row],[ EQUIPES]],Journées!$N$2:$V$21,5,0)</f>
        <v>7</v>
      </c>
      <c r="G4" s="40">
        <f>VLOOKUP(Tableau1[[#This Row],[ EQUIPES]],Journées!$N$2:$V$21,6,0)</f>
        <v>6</v>
      </c>
      <c r="H4" s="40">
        <f>VLOOKUP(Tableau1[[#This Row],[ EQUIPES]],Journées!$N$2:$V$21,7,0)</f>
        <v>65</v>
      </c>
      <c r="I4" s="40">
        <f>VLOOKUP(Tableau1[[#This Row],[ EQUIPES]],Journées!$N$2:$V$21,8,0)</f>
        <v>33</v>
      </c>
      <c r="J4" s="40">
        <f>VLOOKUP(Tableau1[[#This Row],[ EQUIPES]],Journées!$N$2:$V$21,9,0)</f>
        <v>32</v>
      </c>
    </row>
    <row r="5" spans="1:13" ht="16.5" thickTop="1" thickBot="1">
      <c r="A5" s="18">
        <f>IF(Journées!BC3=Journées!BC2,Journées!BD2,Journées!BD3)</f>
        <v>2</v>
      </c>
      <c r="B5" s="39" t="str">
        <f>VLOOKUP(Journées!L3,Journées!$M$2:$N$21,2,0)</f>
        <v>Paris Saint-Germain</v>
      </c>
      <c r="C5" s="39">
        <f>VLOOKUP(Tableau1[[#This Row],[ EQUIPES]],Journées!$N$2:$V$21,2,0)</f>
        <v>73</v>
      </c>
      <c r="D5" s="40">
        <f>VLOOKUP(Tableau1[[#This Row],[ EQUIPES]],Journées!$N$2:$V$21,3,0)</f>
        <v>36</v>
      </c>
      <c r="E5" s="40">
        <f>VLOOKUP(Tableau1[[#This Row],[ EQUIPES]],Journées!$N$2:$V$21,4,0)</f>
        <v>21</v>
      </c>
      <c r="F5" s="40">
        <f>VLOOKUP(Tableau1[[#This Row],[ EQUIPES]],Journées!$N$2:$V$21,5,0)</f>
        <v>10</v>
      </c>
      <c r="G5" s="40">
        <f>VLOOKUP(Tableau1[[#This Row],[ EQUIPES]],Journées!$N$2:$V$21,6,0)</f>
        <v>5</v>
      </c>
      <c r="H5" s="40">
        <f>VLOOKUP(Tableau1[[#This Row],[ EQUIPES]],Journées!$N$2:$V$21,7,0)</f>
        <v>70</v>
      </c>
      <c r="I5" s="40">
        <f>VLOOKUP(Tableau1[[#This Row],[ EQUIPES]],Journées!$N$2:$V$21,8,0)</f>
        <v>40</v>
      </c>
      <c r="J5" s="40">
        <f>VLOOKUP(Tableau1[[#This Row],[ EQUIPES]],Journées!$N$2:$V$21,9,0)</f>
        <v>30</v>
      </c>
    </row>
    <row r="6" spans="1:13" ht="16.5" thickTop="1" thickBot="1">
      <c r="A6" s="18">
        <f>IF(Journées!BC4=Journées!BC3,Journées!BD3,Journées!BD4)</f>
        <v>3</v>
      </c>
      <c r="B6" s="39" t="str">
        <f>VLOOKUP(Journées!L4,Journées!$M$2:$N$21,2,0)</f>
        <v>Lille</v>
      </c>
      <c r="C6" s="39">
        <f>VLOOKUP(Tableau1[[#This Row],[ EQUIPES]],Journées!$N$2:$V$21,2,0)</f>
        <v>71</v>
      </c>
      <c r="D6" s="40">
        <f>VLOOKUP(Tableau1[[#This Row],[ EQUIPES]],Journées!$N$2:$V$21,3,0)</f>
        <v>36</v>
      </c>
      <c r="E6" s="40">
        <f>VLOOKUP(Tableau1[[#This Row],[ EQUIPES]],Journées!$N$2:$V$21,4,0)</f>
        <v>20</v>
      </c>
      <c r="F6" s="40">
        <f>VLOOKUP(Tableau1[[#This Row],[ EQUIPES]],Journées!$N$2:$V$21,5,0)</f>
        <v>11</v>
      </c>
      <c r="G6" s="40">
        <f>VLOOKUP(Tableau1[[#This Row],[ EQUIPES]],Journées!$N$2:$V$21,6,0)</f>
        <v>5</v>
      </c>
      <c r="H6" s="40">
        <f>VLOOKUP(Tableau1[[#This Row],[ EQUIPES]],Journées!$N$2:$V$21,7,0)</f>
        <v>68</v>
      </c>
      <c r="I6" s="40">
        <f>VLOOKUP(Tableau1[[#This Row],[ EQUIPES]],Journées!$N$2:$V$21,8,0)</f>
        <v>38</v>
      </c>
      <c r="J6" s="40">
        <f>VLOOKUP(Tableau1[[#This Row],[ EQUIPES]],Journées!$N$2:$V$21,9,0)</f>
        <v>30</v>
      </c>
    </row>
    <row r="7" spans="1:13" ht="16.5" thickTop="1" thickBot="1">
      <c r="A7" s="18">
        <f>IF(Journées!BC5=Journées!BC4,Journées!BD4,Journées!BD5)</f>
        <v>4</v>
      </c>
      <c r="B7" s="39" t="str">
        <f>VLOOKUP(Journées!L5,Journées!$M$2:$N$21,2,0)</f>
        <v>Olympique Lyonnais</v>
      </c>
      <c r="C7" s="39">
        <f>VLOOKUP(Tableau1[[#This Row],[ EQUIPES]],Journées!$N$2:$V$21,2,0)</f>
        <v>60</v>
      </c>
      <c r="D7" s="40">
        <f>VLOOKUP(Tableau1[[#This Row],[ EQUIPES]],Journées!$N$2:$V$21,3,0)</f>
        <v>35</v>
      </c>
      <c r="E7" s="40">
        <f>VLOOKUP(Tableau1[[#This Row],[ EQUIPES]],Journées!$N$2:$V$21,4,0)</f>
        <v>18</v>
      </c>
      <c r="F7" s="40">
        <f>VLOOKUP(Tableau1[[#This Row],[ EQUIPES]],Journées!$N$2:$V$21,5,0)</f>
        <v>6</v>
      </c>
      <c r="G7" s="40">
        <f>VLOOKUP(Tableau1[[#This Row],[ EQUIPES]],Journées!$N$2:$V$21,6,0)</f>
        <v>11</v>
      </c>
      <c r="H7" s="40">
        <f>VLOOKUP(Tableau1[[#This Row],[ EQUIPES]],Journées!$N$2:$V$21,7,0)</f>
        <v>57</v>
      </c>
      <c r="I7" s="40">
        <f>VLOOKUP(Tableau1[[#This Row],[ EQUIPES]],Journées!$N$2:$V$21,8,0)</f>
        <v>45</v>
      </c>
      <c r="J7" s="40">
        <f>VLOOKUP(Tableau1[[#This Row],[ EQUIPES]],Journées!$N$2:$V$21,9,0)</f>
        <v>12</v>
      </c>
    </row>
    <row r="8" spans="1:13" ht="16.5" thickTop="1" thickBot="1">
      <c r="A8" s="18">
        <f>IF(Journées!BC6=Journées!BC5,Journées!BD5,Journées!BD6)</f>
        <v>5</v>
      </c>
      <c r="B8" s="39" t="str">
        <f>VLOOKUP(Journées!L6,Journées!$M$2:$N$21,2,0)</f>
        <v>Stade Rennais</v>
      </c>
      <c r="C8" s="39">
        <f>VLOOKUP(Tableau1[[#This Row],[ EQUIPES]],Journées!$N$2:$V$21,2,0)</f>
        <v>57</v>
      </c>
      <c r="D8" s="40">
        <f>VLOOKUP(Tableau1[[#This Row],[ EQUIPES]],Journées!$N$2:$V$21,3,0)</f>
        <v>36</v>
      </c>
      <c r="E8" s="40">
        <f>VLOOKUP(Tableau1[[#This Row],[ EQUIPES]],Journées!$N$2:$V$21,4,0)</f>
        <v>16</v>
      </c>
      <c r="F8" s="40">
        <f>VLOOKUP(Tableau1[[#This Row],[ EQUIPES]],Journées!$N$2:$V$21,5,0)</f>
        <v>9</v>
      </c>
      <c r="G8" s="40">
        <f>VLOOKUP(Tableau1[[#This Row],[ EQUIPES]],Journées!$N$2:$V$21,6,0)</f>
        <v>11</v>
      </c>
      <c r="H8" s="40">
        <f>VLOOKUP(Tableau1[[#This Row],[ EQUIPES]],Journées!$N$2:$V$21,7,0)</f>
        <v>48</v>
      </c>
      <c r="I8" s="40">
        <f>VLOOKUP(Tableau1[[#This Row],[ EQUIPES]],Journées!$N$2:$V$21,8,0)</f>
        <v>41</v>
      </c>
      <c r="J8" s="40">
        <f>VLOOKUP(Tableau1[[#This Row],[ EQUIPES]],Journées!$N$2:$V$21,9,0)</f>
        <v>7</v>
      </c>
    </row>
    <row r="9" spans="1:13" ht="16.5" thickTop="1" thickBot="1">
      <c r="A9" s="18">
        <f>IF(Journées!BC7=Journées!BC6,Journées!BD6,Journées!BD7)</f>
        <v>6</v>
      </c>
      <c r="B9" s="39" t="str">
        <f>VLOOKUP(Journées!L7,Journées!$M$2:$N$21,2,0)</f>
        <v>AS Saint-Etienne</v>
      </c>
      <c r="C9" s="39">
        <f>VLOOKUP(Tableau1[[#This Row],[ EQUIPES]],Journées!$N$2:$V$21,2,0)</f>
        <v>57</v>
      </c>
      <c r="D9" s="40">
        <f>VLOOKUP(Tableau1[[#This Row],[ EQUIPES]],Journées!$N$2:$V$21,3,0)</f>
        <v>36</v>
      </c>
      <c r="E9" s="40">
        <f>VLOOKUP(Tableau1[[#This Row],[ EQUIPES]],Journées!$N$2:$V$21,4,0)</f>
        <v>16</v>
      </c>
      <c r="F9" s="40">
        <f>VLOOKUP(Tableau1[[#This Row],[ EQUIPES]],Journées!$N$2:$V$21,5,0)</f>
        <v>9</v>
      </c>
      <c r="G9" s="40">
        <f>VLOOKUP(Tableau1[[#This Row],[ EQUIPES]],Journées!$N$2:$V$21,6,0)</f>
        <v>11</v>
      </c>
      <c r="H9" s="40">
        <f>VLOOKUP(Tableau1[[#This Row],[ EQUIPES]],Journées!$N$2:$V$21,7,0)</f>
        <v>45</v>
      </c>
      <c r="I9" s="40">
        <f>VLOOKUP(Tableau1[[#This Row],[ EQUIPES]],Journées!$N$2:$V$21,8,0)</f>
        <v>39</v>
      </c>
      <c r="J9" s="40">
        <f>VLOOKUP(Tableau1[[#This Row],[ EQUIPES]],Journées!$N$2:$V$21,9,0)</f>
        <v>6</v>
      </c>
    </row>
    <row r="10" spans="1:13" ht="16.5" thickTop="1" thickBot="1">
      <c r="A10" s="18">
        <f>IF(Journées!BC8=Journées!BC7,Journées!BD7,Journées!BD8)</f>
        <v>7</v>
      </c>
      <c r="B10" s="39" t="str">
        <f>VLOOKUP(Journées!L8,Journées!$M$2:$N$21,2,0)</f>
        <v>Girondins de Bordeaux</v>
      </c>
      <c r="C10" s="39">
        <f>VLOOKUP(Tableau1[[#This Row],[ EQUIPES]],Journées!$N$2:$V$21,2,0)</f>
        <v>55</v>
      </c>
      <c r="D10" s="40">
        <f>VLOOKUP(Tableau1[[#This Row],[ EQUIPES]],Journées!$N$2:$V$21,3,0)</f>
        <v>36</v>
      </c>
      <c r="E10" s="40">
        <f>VLOOKUP(Tableau1[[#This Row],[ EQUIPES]],Journées!$N$2:$V$21,4,0)</f>
        <v>14</v>
      </c>
      <c r="F10" s="40">
        <f>VLOOKUP(Tableau1[[#This Row],[ EQUIPES]],Journées!$N$2:$V$21,5,0)</f>
        <v>13</v>
      </c>
      <c r="G10" s="40">
        <f>VLOOKUP(Tableau1[[#This Row],[ EQUIPES]],Journées!$N$2:$V$21,6,0)</f>
        <v>9</v>
      </c>
      <c r="H10" s="40">
        <f>VLOOKUP(Tableau1[[#This Row],[ EQUIPES]],Journées!$N$2:$V$21,7,0)</f>
        <v>49</v>
      </c>
      <c r="I10" s="40">
        <f>VLOOKUP(Tableau1[[#This Row],[ EQUIPES]],Journées!$N$2:$V$21,8,0)</f>
        <v>39</v>
      </c>
      <c r="J10" s="40">
        <f>VLOOKUP(Tableau1[[#This Row],[ EQUIPES]],Journées!$N$2:$V$21,9,0)</f>
        <v>10</v>
      </c>
    </row>
    <row r="11" spans="1:13" ht="16.5" thickTop="1" thickBot="1">
      <c r="A11" s="18">
        <f>IF(Journées!BC9=Journées!BC8,Journées!BD8,Journées!BD9)</f>
        <v>8</v>
      </c>
      <c r="B11" s="39" t="str">
        <f>VLOOKUP(Journées!L9,Journées!$M$2:$N$21,2,0)</f>
        <v>Toulouse FC</v>
      </c>
      <c r="C11" s="39">
        <f>VLOOKUP(Tableau1[[#This Row],[ EQUIPES]],Journées!$N$2:$V$21,2,0)</f>
        <v>55</v>
      </c>
      <c r="D11" s="40">
        <f>VLOOKUP(Tableau1[[#This Row],[ EQUIPES]],Journées!$N$2:$V$21,3,0)</f>
        <v>36</v>
      </c>
      <c r="E11" s="40">
        <f>VLOOKUP(Tableau1[[#This Row],[ EQUIPES]],Journées!$N$2:$V$21,4,0)</f>
        <v>15</v>
      </c>
      <c r="F11" s="40">
        <f>VLOOKUP(Tableau1[[#This Row],[ EQUIPES]],Journées!$N$2:$V$21,5,0)</f>
        <v>10</v>
      </c>
      <c r="G11" s="40">
        <f>VLOOKUP(Tableau1[[#This Row],[ EQUIPES]],Journées!$N$2:$V$21,6,0)</f>
        <v>11</v>
      </c>
      <c r="H11" s="40">
        <f>VLOOKUP(Tableau1[[#This Row],[ EQUIPES]],Journées!$N$2:$V$21,7,0)</f>
        <v>36</v>
      </c>
      <c r="I11" s="40">
        <f>VLOOKUP(Tableau1[[#This Row],[ EQUIPES]],Journées!$N$2:$V$21,8,0)</f>
        <v>31</v>
      </c>
      <c r="J11" s="40">
        <f>VLOOKUP(Tableau1[[#This Row],[ EQUIPES]],Journées!$N$2:$V$21,9,0)</f>
        <v>5</v>
      </c>
    </row>
    <row r="12" spans="1:13" ht="16.5" thickTop="1" thickBot="1">
      <c r="A12" s="18">
        <f>IF(Journées!BC10=Journées!BC9,Journées!BD9,Journées!BD10)</f>
        <v>9</v>
      </c>
      <c r="B12" s="39" t="str">
        <f>VLOOKUP(Journées!L10,Journées!$M$2:$N$21,2,0)</f>
        <v>Evian TG</v>
      </c>
      <c r="C12" s="39">
        <f>VLOOKUP(Tableau1[[#This Row],[ EQUIPES]],Journées!$N$2:$V$21,2,0)</f>
        <v>49</v>
      </c>
      <c r="D12" s="40">
        <f>VLOOKUP(Tableau1[[#This Row],[ EQUIPES]],Journées!$N$2:$V$21,3,0)</f>
        <v>35</v>
      </c>
      <c r="E12" s="40">
        <f>VLOOKUP(Tableau1[[#This Row],[ EQUIPES]],Journées!$N$2:$V$21,4,0)</f>
        <v>13</v>
      </c>
      <c r="F12" s="40">
        <f>VLOOKUP(Tableau1[[#This Row],[ EQUIPES]],Journées!$N$2:$V$21,5,0)</f>
        <v>10</v>
      </c>
      <c r="G12" s="40">
        <f>VLOOKUP(Tableau1[[#This Row],[ EQUIPES]],Journées!$N$2:$V$21,6,0)</f>
        <v>12</v>
      </c>
      <c r="H12" s="40">
        <f>VLOOKUP(Tableau1[[#This Row],[ EQUIPES]],Journées!$N$2:$V$21,7,0)</f>
        <v>53</v>
      </c>
      <c r="I12" s="40">
        <f>VLOOKUP(Tableau1[[#This Row],[ EQUIPES]],Journées!$N$2:$V$21,8,0)</f>
        <v>50</v>
      </c>
      <c r="J12" s="40">
        <f>VLOOKUP(Tableau1[[#This Row],[ EQUIPES]],Journées!$N$2:$V$21,9,0)</f>
        <v>3</v>
      </c>
    </row>
    <row r="13" spans="1:13" ht="16.5" thickTop="1" thickBot="1">
      <c r="A13" s="18">
        <f>IF(Journées!BC11=Journées!BC10,Journées!BD10,Journées!BD11)</f>
        <v>10</v>
      </c>
      <c r="B13" s="39" t="str">
        <f>VLOOKUP(Journées!L11,Journées!$M$2:$N$21,2,0)</f>
        <v>Olympique de Marseille</v>
      </c>
      <c r="C13" s="39">
        <f>VLOOKUP(Tableau1[[#This Row],[ EQUIPES]],Journées!$N$2:$V$21,2,0)</f>
        <v>45</v>
      </c>
      <c r="D13" s="40">
        <f>VLOOKUP(Tableau1[[#This Row],[ EQUIPES]],Journées!$N$2:$V$21,3,0)</f>
        <v>36</v>
      </c>
      <c r="E13" s="40">
        <f>VLOOKUP(Tableau1[[#This Row],[ EQUIPES]],Journées!$N$2:$V$21,4,0)</f>
        <v>11</v>
      </c>
      <c r="F13" s="40">
        <f>VLOOKUP(Tableau1[[#This Row],[ EQUIPES]],Journées!$N$2:$V$21,5,0)</f>
        <v>12</v>
      </c>
      <c r="G13" s="40">
        <f>VLOOKUP(Tableau1[[#This Row],[ EQUIPES]],Journées!$N$2:$V$21,6,0)</f>
        <v>13</v>
      </c>
      <c r="H13" s="40">
        <f>VLOOKUP(Tableau1[[#This Row],[ EQUIPES]],Journées!$N$2:$V$21,7,0)</f>
        <v>42</v>
      </c>
      <c r="I13" s="40">
        <f>VLOOKUP(Tableau1[[#This Row],[ EQUIPES]],Journées!$N$2:$V$21,8,0)</f>
        <v>40</v>
      </c>
      <c r="J13" s="40">
        <f>VLOOKUP(Tableau1[[#This Row],[ EQUIPES]],Journées!$N$2:$V$21,9,0)</f>
        <v>2</v>
      </c>
      <c r="L13" s="22" t="s">
        <v>70</v>
      </c>
      <c r="M13" s="20"/>
    </row>
    <row r="14" spans="1:13" ht="16.5" thickTop="1" thickBot="1">
      <c r="A14" s="18">
        <f>IF(Journées!BC12=Journées!BC11,Journées!BD11,Journées!BD12)</f>
        <v>11</v>
      </c>
      <c r="B14" s="39" t="str">
        <f>VLOOKUP(Journées!L12,Journées!$M$2:$N$21,2,0)</f>
        <v>AS Nancy Lorraine</v>
      </c>
      <c r="C14" s="39">
        <f>VLOOKUP(Tableau1[[#This Row],[ EQUIPES]],Journées!$N$2:$V$21,2,0)</f>
        <v>42</v>
      </c>
      <c r="D14" s="40">
        <f>VLOOKUP(Tableau1[[#This Row],[ EQUIPES]],Journées!$N$2:$V$21,3,0)</f>
        <v>36</v>
      </c>
      <c r="E14" s="40">
        <f>VLOOKUP(Tableau1[[#This Row],[ EQUIPES]],Journées!$N$2:$V$21,4,0)</f>
        <v>10</v>
      </c>
      <c r="F14" s="40">
        <f>VLOOKUP(Tableau1[[#This Row],[ EQUIPES]],Journées!$N$2:$V$21,5,0)</f>
        <v>12</v>
      </c>
      <c r="G14" s="40">
        <f>VLOOKUP(Tableau1[[#This Row],[ EQUIPES]],Journées!$N$2:$V$21,6,0)</f>
        <v>14</v>
      </c>
      <c r="H14" s="40">
        <f>VLOOKUP(Tableau1[[#This Row],[ EQUIPES]],Journées!$N$2:$V$21,7,0)</f>
        <v>34</v>
      </c>
      <c r="I14" s="40">
        <f>VLOOKUP(Tableau1[[#This Row],[ EQUIPES]],Journées!$N$2:$V$21,8,0)</f>
        <v>42</v>
      </c>
      <c r="J14" s="40">
        <f>VLOOKUP(Tableau1[[#This Row],[ EQUIPES]],Journées!$N$2:$V$21,9,0)</f>
        <v>-8</v>
      </c>
      <c r="L14" s="22" t="s">
        <v>71</v>
      </c>
      <c r="M14" s="21"/>
    </row>
    <row r="15" spans="1:13" ht="16.5" thickTop="1" thickBot="1">
      <c r="A15" s="18">
        <f>IF(Journées!BC13=Journées!BC12,Journées!BD12,Journées!BD13)</f>
        <v>12</v>
      </c>
      <c r="B15" s="39" t="str">
        <f>VLOOKUP(Journées!L13,Journées!$M$2:$N$21,2,0)</f>
        <v>Valenciennes FC</v>
      </c>
      <c r="C15" s="39">
        <f>VLOOKUP(Tableau1[[#This Row],[ EQUIPES]],Journées!$N$2:$V$21,2,0)</f>
        <v>40</v>
      </c>
      <c r="D15" s="40">
        <f>VLOOKUP(Tableau1[[#This Row],[ EQUIPES]],Journées!$N$2:$V$21,3,0)</f>
        <v>36</v>
      </c>
      <c r="E15" s="40">
        <f>VLOOKUP(Tableau1[[#This Row],[ EQUIPES]],Journées!$N$2:$V$21,4,0)</f>
        <v>11</v>
      </c>
      <c r="F15" s="40">
        <f>VLOOKUP(Tableau1[[#This Row],[ EQUIPES]],Journées!$N$2:$V$21,5,0)</f>
        <v>7</v>
      </c>
      <c r="G15" s="40">
        <f>VLOOKUP(Tableau1[[#This Row],[ EQUIPES]],Journées!$N$2:$V$21,6,0)</f>
        <v>18</v>
      </c>
      <c r="H15" s="40">
        <f>VLOOKUP(Tableau1[[#This Row],[ EQUIPES]],Journées!$N$2:$V$21,7,0)</f>
        <v>37</v>
      </c>
      <c r="I15" s="40">
        <f>VLOOKUP(Tableau1[[#This Row],[ EQUIPES]],Journées!$N$2:$V$21,8,0)</f>
        <v>48</v>
      </c>
      <c r="J15" s="40">
        <f>VLOOKUP(Tableau1[[#This Row],[ EQUIPES]],Journées!$N$2:$V$21,9,0)</f>
        <v>-11</v>
      </c>
      <c r="L15" s="22" t="s">
        <v>72</v>
      </c>
      <c r="M15" s="19"/>
    </row>
    <row r="16" spans="1:13" ht="16.5" thickTop="1" thickBot="1">
      <c r="A16" s="18">
        <f>IF(Journées!BC14=Journées!BC13,Journées!BD13,Journées!BD14)</f>
        <v>13</v>
      </c>
      <c r="B16" s="39" t="str">
        <f>VLOOKUP(Journées!L14,Journées!$M$2:$N$21,2,0)</f>
        <v>FC Lorient</v>
      </c>
      <c r="C16" s="39">
        <f>VLOOKUP(Tableau1[[#This Row],[ EQUIPES]],Journées!$N$2:$V$21,2,0)</f>
        <v>39</v>
      </c>
      <c r="D16" s="40">
        <f>VLOOKUP(Tableau1[[#This Row],[ EQUIPES]],Journées!$N$2:$V$21,3,0)</f>
        <v>36</v>
      </c>
      <c r="E16" s="40">
        <f>VLOOKUP(Tableau1[[#This Row],[ EQUIPES]],Journées!$N$2:$V$21,4,0)</f>
        <v>9</v>
      </c>
      <c r="F16" s="40">
        <f>VLOOKUP(Tableau1[[#This Row],[ EQUIPES]],Journées!$N$2:$V$21,5,0)</f>
        <v>12</v>
      </c>
      <c r="G16" s="40">
        <f>VLOOKUP(Tableau1[[#This Row],[ EQUIPES]],Journées!$N$2:$V$21,6,0)</f>
        <v>15</v>
      </c>
      <c r="H16" s="40">
        <f>VLOOKUP(Tableau1[[#This Row],[ EQUIPES]],Journées!$N$2:$V$21,7,0)</f>
        <v>34</v>
      </c>
      <c r="I16" s="40">
        <f>VLOOKUP(Tableau1[[#This Row],[ EQUIPES]],Journées!$N$2:$V$21,8,0)</f>
        <v>46</v>
      </c>
      <c r="J16" s="40">
        <f>VLOOKUP(Tableau1[[#This Row],[ EQUIPES]],Journées!$N$2:$V$21,9,0)</f>
        <v>-12</v>
      </c>
    </row>
    <row r="17" spans="1:10" ht="16.5" thickTop="1" thickBot="1">
      <c r="A17" s="18">
        <f>IF(Journées!BC15=Journées!BC14,Journées!BD14,Journées!BD15)</f>
        <v>14</v>
      </c>
      <c r="B17" s="39" t="str">
        <f>VLOOKUP(Journées!L15,Journées!$M$2:$N$21,2,0)</f>
        <v>OGC Nice</v>
      </c>
      <c r="C17" s="39">
        <f>VLOOKUP(Tableau1[[#This Row],[ EQUIPES]],Journées!$N$2:$V$21,2,0)</f>
        <v>38</v>
      </c>
      <c r="D17" s="40">
        <f>VLOOKUP(Tableau1[[#This Row],[ EQUIPES]],Journées!$N$2:$V$21,3,0)</f>
        <v>36</v>
      </c>
      <c r="E17" s="40">
        <f>VLOOKUP(Tableau1[[#This Row],[ EQUIPES]],Journées!$N$2:$V$21,4,0)</f>
        <v>9</v>
      </c>
      <c r="F17" s="40">
        <f>VLOOKUP(Tableau1[[#This Row],[ EQUIPES]],Journées!$N$2:$V$21,5,0)</f>
        <v>11</v>
      </c>
      <c r="G17" s="40">
        <f>VLOOKUP(Tableau1[[#This Row],[ EQUIPES]],Journées!$N$2:$V$21,6,0)</f>
        <v>16</v>
      </c>
      <c r="H17" s="40">
        <f>VLOOKUP(Tableau1[[#This Row],[ EQUIPES]],Journées!$N$2:$V$21,7,0)</f>
        <v>34</v>
      </c>
      <c r="I17" s="40">
        <f>VLOOKUP(Tableau1[[#This Row],[ EQUIPES]],Journées!$N$2:$V$21,8,0)</f>
        <v>42</v>
      </c>
      <c r="J17" s="40">
        <f>VLOOKUP(Tableau1[[#This Row],[ EQUIPES]],Journées!$N$2:$V$21,9,0)</f>
        <v>-8</v>
      </c>
    </row>
    <row r="18" spans="1:10" ht="16.5" thickTop="1" thickBot="1">
      <c r="A18" s="18">
        <f>IF(Journées!BC16=Journées!BC15,Journées!BD15,Journées!BD16)</f>
        <v>15</v>
      </c>
      <c r="B18" s="39" t="str">
        <f>VLOOKUP(Journées!L16,Journées!$M$2:$N$21,2,0)</f>
        <v>SM Caen</v>
      </c>
      <c r="C18" s="39">
        <f>VLOOKUP(Tableau1[[#This Row],[ EQUIPES]],Journées!$N$2:$V$21,2,0)</f>
        <v>38</v>
      </c>
      <c r="D18" s="40">
        <f>VLOOKUP(Tableau1[[#This Row],[ EQUIPES]],Journées!$N$2:$V$21,3,0)</f>
        <v>36</v>
      </c>
      <c r="E18" s="40">
        <f>VLOOKUP(Tableau1[[#This Row],[ EQUIPES]],Journées!$N$2:$V$21,4,0)</f>
        <v>9</v>
      </c>
      <c r="F18" s="40">
        <f>VLOOKUP(Tableau1[[#This Row],[ EQUIPES]],Journées!$N$2:$V$21,5,0)</f>
        <v>11</v>
      </c>
      <c r="G18" s="40">
        <f>VLOOKUP(Tableau1[[#This Row],[ EQUIPES]],Journées!$N$2:$V$21,6,0)</f>
        <v>16</v>
      </c>
      <c r="H18" s="40">
        <f>VLOOKUP(Tableau1[[#This Row],[ EQUIPES]],Journées!$N$2:$V$21,7,0)</f>
        <v>37</v>
      </c>
      <c r="I18" s="40">
        <f>VLOOKUP(Tableau1[[#This Row],[ EQUIPES]],Journées!$N$2:$V$21,8,0)</f>
        <v>53</v>
      </c>
      <c r="J18" s="40">
        <f>VLOOKUP(Tableau1[[#This Row],[ EQUIPES]],Journées!$N$2:$V$21,9,0)</f>
        <v>-16</v>
      </c>
    </row>
    <row r="19" spans="1:10" ht="16.5" thickTop="1" thickBot="1">
      <c r="A19" s="18">
        <f>IF(Journées!BC17=Journées!BC16,Journées!BD16,Journées!BD17)</f>
        <v>16</v>
      </c>
      <c r="B19" s="39" t="str">
        <f>VLOOKUP(Journées!L17,Journées!$M$2:$N$21,2,0)</f>
        <v>AC Ajaccio</v>
      </c>
      <c r="C19" s="39">
        <f>VLOOKUP(Tableau1[[#This Row],[ EQUIPES]],Journées!$N$2:$V$21,2,0)</f>
        <v>37</v>
      </c>
      <c r="D19" s="40">
        <f>VLOOKUP(Tableau1[[#This Row],[ EQUIPES]],Journées!$N$2:$V$21,3,0)</f>
        <v>36</v>
      </c>
      <c r="E19" s="40">
        <f>VLOOKUP(Tableau1[[#This Row],[ EQUIPES]],Journées!$N$2:$V$21,4,0)</f>
        <v>8</v>
      </c>
      <c r="F19" s="40">
        <f>VLOOKUP(Tableau1[[#This Row],[ EQUIPES]],Journées!$N$2:$V$21,5,0)</f>
        <v>13</v>
      </c>
      <c r="G19" s="40">
        <f>VLOOKUP(Tableau1[[#This Row],[ EQUIPES]],Journées!$N$2:$V$21,6,0)</f>
        <v>15</v>
      </c>
      <c r="H19" s="40">
        <f>VLOOKUP(Tableau1[[#This Row],[ EQUIPES]],Journées!$N$2:$V$21,7,0)</f>
        <v>37</v>
      </c>
      <c r="I19" s="40">
        <f>VLOOKUP(Tableau1[[#This Row],[ EQUIPES]],Journées!$N$2:$V$21,8,0)</f>
        <v>60</v>
      </c>
      <c r="J19" s="40">
        <f>VLOOKUP(Tableau1[[#This Row],[ EQUIPES]],Journées!$N$2:$V$21,9,0)</f>
        <v>-23</v>
      </c>
    </row>
    <row r="20" spans="1:10" ht="16.5" thickTop="1" thickBot="1">
      <c r="A20" s="18">
        <f>IF(Journées!BC18=Journées!BC17,Journées!BD17,Journées!BD18)</f>
        <v>17</v>
      </c>
      <c r="B20" s="39" t="str">
        <f>VLOOKUP(Journées!L18,Journées!$M$2:$N$21,2,0)</f>
        <v>FC Sochaux</v>
      </c>
      <c r="C20" s="39">
        <f>VLOOKUP(Tableau1[[#This Row],[ EQUIPES]],Journées!$N$2:$V$21,2,0)</f>
        <v>36</v>
      </c>
      <c r="D20" s="40">
        <f>VLOOKUP(Tableau1[[#This Row],[ EQUIPES]],Journées!$N$2:$V$21,3,0)</f>
        <v>36</v>
      </c>
      <c r="E20" s="40">
        <f>VLOOKUP(Tableau1[[#This Row],[ EQUIPES]],Journées!$N$2:$V$21,4,0)</f>
        <v>9</v>
      </c>
      <c r="F20" s="40">
        <f>VLOOKUP(Tableau1[[#This Row],[ EQUIPES]],Journées!$N$2:$V$21,5,0)</f>
        <v>9</v>
      </c>
      <c r="G20" s="40">
        <f>VLOOKUP(Tableau1[[#This Row],[ EQUIPES]],Journées!$N$2:$V$21,6,0)</f>
        <v>18</v>
      </c>
      <c r="H20" s="40">
        <f>VLOOKUP(Tableau1[[#This Row],[ EQUIPES]],Journées!$N$2:$V$21,7,0)</f>
        <v>36</v>
      </c>
      <c r="I20" s="40">
        <f>VLOOKUP(Tableau1[[#This Row],[ EQUIPES]],Journées!$N$2:$V$21,8,0)</f>
        <v>59</v>
      </c>
      <c r="J20" s="40">
        <f>VLOOKUP(Tableau1[[#This Row],[ EQUIPES]],Journées!$N$2:$V$21,9,0)</f>
        <v>-23</v>
      </c>
    </row>
    <row r="21" spans="1:10" ht="16.5" thickTop="1" thickBot="1">
      <c r="A21" s="18">
        <f>IF(Journées!BC19=Journées!BC18,Journées!BD18,Journées!BD19)</f>
        <v>18</v>
      </c>
      <c r="B21" s="39" t="str">
        <f>VLOOKUP(Journées!L19,Journées!$M$2:$N$21,2,0)</f>
        <v>Stade Brestois</v>
      </c>
      <c r="C21" s="39">
        <f>VLOOKUP(Tableau1[[#This Row],[ EQUIPES]],Journées!$N$2:$V$21,2,0)</f>
        <v>35</v>
      </c>
      <c r="D21" s="40">
        <f>VLOOKUP(Tableau1[[#This Row],[ EQUIPES]],Journées!$N$2:$V$21,3,0)</f>
        <v>36</v>
      </c>
      <c r="E21" s="40">
        <f>VLOOKUP(Tableau1[[#This Row],[ EQUIPES]],Journées!$N$2:$V$21,4,0)</f>
        <v>6</v>
      </c>
      <c r="F21" s="40">
        <f>VLOOKUP(Tableau1[[#This Row],[ EQUIPES]],Journées!$N$2:$V$21,5,0)</f>
        <v>17</v>
      </c>
      <c r="G21" s="40">
        <f>VLOOKUP(Tableau1[[#This Row],[ EQUIPES]],Journées!$N$2:$V$21,6,0)</f>
        <v>13</v>
      </c>
      <c r="H21" s="40">
        <f>VLOOKUP(Tableau1[[#This Row],[ EQUIPES]],Journées!$N$2:$V$21,7,0)</f>
        <v>29</v>
      </c>
      <c r="I21" s="40">
        <f>VLOOKUP(Tableau1[[#This Row],[ EQUIPES]],Journées!$N$2:$V$21,8,0)</f>
        <v>38</v>
      </c>
      <c r="J21" s="40">
        <f>VLOOKUP(Tableau1[[#This Row],[ EQUIPES]],Journées!$N$2:$V$21,9,0)</f>
        <v>-9</v>
      </c>
    </row>
    <row r="22" spans="1:10" ht="16.5" thickTop="1" thickBot="1">
      <c r="A22" s="18">
        <f>IF(Journées!BC20=Journées!BC19,Journées!BD19,Journées!BD20)</f>
        <v>19</v>
      </c>
      <c r="B22" s="39" t="str">
        <f>VLOOKUP(Journées!L20,Journées!$M$2:$N$21,2,0)</f>
        <v>Dijon FCO</v>
      </c>
      <c r="C22" s="39">
        <f>VLOOKUP(Tableau1[[#This Row],[ EQUIPES]],Journées!$N$2:$V$21,2,0)</f>
        <v>35</v>
      </c>
      <c r="D22" s="40">
        <f>VLOOKUP(Tableau1[[#This Row],[ EQUIPES]],Journées!$N$2:$V$21,3,0)</f>
        <v>36</v>
      </c>
      <c r="E22" s="40">
        <f>VLOOKUP(Tableau1[[#This Row],[ EQUIPES]],Journées!$N$2:$V$21,4,0)</f>
        <v>9</v>
      </c>
      <c r="F22" s="40">
        <f>VLOOKUP(Tableau1[[#This Row],[ EQUIPES]],Journées!$N$2:$V$21,5,0)</f>
        <v>8</v>
      </c>
      <c r="G22" s="40">
        <f>VLOOKUP(Tableau1[[#This Row],[ EQUIPES]],Journées!$N$2:$V$21,6,0)</f>
        <v>19</v>
      </c>
      <c r="H22" s="40">
        <f>VLOOKUP(Tableau1[[#This Row],[ EQUIPES]],Journées!$N$2:$V$21,7,0)</f>
        <v>37</v>
      </c>
      <c r="I22" s="40">
        <f>VLOOKUP(Tableau1[[#This Row],[ EQUIPES]],Journées!$N$2:$V$21,8,0)</f>
        <v>57</v>
      </c>
      <c r="J22" s="40">
        <f>VLOOKUP(Tableau1[[#This Row],[ EQUIPES]],Journées!$N$2:$V$21,9,0)</f>
        <v>-20</v>
      </c>
    </row>
    <row r="23" spans="1:10" ht="16.5" thickTop="1" thickBot="1">
      <c r="A23" s="18">
        <f>IF(Journées!BC21=Journées!BC20,Journées!BD20,Journées!BD21)</f>
        <v>20</v>
      </c>
      <c r="B23" s="39" t="str">
        <f>VLOOKUP(Journées!L21,Journées!$M$2:$N$21,2,0)</f>
        <v>AJ Auxerre</v>
      </c>
      <c r="C23" s="39">
        <f>VLOOKUP(Tableau1[[#This Row],[ EQUIPES]],Journées!$N$2:$V$21,2,0)</f>
        <v>34</v>
      </c>
      <c r="D23" s="40">
        <f>VLOOKUP(Tableau1[[#This Row],[ EQUIPES]],Journées!$N$2:$V$21,3,0)</f>
        <v>36</v>
      </c>
      <c r="E23" s="40">
        <f>VLOOKUP(Tableau1[[#This Row],[ EQUIPES]],Journées!$N$2:$V$21,4,0)</f>
        <v>7</v>
      </c>
      <c r="F23" s="40">
        <f>VLOOKUP(Tableau1[[#This Row],[ EQUIPES]],Journées!$N$2:$V$21,5,0)</f>
        <v>13</v>
      </c>
      <c r="G23" s="40">
        <f>VLOOKUP(Tableau1[[#This Row],[ EQUIPES]],Journées!$N$2:$V$21,6,0)</f>
        <v>16</v>
      </c>
      <c r="H23" s="40">
        <f>VLOOKUP(Tableau1[[#This Row],[ EQUIPES]],Journées!$N$2:$V$21,7,0)</f>
        <v>45</v>
      </c>
      <c r="I23" s="40">
        <f>VLOOKUP(Tableau1[[#This Row],[ EQUIPES]],Journées!$N$2:$V$21,8,0)</f>
        <v>52</v>
      </c>
      <c r="J23" s="40">
        <f>VLOOKUP(Tableau1[[#This Row],[ EQUIPES]],Journées!$N$2:$V$21,9,0)</f>
        <v>-7</v>
      </c>
    </row>
    <row r="24" spans="1:10" ht="15.75" thickTop="1">
      <c r="B24" s="1"/>
    </row>
  </sheetData>
  <sortState ref="B1:K21">
    <sortCondition ref="C1:C21"/>
    <sortCondition descending="1" ref="J1:J21"/>
  </sortState>
  <conditionalFormatting sqref="A21:J23">
    <cfRule type="notContainsBlanks" dxfId="20" priority="6">
      <formula>LEN(TRIM(A21))&gt;0</formula>
    </cfRule>
  </conditionalFormatting>
  <conditionalFormatting sqref="A7:J7">
    <cfRule type="notContainsBlanks" dxfId="19" priority="3">
      <formula>LEN(TRIM(A7))&gt;0</formula>
    </cfRule>
  </conditionalFormatting>
  <conditionalFormatting sqref="A4:J6 A6:A23">
    <cfRule type="notContainsBlanks" dxfId="18" priority="5">
      <formula>LEN(TRIM(A4))&gt;0</formula>
    </cfRule>
    <cfRule type="cellIs" dxfId="17" priority="5" operator="between">
      <formula>18</formula>
      <formula>20</formula>
    </cfRule>
  </conditionalFormatting>
  <conditionalFormatting sqref="A6:J6">
    <cfRule type="notContainsBlanks" dxfId="16" priority="1">
      <formula>LEN(TRIM(A6))&gt;0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D229"/>
  <sheetViews>
    <sheetView topLeftCell="N1" zoomScale="115" zoomScaleNormal="115" workbookViewId="0">
      <selection activeCell="BJ12" sqref="BJ12"/>
    </sheetView>
  </sheetViews>
  <sheetFormatPr baseColWidth="10" defaultRowHeight="15"/>
  <cols>
    <col min="1" max="1" width="21.85546875" customWidth="1"/>
    <col min="2" max="3" width="5.140625" customWidth="1"/>
    <col min="4" max="4" width="5" hidden="1" customWidth="1"/>
    <col min="5" max="5" width="20" customWidth="1"/>
    <col min="7" max="7" width="19.85546875" customWidth="1"/>
    <col min="8" max="9" width="5.140625" customWidth="1"/>
    <col min="10" max="10" width="22.28515625" customWidth="1"/>
    <col min="11" max="11" width="20.140625" customWidth="1"/>
    <col min="12" max="13" width="5.7109375" customWidth="1"/>
    <col min="14" max="14" width="34.42578125" customWidth="1"/>
    <col min="15" max="22" width="5.7109375" customWidth="1"/>
    <col min="23" max="23" width="11.85546875" customWidth="1"/>
    <col min="24" max="24" width="12.28515625" customWidth="1"/>
    <col min="25" max="53" width="5.7109375" customWidth="1"/>
    <col min="54" max="54" width="23" customWidth="1"/>
    <col min="55" max="55" width="12.85546875" customWidth="1"/>
    <col min="56" max="100" width="5.7109375" customWidth="1"/>
  </cols>
  <sheetData>
    <row r="1" spans="1:56">
      <c r="A1" s="30" t="s">
        <v>23</v>
      </c>
      <c r="B1" s="31"/>
      <c r="C1" s="31"/>
      <c r="D1" s="31"/>
      <c r="E1" s="32"/>
      <c r="F1" s="13"/>
      <c r="G1" s="30" t="s">
        <v>27</v>
      </c>
      <c r="H1" s="31"/>
      <c r="I1" s="31"/>
      <c r="J1" s="32"/>
      <c r="K1" s="5"/>
      <c r="L1" s="5"/>
      <c r="M1" t="s">
        <v>121</v>
      </c>
      <c r="N1" t="s">
        <v>116</v>
      </c>
      <c r="O1" t="s">
        <v>17</v>
      </c>
      <c r="P1" t="s">
        <v>18</v>
      </c>
      <c r="Q1" t="s">
        <v>19</v>
      </c>
      <c r="R1" t="s">
        <v>66</v>
      </c>
      <c r="S1" t="s">
        <v>65</v>
      </c>
      <c r="T1" t="s">
        <v>117</v>
      </c>
      <c r="U1" t="s">
        <v>118</v>
      </c>
      <c r="V1" t="s">
        <v>119</v>
      </c>
      <c r="W1" t="s">
        <v>120</v>
      </c>
      <c r="X1" t="s">
        <v>120</v>
      </c>
      <c r="Y1" t="s">
        <v>17</v>
      </c>
      <c r="Z1" t="s">
        <v>17</v>
      </c>
      <c r="AA1" t="s">
        <v>17</v>
      </c>
      <c r="AB1" t="s">
        <v>17</v>
      </c>
      <c r="AC1" t="s">
        <v>18</v>
      </c>
      <c r="AD1" t="s">
        <v>18</v>
      </c>
      <c r="AE1" t="s">
        <v>18</v>
      </c>
      <c r="AF1" t="s">
        <v>18</v>
      </c>
      <c r="AG1" t="s">
        <v>19</v>
      </c>
      <c r="AH1" t="s">
        <v>19</v>
      </c>
      <c r="AI1" t="s">
        <v>19</v>
      </c>
      <c r="AJ1" t="s">
        <v>19</v>
      </c>
      <c r="AK1" t="s">
        <v>66</v>
      </c>
      <c r="AL1" t="s">
        <v>66</v>
      </c>
      <c r="AM1" t="s">
        <v>66</v>
      </c>
      <c r="AN1" t="s">
        <v>66</v>
      </c>
      <c r="AO1" t="s">
        <v>65</v>
      </c>
      <c r="AP1" t="s">
        <v>65</v>
      </c>
      <c r="AQ1" t="s">
        <v>65</v>
      </c>
      <c r="AR1" t="s">
        <v>65</v>
      </c>
      <c r="AS1" t="s">
        <v>117</v>
      </c>
      <c r="AT1" t="s">
        <v>117</v>
      </c>
      <c r="AU1" t="s">
        <v>117</v>
      </c>
      <c r="AV1" t="s">
        <v>117</v>
      </c>
      <c r="AW1" t="s">
        <v>118</v>
      </c>
      <c r="AX1" t="s">
        <v>118</v>
      </c>
      <c r="AY1" t="s">
        <v>118</v>
      </c>
      <c r="AZ1" t="s">
        <v>118</v>
      </c>
      <c r="BB1" t="s">
        <v>116</v>
      </c>
      <c r="BC1" t="s">
        <v>120</v>
      </c>
      <c r="BD1" t="s">
        <v>121</v>
      </c>
    </row>
    <row r="2" spans="1:56">
      <c r="A2" s="8" t="s">
        <v>5</v>
      </c>
      <c r="B2" s="8">
        <v>1</v>
      </c>
      <c r="C2" s="8">
        <v>2</v>
      </c>
      <c r="D2" s="8"/>
      <c r="E2" s="8" t="s">
        <v>1</v>
      </c>
      <c r="F2" s="13"/>
      <c r="G2" s="8" t="s">
        <v>6</v>
      </c>
      <c r="H2" s="8">
        <v>0</v>
      </c>
      <c r="I2" s="8">
        <v>1</v>
      </c>
      <c r="J2" s="8" t="s">
        <v>24</v>
      </c>
      <c r="K2" s="3"/>
      <c r="L2" s="3">
        <v>1</v>
      </c>
      <c r="M2">
        <f>RANK(W2,$W$2:$W$21)</f>
        <v>7</v>
      </c>
      <c r="N2" t="str">
        <f>A2</f>
        <v>Girondins de Bordeaux</v>
      </c>
      <c r="O2">
        <f>SUMPRODUCT(($A$2:$A$227=N2)*($Y$2:$Y$227))+SUMPRODUCT(($E$2:$E$227=N2)*($Z$2:$Z$227))+SUMPRODUCT(($G$2:$G$227=N2)*($AA$2:$AA$227))+SUMPRODUCT(($J$2:$J$227=N2)*($AB$2:$AB$227))</f>
        <v>55</v>
      </c>
      <c r="P2">
        <f>SUMPRODUCT(($A$2:$A$227=N2)*($AC$2:$AC$227))+SUMPRODUCT(($E$2:$E$227=N2)*($AD$2:$AD$227))+SUMPRODUCT(($G$2:$G$227=N2)*($AE$2:$AE$227))+SUMPRODUCT(($J$2:$J$227=N2)*($AF$2:$AF$227))</f>
        <v>36</v>
      </c>
      <c r="Q2">
        <f>SUMPRODUCT(($A$2:$A$227=N2)*($AG$2:$AG$227))+SUMPRODUCT(($E$2:$E$227=N2)*($AH$2:$AH$227))+SUMPRODUCT(($G$2:$G$227=N2)*($AI$2:$AI$227))+SUMPRODUCT(($J$2:$J$227=N2)*($AJ$2:$AJ$227))</f>
        <v>14</v>
      </c>
      <c r="R2">
        <f>SUMPRODUCT(($A$2:$A$227=N2)*($AK$2:$AK$227))+SUMPRODUCT(($E$2:$E$227=N2)*($AL$2:$AL$227))+SUMPRODUCT(($G$2:$G$227=N2)*($AM$2:$AM$227))+SUMPRODUCT(($J$2:$J$227=N2)*($AN$2:$AN$227))</f>
        <v>13</v>
      </c>
      <c r="S2">
        <f>SUMPRODUCT(($A$2:$A$227=N2)*($AO$2:$AO$227))+SUMPRODUCT(($E$2:$E$227=N2)*($AP$2:$AP$227))+SUMPRODUCT(($G$2:$G$227=N2)*($AQ$2:$AQ$227))+SUMPRODUCT(($J$2:$J$227=N2)*($AR$2:$AR$227))</f>
        <v>9</v>
      </c>
      <c r="T2">
        <f>SUMPRODUCT(($A$2:$A$227=N2)*($AS$2:$AS$227))+SUMPRODUCT(($E$2:$E$227=N2)*($AT$2:$AT$227))+SUMPRODUCT(($G$2:$G$227=N2)*($AU$2:$AU$227))+SUMPRODUCT(($J$2:$J$227=N2)*($AV$2:$AV$227))</f>
        <v>49</v>
      </c>
      <c r="U2">
        <f>SUMPRODUCT(($A$2:$A$227=N2)*($AW$2:$AW$227))+SUMPRODUCT(($E$2:$E$227=N2)*($AX$2:$AX$227))+SUMPRODUCT(($G$2:$G$227=N2)*($AY$2:$AY$227))+SUMPRODUCT(($J$2:$J$227=N2)*($AZ$2:$AZ$227))</f>
        <v>39</v>
      </c>
      <c r="V2">
        <f>T2-U2</f>
        <v>10</v>
      </c>
      <c r="W2">
        <f>SUM(O2*1000+(V2)/10+(T2)/100)+0.00002</f>
        <v>55001.490019999997</v>
      </c>
      <c r="X2">
        <f>SUM(O2*1000+(V2)/10+(T2)/100)</f>
        <v>55001.49</v>
      </c>
      <c r="Y2">
        <f>IF(B2="",0,IF(B2&gt;C2,3,IF(B2=C2,1,IF(B2&lt;C2,0))))</f>
        <v>0</v>
      </c>
      <c r="Z2">
        <f>IF(C2="",0,IF(C2&gt;B2,3,IF(C2=B2,1,IF(C2&lt;B2,0))))</f>
        <v>3</v>
      </c>
      <c r="AA2">
        <f>IF(H2="",0,IF(H2&gt;I2,3,IF(H2=I2,1,IF(H2&lt;I2,0))))</f>
        <v>0</v>
      </c>
      <c r="AB2">
        <f>IF(I2="",0,IF(I2&gt;H2,3,IF(I2=H2,1,IF(I2&lt;H2,0))))</f>
        <v>3</v>
      </c>
      <c r="AC2">
        <f>IF(B2="",0,1)</f>
        <v>1</v>
      </c>
      <c r="AD2">
        <f>IF(C2="",0,1)</f>
        <v>1</v>
      </c>
      <c r="AE2">
        <f>IF(H2="",0,1)</f>
        <v>1</v>
      </c>
      <c r="AF2">
        <f>IF(I2="",0,1)</f>
        <v>1</v>
      </c>
      <c r="AG2" t="b">
        <f>IF(B2&lt;&gt;"",IF(B2&gt;C2,1))</f>
        <v>0</v>
      </c>
      <c r="AH2">
        <f>IF(C2&lt;&gt;"",IF(C2&gt;B2,1))</f>
        <v>1</v>
      </c>
      <c r="AI2" t="b">
        <f>IF(H2&lt;&gt;"",IF(H2&gt;I2,1))</f>
        <v>0</v>
      </c>
      <c r="AJ2">
        <f>IF(I2&lt;&gt;"",IF(I2&gt;H2,1))</f>
        <v>1</v>
      </c>
      <c r="AK2" t="b">
        <f>IF(B2&lt;&gt;"",IF(B2=C2,1))</f>
        <v>0</v>
      </c>
      <c r="AL2" t="b">
        <f>IF(C2&lt;&gt;"",IF(C2=B2,1))</f>
        <v>0</v>
      </c>
      <c r="AM2" t="b">
        <f>IF(H2&lt;&gt;"",IF(H2=I2,1))</f>
        <v>0</v>
      </c>
      <c r="AN2" t="b">
        <f>IF(I2&lt;&gt;"",IF(I2=H2,1))</f>
        <v>0</v>
      </c>
      <c r="AO2">
        <f>IF(B2&lt;&gt;"",IF(B2&lt;C2,1))</f>
        <v>1</v>
      </c>
      <c r="AP2" t="b">
        <f>IF(C2&lt;&gt;"",IF(C2&lt;B2,1))</f>
        <v>0</v>
      </c>
      <c r="AQ2">
        <f>IF(H2&lt;&gt;"",IF(H2&lt;I2,1))</f>
        <v>1</v>
      </c>
      <c r="AR2" t="b">
        <f>IF(I2&lt;&gt;"",IF(I2&lt;H2,1))</f>
        <v>0</v>
      </c>
      <c r="AS2">
        <f>B2</f>
        <v>1</v>
      </c>
      <c r="AT2">
        <f>C2</f>
        <v>2</v>
      </c>
      <c r="AU2">
        <f>H2</f>
        <v>0</v>
      </c>
      <c r="AV2">
        <f>I2</f>
        <v>1</v>
      </c>
      <c r="AW2">
        <f>C2</f>
        <v>2</v>
      </c>
      <c r="AX2">
        <f>B2</f>
        <v>1</v>
      </c>
      <c r="AY2">
        <f>I2</f>
        <v>1</v>
      </c>
      <c r="AZ2">
        <f>H2</f>
        <v>0</v>
      </c>
      <c r="BB2" t="str">
        <f>VLOOKUP(L2,$M$2:$N$21,2,0)</f>
        <v>Montpellier Hérault</v>
      </c>
      <c r="BC2">
        <f>VLOOKUP(BB2,$N$2:$X$21,11,0)</f>
        <v>76003.849999999991</v>
      </c>
      <c r="BD2">
        <f>RANK(BC2,$BC$2:$BC$21)</f>
        <v>1</v>
      </c>
    </row>
    <row r="3" spans="1:56">
      <c r="A3" s="8" t="s">
        <v>2</v>
      </c>
      <c r="B3" s="8">
        <v>1</v>
      </c>
      <c r="C3" s="8">
        <v>5</v>
      </c>
      <c r="D3" s="8"/>
      <c r="E3" s="8" t="s">
        <v>13</v>
      </c>
      <c r="F3" s="13"/>
      <c r="G3" s="8" t="s">
        <v>15</v>
      </c>
      <c r="H3" s="8">
        <v>2</v>
      </c>
      <c r="I3" s="8">
        <v>2</v>
      </c>
      <c r="J3" s="8" t="s">
        <v>8</v>
      </c>
      <c r="K3" s="3"/>
      <c r="L3" s="3">
        <v>2</v>
      </c>
      <c r="M3">
        <f t="shared" ref="M3:M21" si="0">RANK(W3,$W$2:$W$21)</f>
        <v>19</v>
      </c>
      <c r="N3" t="str">
        <f t="shared" ref="N3:N11" si="1">A3</f>
        <v>Dijon FCO</v>
      </c>
      <c r="O3">
        <f t="shared" ref="O3:O21" si="2">SUMPRODUCT(($A$2:$A$227=N3)*($Y$2:$Y$227))+SUMPRODUCT(($E$2:$E$227=N3)*($Z$2:$Z$227))+SUMPRODUCT(($G$2:$G$227=N3)*($AA$2:$AA$227))+SUMPRODUCT(($J$2:$J$227=N3)*($AB$2:$AB$227))</f>
        <v>35</v>
      </c>
      <c r="P3">
        <f t="shared" ref="P3:P21" si="3">SUMPRODUCT(($A$2:$A$227=N3)*($AC$2:$AC$227))+SUMPRODUCT(($E$2:$E$227=N3)*($AD$2:$AD$227))+SUMPRODUCT(($G$2:$G$227=N3)*($AE$2:$AE$227))+SUMPRODUCT(($J$2:$J$227=N3)*($AF$2:$AF$227))</f>
        <v>36</v>
      </c>
      <c r="Q3">
        <f t="shared" ref="Q3:Q21" si="4">SUMPRODUCT(($A$2:$A$227=N3)*($AG$2:$AG$227))+SUMPRODUCT(($E$2:$E$227=N3)*($AH$2:$AH$227))+SUMPRODUCT(($G$2:$G$227=N3)*($AI$2:$AI$227))+SUMPRODUCT(($J$2:$J$227=N3)*($AJ$2:$AJ$227))</f>
        <v>9</v>
      </c>
      <c r="R3">
        <f t="shared" ref="R3:R21" si="5">SUMPRODUCT(($A$2:$A$227=N3)*($AK$2:$AK$227))+SUMPRODUCT(($E$2:$E$227=N3)*($AL$2:$AL$227))+SUMPRODUCT(($G$2:$G$227=N3)*($AM$2:$AM$227))+SUMPRODUCT(($J$2:$J$227=N3)*($AN$2:$AN$227))</f>
        <v>8</v>
      </c>
      <c r="S3">
        <f t="shared" ref="S3:S21" si="6">SUMPRODUCT(($A$2:$A$227=N3)*($AO$2:$AO$227))+SUMPRODUCT(($E$2:$E$227=N3)*($AP$2:$AP$227))+SUMPRODUCT(($G$2:$G$227=N3)*($AQ$2:$AQ$227))+SUMPRODUCT(($J$2:$J$227=N3)*($AR$2:$AR$227))</f>
        <v>19</v>
      </c>
      <c r="T3">
        <f t="shared" ref="T3:T21" si="7">SUMPRODUCT(($A$2:$A$227=N3)*($AS$2:$AS$227))+SUMPRODUCT(($E$2:$E$227=N3)*($AT$2:$AT$227))+SUMPRODUCT(($G$2:$G$227=N3)*($AU$2:$AU$227))+SUMPRODUCT(($J$2:$J$227=N3)*($AV$2:$AV$227))</f>
        <v>37</v>
      </c>
      <c r="U3">
        <f t="shared" ref="U3:U21" si="8">SUMPRODUCT(($A$2:$A$227=N3)*($AW$2:$AW$227))+SUMPRODUCT(($E$2:$E$227=N3)*($AX$2:$AX$227))+SUMPRODUCT(($G$2:$G$227=N3)*($AY$2:$AY$227))+SUMPRODUCT(($J$2:$J$227=N3)*($AZ$2:$AZ$227))</f>
        <v>57</v>
      </c>
      <c r="V3">
        <f t="shared" ref="V3:V21" si="9">T3-U3</f>
        <v>-20</v>
      </c>
      <c r="W3">
        <f>SUM(O3*1000+(V3)/10+(T3)/100)+0.000019</f>
        <v>34998.370019000002</v>
      </c>
      <c r="X3">
        <f t="shared" ref="X3:X21" si="10">SUM(O3*1000+(V3)/10+(T3)/100)</f>
        <v>34998.370000000003</v>
      </c>
      <c r="Y3">
        <f t="shared" ref="Y3:Y66" si="11">IF(B3="",0,IF(B3&gt;C3,3,IF(B3=C3,1,IF(B3&lt;C3,0))))</f>
        <v>0</v>
      </c>
      <c r="Z3">
        <f t="shared" ref="Z3:Z66" si="12">IF(C3="",0,IF(C3&gt;B3,3,IF(C3=B3,1,IF(C3&lt;B3,0))))</f>
        <v>3</v>
      </c>
      <c r="AA3">
        <f t="shared" ref="AA3:AA66" si="13">IF(H3="",0,IF(H3&gt;I3,3,IF(H3=I3,1,IF(H3&lt;I3,0))))</f>
        <v>1</v>
      </c>
      <c r="AB3">
        <f t="shared" ref="AB3:AB66" si="14">IF(I3="",0,IF(I3&gt;H3,3,IF(I3=H3,1,IF(I3&lt;H3,0))))</f>
        <v>1</v>
      </c>
      <c r="AC3">
        <f t="shared" ref="AC3:AC66" si="15">IF(B3="",0,1)</f>
        <v>1</v>
      </c>
      <c r="AD3">
        <f t="shared" ref="AD3:AD66" si="16">IF(C3="",0,1)</f>
        <v>1</v>
      </c>
      <c r="AE3">
        <f t="shared" ref="AE3:AE66" si="17">IF(H3="",0,1)</f>
        <v>1</v>
      </c>
      <c r="AF3">
        <f t="shared" ref="AF3:AF66" si="18">IF(I3="",0,1)</f>
        <v>1</v>
      </c>
      <c r="AG3" t="b">
        <f t="shared" ref="AG3:AG66" si="19">IF(B3&lt;&gt;"",IF(B3&gt;C3,1))</f>
        <v>0</v>
      </c>
      <c r="AH3">
        <f t="shared" ref="AH3:AH66" si="20">IF(C3&lt;&gt;"",IF(C3&gt;B3,1))</f>
        <v>1</v>
      </c>
      <c r="AI3" t="b">
        <f t="shared" ref="AI3:AI66" si="21">IF(H3&lt;&gt;"",IF(H3&gt;I3,1))</f>
        <v>0</v>
      </c>
      <c r="AJ3" t="b">
        <f t="shared" ref="AJ3:AJ66" si="22">IF(I3&lt;&gt;"",IF(I3&gt;H3,1))</f>
        <v>0</v>
      </c>
      <c r="AK3" t="b">
        <f t="shared" ref="AK3:AK66" si="23">IF(B3&lt;&gt;"",IF(B3=C3,1))</f>
        <v>0</v>
      </c>
      <c r="AL3" t="b">
        <f t="shared" ref="AL3:AL66" si="24">IF(C3&lt;&gt;"",IF(C3=B3,1))</f>
        <v>0</v>
      </c>
      <c r="AM3">
        <f t="shared" ref="AM3:AM66" si="25">IF(H3&lt;&gt;"",IF(H3=I3,1))</f>
        <v>1</v>
      </c>
      <c r="AN3">
        <f t="shared" ref="AN3:AN66" si="26">IF(I3&lt;&gt;"",IF(I3=H3,1))</f>
        <v>1</v>
      </c>
      <c r="AO3">
        <f t="shared" ref="AO3:AO66" si="27">IF(B3&lt;&gt;"",IF(B3&lt;C3,1))</f>
        <v>1</v>
      </c>
      <c r="AP3" t="b">
        <f t="shared" ref="AP3:AP66" si="28">IF(C3&lt;&gt;"",IF(C3&lt;B3,1))</f>
        <v>0</v>
      </c>
      <c r="AQ3" t="b">
        <f t="shared" ref="AQ3:AQ66" si="29">IF(H3&lt;&gt;"",IF(H3&lt;I3,1))</f>
        <v>0</v>
      </c>
      <c r="AR3" t="b">
        <f t="shared" ref="AR3:AR66" si="30">IF(I3&lt;&gt;"",IF(I3&lt;H3,1))</f>
        <v>0</v>
      </c>
      <c r="AS3">
        <f t="shared" ref="AS3:AS66" si="31">B3</f>
        <v>1</v>
      </c>
      <c r="AT3">
        <f t="shared" ref="AT3:AT66" si="32">C3</f>
        <v>5</v>
      </c>
      <c r="AU3">
        <f t="shared" ref="AU3:AU66" si="33">H3</f>
        <v>2</v>
      </c>
      <c r="AV3">
        <f t="shared" ref="AV3:AV66" si="34">I3</f>
        <v>2</v>
      </c>
      <c r="AW3">
        <f t="shared" ref="AW3:AW66" si="35">C3</f>
        <v>5</v>
      </c>
      <c r="AX3">
        <f t="shared" ref="AX3:AX66" si="36">B3</f>
        <v>1</v>
      </c>
      <c r="AY3">
        <f t="shared" ref="AY3:AY66" si="37">I3</f>
        <v>2</v>
      </c>
      <c r="AZ3">
        <f t="shared" ref="AZ3:AZ66" si="38">H3</f>
        <v>2</v>
      </c>
      <c r="BB3" t="str">
        <f t="shared" ref="BB3:BB22" si="39">VLOOKUP(L3,$M$2:$N$21,2,0)</f>
        <v>Paris Saint-Germain</v>
      </c>
      <c r="BC3">
        <f t="shared" ref="BC3:BC21" si="40">VLOOKUP(BB3,$N$2:$X$21,11,0)</f>
        <v>73003.7</v>
      </c>
      <c r="BD3">
        <f t="shared" ref="BD3:BD21" si="41">RANK(BC3,$BC$2:$BC$21)</f>
        <v>2</v>
      </c>
    </row>
    <row r="4" spans="1:56">
      <c r="A4" s="8" t="s">
        <v>10</v>
      </c>
      <c r="B4" s="8">
        <v>0</v>
      </c>
      <c r="C4" s="8">
        <v>1</v>
      </c>
      <c r="D4" s="8"/>
      <c r="E4" s="8" t="s">
        <v>26</v>
      </c>
      <c r="F4" s="13"/>
      <c r="G4" s="8" t="s">
        <v>3</v>
      </c>
      <c r="H4" s="8">
        <v>1</v>
      </c>
      <c r="I4" s="8">
        <v>0</v>
      </c>
      <c r="J4" s="8" t="s">
        <v>7</v>
      </c>
      <c r="K4" s="3"/>
      <c r="L4" s="3">
        <v>3</v>
      </c>
      <c r="M4">
        <f t="shared" si="0"/>
        <v>2</v>
      </c>
      <c r="N4" t="str">
        <f t="shared" si="1"/>
        <v>Paris Saint-Germain</v>
      </c>
      <c r="O4">
        <f t="shared" si="2"/>
        <v>73</v>
      </c>
      <c r="P4">
        <f t="shared" si="3"/>
        <v>36</v>
      </c>
      <c r="Q4">
        <f t="shared" si="4"/>
        <v>21</v>
      </c>
      <c r="R4">
        <f t="shared" si="5"/>
        <v>10</v>
      </c>
      <c r="S4">
        <f t="shared" si="6"/>
        <v>5</v>
      </c>
      <c r="T4">
        <f t="shared" si="7"/>
        <v>70</v>
      </c>
      <c r="U4">
        <f t="shared" si="8"/>
        <v>40</v>
      </c>
      <c r="V4">
        <f t="shared" si="9"/>
        <v>30</v>
      </c>
      <c r="W4">
        <f>SUM(O4*1000+(V4)/10+(T4)/100)+0.000018</f>
        <v>73003.700018000003</v>
      </c>
      <c r="X4">
        <f t="shared" si="10"/>
        <v>73003.7</v>
      </c>
      <c r="Y4">
        <f t="shared" si="11"/>
        <v>0</v>
      </c>
      <c r="Z4">
        <f t="shared" si="12"/>
        <v>3</v>
      </c>
      <c r="AA4">
        <f t="shared" si="13"/>
        <v>3</v>
      </c>
      <c r="AB4">
        <f t="shared" si="14"/>
        <v>0</v>
      </c>
      <c r="AC4">
        <f t="shared" si="15"/>
        <v>1</v>
      </c>
      <c r="AD4">
        <f t="shared" si="16"/>
        <v>1</v>
      </c>
      <c r="AE4">
        <f t="shared" si="17"/>
        <v>1</v>
      </c>
      <c r="AF4">
        <f t="shared" si="18"/>
        <v>1</v>
      </c>
      <c r="AG4" t="b">
        <f t="shared" si="19"/>
        <v>0</v>
      </c>
      <c r="AH4">
        <f t="shared" si="20"/>
        <v>1</v>
      </c>
      <c r="AI4">
        <f t="shared" si="21"/>
        <v>1</v>
      </c>
      <c r="AJ4" t="b">
        <f t="shared" si="22"/>
        <v>0</v>
      </c>
      <c r="AK4" t="b">
        <f t="shared" si="23"/>
        <v>0</v>
      </c>
      <c r="AL4" t="b">
        <f t="shared" si="24"/>
        <v>0</v>
      </c>
      <c r="AM4" t="b">
        <f t="shared" si="25"/>
        <v>0</v>
      </c>
      <c r="AN4" t="b">
        <f t="shared" si="26"/>
        <v>0</v>
      </c>
      <c r="AO4">
        <f t="shared" si="27"/>
        <v>1</v>
      </c>
      <c r="AP4" t="b">
        <f t="shared" si="28"/>
        <v>0</v>
      </c>
      <c r="AQ4" t="b">
        <f t="shared" si="29"/>
        <v>0</v>
      </c>
      <c r="AR4">
        <f t="shared" si="30"/>
        <v>1</v>
      </c>
      <c r="AS4">
        <f t="shared" si="31"/>
        <v>0</v>
      </c>
      <c r="AT4">
        <f t="shared" si="32"/>
        <v>1</v>
      </c>
      <c r="AU4">
        <f t="shared" si="33"/>
        <v>1</v>
      </c>
      <c r="AV4">
        <f t="shared" si="34"/>
        <v>0</v>
      </c>
      <c r="AW4">
        <f t="shared" si="35"/>
        <v>1</v>
      </c>
      <c r="AX4">
        <f t="shared" si="36"/>
        <v>0</v>
      </c>
      <c r="AY4">
        <f t="shared" si="37"/>
        <v>0</v>
      </c>
      <c r="AZ4">
        <f t="shared" si="38"/>
        <v>1</v>
      </c>
      <c r="BB4" t="str">
        <f t="shared" si="39"/>
        <v>Lille</v>
      </c>
      <c r="BC4">
        <f t="shared" si="40"/>
        <v>71003.679999999993</v>
      </c>
      <c r="BD4">
        <f t="shared" si="41"/>
        <v>3</v>
      </c>
    </row>
    <row r="5" spans="1:56">
      <c r="A5" s="8" t="s">
        <v>0</v>
      </c>
      <c r="B5" s="8">
        <v>0</v>
      </c>
      <c r="C5" s="9">
        <v>2</v>
      </c>
      <c r="D5" s="8"/>
      <c r="E5" s="8" t="s">
        <v>14</v>
      </c>
      <c r="F5" s="13"/>
      <c r="G5" s="8" t="s">
        <v>25</v>
      </c>
      <c r="H5" s="8">
        <v>0</v>
      </c>
      <c r="I5" s="8">
        <v>0</v>
      </c>
      <c r="J5" s="8" t="s">
        <v>12</v>
      </c>
      <c r="K5" s="3"/>
      <c r="L5" s="3">
        <v>4</v>
      </c>
      <c r="M5">
        <f t="shared" si="0"/>
        <v>16</v>
      </c>
      <c r="N5" t="str">
        <f t="shared" si="1"/>
        <v>AC Ajaccio</v>
      </c>
      <c r="O5">
        <f t="shared" si="2"/>
        <v>37</v>
      </c>
      <c r="P5">
        <f t="shared" si="3"/>
        <v>36</v>
      </c>
      <c r="Q5">
        <f t="shared" si="4"/>
        <v>8</v>
      </c>
      <c r="R5">
        <f t="shared" si="5"/>
        <v>13</v>
      </c>
      <c r="S5">
        <f t="shared" si="6"/>
        <v>15</v>
      </c>
      <c r="T5">
        <f t="shared" si="7"/>
        <v>37</v>
      </c>
      <c r="U5">
        <f t="shared" si="8"/>
        <v>60</v>
      </c>
      <c r="V5">
        <f t="shared" si="9"/>
        <v>-23</v>
      </c>
      <c r="W5">
        <f>SUM(O5*1000+(V5)/10+(T5)/100)+0.000017</f>
        <v>36998.070016999998</v>
      </c>
      <c r="X5">
        <f t="shared" si="10"/>
        <v>36998.07</v>
      </c>
      <c r="Y5">
        <f t="shared" si="11"/>
        <v>0</v>
      </c>
      <c r="Z5">
        <f t="shared" si="12"/>
        <v>3</v>
      </c>
      <c r="AA5">
        <f t="shared" si="13"/>
        <v>1</v>
      </c>
      <c r="AB5">
        <f t="shared" si="14"/>
        <v>1</v>
      </c>
      <c r="AC5">
        <f t="shared" si="15"/>
        <v>1</v>
      </c>
      <c r="AD5">
        <f t="shared" si="16"/>
        <v>1</v>
      </c>
      <c r="AE5">
        <f t="shared" si="17"/>
        <v>1</v>
      </c>
      <c r="AF5">
        <f t="shared" si="18"/>
        <v>1</v>
      </c>
      <c r="AG5" t="b">
        <f t="shared" si="19"/>
        <v>0</v>
      </c>
      <c r="AH5">
        <f t="shared" si="20"/>
        <v>1</v>
      </c>
      <c r="AI5" t="b">
        <f t="shared" si="21"/>
        <v>0</v>
      </c>
      <c r="AJ5" t="b">
        <f t="shared" si="22"/>
        <v>0</v>
      </c>
      <c r="AK5" t="b">
        <f t="shared" si="23"/>
        <v>0</v>
      </c>
      <c r="AL5" t="b">
        <f t="shared" si="24"/>
        <v>0</v>
      </c>
      <c r="AM5">
        <f t="shared" si="25"/>
        <v>1</v>
      </c>
      <c r="AN5">
        <f t="shared" si="26"/>
        <v>1</v>
      </c>
      <c r="AO5">
        <f t="shared" si="27"/>
        <v>1</v>
      </c>
      <c r="AP5" t="b">
        <f t="shared" si="28"/>
        <v>0</v>
      </c>
      <c r="AQ5" t="b">
        <f t="shared" si="29"/>
        <v>0</v>
      </c>
      <c r="AR5" t="b">
        <f t="shared" si="30"/>
        <v>0</v>
      </c>
      <c r="AS5">
        <f t="shared" si="31"/>
        <v>0</v>
      </c>
      <c r="AT5">
        <f t="shared" si="32"/>
        <v>2</v>
      </c>
      <c r="AU5">
        <f t="shared" si="33"/>
        <v>0</v>
      </c>
      <c r="AV5">
        <f t="shared" si="34"/>
        <v>0</v>
      </c>
      <c r="AW5">
        <f t="shared" si="35"/>
        <v>2</v>
      </c>
      <c r="AX5">
        <f t="shared" si="36"/>
        <v>0</v>
      </c>
      <c r="AY5">
        <f t="shared" si="37"/>
        <v>0</v>
      </c>
      <c r="AZ5">
        <f t="shared" si="38"/>
        <v>0</v>
      </c>
      <c r="BB5" t="str">
        <f t="shared" si="39"/>
        <v>Olympique Lyonnais</v>
      </c>
      <c r="BC5">
        <f t="shared" si="40"/>
        <v>60001.77</v>
      </c>
      <c r="BD5">
        <f t="shared" si="41"/>
        <v>4</v>
      </c>
    </row>
    <row r="6" spans="1:56">
      <c r="A6" s="8" t="s">
        <v>12</v>
      </c>
      <c r="B6" s="8">
        <v>2</v>
      </c>
      <c r="C6" s="9">
        <v>2</v>
      </c>
      <c r="D6" s="8"/>
      <c r="E6" s="8" t="s">
        <v>3</v>
      </c>
      <c r="F6" s="13"/>
      <c r="G6" s="8" t="s">
        <v>14</v>
      </c>
      <c r="H6" s="8">
        <v>2</v>
      </c>
      <c r="I6" s="8">
        <v>0</v>
      </c>
      <c r="J6" s="8" t="s">
        <v>2</v>
      </c>
      <c r="K6" s="3"/>
      <c r="L6" s="3">
        <v>5</v>
      </c>
      <c r="M6">
        <f t="shared" si="0"/>
        <v>18</v>
      </c>
      <c r="N6" t="str">
        <f t="shared" si="1"/>
        <v>Stade Brestois</v>
      </c>
      <c r="O6">
        <f t="shared" si="2"/>
        <v>35</v>
      </c>
      <c r="P6">
        <f t="shared" si="3"/>
        <v>36</v>
      </c>
      <c r="Q6">
        <f t="shared" si="4"/>
        <v>6</v>
      </c>
      <c r="R6">
        <f t="shared" si="5"/>
        <v>17</v>
      </c>
      <c r="S6">
        <f t="shared" si="6"/>
        <v>13</v>
      </c>
      <c r="T6">
        <f t="shared" si="7"/>
        <v>29</v>
      </c>
      <c r="U6">
        <f t="shared" si="8"/>
        <v>38</v>
      </c>
      <c r="V6">
        <f t="shared" si="9"/>
        <v>-9</v>
      </c>
      <c r="W6">
        <f>SUM(O6*1000+(V6)/10+(T6)/100)+0.000016</f>
        <v>34999.390015999998</v>
      </c>
      <c r="X6">
        <f t="shared" si="10"/>
        <v>34999.39</v>
      </c>
      <c r="Y6">
        <f t="shared" si="11"/>
        <v>1</v>
      </c>
      <c r="Z6">
        <f t="shared" si="12"/>
        <v>1</v>
      </c>
      <c r="AA6">
        <f t="shared" si="13"/>
        <v>3</v>
      </c>
      <c r="AB6">
        <f t="shared" si="14"/>
        <v>0</v>
      </c>
      <c r="AC6">
        <f t="shared" si="15"/>
        <v>1</v>
      </c>
      <c r="AD6">
        <f t="shared" si="16"/>
        <v>1</v>
      </c>
      <c r="AE6">
        <f t="shared" si="17"/>
        <v>1</v>
      </c>
      <c r="AF6">
        <f t="shared" si="18"/>
        <v>1</v>
      </c>
      <c r="AG6" t="b">
        <f t="shared" si="19"/>
        <v>0</v>
      </c>
      <c r="AH6" t="b">
        <f t="shared" si="20"/>
        <v>0</v>
      </c>
      <c r="AI6">
        <f t="shared" si="21"/>
        <v>1</v>
      </c>
      <c r="AJ6" t="b">
        <f t="shared" si="22"/>
        <v>0</v>
      </c>
      <c r="AK6">
        <f t="shared" si="23"/>
        <v>1</v>
      </c>
      <c r="AL6">
        <f t="shared" si="24"/>
        <v>1</v>
      </c>
      <c r="AM6" t="b">
        <f t="shared" si="25"/>
        <v>0</v>
      </c>
      <c r="AN6" t="b">
        <f t="shared" si="26"/>
        <v>0</v>
      </c>
      <c r="AO6" t="b">
        <f t="shared" si="27"/>
        <v>0</v>
      </c>
      <c r="AP6" t="b">
        <f t="shared" si="28"/>
        <v>0</v>
      </c>
      <c r="AQ6" t="b">
        <f t="shared" si="29"/>
        <v>0</v>
      </c>
      <c r="AR6">
        <f t="shared" si="30"/>
        <v>1</v>
      </c>
      <c r="AS6">
        <f t="shared" si="31"/>
        <v>2</v>
      </c>
      <c r="AT6">
        <f t="shared" si="32"/>
        <v>2</v>
      </c>
      <c r="AU6">
        <f t="shared" si="33"/>
        <v>2</v>
      </c>
      <c r="AV6">
        <f t="shared" si="34"/>
        <v>0</v>
      </c>
      <c r="AW6">
        <f t="shared" si="35"/>
        <v>2</v>
      </c>
      <c r="AX6">
        <f t="shared" si="36"/>
        <v>2</v>
      </c>
      <c r="AY6">
        <f t="shared" si="37"/>
        <v>0</v>
      </c>
      <c r="AZ6">
        <f t="shared" si="38"/>
        <v>2</v>
      </c>
      <c r="BB6" t="str">
        <f t="shared" si="39"/>
        <v>Stade Rennais</v>
      </c>
      <c r="BC6">
        <f t="shared" si="40"/>
        <v>57001.18</v>
      </c>
      <c r="BD6">
        <f t="shared" si="41"/>
        <v>5</v>
      </c>
    </row>
    <row r="7" spans="1:56">
      <c r="A7" s="8" t="s">
        <v>11</v>
      </c>
      <c r="B7" s="8">
        <v>1</v>
      </c>
      <c r="C7" s="9">
        <v>0</v>
      </c>
      <c r="D7" s="8"/>
      <c r="E7" s="8" t="s">
        <v>25</v>
      </c>
      <c r="F7" s="13"/>
      <c r="G7" s="8" t="s">
        <v>4</v>
      </c>
      <c r="H7" s="8">
        <v>1</v>
      </c>
      <c r="I7" s="8">
        <v>2</v>
      </c>
      <c r="J7" s="8" t="s">
        <v>11</v>
      </c>
      <c r="K7" s="3"/>
      <c r="L7" s="3">
        <v>6</v>
      </c>
      <c r="M7">
        <f t="shared" si="0"/>
        <v>15</v>
      </c>
      <c r="N7" t="str">
        <f t="shared" si="1"/>
        <v>SM Caen</v>
      </c>
      <c r="O7">
        <f t="shared" si="2"/>
        <v>38</v>
      </c>
      <c r="P7">
        <f t="shared" si="3"/>
        <v>36</v>
      </c>
      <c r="Q7">
        <f t="shared" si="4"/>
        <v>9</v>
      </c>
      <c r="R7">
        <f t="shared" si="5"/>
        <v>11</v>
      </c>
      <c r="S7">
        <f t="shared" si="6"/>
        <v>16</v>
      </c>
      <c r="T7">
        <f t="shared" si="7"/>
        <v>37</v>
      </c>
      <c r="U7">
        <f t="shared" si="8"/>
        <v>53</v>
      </c>
      <c r="V7">
        <f t="shared" si="9"/>
        <v>-16</v>
      </c>
      <c r="W7">
        <f>SUM(O7*1000+(V7)/10+(T7)/100)+0.000015</f>
        <v>37998.770015000002</v>
      </c>
      <c r="X7">
        <f t="shared" si="10"/>
        <v>37998.770000000004</v>
      </c>
      <c r="Y7">
        <f t="shared" si="11"/>
        <v>3</v>
      </c>
      <c r="Z7">
        <f t="shared" si="12"/>
        <v>0</v>
      </c>
      <c r="AA7">
        <f t="shared" si="13"/>
        <v>0</v>
      </c>
      <c r="AB7">
        <f t="shared" si="14"/>
        <v>3</v>
      </c>
      <c r="AC7">
        <f t="shared" si="15"/>
        <v>1</v>
      </c>
      <c r="AD7">
        <f t="shared" si="16"/>
        <v>1</v>
      </c>
      <c r="AE7">
        <f t="shared" si="17"/>
        <v>1</v>
      </c>
      <c r="AF7">
        <f t="shared" si="18"/>
        <v>1</v>
      </c>
      <c r="AG7">
        <f t="shared" si="19"/>
        <v>1</v>
      </c>
      <c r="AH7" t="b">
        <f t="shared" si="20"/>
        <v>0</v>
      </c>
      <c r="AI7" t="b">
        <f t="shared" si="21"/>
        <v>0</v>
      </c>
      <c r="AJ7">
        <f t="shared" si="22"/>
        <v>1</v>
      </c>
      <c r="AK7" t="b">
        <f t="shared" si="23"/>
        <v>0</v>
      </c>
      <c r="AL7" t="b">
        <f t="shared" si="24"/>
        <v>0</v>
      </c>
      <c r="AM7" t="b">
        <f t="shared" si="25"/>
        <v>0</v>
      </c>
      <c r="AN7" t="b">
        <f t="shared" si="26"/>
        <v>0</v>
      </c>
      <c r="AO7" t="b">
        <f t="shared" si="27"/>
        <v>0</v>
      </c>
      <c r="AP7">
        <f t="shared" si="28"/>
        <v>1</v>
      </c>
      <c r="AQ7">
        <f t="shared" si="29"/>
        <v>1</v>
      </c>
      <c r="AR7" t="b">
        <f t="shared" si="30"/>
        <v>0</v>
      </c>
      <c r="AS7">
        <f t="shared" si="31"/>
        <v>1</v>
      </c>
      <c r="AT7">
        <f t="shared" si="32"/>
        <v>0</v>
      </c>
      <c r="AU7">
        <f t="shared" si="33"/>
        <v>1</v>
      </c>
      <c r="AV7">
        <f t="shared" si="34"/>
        <v>2</v>
      </c>
      <c r="AW7">
        <f t="shared" si="35"/>
        <v>0</v>
      </c>
      <c r="AX7">
        <f t="shared" si="36"/>
        <v>1</v>
      </c>
      <c r="AY7">
        <f t="shared" si="37"/>
        <v>2</v>
      </c>
      <c r="AZ7">
        <f t="shared" si="38"/>
        <v>1</v>
      </c>
      <c r="BB7" t="str">
        <f t="shared" si="39"/>
        <v>AS Saint-Etienne</v>
      </c>
      <c r="BC7">
        <f t="shared" si="40"/>
        <v>57001.049999999996</v>
      </c>
      <c r="BD7">
        <f t="shared" si="41"/>
        <v>6</v>
      </c>
    </row>
    <row r="8" spans="1:56">
      <c r="A8" s="8" t="s">
        <v>8</v>
      </c>
      <c r="B8" s="9">
        <v>2</v>
      </c>
      <c r="C8" s="9">
        <v>2</v>
      </c>
      <c r="D8" s="8"/>
      <c r="E8" s="8" t="s">
        <v>4</v>
      </c>
      <c r="F8" s="13"/>
      <c r="G8" s="8" t="s">
        <v>1</v>
      </c>
      <c r="H8" s="8">
        <v>1</v>
      </c>
      <c r="I8" s="8">
        <v>0</v>
      </c>
      <c r="J8" s="14" t="s">
        <v>16</v>
      </c>
      <c r="K8" s="3"/>
      <c r="L8" s="3">
        <v>7</v>
      </c>
      <c r="M8">
        <f t="shared" si="0"/>
        <v>10</v>
      </c>
      <c r="N8" t="str">
        <f t="shared" si="1"/>
        <v>Olympique de Marseille</v>
      </c>
      <c r="O8">
        <f t="shared" si="2"/>
        <v>45</v>
      </c>
      <c r="P8">
        <f t="shared" si="3"/>
        <v>36</v>
      </c>
      <c r="Q8">
        <f t="shared" si="4"/>
        <v>11</v>
      </c>
      <c r="R8">
        <f t="shared" si="5"/>
        <v>12</v>
      </c>
      <c r="S8">
        <f t="shared" si="6"/>
        <v>13</v>
      </c>
      <c r="T8">
        <f t="shared" si="7"/>
        <v>42</v>
      </c>
      <c r="U8">
        <f t="shared" si="8"/>
        <v>40</v>
      </c>
      <c r="V8">
        <f t="shared" si="9"/>
        <v>2</v>
      </c>
      <c r="W8">
        <f>SUM(O8*1000+(V8)/10+(T8)/100)+0.000014</f>
        <v>45000.620013999993</v>
      </c>
      <c r="X8">
        <f t="shared" si="10"/>
        <v>45000.619999999995</v>
      </c>
      <c r="Y8">
        <f t="shared" si="11"/>
        <v>1</v>
      </c>
      <c r="Z8">
        <f t="shared" si="12"/>
        <v>1</v>
      </c>
      <c r="AA8">
        <f t="shared" si="13"/>
        <v>3</v>
      </c>
      <c r="AB8">
        <f t="shared" si="14"/>
        <v>0</v>
      </c>
      <c r="AC8">
        <f t="shared" si="15"/>
        <v>1</v>
      </c>
      <c r="AD8">
        <f t="shared" si="16"/>
        <v>1</v>
      </c>
      <c r="AE8">
        <f t="shared" si="17"/>
        <v>1</v>
      </c>
      <c r="AF8">
        <f t="shared" si="18"/>
        <v>1</v>
      </c>
      <c r="AG8" t="b">
        <f t="shared" si="19"/>
        <v>0</v>
      </c>
      <c r="AH8" t="b">
        <f t="shared" si="20"/>
        <v>0</v>
      </c>
      <c r="AI8">
        <f t="shared" si="21"/>
        <v>1</v>
      </c>
      <c r="AJ8" t="b">
        <f t="shared" si="22"/>
        <v>0</v>
      </c>
      <c r="AK8">
        <f t="shared" si="23"/>
        <v>1</v>
      </c>
      <c r="AL8">
        <f t="shared" si="24"/>
        <v>1</v>
      </c>
      <c r="AM8" t="b">
        <f t="shared" si="25"/>
        <v>0</v>
      </c>
      <c r="AN8" t="b">
        <f t="shared" si="26"/>
        <v>0</v>
      </c>
      <c r="AO8" t="b">
        <f t="shared" si="27"/>
        <v>0</v>
      </c>
      <c r="AP8" t="b">
        <f t="shared" si="28"/>
        <v>0</v>
      </c>
      <c r="AQ8" t="b">
        <f t="shared" si="29"/>
        <v>0</v>
      </c>
      <c r="AR8">
        <f t="shared" si="30"/>
        <v>1</v>
      </c>
      <c r="AS8">
        <f t="shared" si="31"/>
        <v>2</v>
      </c>
      <c r="AT8">
        <f t="shared" si="32"/>
        <v>2</v>
      </c>
      <c r="AU8">
        <f t="shared" si="33"/>
        <v>1</v>
      </c>
      <c r="AV8">
        <f t="shared" si="34"/>
        <v>0</v>
      </c>
      <c r="AW8">
        <f t="shared" si="35"/>
        <v>2</v>
      </c>
      <c r="AX8">
        <f t="shared" si="36"/>
        <v>2</v>
      </c>
      <c r="AY8">
        <f t="shared" si="37"/>
        <v>0</v>
      </c>
      <c r="AZ8">
        <f t="shared" si="38"/>
        <v>1</v>
      </c>
      <c r="BB8" t="str">
        <f t="shared" si="39"/>
        <v>Girondins de Bordeaux</v>
      </c>
      <c r="BC8">
        <f t="shared" si="40"/>
        <v>55001.49</v>
      </c>
      <c r="BD8">
        <f t="shared" si="41"/>
        <v>7</v>
      </c>
    </row>
    <row r="9" spans="1:56">
      <c r="A9" s="8" t="s">
        <v>24</v>
      </c>
      <c r="B9" s="9">
        <v>3</v>
      </c>
      <c r="C9" s="9">
        <v>1</v>
      </c>
      <c r="D9" s="8"/>
      <c r="E9" s="8" t="s">
        <v>15</v>
      </c>
      <c r="F9" s="13"/>
      <c r="G9" s="8" t="s">
        <v>13</v>
      </c>
      <c r="H9" s="8">
        <v>1</v>
      </c>
      <c r="I9" s="8">
        <v>1</v>
      </c>
      <c r="J9" s="8" t="s">
        <v>10</v>
      </c>
      <c r="K9" s="3"/>
      <c r="L9" s="3">
        <v>8</v>
      </c>
      <c r="M9">
        <f t="shared" si="0"/>
        <v>1</v>
      </c>
      <c r="N9" t="str">
        <f t="shared" si="1"/>
        <v>Montpellier Hérault</v>
      </c>
      <c r="O9">
        <f t="shared" si="2"/>
        <v>76</v>
      </c>
      <c r="P9">
        <f t="shared" si="3"/>
        <v>36</v>
      </c>
      <c r="Q9">
        <f t="shared" si="4"/>
        <v>23</v>
      </c>
      <c r="R9">
        <f t="shared" si="5"/>
        <v>7</v>
      </c>
      <c r="S9">
        <f t="shared" si="6"/>
        <v>6</v>
      </c>
      <c r="T9">
        <f t="shared" si="7"/>
        <v>65</v>
      </c>
      <c r="U9">
        <f t="shared" si="8"/>
        <v>33</v>
      </c>
      <c r="V9">
        <f t="shared" si="9"/>
        <v>32</v>
      </c>
      <c r="W9">
        <f>SUM(O9*1000+(V9)/10+(T9)/100)+0.000013</f>
        <v>76003.850012999988</v>
      </c>
      <c r="X9">
        <f t="shared" si="10"/>
        <v>76003.849999999991</v>
      </c>
      <c r="Y9">
        <f t="shared" si="11"/>
        <v>3</v>
      </c>
      <c r="Z9">
        <f t="shared" si="12"/>
        <v>0</v>
      </c>
      <c r="AA9">
        <f t="shared" si="13"/>
        <v>1</v>
      </c>
      <c r="AB9">
        <f t="shared" si="14"/>
        <v>1</v>
      </c>
      <c r="AC9">
        <f t="shared" si="15"/>
        <v>1</v>
      </c>
      <c r="AD9">
        <f t="shared" si="16"/>
        <v>1</v>
      </c>
      <c r="AE9">
        <f t="shared" si="17"/>
        <v>1</v>
      </c>
      <c r="AF9">
        <f t="shared" si="18"/>
        <v>1</v>
      </c>
      <c r="AG9">
        <f t="shared" si="19"/>
        <v>1</v>
      </c>
      <c r="AH9" t="b">
        <f t="shared" si="20"/>
        <v>0</v>
      </c>
      <c r="AI9" t="b">
        <f t="shared" si="21"/>
        <v>0</v>
      </c>
      <c r="AJ9" t="b">
        <f t="shared" si="22"/>
        <v>0</v>
      </c>
      <c r="AK9" t="b">
        <f t="shared" si="23"/>
        <v>0</v>
      </c>
      <c r="AL9" t="b">
        <f t="shared" si="24"/>
        <v>0</v>
      </c>
      <c r="AM9">
        <f t="shared" si="25"/>
        <v>1</v>
      </c>
      <c r="AN9">
        <f t="shared" si="26"/>
        <v>1</v>
      </c>
      <c r="AO9" t="b">
        <f t="shared" si="27"/>
        <v>0</v>
      </c>
      <c r="AP9">
        <f t="shared" si="28"/>
        <v>1</v>
      </c>
      <c r="AQ9" t="b">
        <f t="shared" si="29"/>
        <v>0</v>
      </c>
      <c r="AR9" t="b">
        <f t="shared" si="30"/>
        <v>0</v>
      </c>
      <c r="AS9">
        <f t="shared" si="31"/>
        <v>3</v>
      </c>
      <c r="AT9">
        <f t="shared" si="32"/>
        <v>1</v>
      </c>
      <c r="AU9">
        <f t="shared" si="33"/>
        <v>1</v>
      </c>
      <c r="AV9">
        <f t="shared" si="34"/>
        <v>1</v>
      </c>
      <c r="AW9">
        <f t="shared" si="35"/>
        <v>1</v>
      </c>
      <c r="AX9">
        <f t="shared" si="36"/>
        <v>3</v>
      </c>
      <c r="AY9">
        <f t="shared" si="37"/>
        <v>1</v>
      </c>
      <c r="AZ9">
        <f t="shared" si="38"/>
        <v>1</v>
      </c>
      <c r="BB9" t="str">
        <f t="shared" si="39"/>
        <v>Toulouse FC</v>
      </c>
      <c r="BC9">
        <f t="shared" si="40"/>
        <v>55000.86</v>
      </c>
      <c r="BD9">
        <f t="shared" si="41"/>
        <v>8</v>
      </c>
    </row>
    <row r="10" spans="1:56">
      <c r="A10" s="8" t="s">
        <v>16</v>
      </c>
      <c r="B10" s="9">
        <v>1</v>
      </c>
      <c r="C10" s="9">
        <v>1</v>
      </c>
      <c r="D10" s="8"/>
      <c r="E10" s="8" t="s">
        <v>6</v>
      </c>
      <c r="F10" s="13"/>
      <c r="G10" s="8" t="s">
        <v>9</v>
      </c>
      <c r="H10" s="8">
        <v>1</v>
      </c>
      <c r="I10" s="8">
        <v>1</v>
      </c>
      <c r="J10" s="8" t="s">
        <v>0</v>
      </c>
      <c r="K10" s="3"/>
      <c r="L10" s="3">
        <v>9</v>
      </c>
      <c r="M10">
        <f t="shared" si="0"/>
        <v>11</v>
      </c>
      <c r="N10" t="str">
        <f t="shared" si="1"/>
        <v>AS Nancy Lorraine</v>
      </c>
      <c r="O10">
        <f t="shared" si="2"/>
        <v>42</v>
      </c>
      <c r="P10">
        <f t="shared" si="3"/>
        <v>36</v>
      </c>
      <c r="Q10">
        <f t="shared" si="4"/>
        <v>10</v>
      </c>
      <c r="R10">
        <f t="shared" si="5"/>
        <v>12</v>
      </c>
      <c r="S10">
        <f t="shared" si="6"/>
        <v>14</v>
      </c>
      <c r="T10">
        <f t="shared" si="7"/>
        <v>34</v>
      </c>
      <c r="U10">
        <f t="shared" si="8"/>
        <v>42</v>
      </c>
      <c r="V10">
        <f t="shared" si="9"/>
        <v>-8</v>
      </c>
      <c r="W10">
        <f>SUM(O10*1000+(V10)/10+(T10)/100)+0.000012</f>
        <v>41999.54001199999</v>
      </c>
      <c r="X10">
        <f t="shared" si="10"/>
        <v>41999.539999999994</v>
      </c>
      <c r="Y10">
        <f t="shared" si="11"/>
        <v>1</v>
      </c>
      <c r="Z10">
        <f t="shared" si="12"/>
        <v>1</v>
      </c>
      <c r="AA10">
        <f t="shared" si="13"/>
        <v>1</v>
      </c>
      <c r="AB10">
        <f t="shared" si="14"/>
        <v>1</v>
      </c>
      <c r="AC10">
        <f t="shared" si="15"/>
        <v>1</v>
      </c>
      <c r="AD10">
        <f t="shared" si="16"/>
        <v>1</v>
      </c>
      <c r="AE10">
        <f t="shared" si="17"/>
        <v>1</v>
      </c>
      <c r="AF10">
        <f t="shared" si="18"/>
        <v>1</v>
      </c>
      <c r="AG10" t="b">
        <f t="shared" si="19"/>
        <v>0</v>
      </c>
      <c r="AH10" t="b">
        <f t="shared" si="20"/>
        <v>0</v>
      </c>
      <c r="AI10" t="b">
        <f t="shared" si="21"/>
        <v>0</v>
      </c>
      <c r="AJ10" t="b">
        <f t="shared" si="22"/>
        <v>0</v>
      </c>
      <c r="AK10">
        <f t="shared" si="23"/>
        <v>1</v>
      </c>
      <c r="AL10">
        <f t="shared" si="24"/>
        <v>1</v>
      </c>
      <c r="AM10">
        <f t="shared" si="25"/>
        <v>1</v>
      </c>
      <c r="AN10">
        <f t="shared" si="26"/>
        <v>1</v>
      </c>
      <c r="AO10" t="b">
        <f t="shared" si="27"/>
        <v>0</v>
      </c>
      <c r="AP10" t="b">
        <f t="shared" si="28"/>
        <v>0</v>
      </c>
      <c r="AQ10" t="b">
        <f t="shared" si="29"/>
        <v>0</v>
      </c>
      <c r="AR10" t="b">
        <f t="shared" si="30"/>
        <v>0</v>
      </c>
      <c r="AS10">
        <f t="shared" si="31"/>
        <v>1</v>
      </c>
      <c r="AT10">
        <f t="shared" si="32"/>
        <v>1</v>
      </c>
      <c r="AU10">
        <f t="shared" si="33"/>
        <v>1</v>
      </c>
      <c r="AV10">
        <f t="shared" si="34"/>
        <v>1</v>
      </c>
      <c r="AW10">
        <f t="shared" si="35"/>
        <v>1</v>
      </c>
      <c r="AX10">
        <f t="shared" si="36"/>
        <v>1</v>
      </c>
      <c r="AY10">
        <f t="shared" si="37"/>
        <v>1</v>
      </c>
      <c r="AZ10">
        <f t="shared" si="38"/>
        <v>1</v>
      </c>
      <c r="BB10" t="str">
        <f t="shared" si="39"/>
        <v>Evian TG</v>
      </c>
      <c r="BC10">
        <f t="shared" si="40"/>
        <v>49000.83</v>
      </c>
      <c r="BD10">
        <f t="shared" si="41"/>
        <v>9</v>
      </c>
    </row>
    <row r="11" spans="1:56">
      <c r="A11" s="8" t="s">
        <v>7</v>
      </c>
      <c r="B11" s="8">
        <v>1</v>
      </c>
      <c r="C11" s="8">
        <v>3</v>
      </c>
      <c r="D11" s="8"/>
      <c r="E11" s="8" t="s">
        <v>9</v>
      </c>
      <c r="F11" s="13"/>
      <c r="G11" s="8" t="s">
        <v>26</v>
      </c>
      <c r="H11" s="8">
        <v>1</v>
      </c>
      <c r="I11" s="8">
        <v>1</v>
      </c>
      <c r="J11" s="9" t="s">
        <v>5</v>
      </c>
      <c r="K11" s="3"/>
      <c r="L11" s="3">
        <v>10</v>
      </c>
      <c r="M11">
        <f t="shared" si="0"/>
        <v>14</v>
      </c>
      <c r="N11" t="str">
        <f t="shared" si="1"/>
        <v>OGC Nice</v>
      </c>
      <c r="O11">
        <f t="shared" si="2"/>
        <v>38</v>
      </c>
      <c r="P11">
        <f t="shared" si="3"/>
        <v>36</v>
      </c>
      <c r="Q11">
        <f t="shared" si="4"/>
        <v>9</v>
      </c>
      <c r="R11">
        <f t="shared" si="5"/>
        <v>11</v>
      </c>
      <c r="S11">
        <f t="shared" si="6"/>
        <v>16</v>
      </c>
      <c r="T11">
        <f t="shared" si="7"/>
        <v>34</v>
      </c>
      <c r="U11">
        <f t="shared" si="8"/>
        <v>42</v>
      </c>
      <c r="V11">
        <f t="shared" si="9"/>
        <v>-8</v>
      </c>
      <c r="W11">
        <f>SUM(O11*1000+(V11)/10+(T11)/100)+0.000011</f>
        <v>37999.54001099999</v>
      </c>
      <c r="X11">
        <f t="shared" si="10"/>
        <v>37999.539999999994</v>
      </c>
      <c r="Y11">
        <f t="shared" si="11"/>
        <v>0</v>
      </c>
      <c r="Z11">
        <f t="shared" si="12"/>
        <v>3</v>
      </c>
      <c r="AA11">
        <f t="shared" si="13"/>
        <v>1</v>
      </c>
      <c r="AB11">
        <f t="shared" si="14"/>
        <v>1</v>
      </c>
      <c r="AC11">
        <f t="shared" si="15"/>
        <v>1</v>
      </c>
      <c r="AD11">
        <f t="shared" si="16"/>
        <v>1</v>
      </c>
      <c r="AE11">
        <f t="shared" si="17"/>
        <v>1</v>
      </c>
      <c r="AF11">
        <f t="shared" si="18"/>
        <v>1</v>
      </c>
      <c r="AG11" t="b">
        <f t="shared" si="19"/>
        <v>0</v>
      </c>
      <c r="AH11">
        <f t="shared" si="20"/>
        <v>1</v>
      </c>
      <c r="AI11" t="b">
        <f t="shared" si="21"/>
        <v>0</v>
      </c>
      <c r="AJ11" t="b">
        <f t="shared" si="22"/>
        <v>0</v>
      </c>
      <c r="AK11" t="b">
        <f t="shared" si="23"/>
        <v>0</v>
      </c>
      <c r="AL11" t="b">
        <f t="shared" si="24"/>
        <v>0</v>
      </c>
      <c r="AM11">
        <f t="shared" si="25"/>
        <v>1</v>
      </c>
      <c r="AN11">
        <f t="shared" si="26"/>
        <v>1</v>
      </c>
      <c r="AO11">
        <f t="shared" si="27"/>
        <v>1</v>
      </c>
      <c r="AP11" t="b">
        <f t="shared" si="28"/>
        <v>0</v>
      </c>
      <c r="AQ11" t="b">
        <f t="shared" si="29"/>
        <v>0</v>
      </c>
      <c r="AR11" t="b">
        <f t="shared" si="30"/>
        <v>0</v>
      </c>
      <c r="AS11">
        <f t="shared" si="31"/>
        <v>1</v>
      </c>
      <c r="AT11">
        <f t="shared" si="32"/>
        <v>3</v>
      </c>
      <c r="AU11">
        <f t="shared" si="33"/>
        <v>1</v>
      </c>
      <c r="AV11">
        <f t="shared" si="34"/>
        <v>1</v>
      </c>
      <c r="AW11">
        <f t="shared" si="35"/>
        <v>3</v>
      </c>
      <c r="AX11">
        <f t="shared" si="36"/>
        <v>1</v>
      </c>
      <c r="AY11">
        <f t="shared" si="37"/>
        <v>1</v>
      </c>
      <c r="AZ11">
        <f t="shared" si="38"/>
        <v>1</v>
      </c>
      <c r="BB11" t="str">
        <f t="shared" si="39"/>
        <v>Olympique de Marseille</v>
      </c>
      <c r="BC11">
        <f t="shared" si="40"/>
        <v>45000.619999999995</v>
      </c>
      <c r="BD11">
        <f t="shared" si="41"/>
        <v>10</v>
      </c>
    </row>
    <row r="12" spans="1:56" ht="15.75" thickBo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6"/>
      <c r="L12" s="3">
        <v>11</v>
      </c>
      <c r="M12">
        <f t="shared" si="0"/>
        <v>6</v>
      </c>
      <c r="N12" t="str">
        <f>E2</f>
        <v>AS Saint-Etienne</v>
      </c>
      <c r="O12">
        <f t="shared" si="2"/>
        <v>57</v>
      </c>
      <c r="P12">
        <f t="shared" si="3"/>
        <v>36</v>
      </c>
      <c r="Q12">
        <f t="shared" si="4"/>
        <v>16</v>
      </c>
      <c r="R12">
        <f t="shared" si="5"/>
        <v>9</v>
      </c>
      <c r="S12">
        <f t="shared" si="6"/>
        <v>11</v>
      </c>
      <c r="T12">
        <f t="shared" si="7"/>
        <v>45</v>
      </c>
      <c r="U12">
        <f t="shared" si="8"/>
        <v>39</v>
      </c>
      <c r="V12">
        <f t="shared" si="9"/>
        <v>6</v>
      </c>
      <c r="W12">
        <f>SUM(O12*1000+(V12)/10+(T12)/100)+0.00001</f>
        <v>57001.050009999999</v>
      </c>
      <c r="X12">
        <f t="shared" si="10"/>
        <v>57001.049999999996</v>
      </c>
      <c r="Y12">
        <f t="shared" si="11"/>
        <v>0</v>
      </c>
      <c r="Z12">
        <f t="shared" si="12"/>
        <v>0</v>
      </c>
      <c r="AA12">
        <f t="shared" si="13"/>
        <v>0</v>
      </c>
      <c r="AB12">
        <f t="shared" si="14"/>
        <v>0</v>
      </c>
      <c r="AC12">
        <f t="shared" si="15"/>
        <v>0</v>
      </c>
      <c r="AD12">
        <f t="shared" si="16"/>
        <v>0</v>
      </c>
      <c r="AE12">
        <f t="shared" si="17"/>
        <v>0</v>
      </c>
      <c r="AF12">
        <f t="shared" si="18"/>
        <v>0</v>
      </c>
      <c r="AG12" t="b">
        <f t="shared" si="19"/>
        <v>0</v>
      </c>
      <c r="AH12" t="b">
        <f t="shared" si="20"/>
        <v>0</v>
      </c>
      <c r="AI12" t="b">
        <f t="shared" si="21"/>
        <v>0</v>
      </c>
      <c r="AJ12" t="b">
        <f t="shared" si="22"/>
        <v>0</v>
      </c>
      <c r="AK12" t="b">
        <f t="shared" si="23"/>
        <v>0</v>
      </c>
      <c r="AL12" t="b">
        <f t="shared" si="24"/>
        <v>0</v>
      </c>
      <c r="AM12" t="b">
        <f t="shared" si="25"/>
        <v>0</v>
      </c>
      <c r="AN12" t="b">
        <f t="shared" si="26"/>
        <v>0</v>
      </c>
      <c r="AO12" t="b">
        <f t="shared" si="27"/>
        <v>0</v>
      </c>
      <c r="AP12" t="b">
        <f t="shared" si="28"/>
        <v>0</v>
      </c>
      <c r="AQ12" t="b">
        <f t="shared" si="29"/>
        <v>0</v>
      </c>
      <c r="AR12" t="b">
        <f t="shared" si="30"/>
        <v>0</v>
      </c>
      <c r="AS12">
        <f t="shared" si="31"/>
        <v>0</v>
      </c>
      <c r="AT12">
        <f t="shared" si="32"/>
        <v>0</v>
      </c>
      <c r="AU12">
        <f t="shared" si="33"/>
        <v>0</v>
      </c>
      <c r="AV12">
        <f t="shared" si="34"/>
        <v>0</v>
      </c>
      <c r="AW12">
        <f t="shared" si="35"/>
        <v>0</v>
      </c>
      <c r="AX12">
        <f t="shared" si="36"/>
        <v>0</v>
      </c>
      <c r="AY12">
        <f t="shared" si="37"/>
        <v>0</v>
      </c>
      <c r="AZ12">
        <f t="shared" si="38"/>
        <v>0</v>
      </c>
      <c r="BB12" t="str">
        <f t="shared" si="39"/>
        <v>AS Nancy Lorraine</v>
      </c>
      <c r="BC12">
        <f t="shared" si="40"/>
        <v>41999.539999999994</v>
      </c>
      <c r="BD12">
        <f t="shared" si="41"/>
        <v>11</v>
      </c>
    </row>
    <row r="13" spans="1:56">
      <c r="A13" s="30" t="s">
        <v>28</v>
      </c>
      <c r="B13" s="31"/>
      <c r="C13" s="31"/>
      <c r="D13" s="31"/>
      <c r="E13" s="32"/>
      <c r="F13" s="13"/>
      <c r="G13" s="30" t="s">
        <v>29</v>
      </c>
      <c r="H13" s="31"/>
      <c r="I13" s="31"/>
      <c r="J13" s="32"/>
      <c r="K13" s="6"/>
      <c r="L13" s="3">
        <v>12</v>
      </c>
      <c r="M13">
        <f t="shared" si="0"/>
        <v>5</v>
      </c>
      <c r="N13" t="str">
        <f t="shared" ref="N13:N21" si="42">E3</f>
        <v>Stade Rennais</v>
      </c>
      <c r="O13">
        <f t="shared" si="2"/>
        <v>57</v>
      </c>
      <c r="P13">
        <f t="shared" si="3"/>
        <v>36</v>
      </c>
      <c r="Q13">
        <f t="shared" si="4"/>
        <v>16</v>
      </c>
      <c r="R13">
        <f t="shared" si="5"/>
        <v>9</v>
      </c>
      <c r="S13">
        <f t="shared" si="6"/>
        <v>11</v>
      </c>
      <c r="T13">
        <f t="shared" si="7"/>
        <v>48</v>
      </c>
      <c r="U13">
        <f t="shared" si="8"/>
        <v>41</v>
      </c>
      <c r="V13">
        <f t="shared" si="9"/>
        <v>7</v>
      </c>
      <c r="W13">
        <f>SUM(O13*1000+(V13)/10+(T13)/100)+0.000009</f>
        <v>57001.180009000003</v>
      </c>
      <c r="X13">
        <f t="shared" si="10"/>
        <v>57001.18</v>
      </c>
      <c r="Y13">
        <f t="shared" si="11"/>
        <v>0</v>
      </c>
      <c r="Z13">
        <f t="shared" si="12"/>
        <v>0</v>
      </c>
      <c r="AA13">
        <f t="shared" si="13"/>
        <v>0</v>
      </c>
      <c r="AB13">
        <f t="shared" si="14"/>
        <v>0</v>
      </c>
      <c r="AC13">
        <f t="shared" si="15"/>
        <v>0</v>
      </c>
      <c r="AD13">
        <f t="shared" si="16"/>
        <v>0</v>
      </c>
      <c r="AE13">
        <f t="shared" si="17"/>
        <v>0</v>
      </c>
      <c r="AF13">
        <f t="shared" si="18"/>
        <v>0</v>
      </c>
      <c r="AG13" t="b">
        <f t="shared" si="19"/>
        <v>0</v>
      </c>
      <c r="AH13" t="b">
        <f t="shared" si="20"/>
        <v>0</v>
      </c>
      <c r="AI13" t="b">
        <f t="shared" si="21"/>
        <v>0</v>
      </c>
      <c r="AJ13" t="b">
        <f t="shared" si="22"/>
        <v>0</v>
      </c>
      <c r="AK13" t="b">
        <f t="shared" si="23"/>
        <v>0</v>
      </c>
      <c r="AL13" t="b">
        <f t="shared" si="24"/>
        <v>0</v>
      </c>
      <c r="AM13" t="b">
        <f t="shared" si="25"/>
        <v>0</v>
      </c>
      <c r="AN13" t="b">
        <f t="shared" si="26"/>
        <v>0</v>
      </c>
      <c r="AO13" t="b">
        <f t="shared" si="27"/>
        <v>0</v>
      </c>
      <c r="AP13" t="b">
        <f t="shared" si="28"/>
        <v>0</v>
      </c>
      <c r="AQ13" t="b">
        <f t="shared" si="29"/>
        <v>0</v>
      </c>
      <c r="AR13" t="b">
        <f t="shared" si="30"/>
        <v>0</v>
      </c>
      <c r="AS13">
        <f t="shared" si="31"/>
        <v>0</v>
      </c>
      <c r="AT13">
        <f t="shared" si="32"/>
        <v>0</v>
      </c>
      <c r="AU13">
        <f t="shared" si="33"/>
        <v>0</v>
      </c>
      <c r="AV13">
        <f t="shared" si="34"/>
        <v>0</v>
      </c>
      <c r="AW13">
        <f t="shared" si="35"/>
        <v>0</v>
      </c>
      <c r="AX13">
        <f t="shared" si="36"/>
        <v>0</v>
      </c>
      <c r="AY13">
        <f t="shared" si="37"/>
        <v>0</v>
      </c>
      <c r="AZ13">
        <f t="shared" si="38"/>
        <v>0</v>
      </c>
      <c r="BB13" t="str">
        <f t="shared" si="39"/>
        <v>Valenciennes FC</v>
      </c>
      <c r="BC13">
        <f t="shared" si="40"/>
        <v>39999.270000000004</v>
      </c>
      <c r="BD13">
        <f t="shared" si="41"/>
        <v>12</v>
      </c>
    </row>
    <row r="14" spans="1:56">
      <c r="A14" s="8" t="s">
        <v>8</v>
      </c>
      <c r="B14" s="8">
        <v>0</v>
      </c>
      <c r="C14" s="8">
        <v>0</v>
      </c>
      <c r="D14" s="8"/>
      <c r="E14" s="8" t="s">
        <v>1</v>
      </c>
      <c r="F14" s="13"/>
      <c r="G14" s="9" t="s">
        <v>6</v>
      </c>
      <c r="H14" s="8">
        <v>3</v>
      </c>
      <c r="I14" s="8">
        <v>2</v>
      </c>
      <c r="J14" s="8" t="s">
        <v>8</v>
      </c>
      <c r="K14" s="6"/>
      <c r="L14" s="3">
        <v>13</v>
      </c>
      <c r="M14">
        <f t="shared" si="0"/>
        <v>13</v>
      </c>
      <c r="N14" t="str">
        <f t="shared" si="42"/>
        <v>FC Lorient</v>
      </c>
      <c r="O14">
        <f t="shared" si="2"/>
        <v>39</v>
      </c>
      <c r="P14">
        <f t="shared" si="3"/>
        <v>36</v>
      </c>
      <c r="Q14">
        <f t="shared" si="4"/>
        <v>9</v>
      </c>
      <c r="R14">
        <f t="shared" si="5"/>
        <v>12</v>
      </c>
      <c r="S14">
        <f t="shared" si="6"/>
        <v>15</v>
      </c>
      <c r="T14">
        <f t="shared" si="7"/>
        <v>34</v>
      </c>
      <c r="U14">
        <f t="shared" si="8"/>
        <v>46</v>
      </c>
      <c r="V14">
        <f t="shared" si="9"/>
        <v>-12</v>
      </c>
      <c r="W14">
        <f>SUM(O14*1000+(V14)/10+(T14)/100)+0.000008</f>
        <v>38999.140008000002</v>
      </c>
      <c r="X14">
        <f t="shared" si="10"/>
        <v>38999.14</v>
      </c>
      <c r="Y14">
        <f t="shared" si="11"/>
        <v>1</v>
      </c>
      <c r="Z14">
        <f t="shared" si="12"/>
        <v>1</v>
      </c>
      <c r="AA14">
        <f t="shared" si="13"/>
        <v>3</v>
      </c>
      <c r="AB14">
        <f t="shared" si="14"/>
        <v>0</v>
      </c>
      <c r="AC14">
        <f t="shared" si="15"/>
        <v>1</v>
      </c>
      <c r="AD14">
        <f t="shared" si="16"/>
        <v>1</v>
      </c>
      <c r="AE14">
        <f t="shared" si="17"/>
        <v>1</v>
      </c>
      <c r="AF14">
        <f t="shared" si="18"/>
        <v>1</v>
      </c>
      <c r="AG14" t="b">
        <f t="shared" si="19"/>
        <v>0</v>
      </c>
      <c r="AH14" t="b">
        <f t="shared" si="20"/>
        <v>0</v>
      </c>
      <c r="AI14">
        <f t="shared" si="21"/>
        <v>1</v>
      </c>
      <c r="AJ14" t="b">
        <f t="shared" si="22"/>
        <v>0</v>
      </c>
      <c r="AK14">
        <f t="shared" si="23"/>
        <v>1</v>
      </c>
      <c r="AL14">
        <f t="shared" si="24"/>
        <v>1</v>
      </c>
      <c r="AM14" t="b">
        <f t="shared" si="25"/>
        <v>0</v>
      </c>
      <c r="AN14" t="b">
        <f t="shared" si="26"/>
        <v>0</v>
      </c>
      <c r="AO14" t="b">
        <f t="shared" si="27"/>
        <v>0</v>
      </c>
      <c r="AP14" t="b">
        <f t="shared" si="28"/>
        <v>0</v>
      </c>
      <c r="AQ14" t="b">
        <f t="shared" si="29"/>
        <v>0</v>
      </c>
      <c r="AR14">
        <f t="shared" si="30"/>
        <v>1</v>
      </c>
      <c r="AS14">
        <f t="shared" si="31"/>
        <v>0</v>
      </c>
      <c r="AT14">
        <f t="shared" si="32"/>
        <v>0</v>
      </c>
      <c r="AU14">
        <f t="shared" si="33"/>
        <v>3</v>
      </c>
      <c r="AV14">
        <f t="shared" si="34"/>
        <v>2</v>
      </c>
      <c r="AW14">
        <f t="shared" si="35"/>
        <v>0</v>
      </c>
      <c r="AX14">
        <f t="shared" si="36"/>
        <v>0</v>
      </c>
      <c r="AY14">
        <f t="shared" si="37"/>
        <v>2</v>
      </c>
      <c r="AZ14">
        <f t="shared" si="38"/>
        <v>3</v>
      </c>
      <c r="BB14" t="str">
        <f t="shared" si="39"/>
        <v>FC Lorient</v>
      </c>
      <c r="BC14">
        <f t="shared" si="40"/>
        <v>38999.14</v>
      </c>
      <c r="BD14">
        <f t="shared" si="41"/>
        <v>13</v>
      </c>
    </row>
    <row r="15" spans="1:56">
      <c r="A15" s="8" t="s">
        <v>24</v>
      </c>
      <c r="B15" s="8">
        <v>4</v>
      </c>
      <c r="C15" s="9">
        <v>0</v>
      </c>
      <c r="D15" s="8"/>
      <c r="E15" s="8" t="s">
        <v>13</v>
      </c>
      <c r="F15" s="13"/>
      <c r="G15" s="8" t="s">
        <v>14</v>
      </c>
      <c r="H15" s="8">
        <v>1</v>
      </c>
      <c r="I15" s="8">
        <v>3</v>
      </c>
      <c r="J15" s="8" t="s">
        <v>10</v>
      </c>
      <c r="K15" s="6"/>
      <c r="L15" s="3">
        <v>14</v>
      </c>
      <c r="M15">
        <f t="shared" si="0"/>
        <v>8</v>
      </c>
      <c r="N15" t="str">
        <f t="shared" si="42"/>
        <v>Toulouse FC</v>
      </c>
      <c r="O15">
        <f t="shared" si="2"/>
        <v>55</v>
      </c>
      <c r="P15">
        <f t="shared" si="3"/>
        <v>36</v>
      </c>
      <c r="Q15">
        <f t="shared" si="4"/>
        <v>15</v>
      </c>
      <c r="R15">
        <f t="shared" si="5"/>
        <v>10</v>
      </c>
      <c r="S15">
        <f t="shared" si="6"/>
        <v>11</v>
      </c>
      <c r="T15">
        <f t="shared" si="7"/>
        <v>36</v>
      </c>
      <c r="U15">
        <f t="shared" si="8"/>
        <v>31</v>
      </c>
      <c r="V15">
        <f t="shared" si="9"/>
        <v>5</v>
      </c>
      <c r="W15">
        <f>SUM(O15*1000+(V15)/10+(T15)/100)+0.000007</f>
        <v>55000.860007000003</v>
      </c>
      <c r="X15">
        <f t="shared" si="10"/>
        <v>55000.86</v>
      </c>
      <c r="Y15">
        <f t="shared" si="11"/>
        <v>3</v>
      </c>
      <c r="Z15">
        <f t="shared" si="12"/>
        <v>0</v>
      </c>
      <c r="AA15">
        <f t="shared" si="13"/>
        <v>0</v>
      </c>
      <c r="AB15">
        <f t="shared" si="14"/>
        <v>3</v>
      </c>
      <c r="AC15">
        <f t="shared" si="15"/>
        <v>1</v>
      </c>
      <c r="AD15">
        <f t="shared" si="16"/>
        <v>1</v>
      </c>
      <c r="AE15">
        <f t="shared" si="17"/>
        <v>1</v>
      </c>
      <c r="AF15">
        <f t="shared" si="18"/>
        <v>1</v>
      </c>
      <c r="AG15">
        <f t="shared" si="19"/>
        <v>1</v>
      </c>
      <c r="AH15" t="b">
        <f t="shared" si="20"/>
        <v>0</v>
      </c>
      <c r="AI15" t="b">
        <f t="shared" si="21"/>
        <v>0</v>
      </c>
      <c r="AJ15">
        <f t="shared" si="22"/>
        <v>1</v>
      </c>
      <c r="AK15" t="b">
        <f t="shared" si="23"/>
        <v>0</v>
      </c>
      <c r="AL15" t="b">
        <f t="shared" si="24"/>
        <v>0</v>
      </c>
      <c r="AM15" t="b">
        <f t="shared" si="25"/>
        <v>0</v>
      </c>
      <c r="AN15" t="b">
        <f t="shared" si="26"/>
        <v>0</v>
      </c>
      <c r="AO15" t="b">
        <f t="shared" si="27"/>
        <v>0</v>
      </c>
      <c r="AP15">
        <f t="shared" si="28"/>
        <v>1</v>
      </c>
      <c r="AQ15">
        <f t="shared" si="29"/>
        <v>1</v>
      </c>
      <c r="AR15" t="b">
        <f t="shared" si="30"/>
        <v>0</v>
      </c>
      <c r="AS15">
        <f t="shared" si="31"/>
        <v>4</v>
      </c>
      <c r="AT15">
        <f t="shared" si="32"/>
        <v>0</v>
      </c>
      <c r="AU15">
        <f t="shared" si="33"/>
        <v>1</v>
      </c>
      <c r="AV15">
        <f t="shared" si="34"/>
        <v>3</v>
      </c>
      <c r="AW15">
        <f t="shared" si="35"/>
        <v>0</v>
      </c>
      <c r="AX15">
        <f t="shared" si="36"/>
        <v>4</v>
      </c>
      <c r="AY15">
        <f t="shared" si="37"/>
        <v>3</v>
      </c>
      <c r="AZ15">
        <f t="shared" si="38"/>
        <v>1</v>
      </c>
      <c r="BB15" t="str">
        <f t="shared" si="39"/>
        <v>OGC Nice</v>
      </c>
      <c r="BC15">
        <f t="shared" si="40"/>
        <v>37999.539999999994</v>
      </c>
      <c r="BD15">
        <f t="shared" si="41"/>
        <v>14</v>
      </c>
    </row>
    <row r="16" spans="1:56">
      <c r="A16" s="8" t="s">
        <v>16</v>
      </c>
      <c r="B16" s="8">
        <v>1</v>
      </c>
      <c r="C16" s="9">
        <v>2</v>
      </c>
      <c r="D16" s="8"/>
      <c r="E16" s="8" t="s">
        <v>4</v>
      </c>
      <c r="F16" s="13"/>
      <c r="G16" s="8" t="s">
        <v>4</v>
      </c>
      <c r="H16" s="8">
        <v>2</v>
      </c>
      <c r="I16" s="8">
        <v>1</v>
      </c>
      <c r="J16" s="8" t="s">
        <v>1</v>
      </c>
      <c r="K16" s="6"/>
      <c r="L16" s="3">
        <v>15</v>
      </c>
      <c r="M16">
        <f t="shared" si="0"/>
        <v>9</v>
      </c>
      <c r="N16" t="str">
        <f t="shared" si="42"/>
        <v>Evian TG</v>
      </c>
      <c r="O16">
        <f t="shared" si="2"/>
        <v>49</v>
      </c>
      <c r="P16">
        <f t="shared" si="3"/>
        <v>35</v>
      </c>
      <c r="Q16">
        <f t="shared" si="4"/>
        <v>13</v>
      </c>
      <c r="R16">
        <f t="shared" si="5"/>
        <v>10</v>
      </c>
      <c r="S16">
        <f t="shared" si="6"/>
        <v>12</v>
      </c>
      <c r="T16">
        <f t="shared" si="7"/>
        <v>53</v>
      </c>
      <c r="U16">
        <f t="shared" si="8"/>
        <v>50</v>
      </c>
      <c r="V16">
        <f t="shared" si="9"/>
        <v>3</v>
      </c>
      <c r="W16">
        <f>SUM(O16*1000+(V16)/10+(T16)/100)+0.000006</f>
        <v>49000.830006000004</v>
      </c>
      <c r="X16">
        <f t="shared" si="10"/>
        <v>49000.83</v>
      </c>
      <c r="Y16">
        <f t="shared" si="11"/>
        <v>0</v>
      </c>
      <c r="Z16">
        <f t="shared" si="12"/>
        <v>3</v>
      </c>
      <c r="AA16">
        <f t="shared" si="13"/>
        <v>3</v>
      </c>
      <c r="AB16">
        <f t="shared" si="14"/>
        <v>0</v>
      </c>
      <c r="AC16">
        <f t="shared" si="15"/>
        <v>1</v>
      </c>
      <c r="AD16">
        <f t="shared" si="16"/>
        <v>1</v>
      </c>
      <c r="AE16">
        <f t="shared" si="17"/>
        <v>1</v>
      </c>
      <c r="AF16">
        <f t="shared" si="18"/>
        <v>1</v>
      </c>
      <c r="AG16" t="b">
        <f t="shared" si="19"/>
        <v>0</v>
      </c>
      <c r="AH16">
        <f t="shared" si="20"/>
        <v>1</v>
      </c>
      <c r="AI16">
        <f t="shared" si="21"/>
        <v>1</v>
      </c>
      <c r="AJ16" t="b">
        <f t="shared" si="22"/>
        <v>0</v>
      </c>
      <c r="AK16" t="b">
        <f t="shared" si="23"/>
        <v>0</v>
      </c>
      <c r="AL16" t="b">
        <f t="shared" si="24"/>
        <v>0</v>
      </c>
      <c r="AM16" t="b">
        <f t="shared" si="25"/>
        <v>0</v>
      </c>
      <c r="AN16" t="b">
        <f t="shared" si="26"/>
        <v>0</v>
      </c>
      <c r="AO16">
        <f t="shared" si="27"/>
        <v>1</v>
      </c>
      <c r="AP16" t="b">
        <f t="shared" si="28"/>
        <v>0</v>
      </c>
      <c r="AQ16" t="b">
        <f t="shared" si="29"/>
        <v>0</v>
      </c>
      <c r="AR16">
        <f t="shared" si="30"/>
        <v>1</v>
      </c>
      <c r="AS16">
        <f t="shared" si="31"/>
        <v>1</v>
      </c>
      <c r="AT16">
        <f t="shared" si="32"/>
        <v>2</v>
      </c>
      <c r="AU16">
        <f t="shared" si="33"/>
        <v>2</v>
      </c>
      <c r="AV16">
        <f t="shared" si="34"/>
        <v>1</v>
      </c>
      <c r="AW16">
        <f t="shared" si="35"/>
        <v>2</v>
      </c>
      <c r="AX16">
        <f t="shared" si="36"/>
        <v>1</v>
      </c>
      <c r="AY16">
        <f t="shared" si="37"/>
        <v>1</v>
      </c>
      <c r="AZ16">
        <f t="shared" si="38"/>
        <v>2</v>
      </c>
      <c r="BB16" t="str">
        <f t="shared" si="39"/>
        <v>SM Caen</v>
      </c>
      <c r="BC16">
        <f t="shared" si="40"/>
        <v>37998.770000000004</v>
      </c>
      <c r="BD16">
        <f t="shared" si="41"/>
        <v>15</v>
      </c>
    </row>
    <row r="17" spans="1:56">
      <c r="A17" s="8" t="s">
        <v>10</v>
      </c>
      <c r="B17" s="9">
        <v>2</v>
      </c>
      <c r="C17" s="9">
        <v>1</v>
      </c>
      <c r="D17" s="8"/>
      <c r="E17" s="8" t="s">
        <v>25</v>
      </c>
      <c r="F17" s="13"/>
      <c r="G17" s="8" t="s">
        <v>13</v>
      </c>
      <c r="H17" s="8">
        <v>3</v>
      </c>
      <c r="I17" s="8">
        <v>2</v>
      </c>
      <c r="J17" s="8" t="s">
        <v>11</v>
      </c>
      <c r="K17" s="6"/>
      <c r="L17" s="3">
        <v>16</v>
      </c>
      <c r="M17">
        <f t="shared" si="0"/>
        <v>12</v>
      </c>
      <c r="N17" t="str">
        <f t="shared" si="42"/>
        <v>Valenciennes FC</v>
      </c>
      <c r="O17">
        <f t="shared" si="2"/>
        <v>40</v>
      </c>
      <c r="P17">
        <f t="shared" si="3"/>
        <v>36</v>
      </c>
      <c r="Q17">
        <f t="shared" si="4"/>
        <v>11</v>
      </c>
      <c r="R17">
        <f t="shared" si="5"/>
        <v>7</v>
      </c>
      <c r="S17">
        <f t="shared" si="6"/>
        <v>18</v>
      </c>
      <c r="T17">
        <f t="shared" si="7"/>
        <v>37</v>
      </c>
      <c r="U17">
        <f t="shared" si="8"/>
        <v>48</v>
      </c>
      <c r="V17">
        <f t="shared" si="9"/>
        <v>-11</v>
      </c>
      <c r="W17">
        <f>SUM(O17*1000+(V17)/10+(T17)/100)+0.000005</f>
        <v>39999.270005000006</v>
      </c>
      <c r="X17">
        <f t="shared" si="10"/>
        <v>39999.270000000004</v>
      </c>
      <c r="Y17">
        <f t="shared" si="11"/>
        <v>3</v>
      </c>
      <c r="Z17">
        <f t="shared" si="12"/>
        <v>0</v>
      </c>
      <c r="AA17">
        <f t="shared" si="13"/>
        <v>3</v>
      </c>
      <c r="AB17">
        <f t="shared" si="14"/>
        <v>0</v>
      </c>
      <c r="AC17">
        <f t="shared" si="15"/>
        <v>1</v>
      </c>
      <c r="AD17">
        <f t="shared" si="16"/>
        <v>1</v>
      </c>
      <c r="AE17">
        <f t="shared" si="17"/>
        <v>1</v>
      </c>
      <c r="AF17">
        <f t="shared" si="18"/>
        <v>1</v>
      </c>
      <c r="AG17">
        <f t="shared" si="19"/>
        <v>1</v>
      </c>
      <c r="AH17" t="b">
        <f t="shared" si="20"/>
        <v>0</v>
      </c>
      <c r="AI17">
        <f t="shared" si="21"/>
        <v>1</v>
      </c>
      <c r="AJ17" t="b">
        <f t="shared" si="22"/>
        <v>0</v>
      </c>
      <c r="AK17" t="b">
        <f t="shared" si="23"/>
        <v>0</v>
      </c>
      <c r="AL17" t="b">
        <f t="shared" si="24"/>
        <v>0</v>
      </c>
      <c r="AM17" t="b">
        <f t="shared" si="25"/>
        <v>0</v>
      </c>
      <c r="AN17" t="b">
        <f t="shared" si="26"/>
        <v>0</v>
      </c>
      <c r="AO17" t="b">
        <f t="shared" si="27"/>
        <v>0</v>
      </c>
      <c r="AP17">
        <f t="shared" si="28"/>
        <v>1</v>
      </c>
      <c r="AQ17" t="b">
        <f t="shared" si="29"/>
        <v>0</v>
      </c>
      <c r="AR17">
        <f t="shared" si="30"/>
        <v>1</v>
      </c>
      <c r="AS17">
        <f t="shared" si="31"/>
        <v>2</v>
      </c>
      <c r="AT17">
        <f t="shared" si="32"/>
        <v>1</v>
      </c>
      <c r="AU17">
        <f t="shared" si="33"/>
        <v>3</v>
      </c>
      <c r="AV17">
        <f t="shared" si="34"/>
        <v>2</v>
      </c>
      <c r="AW17">
        <f t="shared" si="35"/>
        <v>1</v>
      </c>
      <c r="AX17">
        <f t="shared" si="36"/>
        <v>2</v>
      </c>
      <c r="AY17">
        <f t="shared" si="37"/>
        <v>2</v>
      </c>
      <c r="AZ17">
        <f t="shared" si="38"/>
        <v>3</v>
      </c>
      <c r="BB17" t="str">
        <f t="shared" si="39"/>
        <v>AC Ajaccio</v>
      </c>
      <c r="BC17">
        <f t="shared" si="40"/>
        <v>36998.07</v>
      </c>
      <c r="BD17">
        <f t="shared" si="41"/>
        <v>16</v>
      </c>
    </row>
    <row r="18" spans="1:56">
      <c r="A18" s="8" t="s">
        <v>0</v>
      </c>
      <c r="B18" s="9">
        <v>1</v>
      </c>
      <c r="C18" s="9">
        <v>1</v>
      </c>
      <c r="D18" s="8"/>
      <c r="E18" s="8" t="s">
        <v>3</v>
      </c>
      <c r="F18" s="13"/>
      <c r="G18" s="8" t="s">
        <v>9</v>
      </c>
      <c r="H18" s="8">
        <v>2</v>
      </c>
      <c r="I18" s="8">
        <v>1</v>
      </c>
      <c r="J18" s="8" t="s">
        <v>24</v>
      </c>
      <c r="K18" s="7"/>
      <c r="L18" s="3">
        <v>17</v>
      </c>
      <c r="M18">
        <f t="shared" si="0"/>
        <v>17</v>
      </c>
      <c r="N18" t="str">
        <f t="shared" si="42"/>
        <v>FC Sochaux</v>
      </c>
      <c r="O18">
        <f t="shared" si="2"/>
        <v>36</v>
      </c>
      <c r="P18">
        <f t="shared" si="3"/>
        <v>36</v>
      </c>
      <c r="Q18">
        <f t="shared" si="4"/>
        <v>9</v>
      </c>
      <c r="R18">
        <f t="shared" si="5"/>
        <v>9</v>
      </c>
      <c r="S18">
        <f t="shared" si="6"/>
        <v>18</v>
      </c>
      <c r="T18">
        <f t="shared" si="7"/>
        <v>36</v>
      </c>
      <c r="U18">
        <f t="shared" si="8"/>
        <v>59</v>
      </c>
      <c r="V18">
        <f t="shared" si="9"/>
        <v>-23</v>
      </c>
      <c r="W18">
        <f>SUM(O18*1000+(V18)/10+(T18)/100)+0.000004</f>
        <v>35998.060003999999</v>
      </c>
      <c r="X18">
        <f t="shared" si="10"/>
        <v>35998.06</v>
      </c>
      <c r="Y18">
        <f t="shared" si="11"/>
        <v>1</v>
      </c>
      <c r="Z18">
        <f t="shared" si="12"/>
        <v>1</v>
      </c>
      <c r="AA18">
        <f t="shared" si="13"/>
        <v>3</v>
      </c>
      <c r="AB18">
        <f t="shared" si="14"/>
        <v>0</v>
      </c>
      <c r="AC18">
        <f t="shared" si="15"/>
        <v>1</v>
      </c>
      <c r="AD18">
        <f t="shared" si="16"/>
        <v>1</v>
      </c>
      <c r="AE18">
        <f t="shared" si="17"/>
        <v>1</v>
      </c>
      <c r="AF18">
        <f t="shared" si="18"/>
        <v>1</v>
      </c>
      <c r="AG18" t="b">
        <f t="shared" si="19"/>
        <v>0</v>
      </c>
      <c r="AH18" t="b">
        <f t="shared" si="20"/>
        <v>0</v>
      </c>
      <c r="AI18">
        <f t="shared" si="21"/>
        <v>1</v>
      </c>
      <c r="AJ18" t="b">
        <f t="shared" si="22"/>
        <v>0</v>
      </c>
      <c r="AK18">
        <f t="shared" si="23"/>
        <v>1</v>
      </c>
      <c r="AL18">
        <f t="shared" si="24"/>
        <v>1</v>
      </c>
      <c r="AM18" t="b">
        <f t="shared" si="25"/>
        <v>0</v>
      </c>
      <c r="AN18" t="b">
        <f t="shared" si="26"/>
        <v>0</v>
      </c>
      <c r="AO18" t="b">
        <f t="shared" si="27"/>
        <v>0</v>
      </c>
      <c r="AP18" t="b">
        <f t="shared" si="28"/>
        <v>0</v>
      </c>
      <c r="AQ18" t="b">
        <f t="shared" si="29"/>
        <v>0</v>
      </c>
      <c r="AR18">
        <f t="shared" si="30"/>
        <v>1</v>
      </c>
      <c r="AS18">
        <f t="shared" si="31"/>
        <v>1</v>
      </c>
      <c r="AT18">
        <f t="shared" si="32"/>
        <v>1</v>
      </c>
      <c r="AU18">
        <f t="shared" si="33"/>
        <v>2</v>
      </c>
      <c r="AV18">
        <f t="shared" si="34"/>
        <v>1</v>
      </c>
      <c r="AW18">
        <f t="shared" si="35"/>
        <v>1</v>
      </c>
      <c r="AX18">
        <f t="shared" si="36"/>
        <v>1</v>
      </c>
      <c r="AY18">
        <f t="shared" si="37"/>
        <v>1</v>
      </c>
      <c r="AZ18">
        <f t="shared" si="38"/>
        <v>2</v>
      </c>
      <c r="BB18" t="str">
        <f t="shared" si="39"/>
        <v>FC Sochaux</v>
      </c>
      <c r="BC18">
        <f t="shared" si="40"/>
        <v>35998.06</v>
      </c>
      <c r="BD18">
        <f t="shared" si="41"/>
        <v>17</v>
      </c>
    </row>
    <row r="19" spans="1:56">
      <c r="A19" s="8" t="s">
        <v>5</v>
      </c>
      <c r="B19" s="9">
        <v>1</v>
      </c>
      <c r="C19" s="9">
        <v>1</v>
      </c>
      <c r="D19" s="8"/>
      <c r="E19" s="8" t="s">
        <v>15</v>
      </c>
      <c r="F19" s="13"/>
      <c r="G19" s="8" t="s">
        <v>15</v>
      </c>
      <c r="H19" s="8">
        <v>4</v>
      </c>
      <c r="I19" s="8">
        <v>1</v>
      </c>
      <c r="J19" s="8" t="s">
        <v>0</v>
      </c>
      <c r="K19" s="6"/>
      <c r="L19" s="3">
        <v>18</v>
      </c>
      <c r="M19">
        <f t="shared" si="0"/>
        <v>20</v>
      </c>
      <c r="N19" t="str">
        <f t="shared" si="42"/>
        <v>AJ Auxerre</v>
      </c>
      <c r="O19">
        <f t="shared" si="2"/>
        <v>34</v>
      </c>
      <c r="P19">
        <f t="shared" si="3"/>
        <v>36</v>
      </c>
      <c r="Q19">
        <f t="shared" si="4"/>
        <v>7</v>
      </c>
      <c r="R19">
        <f t="shared" si="5"/>
        <v>13</v>
      </c>
      <c r="S19">
        <f t="shared" si="6"/>
        <v>16</v>
      </c>
      <c r="T19">
        <f t="shared" si="7"/>
        <v>45</v>
      </c>
      <c r="U19">
        <f t="shared" si="8"/>
        <v>52</v>
      </c>
      <c r="V19">
        <f t="shared" si="9"/>
        <v>-7</v>
      </c>
      <c r="W19">
        <f>SUM(O19*1000+(V19)/10+(T19)/100)+0.000003</f>
        <v>33999.750003000001</v>
      </c>
      <c r="X19">
        <f t="shared" si="10"/>
        <v>33999.75</v>
      </c>
      <c r="Y19">
        <f t="shared" si="11"/>
        <v>1</v>
      </c>
      <c r="Z19">
        <f t="shared" si="12"/>
        <v>1</v>
      </c>
      <c r="AA19">
        <f t="shared" si="13"/>
        <v>3</v>
      </c>
      <c r="AB19">
        <f t="shared" si="14"/>
        <v>0</v>
      </c>
      <c r="AC19">
        <f t="shared" si="15"/>
        <v>1</v>
      </c>
      <c r="AD19">
        <f t="shared" si="16"/>
        <v>1</v>
      </c>
      <c r="AE19">
        <f t="shared" si="17"/>
        <v>1</v>
      </c>
      <c r="AF19">
        <f t="shared" si="18"/>
        <v>1</v>
      </c>
      <c r="AG19" t="b">
        <f t="shared" si="19"/>
        <v>0</v>
      </c>
      <c r="AH19" t="b">
        <f t="shared" si="20"/>
        <v>0</v>
      </c>
      <c r="AI19">
        <f t="shared" si="21"/>
        <v>1</v>
      </c>
      <c r="AJ19" t="b">
        <f t="shared" si="22"/>
        <v>0</v>
      </c>
      <c r="AK19">
        <f t="shared" si="23"/>
        <v>1</v>
      </c>
      <c r="AL19">
        <f t="shared" si="24"/>
        <v>1</v>
      </c>
      <c r="AM19" t="b">
        <f t="shared" si="25"/>
        <v>0</v>
      </c>
      <c r="AN19" t="b">
        <f t="shared" si="26"/>
        <v>0</v>
      </c>
      <c r="AO19" t="b">
        <f t="shared" si="27"/>
        <v>0</v>
      </c>
      <c r="AP19" t="b">
        <f t="shared" si="28"/>
        <v>0</v>
      </c>
      <c r="AQ19" t="b">
        <f t="shared" si="29"/>
        <v>0</v>
      </c>
      <c r="AR19">
        <f t="shared" si="30"/>
        <v>1</v>
      </c>
      <c r="AS19">
        <f t="shared" si="31"/>
        <v>1</v>
      </c>
      <c r="AT19">
        <f t="shared" si="32"/>
        <v>1</v>
      </c>
      <c r="AU19">
        <f t="shared" si="33"/>
        <v>4</v>
      </c>
      <c r="AV19">
        <f t="shared" si="34"/>
        <v>1</v>
      </c>
      <c r="AW19">
        <f t="shared" si="35"/>
        <v>1</v>
      </c>
      <c r="AX19">
        <f t="shared" si="36"/>
        <v>1</v>
      </c>
      <c r="AY19">
        <f t="shared" si="37"/>
        <v>1</v>
      </c>
      <c r="AZ19">
        <f t="shared" si="38"/>
        <v>4</v>
      </c>
      <c r="BB19" t="str">
        <f t="shared" si="39"/>
        <v>Stade Brestois</v>
      </c>
      <c r="BC19">
        <f t="shared" si="40"/>
        <v>34999.39</v>
      </c>
      <c r="BD19">
        <f t="shared" si="41"/>
        <v>18</v>
      </c>
    </row>
    <row r="20" spans="1:56">
      <c r="A20" s="8" t="s">
        <v>7</v>
      </c>
      <c r="B20" s="9">
        <v>1</v>
      </c>
      <c r="C20" s="9">
        <v>1</v>
      </c>
      <c r="D20" s="8"/>
      <c r="E20" s="8" t="s">
        <v>14</v>
      </c>
      <c r="F20" s="13"/>
      <c r="G20" s="8" t="s">
        <v>7</v>
      </c>
      <c r="H20" s="8">
        <v>0</v>
      </c>
      <c r="I20" s="8">
        <v>0</v>
      </c>
      <c r="J20" s="8" t="s">
        <v>12</v>
      </c>
      <c r="K20" s="6"/>
      <c r="L20" s="3">
        <v>19</v>
      </c>
      <c r="M20">
        <f t="shared" si="0"/>
        <v>3</v>
      </c>
      <c r="N20" t="str">
        <f t="shared" si="42"/>
        <v>Lille</v>
      </c>
      <c r="O20">
        <f t="shared" si="2"/>
        <v>71</v>
      </c>
      <c r="P20">
        <f t="shared" si="3"/>
        <v>36</v>
      </c>
      <c r="Q20">
        <f t="shared" si="4"/>
        <v>20</v>
      </c>
      <c r="R20">
        <f t="shared" si="5"/>
        <v>11</v>
      </c>
      <c r="S20">
        <f t="shared" si="6"/>
        <v>5</v>
      </c>
      <c r="T20">
        <f t="shared" si="7"/>
        <v>68</v>
      </c>
      <c r="U20">
        <f t="shared" si="8"/>
        <v>38</v>
      </c>
      <c r="V20">
        <f t="shared" si="9"/>
        <v>30</v>
      </c>
      <c r="W20">
        <f>SUM(O20*1000+(V20)/10+(T20)/100)+0.000002</f>
        <v>71003.680001999994</v>
      </c>
      <c r="X20">
        <f t="shared" si="10"/>
        <v>71003.679999999993</v>
      </c>
      <c r="Y20">
        <f t="shared" si="11"/>
        <v>1</v>
      </c>
      <c r="Z20">
        <f t="shared" si="12"/>
        <v>1</v>
      </c>
      <c r="AA20">
        <f t="shared" si="13"/>
        <v>1</v>
      </c>
      <c r="AB20">
        <f t="shared" si="14"/>
        <v>1</v>
      </c>
      <c r="AC20">
        <f t="shared" si="15"/>
        <v>1</v>
      </c>
      <c r="AD20">
        <f t="shared" si="16"/>
        <v>1</v>
      </c>
      <c r="AE20">
        <f t="shared" si="17"/>
        <v>1</v>
      </c>
      <c r="AF20">
        <f t="shared" si="18"/>
        <v>1</v>
      </c>
      <c r="AG20" t="b">
        <f t="shared" si="19"/>
        <v>0</v>
      </c>
      <c r="AH20" t="b">
        <f t="shared" si="20"/>
        <v>0</v>
      </c>
      <c r="AI20" t="b">
        <f t="shared" si="21"/>
        <v>0</v>
      </c>
      <c r="AJ20" t="b">
        <f t="shared" si="22"/>
        <v>0</v>
      </c>
      <c r="AK20">
        <f t="shared" si="23"/>
        <v>1</v>
      </c>
      <c r="AL20">
        <f t="shared" si="24"/>
        <v>1</v>
      </c>
      <c r="AM20">
        <f t="shared" si="25"/>
        <v>1</v>
      </c>
      <c r="AN20">
        <f t="shared" si="26"/>
        <v>1</v>
      </c>
      <c r="AO20" t="b">
        <f t="shared" si="27"/>
        <v>0</v>
      </c>
      <c r="AP20" t="b">
        <f t="shared" si="28"/>
        <v>0</v>
      </c>
      <c r="AQ20" t="b">
        <f t="shared" si="29"/>
        <v>0</v>
      </c>
      <c r="AR20" t="b">
        <f t="shared" si="30"/>
        <v>0</v>
      </c>
      <c r="AS20">
        <f t="shared" si="31"/>
        <v>1</v>
      </c>
      <c r="AT20">
        <f t="shared" si="32"/>
        <v>1</v>
      </c>
      <c r="AU20">
        <f t="shared" si="33"/>
        <v>0</v>
      </c>
      <c r="AV20">
        <f t="shared" si="34"/>
        <v>0</v>
      </c>
      <c r="AW20">
        <f t="shared" si="35"/>
        <v>1</v>
      </c>
      <c r="AX20">
        <f t="shared" si="36"/>
        <v>1</v>
      </c>
      <c r="AY20">
        <f t="shared" si="37"/>
        <v>0</v>
      </c>
      <c r="AZ20">
        <f t="shared" si="38"/>
        <v>0</v>
      </c>
      <c r="BB20" t="str">
        <f t="shared" si="39"/>
        <v>Dijon FCO</v>
      </c>
      <c r="BC20">
        <f t="shared" si="40"/>
        <v>34998.370000000003</v>
      </c>
      <c r="BD20">
        <f t="shared" si="41"/>
        <v>19</v>
      </c>
    </row>
    <row r="21" spans="1:56">
      <c r="A21" s="8" t="s">
        <v>2</v>
      </c>
      <c r="B21" s="9">
        <v>2</v>
      </c>
      <c r="C21" s="9">
        <v>0</v>
      </c>
      <c r="D21" s="8"/>
      <c r="E21" s="8" t="s">
        <v>26</v>
      </c>
      <c r="F21" s="13"/>
      <c r="G21" s="8" t="s">
        <v>25</v>
      </c>
      <c r="H21" s="8">
        <v>1</v>
      </c>
      <c r="I21" s="8">
        <v>2</v>
      </c>
      <c r="J21" s="8" t="s">
        <v>5</v>
      </c>
      <c r="K21" s="6"/>
      <c r="L21" s="3">
        <v>20</v>
      </c>
      <c r="M21">
        <f t="shared" si="0"/>
        <v>4</v>
      </c>
      <c r="N21" t="str">
        <f t="shared" si="42"/>
        <v>Olympique Lyonnais</v>
      </c>
      <c r="O21">
        <f t="shared" si="2"/>
        <v>60</v>
      </c>
      <c r="P21">
        <f t="shared" si="3"/>
        <v>35</v>
      </c>
      <c r="Q21">
        <f t="shared" si="4"/>
        <v>18</v>
      </c>
      <c r="R21">
        <f t="shared" si="5"/>
        <v>6</v>
      </c>
      <c r="S21">
        <f t="shared" si="6"/>
        <v>11</v>
      </c>
      <c r="T21">
        <f t="shared" si="7"/>
        <v>57</v>
      </c>
      <c r="U21">
        <f t="shared" si="8"/>
        <v>45</v>
      </c>
      <c r="V21">
        <f t="shared" si="9"/>
        <v>12</v>
      </c>
      <c r="W21">
        <f>SUM(O21*1000+(V21)/10+(T21)/100)+0.000001</f>
        <v>60001.770000999997</v>
      </c>
      <c r="X21">
        <f t="shared" si="10"/>
        <v>60001.77</v>
      </c>
      <c r="Y21">
        <f t="shared" si="11"/>
        <v>3</v>
      </c>
      <c r="Z21">
        <f t="shared" si="12"/>
        <v>0</v>
      </c>
      <c r="AA21">
        <f t="shared" si="13"/>
        <v>0</v>
      </c>
      <c r="AB21">
        <f t="shared" si="14"/>
        <v>3</v>
      </c>
      <c r="AC21">
        <f t="shared" si="15"/>
        <v>1</v>
      </c>
      <c r="AD21">
        <f t="shared" si="16"/>
        <v>1</v>
      </c>
      <c r="AE21">
        <f t="shared" si="17"/>
        <v>1</v>
      </c>
      <c r="AF21">
        <f t="shared" si="18"/>
        <v>1</v>
      </c>
      <c r="AG21">
        <f t="shared" si="19"/>
        <v>1</v>
      </c>
      <c r="AH21" t="b">
        <f t="shared" si="20"/>
        <v>0</v>
      </c>
      <c r="AI21" t="b">
        <f t="shared" si="21"/>
        <v>0</v>
      </c>
      <c r="AJ21">
        <f t="shared" si="22"/>
        <v>1</v>
      </c>
      <c r="AK21" t="b">
        <f t="shared" si="23"/>
        <v>0</v>
      </c>
      <c r="AL21" t="b">
        <f t="shared" si="24"/>
        <v>0</v>
      </c>
      <c r="AM21" t="b">
        <f t="shared" si="25"/>
        <v>0</v>
      </c>
      <c r="AN21" t="b">
        <f t="shared" si="26"/>
        <v>0</v>
      </c>
      <c r="AO21" t="b">
        <f t="shared" si="27"/>
        <v>0</v>
      </c>
      <c r="AP21">
        <f t="shared" si="28"/>
        <v>1</v>
      </c>
      <c r="AQ21">
        <f t="shared" si="29"/>
        <v>1</v>
      </c>
      <c r="AR21" t="b">
        <f t="shared" si="30"/>
        <v>0</v>
      </c>
      <c r="AS21">
        <f t="shared" si="31"/>
        <v>2</v>
      </c>
      <c r="AT21">
        <f t="shared" si="32"/>
        <v>0</v>
      </c>
      <c r="AU21">
        <f t="shared" si="33"/>
        <v>1</v>
      </c>
      <c r="AV21">
        <f t="shared" si="34"/>
        <v>2</v>
      </c>
      <c r="AW21">
        <f t="shared" si="35"/>
        <v>0</v>
      </c>
      <c r="AX21">
        <f t="shared" si="36"/>
        <v>2</v>
      </c>
      <c r="AY21">
        <f t="shared" si="37"/>
        <v>2</v>
      </c>
      <c r="AZ21">
        <f t="shared" si="38"/>
        <v>1</v>
      </c>
      <c r="BB21" t="str">
        <f t="shared" si="39"/>
        <v>AJ Auxerre</v>
      </c>
      <c r="BC21">
        <f t="shared" si="40"/>
        <v>33999.75</v>
      </c>
      <c r="BD21">
        <f t="shared" si="41"/>
        <v>20</v>
      </c>
    </row>
    <row r="22" spans="1:56">
      <c r="A22" s="8" t="s">
        <v>11</v>
      </c>
      <c r="B22" s="9">
        <v>1</v>
      </c>
      <c r="C22" s="9">
        <v>2</v>
      </c>
      <c r="D22" s="8"/>
      <c r="E22" s="8" t="s">
        <v>6</v>
      </c>
      <c r="F22" s="13"/>
      <c r="G22" s="8" t="s">
        <v>26</v>
      </c>
      <c r="H22" s="8">
        <v>2</v>
      </c>
      <c r="I22" s="8">
        <v>1</v>
      </c>
      <c r="J22" s="8" t="s">
        <v>16</v>
      </c>
      <c r="K22" s="6"/>
      <c r="L22" s="6"/>
      <c r="Y22">
        <f t="shared" si="11"/>
        <v>0</v>
      </c>
      <c r="Z22">
        <f t="shared" si="12"/>
        <v>3</v>
      </c>
      <c r="AA22">
        <f t="shared" si="13"/>
        <v>3</v>
      </c>
      <c r="AB22">
        <f t="shared" si="14"/>
        <v>0</v>
      </c>
      <c r="AC22">
        <f t="shared" si="15"/>
        <v>1</v>
      </c>
      <c r="AD22">
        <f t="shared" si="16"/>
        <v>1</v>
      </c>
      <c r="AE22">
        <f t="shared" si="17"/>
        <v>1</v>
      </c>
      <c r="AF22">
        <f t="shared" si="18"/>
        <v>1</v>
      </c>
      <c r="AG22" t="b">
        <f t="shared" si="19"/>
        <v>0</v>
      </c>
      <c r="AH22">
        <f t="shared" si="20"/>
        <v>1</v>
      </c>
      <c r="AI22">
        <f t="shared" si="21"/>
        <v>1</v>
      </c>
      <c r="AJ22" t="b">
        <f t="shared" si="22"/>
        <v>0</v>
      </c>
      <c r="AK22" t="b">
        <f t="shared" si="23"/>
        <v>0</v>
      </c>
      <c r="AL22" t="b">
        <f t="shared" si="24"/>
        <v>0</v>
      </c>
      <c r="AM22" t="b">
        <f t="shared" si="25"/>
        <v>0</v>
      </c>
      <c r="AN22" t="b">
        <f t="shared" si="26"/>
        <v>0</v>
      </c>
      <c r="AO22">
        <f t="shared" si="27"/>
        <v>1</v>
      </c>
      <c r="AP22" t="b">
        <f t="shared" si="28"/>
        <v>0</v>
      </c>
      <c r="AQ22" t="b">
        <f t="shared" si="29"/>
        <v>0</v>
      </c>
      <c r="AR22">
        <f t="shared" si="30"/>
        <v>1</v>
      </c>
      <c r="AS22">
        <f t="shared" si="31"/>
        <v>1</v>
      </c>
      <c r="AT22">
        <f t="shared" si="32"/>
        <v>2</v>
      </c>
      <c r="AU22">
        <f t="shared" si="33"/>
        <v>2</v>
      </c>
      <c r="AV22">
        <f t="shared" si="34"/>
        <v>1</v>
      </c>
      <c r="AW22">
        <f t="shared" si="35"/>
        <v>2</v>
      </c>
      <c r="AX22">
        <f t="shared" si="36"/>
        <v>1</v>
      </c>
      <c r="AY22">
        <f t="shared" si="37"/>
        <v>1</v>
      </c>
      <c r="AZ22">
        <f t="shared" si="38"/>
        <v>2</v>
      </c>
    </row>
    <row r="23" spans="1:56">
      <c r="A23" s="8" t="s">
        <v>12</v>
      </c>
      <c r="B23" s="8">
        <v>1</v>
      </c>
      <c r="C23" s="8">
        <v>1</v>
      </c>
      <c r="D23" s="8"/>
      <c r="E23" s="8" t="s">
        <v>9</v>
      </c>
      <c r="F23" s="13"/>
      <c r="G23" s="8" t="s">
        <v>3</v>
      </c>
      <c r="H23" s="8">
        <v>0</v>
      </c>
      <c r="I23" s="8">
        <v>1</v>
      </c>
      <c r="J23" s="9" t="s">
        <v>2</v>
      </c>
      <c r="K23" s="6"/>
      <c r="L23" s="6"/>
      <c r="Y23">
        <f t="shared" si="11"/>
        <v>1</v>
      </c>
      <c r="Z23">
        <f t="shared" si="12"/>
        <v>1</v>
      </c>
      <c r="AA23">
        <f t="shared" si="13"/>
        <v>0</v>
      </c>
      <c r="AB23">
        <f t="shared" si="14"/>
        <v>3</v>
      </c>
      <c r="AC23">
        <f t="shared" si="15"/>
        <v>1</v>
      </c>
      <c r="AD23">
        <f t="shared" si="16"/>
        <v>1</v>
      </c>
      <c r="AE23">
        <f t="shared" si="17"/>
        <v>1</v>
      </c>
      <c r="AF23">
        <f t="shared" si="18"/>
        <v>1</v>
      </c>
      <c r="AG23" t="b">
        <f t="shared" si="19"/>
        <v>0</v>
      </c>
      <c r="AH23" t="b">
        <f t="shared" si="20"/>
        <v>0</v>
      </c>
      <c r="AI23" t="b">
        <f t="shared" si="21"/>
        <v>0</v>
      </c>
      <c r="AJ23">
        <f t="shared" si="22"/>
        <v>1</v>
      </c>
      <c r="AK23">
        <f t="shared" si="23"/>
        <v>1</v>
      </c>
      <c r="AL23">
        <f t="shared" si="24"/>
        <v>1</v>
      </c>
      <c r="AM23" t="b">
        <f t="shared" si="25"/>
        <v>0</v>
      </c>
      <c r="AN23" t="b">
        <f t="shared" si="26"/>
        <v>0</v>
      </c>
      <c r="AO23" t="b">
        <f t="shared" si="27"/>
        <v>0</v>
      </c>
      <c r="AP23" t="b">
        <f t="shared" si="28"/>
        <v>0</v>
      </c>
      <c r="AQ23">
        <f t="shared" si="29"/>
        <v>1</v>
      </c>
      <c r="AR23" t="b">
        <f t="shared" si="30"/>
        <v>0</v>
      </c>
      <c r="AS23">
        <f t="shared" si="31"/>
        <v>1</v>
      </c>
      <c r="AT23">
        <f t="shared" si="32"/>
        <v>1</v>
      </c>
      <c r="AU23">
        <f t="shared" si="33"/>
        <v>0</v>
      </c>
      <c r="AV23">
        <f t="shared" si="34"/>
        <v>1</v>
      </c>
      <c r="AW23">
        <f t="shared" si="35"/>
        <v>1</v>
      </c>
      <c r="AX23">
        <f t="shared" si="36"/>
        <v>1</v>
      </c>
      <c r="AY23">
        <f t="shared" si="37"/>
        <v>1</v>
      </c>
      <c r="AZ23">
        <f t="shared" si="38"/>
        <v>0</v>
      </c>
    </row>
    <row r="24" spans="1:56" ht="15.75" thickBo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6"/>
      <c r="L24" s="6"/>
      <c r="Y24">
        <f t="shared" si="11"/>
        <v>0</v>
      </c>
      <c r="Z24">
        <f t="shared" si="12"/>
        <v>0</v>
      </c>
      <c r="AA24">
        <f t="shared" si="13"/>
        <v>0</v>
      </c>
      <c r="AB24">
        <f t="shared" si="14"/>
        <v>0</v>
      </c>
      <c r="AC24">
        <f t="shared" si="15"/>
        <v>0</v>
      </c>
      <c r="AD24">
        <f t="shared" si="16"/>
        <v>0</v>
      </c>
      <c r="AE24">
        <f t="shared" si="17"/>
        <v>0</v>
      </c>
      <c r="AF24">
        <f t="shared" si="18"/>
        <v>0</v>
      </c>
      <c r="AG24" t="b">
        <f t="shared" si="19"/>
        <v>0</v>
      </c>
      <c r="AH24" t="b">
        <f t="shared" si="20"/>
        <v>0</v>
      </c>
      <c r="AI24" t="b">
        <f t="shared" si="21"/>
        <v>0</v>
      </c>
      <c r="AJ24" t="b">
        <f t="shared" si="22"/>
        <v>0</v>
      </c>
      <c r="AK24" t="b">
        <f t="shared" si="23"/>
        <v>0</v>
      </c>
      <c r="AL24" t="b">
        <f t="shared" si="24"/>
        <v>0</v>
      </c>
      <c r="AM24" t="b">
        <f t="shared" si="25"/>
        <v>0</v>
      </c>
      <c r="AN24" t="b">
        <f t="shared" si="26"/>
        <v>0</v>
      </c>
      <c r="AO24" t="b">
        <f t="shared" si="27"/>
        <v>0</v>
      </c>
      <c r="AP24" t="b">
        <f t="shared" si="28"/>
        <v>0</v>
      </c>
      <c r="AQ24" t="b">
        <f t="shared" si="29"/>
        <v>0</v>
      </c>
      <c r="AR24" t="b">
        <f t="shared" si="30"/>
        <v>0</v>
      </c>
      <c r="AS24">
        <f t="shared" si="31"/>
        <v>0</v>
      </c>
      <c r="AT24">
        <f t="shared" si="32"/>
        <v>0</v>
      </c>
      <c r="AU24">
        <f t="shared" si="33"/>
        <v>0</v>
      </c>
      <c r="AV24">
        <f t="shared" si="34"/>
        <v>0</v>
      </c>
      <c r="AW24">
        <f t="shared" si="35"/>
        <v>0</v>
      </c>
      <c r="AX24">
        <f t="shared" si="36"/>
        <v>0</v>
      </c>
      <c r="AY24">
        <f t="shared" si="37"/>
        <v>0</v>
      </c>
      <c r="AZ24">
        <f t="shared" si="38"/>
        <v>0</v>
      </c>
    </row>
    <row r="25" spans="1:56">
      <c r="A25" s="30" t="s">
        <v>30</v>
      </c>
      <c r="B25" s="31"/>
      <c r="C25" s="31"/>
      <c r="D25" s="31"/>
      <c r="E25" s="32"/>
      <c r="F25" s="13"/>
      <c r="G25" s="30" t="s">
        <v>47</v>
      </c>
      <c r="H25" s="31"/>
      <c r="I25" s="31"/>
      <c r="J25" s="32"/>
      <c r="K25" s="6"/>
      <c r="L25" s="6"/>
      <c r="Y25">
        <f t="shared" si="11"/>
        <v>0</v>
      </c>
      <c r="Z25">
        <f t="shared" si="12"/>
        <v>0</v>
      </c>
      <c r="AA25">
        <f t="shared" si="13"/>
        <v>0</v>
      </c>
      <c r="AB25">
        <f t="shared" si="14"/>
        <v>0</v>
      </c>
      <c r="AC25">
        <f t="shared" si="15"/>
        <v>0</v>
      </c>
      <c r="AD25">
        <f t="shared" si="16"/>
        <v>0</v>
      </c>
      <c r="AE25">
        <f t="shared" si="17"/>
        <v>0</v>
      </c>
      <c r="AF25">
        <f t="shared" si="18"/>
        <v>0</v>
      </c>
      <c r="AG25" t="b">
        <f t="shared" si="19"/>
        <v>0</v>
      </c>
      <c r="AH25" t="b">
        <f t="shared" si="20"/>
        <v>0</v>
      </c>
      <c r="AI25" t="b">
        <f t="shared" si="21"/>
        <v>0</v>
      </c>
      <c r="AJ25" t="b">
        <f t="shared" si="22"/>
        <v>0</v>
      </c>
      <c r="AK25" t="b">
        <f t="shared" si="23"/>
        <v>0</v>
      </c>
      <c r="AL25" t="b">
        <f t="shared" si="24"/>
        <v>0</v>
      </c>
      <c r="AM25" t="b">
        <f t="shared" si="25"/>
        <v>0</v>
      </c>
      <c r="AN25" t="b">
        <f t="shared" si="26"/>
        <v>0</v>
      </c>
      <c r="AO25" t="b">
        <f t="shared" si="27"/>
        <v>0</v>
      </c>
      <c r="AP25" t="b">
        <f t="shared" si="28"/>
        <v>0</v>
      </c>
      <c r="AQ25" t="b">
        <f t="shared" si="29"/>
        <v>0</v>
      </c>
      <c r="AR25" t="b">
        <f t="shared" si="30"/>
        <v>0</v>
      </c>
      <c r="AS25">
        <f t="shared" si="31"/>
        <v>0</v>
      </c>
      <c r="AT25">
        <f t="shared" si="32"/>
        <v>0</v>
      </c>
      <c r="AU25">
        <f t="shared" si="33"/>
        <v>0</v>
      </c>
      <c r="AV25">
        <f t="shared" si="34"/>
        <v>0</v>
      </c>
      <c r="AW25">
        <f t="shared" si="35"/>
        <v>0</v>
      </c>
      <c r="AX25">
        <f t="shared" si="36"/>
        <v>0</v>
      </c>
      <c r="AY25">
        <f t="shared" si="37"/>
        <v>0</v>
      </c>
      <c r="AZ25">
        <f t="shared" si="38"/>
        <v>0</v>
      </c>
    </row>
    <row r="26" spans="1:56">
      <c r="A26" s="8" t="s">
        <v>10</v>
      </c>
      <c r="B26" s="8">
        <v>1</v>
      </c>
      <c r="C26" s="8">
        <v>0</v>
      </c>
      <c r="D26" s="8"/>
      <c r="E26" s="8" t="s">
        <v>12</v>
      </c>
      <c r="F26" s="13"/>
      <c r="G26" s="8" t="s">
        <v>9</v>
      </c>
      <c r="H26" s="8">
        <v>2</v>
      </c>
      <c r="I26" s="8">
        <v>0</v>
      </c>
      <c r="J26" s="8" t="s">
        <v>8</v>
      </c>
      <c r="K26" s="6"/>
      <c r="L26" s="6"/>
      <c r="Y26">
        <f t="shared" si="11"/>
        <v>3</v>
      </c>
      <c r="Z26">
        <f t="shared" si="12"/>
        <v>0</v>
      </c>
      <c r="AA26">
        <f t="shared" si="13"/>
        <v>3</v>
      </c>
      <c r="AB26">
        <f t="shared" si="14"/>
        <v>0</v>
      </c>
      <c r="AC26">
        <f t="shared" si="15"/>
        <v>1</v>
      </c>
      <c r="AD26">
        <f t="shared" si="16"/>
        <v>1</v>
      </c>
      <c r="AE26">
        <f t="shared" si="17"/>
        <v>1</v>
      </c>
      <c r="AF26">
        <f t="shared" si="18"/>
        <v>1</v>
      </c>
      <c r="AG26">
        <f t="shared" si="19"/>
        <v>1</v>
      </c>
      <c r="AH26" t="b">
        <f t="shared" si="20"/>
        <v>0</v>
      </c>
      <c r="AI26">
        <f t="shared" si="21"/>
        <v>1</v>
      </c>
      <c r="AJ26" t="b">
        <f t="shared" si="22"/>
        <v>0</v>
      </c>
      <c r="AK26" t="b">
        <f t="shared" si="23"/>
        <v>0</v>
      </c>
      <c r="AL26" t="b">
        <f t="shared" si="24"/>
        <v>0</v>
      </c>
      <c r="AM26" t="b">
        <f t="shared" si="25"/>
        <v>0</v>
      </c>
      <c r="AN26" t="b">
        <f t="shared" si="26"/>
        <v>0</v>
      </c>
      <c r="AO26" t="b">
        <f t="shared" si="27"/>
        <v>0</v>
      </c>
      <c r="AP26">
        <f t="shared" si="28"/>
        <v>1</v>
      </c>
      <c r="AQ26" t="b">
        <f t="shared" si="29"/>
        <v>0</v>
      </c>
      <c r="AR26">
        <f t="shared" si="30"/>
        <v>1</v>
      </c>
      <c r="AS26">
        <f t="shared" si="31"/>
        <v>1</v>
      </c>
      <c r="AT26">
        <f t="shared" si="32"/>
        <v>0</v>
      </c>
      <c r="AU26">
        <f t="shared" si="33"/>
        <v>2</v>
      </c>
      <c r="AV26">
        <f t="shared" si="34"/>
        <v>0</v>
      </c>
      <c r="AW26">
        <f t="shared" si="35"/>
        <v>0</v>
      </c>
      <c r="AX26">
        <f t="shared" si="36"/>
        <v>1</v>
      </c>
      <c r="AY26">
        <f t="shared" si="37"/>
        <v>0</v>
      </c>
      <c r="AZ26">
        <f t="shared" si="38"/>
        <v>2</v>
      </c>
    </row>
    <row r="27" spans="1:56">
      <c r="A27" s="8" t="s">
        <v>24</v>
      </c>
      <c r="B27" s="8">
        <v>1</v>
      </c>
      <c r="C27" s="9">
        <v>0</v>
      </c>
      <c r="D27" s="8"/>
      <c r="E27" s="8" t="s">
        <v>7</v>
      </c>
      <c r="F27" s="13"/>
      <c r="G27" s="8" t="s">
        <v>13</v>
      </c>
      <c r="H27" s="8">
        <v>1</v>
      </c>
      <c r="I27" s="8">
        <v>1</v>
      </c>
      <c r="J27" s="8" t="s">
        <v>16</v>
      </c>
      <c r="K27" s="6"/>
      <c r="L27" s="6"/>
      <c r="Y27">
        <f t="shared" si="11"/>
        <v>3</v>
      </c>
      <c r="Z27">
        <f t="shared" si="12"/>
        <v>0</v>
      </c>
      <c r="AA27">
        <f t="shared" si="13"/>
        <v>1</v>
      </c>
      <c r="AB27">
        <f t="shared" si="14"/>
        <v>1</v>
      </c>
      <c r="AC27">
        <f t="shared" si="15"/>
        <v>1</v>
      </c>
      <c r="AD27">
        <f t="shared" si="16"/>
        <v>1</v>
      </c>
      <c r="AE27">
        <f t="shared" si="17"/>
        <v>1</v>
      </c>
      <c r="AF27">
        <f t="shared" si="18"/>
        <v>1</v>
      </c>
      <c r="AG27">
        <f t="shared" si="19"/>
        <v>1</v>
      </c>
      <c r="AH27" t="b">
        <f t="shared" si="20"/>
        <v>0</v>
      </c>
      <c r="AI27" t="b">
        <f t="shared" si="21"/>
        <v>0</v>
      </c>
      <c r="AJ27" t="b">
        <f t="shared" si="22"/>
        <v>0</v>
      </c>
      <c r="AK27" t="b">
        <f t="shared" si="23"/>
        <v>0</v>
      </c>
      <c r="AL27" t="b">
        <f t="shared" si="24"/>
        <v>0</v>
      </c>
      <c r="AM27">
        <f t="shared" si="25"/>
        <v>1</v>
      </c>
      <c r="AN27">
        <f t="shared" si="26"/>
        <v>1</v>
      </c>
      <c r="AO27" t="b">
        <f t="shared" si="27"/>
        <v>0</v>
      </c>
      <c r="AP27">
        <f t="shared" si="28"/>
        <v>1</v>
      </c>
      <c r="AQ27" t="b">
        <f t="shared" si="29"/>
        <v>0</v>
      </c>
      <c r="AR27" t="b">
        <f t="shared" si="30"/>
        <v>0</v>
      </c>
      <c r="AS27">
        <f t="shared" si="31"/>
        <v>1</v>
      </c>
      <c r="AT27">
        <f t="shared" si="32"/>
        <v>0</v>
      </c>
      <c r="AU27">
        <f t="shared" si="33"/>
        <v>1</v>
      </c>
      <c r="AV27">
        <f t="shared" si="34"/>
        <v>1</v>
      </c>
      <c r="AW27">
        <f t="shared" si="35"/>
        <v>0</v>
      </c>
      <c r="AX27">
        <f t="shared" si="36"/>
        <v>1</v>
      </c>
      <c r="AY27">
        <f t="shared" si="37"/>
        <v>1</v>
      </c>
      <c r="AZ27">
        <f t="shared" si="38"/>
        <v>1</v>
      </c>
    </row>
    <row r="28" spans="1:56">
      <c r="A28" s="8" t="s">
        <v>16</v>
      </c>
      <c r="B28" s="8">
        <v>0</v>
      </c>
      <c r="C28" s="9">
        <v>0</v>
      </c>
      <c r="D28" s="8"/>
      <c r="E28" s="8" t="s">
        <v>15</v>
      </c>
      <c r="F28" s="13"/>
      <c r="G28" s="8" t="s">
        <v>3</v>
      </c>
      <c r="H28" s="8">
        <v>2</v>
      </c>
      <c r="I28" s="8">
        <v>2</v>
      </c>
      <c r="J28" s="8" t="s">
        <v>10</v>
      </c>
      <c r="K28" s="6"/>
      <c r="L28" s="6"/>
      <c r="Y28">
        <f t="shared" si="11"/>
        <v>1</v>
      </c>
      <c r="Z28">
        <f t="shared" si="12"/>
        <v>1</v>
      </c>
      <c r="AA28">
        <f t="shared" si="13"/>
        <v>1</v>
      </c>
      <c r="AB28">
        <f t="shared" si="14"/>
        <v>1</v>
      </c>
      <c r="AC28">
        <f t="shared" si="15"/>
        <v>1</v>
      </c>
      <c r="AD28">
        <f t="shared" si="16"/>
        <v>1</v>
      </c>
      <c r="AE28">
        <f t="shared" si="17"/>
        <v>1</v>
      </c>
      <c r="AF28">
        <f t="shared" si="18"/>
        <v>1</v>
      </c>
      <c r="AG28" t="b">
        <f t="shared" si="19"/>
        <v>0</v>
      </c>
      <c r="AH28" t="b">
        <f t="shared" si="20"/>
        <v>0</v>
      </c>
      <c r="AI28" t="b">
        <f t="shared" si="21"/>
        <v>0</v>
      </c>
      <c r="AJ28" t="b">
        <f t="shared" si="22"/>
        <v>0</v>
      </c>
      <c r="AK28">
        <f t="shared" si="23"/>
        <v>1</v>
      </c>
      <c r="AL28">
        <f t="shared" si="24"/>
        <v>1</v>
      </c>
      <c r="AM28">
        <f t="shared" si="25"/>
        <v>1</v>
      </c>
      <c r="AN28">
        <f t="shared" si="26"/>
        <v>1</v>
      </c>
      <c r="AO28" t="b">
        <f t="shared" si="27"/>
        <v>0</v>
      </c>
      <c r="AP28" t="b">
        <f t="shared" si="28"/>
        <v>0</v>
      </c>
      <c r="AQ28" t="b">
        <f t="shared" si="29"/>
        <v>0</v>
      </c>
      <c r="AR28" t="b">
        <f t="shared" si="30"/>
        <v>0</v>
      </c>
      <c r="AS28">
        <f t="shared" si="31"/>
        <v>0</v>
      </c>
      <c r="AT28">
        <f t="shared" si="32"/>
        <v>0</v>
      </c>
      <c r="AU28">
        <f t="shared" si="33"/>
        <v>2</v>
      </c>
      <c r="AV28">
        <f t="shared" si="34"/>
        <v>2</v>
      </c>
      <c r="AW28">
        <f t="shared" si="35"/>
        <v>0</v>
      </c>
      <c r="AX28">
        <f t="shared" si="36"/>
        <v>0</v>
      </c>
      <c r="AY28">
        <f t="shared" si="37"/>
        <v>2</v>
      </c>
      <c r="AZ28">
        <f t="shared" si="38"/>
        <v>2</v>
      </c>
    </row>
    <row r="29" spans="1:56">
      <c r="A29" s="8" t="s">
        <v>8</v>
      </c>
      <c r="B29" s="9">
        <v>0</v>
      </c>
      <c r="C29" s="9">
        <v>1</v>
      </c>
      <c r="D29" s="8"/>
      <c r="E29" s="8" t="s">
        <v>13</v>
      </c>
      <c r="F29" s="13"/>
      <c r="G29" s="8" t="s">
        <v>6</v>
      </c>
      <c r="H29" s="8">
        <v>2</v>
      </c>
      <c r="I29" s="8">
        <v>2</v>
      </c>
      <c r="J29" s="8" t="s">
        <v>4</v>
      </c>
      <c r="K29" s="6"/>
      <c r="L29" s="6"/>
      <c r="Y29">
        <f t="shared" si="11"/>
        <v>0</v>
      </c>
      <c r="Z29">
        <f t="shared" si="12"/>
        <v>3</v>
      </c>
      <c r="AA29">
        <f t="shared" si="13"/>
        <v>1</v>
      </c>
      <c r="AB29">
        <f t="shared" si="14"/>
        <v>1</v>
      </c>
      <c r="AC29">
        <f t="shared" si="15"/>
        <v>1</v>
      </c>
      <c r="AD29">
        <f t="shared" si="16"/>
        <v>1</v>
      </c>
      <c r="AE29">
        <f t="shared" si="17"/>
        <v>1</v>
      </c>
      <c r="AF29">
        <f t="shared" si="18"/>
        <v>1</v>
      </c>
      <c r="AG29" t="b">
        <f t="shared" si="19"/>
        <v>0</v>
      </c>
      <c r="AH29">
        <f t="shared" si="20"/>
        <v>1</v>
      </c>
      <c r="AI29" t="b">
        <f t="shared" si="21"/>
        <v>0</v>
      </c>
      <c r="AJ29" t="b">
        <f t="shared" si="22"/>
        <v>0</v>
      </c>
      <c r="AK29" t="b">
        <f t="shared" si="23"/>
        <v>0</v>
      </c>
      <c r="AL29" t="b">
        <f t="shared" si="24"/>
        <v>0</v>
      </c>
      <c r="AM29">
        <f t="shared" si="25"/>
        <v>1</v>
      </c>
      <c r="AN29">
        <f t="shared" si="26"/>
        <v>1</v>
      </c>
      <c r="AO29">
        <f t="shared" si="27"/>
        <v>1</v>
      </c>
      <c r="AP29" t="b">
        <f t="shared" si="28"/>
        <v>0</v>
      </c>
      <c r="AQ29" t="b">
        <f t="shared" si="29"/>
        <v>0</v>
      </c>
      <c r="AR29" t="b">
        <f t="shared" si="30"/>
        <v>0</v>
      </c>
      <c r="AS29">
        <f t="shared" si="31"/>
        <v>0</v>
      </c>
      <c r="AT29">
        <f t="shared" si="32"/>
        <v>1</v>
      </c>
      <c r="AU29">
        <f t="shared" si="33"/>
        <v>2</v>
      </c>
      <c r="AV29">
        <f t="shared" si="34"/>
        <v>2</v>
      </c>
      <c r="AW29">
        <f t="shared" si="35"/>
        <v>1</v>
      </c>
      <c r="AX29">
        <f t="shared" si="36"/>
        <v>0</v>
      </c>
      <c r="AY29">
        <f t="shared" si="37"/>
        <v>2</v>
      </c>
      <c r="AZ29">
        <f t="shared" si="38"/>
        <v>2</v>
      </c>
    </row>
    <row r="30" spans="1:56">
      <c r="A30" s="8" t="s">
        <v>1</v>
      </c>
      <c r="B30" s="9">
        <v>1</v>
      </c>
      <c r="C30" s="9">
        <v>3</v>
      </c>
      <c r="D30" s="8"/>
      <c r="E30" s="8" t="s">
        <v>6</v>
      </c>
      <c r="F30" s="13"/>
      <c r="G30" s="8" t="s">
        <v>14</v>
      </c>
      <c r="H30" s="8">
        <v>3</v>
      </c>
      <c r="I30" s="8">
        <v>2</v>
      </c>
      <c r="J30" s="8" t="s">
        <v>5</v>
      </c>
      <c r="K30" s="6"/>
      <c r="L30" s="6"/>
      <c r="Y30">
        <f t="shared" si="11"/>
        <v>0</v>
      </c>
      <c r="Z30">
        <f t="shared" si="12"/>
        <v>3</v>
      </c>
      <c r="AA30">
        <f t="shared" si="13"/>
        <v>3</v>
      </c>
      <c r="AB30">
        <f t="shared" si="14"/>
        <v>0</v>
      </c>
      <c r="AC30">
        <f t="shared" si="15"/>
        <v>1</v>
      </c>
      <c r="AD30">
        <f t="shared" si="16"/>
        <v>1</v>
      </c>
      <c r="AE30">
        <f t="shared" si="17"/>
        <v>1</v>
      </c>
      <c r="AF30">
        <f t="shared" si="18"/>
        <v>1</v>
      </c>
      <c r="AG30" t="b">
        <f t="shared" si="19"/>
        <v>0</v>
      </c>
      <c r="AH30">
        <f t="shared" si="20"/>
        <v>1</v>
      </c>
      <c r="AI30">
        <f t="shared" si="21"/>
        <v>1</v>
      </c>
      <c r="AJ30" t="b">
        <f t="shared" si="22"/>
        <v>0</v>
      </c>
      <c r="AK30" t="b">
        <f t="shared" si="23"/>
        <v>0</v>
      </c>
      <c r="AL30" t="b">
        <f t="shared" si="24"/>
        <v>0</v>
      </c>
      <c r="AM30" t="b">
        <f t="shared" si="25"/>
        <v>0</v>
      </c>
      <c r="AN30" t="b">
        <f t="shared" si="26"/>
        <v>0</v>
      </c>
      <c r="AO30">
        <f t="shared" si="27"/>
        <v>1</v>
      </c>
      <c r="AP30" t="b">
        <f t="shared" si="28"/>
        <v>0</v>
      </c>
      <c r="AQ30" t="b">
        <f t="shared" si="29"/>
        <v>0</v>
      </c>
      <c r="AR30">
        <f t="shared" si="30"/>
        <v>1</v>
      </c>
      <c r="AS30">
        <f t="shared" si="31"/>
        <v>1</v>
      </c>
      <c r="AT30">
        <f t="shared" si="32"/>
        <v>3</v>
      </c>
      <c r="AU30">
        <f t="shared" si="33"/>
        <v>3</v>
      </c>
      <c r="AV30">
        <f t="shared" si="34"/>
        <v>2</v>
      </c>
      <c r="AW30">
        <f t="shared" si="35"/>
        <v>3</v>
      </c>
      <c r="AX30">
        <f t="shared" si="36"/>
        <v>1</v>
      </c>
      <c r="AY30">
        <f t="shared" si="37"/>
        <v>2</v>
      </c>
      <c r="AZ30">
        <f t="shared" si="38"/>
        <v>3</v>
      </c>
    </row>
    <row r="31" spans="1:56">
      <c r="A31" s="8" t="s">
        <v>4</v>
      </c>
      <c r="B31" s="9">
        <v>1</v>
      </c>
      <c r="C31" s="9">
        <v>1</v>
      </c>
      <c r="D31" s="8"/>
      <c r="E31" s="8" t="s">
        <v>26</v>
      </c>
      <c r="F31" s="13"/>
      <c r="G31" s="8" t="s">
        <v>7</v>
      </c>
      <c r="H31" s="8">
        <v>3</v>
      </c>
      <c r="I31" s="8">
        <v>0</v>
      </c>
      <c r="J31" s="8" t="s">
        <v>0</v>
      </c>
      <c r="K31" s="6"/>
      <c r="L31" s="6"/>
      <c r="Y31">
        <f t="shared" si="11"/>
        <v>1</v>
      </c>
      <c r="Z31">
        <f t="shared" si="12"/>
        <v>1</v>
      </c>
      <c r="AA31">
        <f t="shared" si="13"/>
        <v>3</v>
      </c>
      <c r="AB31">
        <f t="shared" si="14"/>
        <v>0</v>
      </c>
      <c r="AC31">
        <f t="shared" si="15"/>
        <v>1</v>
      </c>
      <c r="AD31">
        <f t="shared" si="16"/>
        <v>1</v>
      </c>
      <c r="AE31">
        <f t="shared" si="17"/>
        <v>1</v>
      </c>
      <c r="AF31">
        <f t="shared" si="18"/>
        <v>1</v>
      </c>
      <c r="AG31" t="b">
        <f t="shared" si="19"/>
        <v>0</v>
      </c>
      <c r="AH31" t="b">
        <f t="shared" si="20"/>
        <v>0</v>
      </c>
      <c r="AI31">
        <f t="shared" si="21"/>
        <v>1</v>
      </c>
      <c r="AJ31" t="b">
        <f t="shared" si="22"/>
        <v>0</v>
      </c>
      <c r="AK31">
        <f t="shared" si="23"/>
        <v>1</v>
      </c>
      <c r="AL31">
        <f t="shared" si="24"/>
        <v>1</v>
      </c>
      <c r="AM31" t="b">
        <f t="shared" si="25"/>
        <v>0</v>
      </c>
      <c r="AN31" t="b">
        <f t="shared" si="26"/>
        <v>0</v>
      </c>
      <c r="AO31" t="b">
        <f t="shared" si="27"/>
        <v>0</v>
      </c>
      <c r="AP31" t="b">
        <f t="shared" si="28"/>
        <v>0</v>
      </c>
      <c r="AQ31" t="b">
        <f t="shared" si="29"/>
        <v>0</v>
      </c>
      <c r="AR31">
        <f t="shared" si="30"/>
        <v>1</v>
      </c>
      <c r="AS31">
        <f t="shared" si="31"/>
        <v>1</v>
      </c>
      <c r="AT31">
        <f t="shared" si="32"/>
        <v>1</v>
      </c>
      <c r="AU31">
        <f t="shared" si="33"/>
        <v>3</v>
      </c>
      <c r="AV31">
        <f t="shared" si="34"/>
        <v>0</v>
      </c>
      <c r="AW31">
        <f t="shared" si="35"/>
        <v>1</v>
      </c>
      <c r="AX31">
        <f t="shared" si="36"/>
        <v>1</v>
      </c>
      <c r="AY31">
        <f t="shared" si="37"/>
        <v>0</v>
      </c>
      <c r="AZ31">
        <f t="shared" si="38"/>
        <v>3</v>
      </c>
    </row>
    <row r="32" spans="1:56">
      <c r="A32" s="8" t="s">
        <v>5</v>
      </c>
      <c r="B32" s="9">
        <v>0</v>
      </c>
      <c r="C32" s="9">
        <v>0</v>
      </c>
      <c r="D32" s="8"/>
      <c r="E32" s="8" t="s">
        <v>3</v>
      </c>
      <c r="F32" s="13"/>
      <c r="G32" s="8" t="s">
        <v>15</v>
      </c>
      <c r="H32" s="8">
        <v>1</v>
      </c>
      <c r="I32" s="8">
        <v>1</v>
      </c>
      <c r="J32" s="8" t="s">
        <v>11</v>
      </c>
      <c r="K32" s="6"/>
      <c r="L32" s="6"/>
      <c r="Y32">
        <f t="shared" si="11"/>
        <v>1</v>
      </c>
      <c r="Z32">
        <f t="shared" si="12"/>
        <v>1</v>
      </c>
      <c r="AA32">
        <f t="shared" si="13"/>
        <v>1</v>
      </c>
      <c r="AB32">
        <f t="shared" si="14"/>
        <v>1</v>
      </c>
      <c r="AC32">
        <f t="shared" si="15"/>
        <v>1</v>
      </c>
      <c r="AD32">
        <f t="shared" si="16"/>
        <v>1</v>
      </c>
      <c r="AE32">
        <f t="shared" si="17"/>
        <v>1</v>
      </c>
      <c r="AF32">
        <f t="shared" si="18"/>
        <v>1</v>
      </c>
      <c r="AG32" t="b">
        <f t="shared" si="19"/>
        <v>0</v>
      </c>
      <c r="AH32" t="b">
        <f t="shared" si="20"/>
        <v>0</v>
      </c>
      <c r="AI32" t="b">
        <f t="shared" si="21"/>
        <v>0</v>
      </c>
      <c r="AJ32" t="b">
        <f t="shared" si="22"/>
        <v>0</v>
      </c>
      <c r="AK32">
        <f t="shared" si="23"/>
        <v>1</v>
      </c>
      <c r="AL32">
        <f t="shared" si="24"/>
        <v>1</v>
      </c>
      <c r="AM32">
        <f t="shared" si="25"/>
        <v>1</v>
      </c>
      <c r="AN32">
        <f t="shared" si="26"/>
        <v>1</v>
      </c>
      <c r="AO32" t="b">
        <f t="shared" si="27"/>
        <v>0</v>
      </c>
      <c r="AP32" t="b">
        <f t="shared" si="28"/>
        <v>0</v>
      </c>
      <c r="AQ32" t="b">
        <f t="shared" si="29"/>
        <v>0</v>
      </c>
      <c r="AR32" t="b">
        <f t="shared" si="30"/>
        <v>0</v>
      </c>
      <c r="AS32">
        <f t="shared" si="31"/>
        <v>0</v>
      </c>
      <c r="AT32">
        <f t="shared" si="32"/>
        <v>0</v>
      </c>
      <c r="AU32">
        <f t="shared" si="33"/>
        <v>1</v>
      </c>
      <c r="AV32">
        <f t="shared" si="34"/>
        <v>1</v>
      </c>
      <c r="AW32">
        <f t="shared" si="35"/>
        <v>0</v>
      </c>
      <c r="AX32">
        <f t="shared" si="36"/>
        <v>0</v>
      </c>
      <c r="AY32">
        <f t="shared" si="37"/>
        <v>1</v>
      </c>
      <c r="AZ32">
        <f t="shared" si="38"/>
        <v>1</v>
      </c>
    </row>
    <row r="33" spans="1:52">
      <c r="A33" s="8" t="s">
        <v>0</v>
      </c>
      <c r="B33" s="9">
        <v>3</v>
      </c>
      <c r="C33" s="9">
        <v>1</v>
      </c>
      <c r="D33" s="8"/>
      <c r="E33" s="8" t="s">
        <v>25</v>
      </c>
      <c r="F33" s="13"/>
      <c r="G33" s="8" t="s">
        <v>25</v>
      </c>
      <c r="H33" s="8">
        <v>4</v>
      </c>
      <c r="I33" s="8">
        <v>0</v>
      </c>
      <c r="J33" s="8" t="s">
        <v>2</v>
      </c>
      <c r="K33" s="6"/>
      <c r="L33" s="6"/>
      <c r="Y33">
        <f t="shared" si="11"/>
        <v>3</v>
      </c>
      <c r="Z33">
        <f t="shared" si="12"/>
        <v>0</v>
      </c>
      <c r="AA33">
        <f t="shared" si="13"/>
        <v>3</v>
      </c>
      <c r="AB33">
        <f t="shared" si="14"/>
        <v>0</v>
      </c>
      <c r="AC33">
        <f t="shared" si="15"/>
        <v>1</v>
      </c>
      <c r="AD33">
        <f t="shared" si="16"/>
        <v>1</v>
      </c>
      <c r="AE33">
        <f t="shared" si="17"/>
        <v>1</v>
      </c>
      <c r="AF33">
        <f t="shared" si="18"/>
        <v>1</v>
      </c>
      <c r="AG33">
        <f t="shared" si="19"/>
        <v>1</v>
      </c>
      <c r="AH33" t="b">
        <f t="shared" si="20"/>
        <v>0</v>
      </c>
      <c r="AI33">
        <f t="shared" si="21"/>
        <v>1</v>
      </c>
      <c r="AJ33" t="b">
        <f t="shared" si="22"/>
        <v>0</v>
      </c>
      <c r="AK33" t="b">
        <f t="shared" si="23"/>
        <v>0</v>
      </c>
      <c r="AL33" t="b">
        <f t="shared" si="24"/>
        <v>0</v>
      </c>
      <c r="AM33" t="b">
        <f t="shared" si="25"/>
        <v>0</v>
      </c>
      <c r="AN33" t="b">
        <f t="shared" si="26"/>
        <v>0</v>
      </c>
      <c r="AO33" t="b">
        <f t="shared" si="27"/>
        <v>0</v>
      </c>
      <c r="AP33">
        <f t="shared" si="28"/>
        <v>1</v>
      </c>
      <c r="AQ33" t="b">
        <f t="shared" si="29"/>
        <v>0</v>
      </c>
      <c r="AR33">
        <f t="shared" si="30"/>
        <v>1</v>
      </c>
      <c r="AS33">
        <f t="shared" si="31"/>
        <v>3</v>
      </c>
      <c r="AT33">
        <f t="shared" si="32"/>
        <v>1</v>
      </c>
      <c r="AU33">
        <f t="shared" si="33"/>
        <v>4</v>
      </c>
      <c r="AV33">
        <f t="shared" si="34"/>
        <v>0</v>
      </c>
      <c r="AW33">
        <f t="shared" si="35"/>
        <v>1</v>
      </c>
      <c r="AX33">
        <f t="shared" si="36"/>
        <v>3</v>
      </c>
      <c r="AY33">
        <f t="shared" si="37"/>
        <v>0</v>
      </c>
      <c r="AZ33">
        <f t="shared" si="38"/>
        <v>4</v>
      </c>
    </row>
    <row r="34" spans="1:52">
      <c r="A34" s="8" t="s">
        <v>2</v>
      </c>
      <c r="B34" s="9">
        <v>1</v>
      </c>
      <c r="C34" s="9">
        <v>2</v>
      </c>
      <c r="D34" s="8"/>
      <c r="E34" s="8" t="s">
        <v>9</v>
      </c>
      <c r="F34" s="13"/>
      <c r="G34" s="8" t="s">
        <v>26</v>
      </c>
      <c r="H34" s="8">
        <v>3</v>
      </c>
      <c r="I34" s="8">
        <v>0</v>
      </c>
      <c r="J34" s="8" t="s">
        <v>64</v>
      </c>
      <c r="K34" s="6"/>
      <c r="L34" s="6"/>
      <c r="Y34">
        <f t="shared" si="11"/>
        <v>0</v>
      </c>
      <c r="Z34">
        <f t="shared" si="12"/>
        <v>3</v>
      </c>
      <c r="AA34">
        <f t="shared" si="13"/>
        <v>3</v>
      </c>
      <c r="AB34">
        <f t="shared" si="14"/>
        <v>0</v>
      </c>
      <c r="AC34">
        <f t="shared" si="15"/>
        <v>1</v>
      </c>
      <c r="AD34">
        <f t="shared" si="16"/>
        <v>1</v>
      </c>
      <c r="AE34">
        <f t="shared" si="17"/>
        <v>1</v>
      </c>
      <c r="AF34">
        <f t="shared" si="18"/>
        <v>1</v>
      </c>
      <c r="AG34" t="b">
        <f t="shared" si="19"/>
        <v>0</v>
      </c>
      <c r="AH34">
        <f t="shared" si="20"/>
        <v>1</v>
      </c>
      <c r="AI34">
        <f t="shared" si="21"/>
        <v>1</v>
      </c>
      <c r="AJ34" t="b">
        <f t="shared" si="22"/>
        <v>0</v>
      </c>
      <c r="AK34" t="b">
        <f t="shared" si="23"/>
        <v>0</v>
      </c>
      <c r="AL34" t="b">
        <f t="shared" si="24"/>
        <v>0</v>
      </c>
      <c r="AM34" t="b">
        <f t="shared" si="25"/>
        <v>0</v>
      </c>
      <c r="AN34" t="b">
        <f t="shared" si="26"/>
        <v>0</v>
      </c>
      <c r="AO34">
        <f t="shared" si="27"/>
        <v>1</v>
      </c>
      <c r="AP34" t="b">
        <f t="shared" si="28"/>
        <v>0</v>
      </c>
      <c r="AQ34" t="b">
        <f t="shared" si="29"/>
        <v>0</v>
      </c>
      <c r="AR34">
        <f t="shared" si="30"/>
        <v>1</v>
      </c>
      <c r="AS34">
        <f t="shared" si="31"/>
        <v>1</v>
      </c>
      <c r="AT34">
        <f t="shared" si="32"/>
        <v>2</v>
      </c>
      <c r="AU34">
        <f t="shared" si="33"/>
        <v>3</v>
      </c>
      <c r="AV34">
        <f t="shared" si="34"/>
        <v>0</v>
      </c>
      <c r="AW34">
        <f t="shared" si="35"/>
        <v>2</v>
      </c>
      <c r="AX34">
        <f t="shared" si="36"/>
        <v>1</v>
      </c>
      <c r="AY34">
        <f t="shared" si="37"/>
        <v>0</v>
      </c>
      <c r="AZ34">
        <f t="shared" si="38"/>
        <v>3</v>
      </c>
    </row>
    <row r="35" spans="1:52">
      <c r="A35" s="8" t="s">
        <v>11</v>
      </c>
      <c r="B35" s="8">
        <v>0</v>
      </c>
      <c r="C35" s="8">
        <v>1</v>
      </c>
      <c r="D35" s="8"/>
      <c r="E35" s="8" t="s">
        <v>14</v>
      </c>
      <c r="F35" s="13"/>
      <c r="G35" s="8" t="s">
        <v>12</v>
      </c>
      <c r="H35" s="8">
        <v>2</v>
      </c>
      <c r="I35" s="8">
        <v>2</v>
      </c>
      <c r="J35" s="9" t="s">
        <v>24</v>
      </c>
      <c r="K35" s="6"/>
      <c r="L35" s="6"/>
      <c r="Y35">
        <f t="shared" si="11"/>
        <v>0</v>
      </c>
      <c r="Z35">
        <f t="shared" si="12"/>
        <v>3</v>
      </c>
      <c r="AA35">
        <f t="shared" si="13"/>
        <v>1</v>
      </c>
      <c r="AB35">
        <f t="shared" si="14"/>
        <v>1</v>
      </c>
      <c r="AC35">
        <f t="shared" si="15"/>
        <v>1</v>
      </c>
      <c r="AD35">
        <f t="shared" si="16"/>
        <v>1</v>
      </c>
      <c r="AE35">
        <f t="shared" si="17"/>
        <v>1</v>
      </c>
      <c r="AF35">
        <f t="shared" si="18"/>
        <v>1</v>
      </c>
      <c r="AG35" t="b">
        <f t="shared" si="19"/>
        <v>0</v>
      </c>
      <c r="AH35">
        <f t="shared" si="20"/>
        <v>1</v>
      </c>
      <c r="AI35" t="b">
        <f t="shared" si="21"/>
        <v>0</v>
      </c>
      <c r="AJ35" t="b">
        <f t="shared" si="22"/>
        <v>0</v>
      </c>
      <c r="AK35" t="b">
        <f t="shared" si="23"/>
        <v>0</v>
      </c>
      <c r="AL35" t="b">
        <f t="shared" si="24"/>
        <v>0</v>
      </c>
      <c r="AM35">
        <f t="shared" si="25"/>
        <v>1</v>
      </c>
      <c r="AN35">
        <f t="shared" si="26"/>
        <v>1</v>
      </c>
      <c r="AO35">
        <f t="shared" si="27"/>
        <v>1</v>
      </c>
      <c r="AP35" t="b">
        <f t="shared" si="28"/>
        <v>0</v>
      </c>
      <c r="AQ35" t="b">
        <f t="shared" si="29"/>
        <v>0</v>
      </c>
      <c r="AR35" t="b">
        <f t="shared" si="30"/>
        <v>0</v>
      </c>
      <c r="AS35">
        <f t="shared" si="31"/>
        <v>0</v>
      </c>
      <c r="AT35">
        <f t="shared" si="32"/>
        <v>1</v>
      </c>
      <c r="AU35">
        <f t="shared" si="33"/>
        <v>2</v>
      </c>
      <c r="AV35">
        <f t="shared" si="34"/>
        <v>2</v>
      </c>
      <c r="AW35">
        <f t="shared" si="35"/>
        <v>1</v>
      </c>
      <c r="AX35">
        <f t="shared" si="36"/>
        <v>0</v>
      </c>
      <c r="AY35">
        <f t="shared" si="37"/>
        <v>2</v>
      </c>
      <c r="AZ35">
        <f t="shared" si="38"/>
        <v>2</v>
      </c>
    </row>
    <row r="36" spans="1:52" ht="15.75" thickBo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6"/>
      <c r="L36" s="6"/>
      <c r="Y36">
        <f t="shared" si="11"/>
        <v>0</v>
      </c>
      <c r="Z36">
        <f t="shared" si="12"/>
        <v>0</v>
      </c>
      <c r="AA36">
        <f t="shared" si="13"/>
        <v>0</v>
      </c>
      <c r="AB36">
        <f t="shared" si="14"/>
        <v>0</v>
      </c>
      <c r="AC36">
        <f t="shared" si="15"/>
        <v>0</v>
      </c>
      <c r="AD36">
        <f t="shared" si="16"/>
        <v>0</v>
      </c>
      <c r="AE36">
        <f t="shared" si="17"/>
        <v>0</v>
      </c>
      <c r="AF36">
        <f t="shared" si="18"/>
        <v>0</v>
      </c>
      <c r="AG36" t="b">
        <f t="shared" si="19"/>
        <v>0</v>
      </c>
      <c r="AH36" t="b">
        <f t="shared" si="20"/>
        <v>0</v>
      </c>
      <c r="AI36" t="b">
        <f t="shared" si="21"/>
        <v>0</v>
      </c>
      <c r="AJ36" t="b">
        <f t="shared" si="22"/>
        <v>0</v>
      </c>
      <c r="AK36" t="b">
        <f t="shared" si="23"/>
        <v>0</v>
      </c>
      <c r="AL36" t="b">
        <f t="shared" si="24"/>
        <v>0</v>
      </c>
      <c r="AM36" t="b">
        <f t="shared" si="25"/>
        <v>0</v>
      </c>
      <c r="AN36" t="b">
        <f t="shared" si="26"/>
        <v>0</v>
      </c>
      <c r="AO36" t="b">
        <f t="shared" si="27"/>
        <v>0</v>
      </c>
      <c r="AP36" t="b">
        <f t="shared" si="28"/>
        <v>0</v>
      </c>
      <c r="AQ36" t="b">
        <f t="shared" si="29"/>
        <v>0</v>
      </c>
      <c r="AR36" t="b">
        <f t="shared" si="30"/>
        <v>0</v>
      </c>
      <c r="AS36">
        <f t="shared" si="31"/>
        <v>0</v>
      </c>
      <c r="AT36">
        <f t="shared" si="32"/>
        <v>0</v>
      </c>
      <c r="AU36">
        <f t="shared" si="33"/>
        <v>0</v>
      </c>
      <c r="AV36">
        <f t="shared" si="34"/>
        <v>0</v>
      </c>
      <c r="AW36">
        <f t="shared" si="35"/>
        <v>0</v>
      </c>
      <c r="AX36">
        <f t="shared" si="36"/>
        <v>0</v>
      </c>
      <c r="AY36">
        <f t="shared" si="37"/>
        <v>0</v>
      </c>
      <c r="AZ36">
        <f t="shared" si="38"/>
        <v>0</v>
      </c>
    </row>
    <row r="37" spans="1:52">
      <c r="A37" s="30" t="s">
        <v>48</v>
      </c>
      <c r="B37" s="31"/>
      <c r="C37" s="31"/>
      <c r="D37" s="31"/>
      <c r="E37" s="32"/>
      <c r="F37" s="13"/>
      <c r="G37" s="30" t="s">
        <v>46</v>
      </c>
      <c r="H37" s="31"/>
      <c r="I37" s="31"/>
      <c r="J37" s="32"/>
      <c r="K37" s="6"/>
      <c r="L37" s="6"/>
      <c r="Y37">
        <f t="shared" si="11"/>
        <v>0</v>
      </c>
      <c r="Z37">
        <f t="shared" si="12"/>
        <v>0</v>
      </c>
      <c r="AA37">
        <f t="shared" si="13"/>
        <v>0</v>
      </c>
      <c r="AB37">
        <f t="shared" si="14"/>
        <v>0</v>
      </c>
      <c r="AC37">
        <f t="shared" si="15"/>
        <v>0</v>
      </c>
      <c r="AD37">
        <f t="shared" si="16"/>
        <v>0</v>
      </c>
      <c r="AE37">
        <f t="shared" si="17"/>
        <v>0</v>
      </c>
      <c r="AF37">
        <f t="shared" si="18"/>
        <v>0</v>
      </c>
      <c r="AG37" t="b">
        <f t="shared" si="19"/>
        <v>0</v>
      </c>
      <c r="AH37" t="b">
        <f t="shared" si="20"/>
        <v>0</v>
      </c>
      <c r="AI37" t="b">
        <f t="shared" si="21"/>
        <v>0</v>
      </c>
      <c r="AJ37" t="b">
        <f t="shared" si="22"/>
        <v>0</v>
      </c>
      <c r="AK37" t="b">
        <f t="shared" si="23"/>
        <v>0</v>
      </c>
      <c r="AL37" t="b">
        <f t="shared" si="24"/>
        <v>0</v>
      </c>
      <c r="AM37" t="b">
        <f t="shared" si="25"/>
        <v>0</v>
      </c>
      <c r="AN37" t="b">
        <f t="shared" si="26"/>
        <v>0</v>
      </c>
      <c r="AO37" t="b">
        <f t="shared" si="27"/>
        <v>0</v>
      </c>
      <c r="AP37" t="b">
        <f t="shared" si="28"/>
        <v>0</v>
      </c>
      <c r="AQ37" t="b">
        <f t="shared" si="29"/>
        <v>0</v>
      </c>
      <c r="AR37" t="b">
        <f t="shared" si="30"/>
        <v>0</v>
      </c>
      <c r="AS37">
        <f t="shared" si="31"/>
        <v>0</v>
      </c>
      <c r="AT37">
        <f t="shared" si="32"/>
        <v>0</v>
      </c>
      <c r="AU37">
        <f t="shared" si="33"/>
        <v>0</v>
      </c>
      <c r="AV37">
        <f t="shared" si="34"/>
        <v>0</v>
      </c>
      <c r="AW37">
        <f t="shared" si="35"/>
        <v>0</v>
      </c>
      <c r="AX37">
        <f t="shared" si="36"/>
        <v>0</v>
      </c>
      <c r="AY37">
        <f t="shared" si="37"/>
        <v>0</v>
      </c>
      <c r="AZ37">
        <f t="shared" si="38"/>
        <v>0</v>
      </c>
    </row>
    <row r="38" spans="1:52">
      <c r="A38" s="8" t="s">
        <v>1</v>
      </c>
      <c r="B38" s="8">
        <v>1</v>
      </c>
      <c r="C38" s="8">
        <v>1</v>
      </c>
      <c r="D38" s="8"/>
      <c r="E38" s="8" t="s">
        <v>14</v>
      </c>
      <c r="F38" s="13"/>
      <c r="G38" s="8" t="s">
        <v>13</v>
      </c>
      <c r="H38" s="8">
        <v>1</v>
      </c>
      <c r="I38" s="8">
        <v>1</v>
      </c>
      <c r="J38" s="8" t="s">
        <v>1</v>
      </c>
      <c r="K38" s="6"/>
      <c r="L38" s="6"/>
      <c r="Y38">
        <f t="shared" si="11"/>
        <v>1</v>
      </c>
      <c r="Z38">
        <f t="shared" si="12"/>
        <v>1</v>
      </c>
      <c r="AA38">
        <f t="shared" si="13"/>
        <v>1</v>
      </c>
      <c r="AB38">
        <f t="shared" si="14"/>
        <v>1</v>
      </c>
      <c r="AC38">
        <f t="shared" si="15"/>
        <v>1</v>
      </c>
      <c r="AD38">
        <f t="shared" si="16"/>
        <v>1</v>
      </c>
      <c r="AE38">
        <f t="shared" si="17"/>
        <v>1</v>
      </c>
      <c r="AF38">
        <f t="shared" si="18"/>
        <v>1</v>
      </c>
      <c r="AG38" t="b">
        <f t="shared" si="19"/>
        <v>0</v>
      </c>
      <c r="AH38" t="b">
        <f t="shared" si="20"/>
        <v>0</v>
      </c>
      <c r="AI38" t="b">
        <f t="shared" si="21"/>
        <v>0</v>
      </c>
      <c r="AJ38" t="b">
        <f t="shared" si="22"/>
        <v>0</v>
      </c>
      <c r="AK38">
        <f t="shared" si="23"/>
        <v>1</v>
      </c>
      <c r="AL38">
        <f t="shared" si="24"/>
        <v>1</v>
      </c>
      <c r="AM38">
        <f t="shared" si="25"/>
        <v>1</v>
      </c>
      <c r="AN38">
        <f t="shared" si="26"/>
        <v>1</v>
      </c>
      <c r="AO38" t="b">
        <f t="shared" si="27"/>
        <v>0</v>
      </c>
      <c r="AP38" t="b">
        <f t="shared" si="28"/>
        <v>0</v>
      </c>
      <c r="AQ38" t="b">
        <f t="shared" si="29"/>
        <v>0</v>
      </c>
      <c r="AR38" t="b">
        <f t="shared" si="30"/>
        <v>0</v>
      </c>
      <c r="AS38">
        <f t="shared" si="31"/>
        <v>1</v>
      </c>
      <c r="AT38">
        <f t="shared" si="32"/>
        <v>1</v>
      </c>
      <c r="AU38">
        <f t="shared" si="33"/>
        <v>1</v>
      </c>
      <c r="AV38">
        <f t="shared" si="34"/>
        <v>1</v>
      </c>
      <c r="AW38">
        <f t="shared" si="35"/>
        <v>1</v>
      </c>
      <c r="AX38">
        <f t="shared" si="36"/>
        <v>1</v>
      </c>
      <c r="AY38">
        <f t="shared" si="37"/>
        <v>1</v>
      </c>
      <c r="AZ38">
        <f t="shared" si="38"/>
        <v>1</v>
      </c>
    </row>
    <row r="39" spans="1:52">
      <c r="A39" s="8" t="s">
        <v>10</v>
      </c>
      <c r="B39" s="8">
        <v>2</v>
      </c>
      <c r="C39" s="9">
        <v>1</v>
      </c>
      <c r="D39" s="8"/>
      <c r="E39" s="8" t="s">
        <v>7</v>
      </c>
      <c r="F39" s="13"/>
      <c r="G39" s="8" t="s">
        <v>12</v>
      </c>
      <c r="H39" s="8">
        <v>1</v>
      </c>
      <c r="I39" s="8">
        <v>1</v>
      </c>
      <c r="J39" s="8" t="s">
        <v>0</v>
      </c>
      <c r="K39" s="6"/>
      <c r="L39" s="6"/>
      <c r="Y39">
        <f t="shared" si="11"/>
        <v>3</v>
      </c>
      <c r="Z39">
        <f t="shared" si="12"/>
        <v>0</v>
      </c>
      <c r="AA39">
        <f t="shared" si="13"/>
        <v>1</v>
      </c>
      <c r="AB39">
        <f t="shared" si="14"/>
        <v>1</v>
      </c>
      <c r="AC39">
        <f t="shared" si="15"/>
        <v>1</v>
      </c>
      <c r="AD39">
        <f t="shared" si="16"/>
        <v>1</v>
      </c>
      <c r="AE39">
        <f t="shared" si="17"/>
        <v>1</v>
      </c>
      <c r="AF39">
        <f t="shared" si="18"/>
        <v>1</v>
      </c>
      <c r="AG39">
        <f t="shared" si="19"/>
        <v>1</v>
      </c>
      <c r="AH39" t="b">
        <f t="shared" si="20"/>
        <v>0</v>
      </c>
      <c r="AI39" t="b">
        <f t="shared" si="21"/>
        <v>0</v>
      </c>
      <c r="AJ39" t="b">
        <f t="shared" si="22"/>
        <v>0</v>
      </c>
      <c r="AK39" t="b">
        <f t="shared" si="23"/>
        <v>0</v>
      </c>
      <c r="AL39" t="b">
        <f t="shared" si="24"/>
        <v>0</v>
      </c>
      <c r="AM39">
        <f t="shared" si="25"/>
        <v>1</v>
      </c>
      <c r="AN39">
        <f t="shared" si="26"/>
        <v>1</v>
      </c>
      <c r="AO39" t="b">
        <f t="shared" si="27"/>
        <v>0</v>
      </c>
      <c r="AP39">
        <f t="shared" si="28"/>
        <v>1</v>
      </c>
      <c r="AQ39" t="b">
        <f t="shared" si="29"/>
        <v>0</v>
      </c>
      <c r="AR39" t="b">
        <f t="shared" si="30"/>
        <v>0</v>
      </c>
      <c r="AS39">
        <f t="shared" si="31"/>
        <v>2</v>
      </c>
      <c r="AT39">
        <f t="shared" si="32"/>
        <v>1</v>
      </c>
      <c r="AU39">
        <f t="shared" si="33"/>
        <v>1</v>
      </c>
      <c r="AV39">
        <f t="shared" si="34"/>
        <v>1</v>
      </c>
      <c r="AW39">
        <f t="shared" si="35"/>
        <v>1</v>
      </c>
      <c r="AX39">
        <f t="shared" si="36"/>
        <v>2</v>
      </c>
      <c r="AY39">
        <f t="shared" si="37"/>
        <v>1</v>
      </c>
      <c r="AZ39">
        <f t="shared" si="38"/>
        <v>1</v>
      </c>
    </row>
    <row r="40" spans="1:52">
      <c r="A40" s="8" t="s">
        <v>16</v>
      </c>
      <c r="B40" s="8">
        <v>1</v>
      </c>
      <c r="C40" s="9">
        <v>1</v>
      </c>
      <c r="D40" s="8"/>
      <c r="E40" s="8" t="s">
        <v>25</v>
      </c>
      <c r="F40" s="13"/>
      <c r="G40" s="8" t="s">
        <v>15</v>
      </c>
      <c r="H40" s="8">
        <v>4</v>
      </c>
      <c r="I40" s="8">
        <v>1</v>
      </c>
      <c r="J40" s="8" t="s">
        <v>4</v>
      </c>
      <c r="K40" s="6"/>
      <c r="L40" s="6"/>
      <c r="Y40">
        <f t="shared" si="11"/>
        <v>1</v>
      </c>
      <c r="Z40">
        <f t="shared" si="12"/>
        <v>1</v>
      </c>
      <c r="AA40">
        <f t="shared" si="13"/>
        <v>3</v>
      </c>
      <c r="AB40">
        <f t="shared" si="14"/>
        <v>0</v>
      </c>
      <c r="AC40">
        <f t="shared" si="15"/>
        <v>1</v>
      </c>
      <c r="AD40">
        <f t="shared" si="16"/>
        <v>1</v>
      </c>
      <c r="AE40">
        <f t="shared" si="17"/>
        <v>1</v>
      </c>
      <c r="AF40">
        <f t="shared" si="18"/>
        <v>1</v>
      </c>
      <c r="AG40" t="b">
        <f t="shared" si="19"/>
        <v>0</v>
      </c>
      <c r="AH40" t="b">
        <f t="shared" si="20"/>
        <v>0</v>
      </c>
      <c r="AI40">
        <f t="shared" si="21"/>
        <v>1</v>
      </c>
      <c r="AJ40" t="b">
        <f t="shared" si="22"/>
        <v>0</v>
      </c>
      <c r="AK40">
        <f t="shared" si="23"/>
        <v>1</v>
      </c>
      <c r="AL40">
        <f t="shared" si="24"/>
        <v>1</v>
      </c>
      <c r="AM40" t="b">
        <f t="shared" si="25"/>
        <v>0</v>
      </c>
      <c r="AN40" t="b">
        <f t="shared" si="26"/>
        <v>0</v>
      </c>
      <c r="AO40" t="b">
        <f t="shared" si="27"/>
        <v>0</v>
      </c>
      <c r="AP40" t="b">
        <f t="shared" si="28"/>
        <v>0</v>
      </c>
      <c r="AQ40" t="b">
        <f t="shared" si="29"/>
        <v>0</v>
      </c>
      <c r="AR40">
        <f t="shared" si="30"/>
        <v>1</v>
      </c>
      <c r="AS40">
        <f t="shared" si="31"/>
        <v>1</v>
      </c>
      <c r="AT40">
        <f t="shared" si="32"/>
        <v>1</v>
      </c>
      <c r="AU40">
        <f t="shared" si="33"/>
        <v>4</v>
      </c>
      <c r="AV40">
        <f t="shared" si="34"/>
        <v>1</v>
      </c>
      <c r="AW40">
        <f t="shared" si="35"/>
        <v>1</v>
      </c>
      <c r="AX40">
        <f t="shared" si="36"/>
        <v>1</v>
      </c>
      <c r="AY40">
        <f t="shared" si="37"/>
        <v>1</v>
      </c>
      <c r="AZ40">
        <f t="shared" si="38"/>
        <v>4</v>
      </c>
    </row>
    <row r="41" spans="1:52">
      <c r="A41" s="8" t="s">
        <v>8</v>
      </c>
      <c r="B41" s="9">
        <v>2</v>
      </c>
      <c r="C41" s="9">
        <v>0</v>
      </c>
      <c r="D41" s="8"/>
      <c r="E41" s="8" t="s">
        <v>3</v>
      </c>
      <c r="F41" s="13"/>
      <c r="G41" s="8" t="s">
        <v>24</v>
      </c>
      <c r="H41" s="8">
        <v>0</v>
      </c>
      <c r="I41" s="8">
        <v>3</v>
      </c>
      <c r="J41" s="8" t="s">
        <v>10</v>
      </c>
      <c r="K41" s="6"/>
      <c r="L41" s="6"/>
      <c r="Y41">
        <f t="shared" si="11"/>
        <v>3</v>
      </c>
      <c r="Z41">
        <f t="shared" si="12"/>
        <v>0</v>
      </c>
      <c r="AA41">
        <f t="shared" si="13"/>
        <v>0</v>
      </c>
      <c r="AB41">
        <f t="shared" si="14"/>
        <v>3</v>
      </c>
      <c r="AC41">
        <f t="shared" si="15"/>
        <v>1</v>
      </c>
      <c r="AD41">
        <f t="shared" si="16"/>
        <v>1</v>
      </c>
      <c r="AE41">
        <f t="shared" si="17"/>
        <v>1</v>
      </c>
      <c r="AF41">
        <f t="shared" si="18"/>
        <v>1</v>
      </c>
      <c r="AG41">
        <f t="shared" si="19"/>
        <v>1</v>
      </c>
      <c r="AH41" t="b">
        <f t="shared" si="20"/>
        <v>0</v>
      </c>
      <c r="AI41" t="b">
        <f t="shared" si="21"/>
        <v>0</v>
      </c>
      <c r="AJ41">
        <f t="shared" si="22"/>
        <v>1</v>
      </c>
      <c r="AK41" t="b">
        <f t="shared" si="23"/>
        <v>0</v>
      </c>
      <c r="AL41" t="b">
        <f t="shared" si="24"/>
        <v>0</v>
      </c>
      <c r="AM41" t="b">
        <f t="shared" si="25"/>
        <v>0</v>
      </c>
      <c r="AN41" t="b">
        <f t="shared" si="26"/>
        <v>0</v>
      </c>
      <c r="AO41" t="b">
        <f t="shared" si="27"/>
        <v>0</v>
      </c>
      <c r="AP41">
        <f t="shared" si="28"/>
        <v>1</v>
      </c>
      <c r="AQ41">
        <f t="shared" si="29"/>
        <v>1</v>
      </c>
      <c r="AR41" t="b">
        <f t="shared" si="30"/>
        <v>0</v>
      </c>
      <c r="AS41">
        <f t="shared" si="31"/>
        <v>2</v>
      </c>
      <c r="AT41">
        <f t="shared" si="32"/>
        <v>0</v>
      </c>
      <c r="AU41">
        <f t="shared" si="33"/>
        <v>0</v>
      </c>
      <c r="AV41">
        <f t="shared" si="34"/>
        <v>3</v>
      </c>
      <c r="AW41">
        <f t="shared" si="35"/>
        <v>0</v>
      </c>
      <c r="AX41">
        <f t="shared" si="36"/>
        <v>2</v>
      </c>
      <c r="AY41">
        <f t="shared" si="37"/>
        <v>3</v>
      </c>
      <c r="AZ41">
        <f t="shared" si="38"/>
        <v>0</v>
      </c>
    </row>
    <row r="42" spans="1:52">
      <c r="A42" s="8" t="s">
        <v>4</v>
      </c>
      <c r="B42" s="9">
        <v>2</v>
      </c>
      <c r="C42" s="8">
        <v>6</v>
      </c>
      <c r="D42" s="8"/>
      <c r="E42" s="8" t="s">
        <v>13</v>
      </c>
      <c r="F42" s="13"/>
      <c r="G42" s="8" t="s">
        <v>14</v>
      </c>
      <c r="H42" s="8">
        <v>1</v>
      </c>
      <c r="I42" s="8">
        <v>0</v>
      </c>
      <c r="J42" s="8" t="s">
        <v>16</v>
      </c>
      <c r="K42" s="6"/>
      <c r="L42" s="6"/>
      <c r="Y42">
        <f t="shared" si="11"/>
        <v>0</v>
      </c>
      <c r="Z42">
        <f t="shared" si="12"/>
        <v>3</v>
      </c>
      <c r="AA42">
        <f t="shared" si="13"/>
        <v>3</v>
      </c>
      <c r="AB42">
        <f t="shared" si="14"/>
        <v>0</v>
      </c>
      <c r="AC42">
        <f t="shared" si="15"/>
        <v>1</v>
      </c>
      <c r="AD42">
        <f t="shared" si="16"/>
        <v>1</v>
      </c>
      <c r="AE42">
        <f t="shared" si="17"/>
        <v>1</v>
      </c>
      <c r="AF42">
        <f t="shared" si="18"/>
        <v>1</v>
      </c>
      <c r="AG42" t="b">
        <f t="shared" si="19"/>
        <v>0</v>
      </c>
      <c r="AH42">
        <f t="shared" si="20"/>
        <v>1</v>
      </c>
      <c r="AI42">
        <f t="shared" si="21"/>
        <v>1</v>
      </c>
      <c r="AJ42" t="b">
        <f t="shared" si="22"/>
        <v>0</v>
      </c>
      <c r="AK42" t="b">
        <f t="shared" si="23"/>
        <v>0</v>
      </c>
      <c r="AL42" t="b">
        <f t="shared" si="24"/>
        <v>0</v>
      </c>
      <c r="AM42" t="b">
        <f t="shared" si="25"/>
        <v>0</v>
      </c>
      <c r="AN42" t="b">
        <f t="shared" si="26"/>
        <v>0</v>
      </c>
      <c r="AO42">
        <f t="shared" si="27"/>
        <v>1</v>
      </c>
      <c r="AP42" t="b">
        <f t="shared" si="28"/>
        <v>0</v>
      </c>
      <c r="AQ42" t="b">
        <f t="shared" si="29"/>
        <v>0</v>
      </c>
      <c r="AR42">
        <f t="shared" si="30"/>
        <v>1</v>
      </c>
      <c r="AS42">
        <f t="shared" si="31"/>
        <v>2</v>
      </c>
      <c r="AT42">
        <f t="shared" si="32"/>
        <v>6</v>
      </c>
      <c r="AU42">
        <f t="shared" si="33"/>
        <v>1</v>
      </c>
      <c r="AV42">
        <f t="shared" si="34"/>
        <v>0</v>
      </c>
      <c r="AW42">
        <f t="shared" si="35"/>
        <v>6</v>
      </c>
      <c r="AX42">
        <f t="shared" si="36"/>
        <v>2</v>
      </c>
      <c r="AY42">
        <f t="shared" si="37"/>
        <v>0</v>
      </c>
      <c r="AZ42">
        <f t="shared" si="38"/>
        <v>1</v>
      </c>
    </row>
    <row r="43" spans="1:52">
      <c r="A43" s="8" t="s">
        <v>0</v>
      </c>
      <c r="B43" s="9">
        <v>1</v>
      </c>
      <c r="C43" s="9">
        <v>3</v>
      </c>
      <c r="D43" s="8"/>
      <c r="E43" s="8" t="s">
        <v>24</v>
      </c>
      <c r="F43" s="13"/>
      <c r="G43" s="8" t="s">
        <v>7</v>
      </c>
      <c r="H43" s="8">
        <v>1</v>
      </c>
      <c r="I43" s="8">
        <v>1</v>
      </c>
      <c r="J43" s="8" t="s">
        <v>2</v>
      </c>
      <c r="K43" s="6"/>
      <c r="L43" s="6"/>
      <c r="Y43">
        <f t="shared" si="11"/>
        <v>0</v>
      </c>
      <c r="Z43">
        <f t="shared" si="12"/>
        <v>3</v>
      </c>
      <c r="AA43">
        <f t="shared" si="13"/>
        <v>1</v>
      </c>
      <c r="AB43">
        <f t="shared" si="14"/>
        <v>1</v>
      </c>
      <c r="AC43">
        <f t="shared" si="15"/>
        <v>1</v>
      </c>
      <c r="AD43">
        <f t="shared" si="16"/>
        <v>1</v>
      </c>
      <c r="AE43">
        <f t="shared" si="17"/>
        <v>1</v>
      </c>
      <c r="AF43">
        <f t="shared" si="18"/>
        <v>1</v>
      </c>
      <c r="AG43" t="b">
        <f t="shared" si="19"/>
        <v>0</v>
      </c>
      <c r="AH43">
        <f t="shared" si="20"/>
        <v>1</v>
      </c>
      <c r="AI43" t="b">
        <f t="shared" si="21"/>
        <v>0</v>
      </c>
      <c r="AJ43" t="b">
        <f t="shared" si="22"/>
        <v>0</v>
      </c>
      <c r="AK43" t="b">
        <f t="shared" si="23"/>
        <v>0</v>
      </c>
      <c r="AL43" t="b">
        <f t="shared" si="24"/>
        <v>0</v>
      </c>
      <c r="AM43">
        <f t="shared" si="25"/>
        <v>1</v>
      </c>
      <c r="AN43">
        <f t="shared" si="26"/>
        <v>1</v>
      </c>
      <c r="AO43">
        <f t="shared" si="27"/>
        <v>1</v>
      </c>
      <c r="AP43" t="b">
        <f t="shared" si="28"/>
        <v>0</v>
      </c>
      <c r="AQ43" t="b">
        <f t="shared" si="29"/>
        <v>0</v>
      </c>
      <c r="AR43" t="b">
        <f t="shared" si="30"/>
        <v>0</v>
      </c>
      <c r="AS43">
        <f t="shared" si="31"/>
        <v>1</v>
      </c>
      <c r="AT43">
        <f t="shared" si="32"/>
        <v>3</v>
      </c>
      <c r="AU43">
        <f t="shared" si="33"/>
        <v>1</v>
      </c>
      <c r="AV43">
        <f t="shared" si="34"/>
        <v>1</v>
      </c>
      <c r="AW43">
        <f t="shared" si="35"/>
        <v>3</v>
      </c>
      <c r="AX43">
        <f t="shared" si="36"/>
        <v>1</v>
      </c>
      <c r="AY43">
        <f t="shared" si="37"/>
        <v>1</v>
      </c>
      <c r="AZ43">
        <f t="shared" si="38"/>
        <v>1</v>
      </c>
    </row>
    <row r="44" spans="1:52">
      <c r="A44" s="8" t="s">
        <v>26</v>
      </c>
      <c r="B44" s="9">
        <v>1</v>
      </c>
      <c r="C44" s="9">
        <v>1</v>
      </c>
      <c r="D44" s="8"/>
      <c r="E44" s="8" t="s">
        <v>15</v>
      </c>
      <c r="F44" s="13"/>
      <c r="G44" s="8" t="s">
        <v>9</v>
      </c>
      <c r="H44" s="8">
        <v>3</v>
      </c>
      <c r="I44" s="8">
        <v>1</v>
      </c>
      <c r="J44" s="8" t="s">
        <v>5</v>
      </c>
      <c r="K44" s="6"/>
      <c r="L44" s="6"/>
      <c r="Y44">
        <f t="shared" si="11"/>
        <v>1</v>
      </c>
      <c r="Z44">
        <f t="shared" si="12"/>
        <v>1</v>
      </c>
      <c r="AA44">
        <f t="shared" si="13"/>
        <v>3</v>
      </c>
      <c r="AB44">
        <f t="shared" si="14"/>
        <v>0</v>
      </c>
      <c r="AC44">
        <f t="shared" si="15"/>
        <v>1</v>
      </c>
      <c r="AD44">
        <f t="shared" si="16"/>
        <v>1</v>
      </c>
      <c r="AE44">
        <f t="shared" si="17"/>
        <v>1</v>
      </c>
      <c r="AF44">
        <f t="shared" si="18"/>
        <v>1</v>
      </c>
      <c r="AG44" t="b">
        <f t="shared" si="19"/>
        <v>0</v>
      </c>
      <c r="AH44" t="b">
        <f t="shared" si="20"/>
        <v>0</v>
      </c>
      <c r="AI44">
        <f t="shared" si="21"/>
        <v>1</v>
      </c>
      <c r="AJ44" t="b">
        <f t="shared" si="22"/>
        <v>0</v>
      </c>
      <c r="AK44">
        <f t="shared" si="23"/>
        <v>1</v>
      </c>
      <c r="AL44">
        <f t="shared" si="24"/>
        <v>1</v>
      </c>
      <c r="AM44" t="b">
        <f t="shared" si="25"/>
        <v>0</v>
      </c>
      <c r="AN44" t="b">
        <f t="shared" si="26"/>
        <v>0</v>
      </c>
      <c r="AO44" t="b">
        <f t="shared" si="27"/>
        <v>0</v>
      </c>
      <c r="AP44" t="b">
        <f t="shared" si="28"/>
        <v>0</v>
      </c>
      <c r="AQ44" t="b">
        <f t="shared" si="29"/>
        <v>0</v>
      </c>
      <c r="AR44">
        <f t="shared" si="30"/>
        <v>1</v>
      </c>
      <c r="AS44">
        <f t="shared" si="31"/>
        <v>1</v>
      </c>
      <c r="AT44">
        <f t="shared" si="32"/>
        <v>1</v>
      </c>
      <c r="AU44">
        <f t="shared" si="33"/>
        <v>3</v>
      </c>
      <c r="AV44">
        <f t="shared" si="34"/>
        <v>1</v>
      </c>
      <c r="AW44">
        <f t="shared" si="35"/>
        <v>1</v>
      </c>
      <c r="AX44">
        <f t="shared" si="36"/>
        <v>1</v>
      </c>
      <c r="AY44">
        <f t="shared" si="37"/>
        <v>1</v>
      </c>
      <c r="AZ44">
        <f t="shared" si="38"/>
        <v>3</v>
      </c>
    </row>
    <row r="45" spans="1:52">
      <c r="A45" s="8" t="s">
        <v>2</v>
      </c>
      <c r="B45" s="9">
        <v>1</v>
      </c>
      <c r="C45" s="9">
        <v>0</v>
      </c>
      <c r="D45" s="8"/>
      <c r="E45" s="8" t="s">
        <v>12</v>
      </c>
      <c r="F45" s="13"/>
      <c r="G45" s="8" t="s">
        <v>25</v>
      </c>
      <c r="H45" s="8">
        <v>1</v>
      </c>
      <c r="I45" s="8">
        <v>1</v>
      </c>
      <c r="J45" s="8" t="s">
        <v>8</v>
      </c>
      <c r="K45" s="6"/>
      <c r="L45" s="6"/>
      <c r="Y45">
        <f t="shared" si="11"/>
        <v>3</v>
      </c>
      <c r="Z45">
        <f t="shared" si="12"/>
        <v>0</v>
      </c>
      <c r="AA45">
        <f t="shared" si="13"/>
        <v>1</v>
      </c>
      <c r="AB45">
        <f t="shared" si="14"/>
        <v>1</v>
      </c>
      <c r="AC45">
        <f t="shared" si="15"/>
        <v>1</v>
      </c>
      <c r="AD45">
        <f t="shared" si="16"/>
        <v>1</v>
      </c>
      <c r="AE45">
        <f t="shared" si="17"/>
        <v>1</v>
      </c>
      <c r="AF45">
        <f t="shared" si="18"/>
        <v>1</v>
      </c>
      <c r="AG45">
        <f t="shared" si="19"/>
        <v>1</v>
      </c>
      <c r="AH45" t="b">
        <f t="shared" si="20"/>
        <v>0</v>
      </c>
      <c r="AI45" t="b">
        <f t="shared" si="21"/>
        <v>0</v>
      </c>
      <c r="AJ45" t="b">
        <f t="shared" si="22"/>
        <v>0</v>
      </c>
      <c r="AK45" t="b">
        <f t="shared" si="23"/>
        <v>0</v>
      </c>
      <c r="AL45" t="b">
        <f t="shared" si="24"/>
        <v>0</v>
      </c>
      <c r="AM45">
        <f t="shared" si="25"/>
        <v>1</v>
      </c>
      <c r="AN45">
        <f t="shared" si="26"/>
        <v>1</v>
      </c>
      <c r="AO45" t="b">
        <f t="shared" si="27"/>
        <v>0</v>
      </c>
      <c r="AP45">
        <f t="shared" si="28"/>
        <v>1</v>
      </c>
      <c r="AQ45" t="b">
        <f t="shared" si="29"/>
        <v>0</v>
      </c>
      <c r="AR45" t="b">
        <f t="shared" si="30"/>
        <v>0</v>
      </c>
      <c r="AS45">
        <f t="shared" si="31"/>
        <v>1</v>
      </c>
      <c r="AT45">
        <f t="shared" si="32"/>
        <v>0</v>
      </c>
      <c r="AU45">
        <f t="shared" si="33"/>
        <v>1</v>
      </c>
      <c r="AV45">
        <f t="shared" si="34"/>
        <v>1</v>
      </c>
      <c r="AW45">
        <f t="shared" si="35"/>
        <v>0</v>
      </c>
      <c r="AX45">
        <f t="shared" si="36"/>
        <v>1</v>
      </c>
      <c r="AY45">
        <f t="shared" si="37"/>
        <v>1</v>
      </c>
      <c r="AZ45">
        <f t="shared" si="38"/>
        <v>1</v>
      </c>
    </row>
    <row r="46" spans="1:52">
      <c r="A46" s="8" t="s">
        <v>11</v>
      </c>
      <c r="B46" s="9">
        <v>1</v>
      </c>
      <c r="C46" s="9">
        <v>0</v>
      </c>
      <c r="D46" s="8"/>
      <c r="E46" s="8" t="s">
        <v>9</v>
      </c>
      <c r="F46" s="13"/>
      <c r="G46" s="8" t="s">
        <v>6</v>
      </c>
      <c r="H46" s="8">
        <v>1</v>
      </c>
      <c r="I46" s="8">
        <v>1</v>
      </c>
      <c r="J46" s="8" t="s">
        <v>26</v>
      </c>
      <c r="K46" s="6"/>
      <c r="L46" s="6"/>
      <c r="Y46">
        <f t="shared" si="11"/>
        <v>3</v>
      </c>
      <c r="Z46">
        <f t="shared" si="12"/>
        <v>0</v>
      </c>
      <c r="AA46">
        <f t="shared" si="13"/>
        <v>1</v>
      </c>
      <c r="AB46">
        <f t="shared" si="14"/>
        <v>1</v>
      </c>
      <c r="AC46">
        <f t="shared" si="15"/>
        <v>1</v>
      </c>
      <c r="AD46">
        <f t="shared" si="16"/>
        <v>1</v>
      </c>
      <c r="AE46">
        <f t="shared" si="17"/>
        <v>1</v>
      </c>
      <c r="AF46">
        <f t="shared" si="18"/>
        <v>1</v>
      </c>
      <c r="AG46">
        <f t="shared" si="19"/>
        <v>1</v>
      </c>
      <c r="AH46" t="b">
        <f t="shared" si="20"/>
        <v>0</v>
      </c>
      <c r="AI46" t="b">
        <f t="shared" si="21"/>
        <v>0</v>
      </c>
      <c r="AJ46" t="b">
        <f t="shared" si="22"/>
        <v>0</v>
      </c>
      <c r="AK46" t="b">
        <f t="shared" si="23"/>
        <v>0</v>
      </c>
      <c r="AL46" t="b">
        <f t="shared" si="24"/>
        <v>0</v>
      </c>
      <c r="AM46">
        <f t="shared" si="25"/>
        <v>1</v>
      </c>
      <c r="AN46">
        <f t="shared" si="26"/>
        <v>1</v>
      </c>
      <c r="AO46" t="b">
        <f t="shared" si="27"/>
        <v>0</v>
      </c>
      <c r="AP46">
        <f t="shared" si="28"/>
        <v>1</v>
      </c>
      <c r="AQ46" t="b">
        <f t="shared" si="29"/>
        <v>0</v>
      </c>
      <c r="AR46" t="b">
        <f t="shared" si="30"/>
        <v>0</v>
      </c>
      <c r="AS46">
        <f t="shared" si="31"/>
        <v>1</v>
      </c>
      <c r="AT46">
        <f t="shared" si="32"/>
        <v>0</v>
      </c>
      <c r="AU46">
        <f t="shared" si="33"/>
        <v>1</v>
      </c>
      <c r="AV46">
        <f t="shared" si="34"/>
        <v>1</v>
      </c>
      <c r="AW46">
        <f t="shared" si="35"/>
        <v>0</v>
      </c>
      <c r="AX46">
        <f t="shared" si="36"/>
        <v>1</v>
      </c>
      <c r="AY46">
        <f t="shared" si="37"/>
        <v>1</v>
      </c>
      <c r="AZ46">
        <f t="shared" si="38"/>
        <v>1</v>
      </c>
    </row>
    <row r="47" spans="1:52">
      <c r="A47" s="8" t="s">
        <v>5</v>
      </c>
      <c r="B47" s="8">
        <v>1</v>
      </c>
      <c r="C47" s="8">
        <v>1</v>
      </c>
      <c r="D47" s="8"/>
      <c r="E47" s="8" t="s">
        <v>6</v>
      </c>
      <c r="F47" s="13"/>
      <c r="G47" s="8" t="s">
        <v>3</v>
      </c>
      <c r="H47" s="8">
        <v>2</v>
      </c>
      <c r="I47" s="8">
        <v>4</v>
      </c>
      <c r="J47" s="9" t="s">
        <v>11</v>
      </c>
      <c r="K47" s="6"/>
      <c r="L47" s="6"/>
      <c r="Y47">
        <f t="shared" si="11"/>
        <v>1</v>
      </c>
      <c r="Z47">
        <f t="shared" si="12"/>
        <v>1</v>
      </c>
      <c r="AA47">
        <f t="shared" si="13"/>
        <v>0</v>
      </c>
      <c r="AB47">
        <f t="shared" si="14"/>
        <v>3</v>
      </c>
      <c r="AC47">
        <f t="shared" si="15"/>
        <v>1</v>
      </c>
      <c r="AD47">
        <f t="shared" si="16"/>
        <v>1</v>
      </c>
      <c r="AE47">
        <f t="shared" si="17"/>
        <v>1</v>
      </c>
      <c r="AF47">
        <f t="shared" si="18"/>
        <v>1</v>
      </c>
      <c r="AG47" t="b">
        <f t="shared" si="19"/>
        <v>0</v>
      </c>
      <c r="AH47" t="b">
        <f t="shared" si="20"/>
        <v>0</v>
      </c>
      <c r="AI47" t="b">
        <f t="shared" si="21"/>
        <v>0</v>
      </c>
      <c r="AJ47">
        <f t="shared" si="22"/>
        <v>1</v>
      </c>
      <c r="AK47">
        <f t="shared" si="23"/>
        <v>1</v>
      </c>
      <c r="AL47">
        <f t="shared" si="24"/>
        <v>1</v>
      </c>
      <c r="AM47" t="b">
        <f t="shared" si="25"/>
        <v>0</v>
      </c>
      <c r="AN47" t="b">
        <f t="shared" si="26"/>
        <v>0</v>
      </c>
      <c r="AO47" t="b">
        <f t="shared" si="27"/>
        <v>0</v>
      </c>
      <c r="AP47" t="b">
        <f t="shared" si="28"/>
        <v>0</v>
      </c>
      <c r="AQ47">
        <f t="shared" si="29"/>
        <v>1</v>
      </c>
      <c r="AR47" t="b">
        <f t="shared" si="30"/>
        <v>0</v>
      </c>
      <c r="AS47">
        <f t="shared" si="31"/>
        <v>1</v>
      </c>
      <c r="AT47">
        <f t="shared" si="32"/>
        <v>1</v>
      </c>
      <c r="AU47">
        <f t="shared" si="33"/>
        <v>2</v>
      </c>
      <c r="AV47">
        <f t="shared" si="34"/>
        <v>4</v>
      </c>
      <c r="AW47">
        <f t="shared" si="35"/>
        <v>1</v>
      </c>
      <c r="AX47">
        <f t="shared" si="36"/>
        <v>1</v>
      </c>
      <c r="AY47">
        <f t="shared" si="37"/>
        <v>4</v>
      </c>
      <c r="AZ47">
        <f t="shared" si="38"/>
        <v>2</v>
      </c>
    </row>
    <row r="48" spans="1:52" ht="15.75" thickBo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6"/>
      <c r="L48" s="6"/>
      <c r="Y48">
        <f t="shared" si="11"/>
        <v>0</v>
      </c>
      <c r="Z48">
        <f t="shared" si="12"/>
        <v>0</v>
      </c>
      <c r="AA48">
        <f t="shared" si="13"/>
        <v>0</v>
      </c>
      <c r="AB48">
        <f t="shared" si="14"/>
        <v>0</v>
      </c>
      <c r="AC48">
        <f t="shared" si="15"/>
        <v>0</v>
      </c>
      <c r="AD48">
        <f t="shared" si="16"/>
        <v>0</v>
      </c>
      <c r="AE48">
        <f t="shared" si="17"/>
        <v>0</v>
      </c>
      <c r="AF48">
        <f t="shared" si="18"/>
        <v>0</v>
      </c>
      <c r="AG48" t="b">
        <f t="shared" si="19"/>
        <v>0</v>
      </c>
      <c r="AH48" t="b">
        <f t="shared" si="20"/>
        <v>0</v>
      </c>
      <c r="AI48" t="b">
        <f t="shared" si="21"/>
        <v>0</v>
      </c>
      <c r="AJ48" t="b">
        <f t="shared" si="22"/>
        <v>0</v>
      </c>
      <c r="AK48" t="b">
        <f t="shared" si="23"/>
        <v>0</v>
      </c>
      <c r="AL48" t="b">
        <f t="shared" si="24"/>
        <v>0</v>
      </c>
      <c r="AM48" t="b">
        <f t="shared" si="25"/>
        <v>0</v>
      </c>
      <c r="AN48" t="b">
        <f t="shared" si="26"/>
        <v>0</v>
      </c>
      <c r="AO48" t="b">
        <f t="shared" si="27"/>
        <v>0</v>
      </c>
      <c r="AP48" t="b">
        <f t="shared" si="28"/>
        <v>0</v>
      </c>
      <c r="AQ48" t="b">
        <f t="shared" si="29"/>
        <v>0</v>
      </c>
      <c r="AR48" t="b">
        <f t="shared" si="30"/>
        <v>0</v>
      </c>
      <c r="AS48">
        <f t="shared" si="31"/>
        <v>0</v>
      </c>
      <c r="AT48">
        <f t="shared" si="32"/>
        <v>0</v>
      </c>
      <c r="AU48">
        <f t="shared" si="33"/>
        <v>0</v>
      </c>
      <c r="AV48">
        <f t="shared" si="34"/>
        <v>0</v>
      </c>
      <c r="AW48">
        <f t="shared" si="35"/>
        <v>0</v>
      </c>
      <c r="AX48">
        <f t="shared" si="36"/>
        <v>0</v>
      </c>
      <c r="AY48">
        <f t="shared" si="37"/>
        <v>0</v>
      </c>
      <c r="AZ48">
        <f t="shared" si="38"/>
        <v>0</v>
      </c>
    </row>
    <row r="49" spans="1:52">
      <c r="A49" s="30" t="s">
        <v>49</v>
      </c>
      <c r="B49" s="31"/>
      <c r="C49" s="31"/>
      <c r="D49" s="31"/>
      <c r="E49" s="32"/>
      <c r="F49" s="13"/>
      <c r="G49" s="30" t="s">
        <v>45</v>
      </c>
      <c r="H49" s="31"/>
      <c r="I49" s="31"/>
      <c r="J49" s="32"/>
      <c r="K49" s="6"/>
      <c r="L49" s="6"/>
      <c r="Y49">
        <f t="shared" si="11"/>
        <v>0</v>
      </c>
      <c r="Z49">
        <f t="shared" si="12"/>
        <v>0</v>
      </c>
      <c r="AA49">
        <f t="shared" si="13"/>
        <v>0</v>
      </c>
      <c r="AB49">
        <f t="shared" si="14"/>
        <v>0</v>
      </c>
      <c r="AC49">
        <f t="shared" si="15"/>
        <v>0</v>
      </c>
      <c r="AD49">
        <f t="shared" si="16"/>
        <v>0</v>
      </c>
      <c r="AE49">
        <f t="shared" si="17"/>
        <v>0</v>
      </c>
      <c r="AF49">
        <f t="shared" si="18"/>
        <v>0</v>
      </c>
      <c r="AG49" t="b">
        <f t="shared" si="19"/>
        <v>0</v>
      </c>
      <c r="AH49" t="b">
        <f t="shared" si="20"/>
        <v>0</v>
      </c>
      <c r="AI49" t="b">
        <f t="shared" si="21"/>
        <v>0</v>
      </c>
      <c r="AJ49" t="b">
        <f t="shared" si="22"/>
        <v>0</v>
      </c>
      <c r="AK49" t="b">
        <f t="shared" si="23"/>
        <v>0</v>
      </c>
      <c r="AL49" t="b">
        <f t="shared" si="24"/>
        <v>0</v>
      </c>
      <c r="AM49" t="b">
        <f t="shared" si="25"/>
        <v>0</v>
      </c>
      <c r="AN49" t="b">
        <f t="shared" si="26"/>
        <v>0</v>
      </c>
      <c r="AO49" t="b">
        <f t="shared" si="27"/>
        <v>0</v>
      </c>
      <c r="AP49" t="b">
        <f t="shared" si="28"/>
        <v>0</v>
      </c>
      <c r="AQ49" t="b">
        <f t="shared" si="29"/>
        <v>0</v>
      </c>
      <c r="AR49" t="b">
        <f t="shared" si="30"/>
        <v>0</v>
      </c>
      <c r="AS49">
        <f t="shared" si="31"/>
        <v>0</v>
      </c>
      <c r="AT49">
        <f t="shared" si="32"/>
        <v>0</v>
      </c>
      <c r="AU49">
        <f t="shared" si="33"/>
        <v>0</v>
      </c>
      <c r="AV49">
        <f t="shared" si="34"/>
        <v>0</v>
      </c>
      <c r="AW49">
        <f t="shared" si="35"/>
        <v>0</v>
      </c>
      <c r="AX49">
        <f t="shared" si="36"/>
        <v>0</v>
      </c>
      <c r="AY49">
        <f t="shared" si="37"/>
        <v>0</v>
      </c>
      <c r="AZ49">
        <f t="shared" si="38"/>
        <v>0</v>
      </c>
    </row>
    <row r="50" spans="1:52">
      <c r="A50" s="8" t="s">
        <v>10</v>
      </c>
      <c r="B50" s="8">
        <v>2</v>
      </c>
      <c r="C50" s="8">
        <v>0</v>
      </c>
      <c r="D50" s="8"/>
      <c r="E50" s="8" t="s">
        <v>9</v>
      </c>
      <c r="F50" s="13"/>
      <c r="G50" s="8" t="s">
        <v>13</v>
      </c>
      <c r="H50" s="8">
        <v>2</v>
      </c>
      <c r="I50" s="8">
        <v>0</v>
      </c>
      <c r="J50" s="8" t="s">
        <v>26</v>
      </c>
      <c r="K50" s="6"/>
      <c r="L50" s="6"/>
      <c r="Y50">
        <f t="shared" si="11"/>
        <v>3</v>
      </c>
      <c r="Z50">
        <f t="shared" si="12"/>
        <v>0</v>
      </c>
      <c r="AA50">
        <f t="shared" si="13"/>
        <v>3</v>
      </c>
      <c r="AB50">
        <f t="shared" si="14"/>
        <v>0</v>
      </c>
      <c r="AC50">
        <f t="shared" si="15"/>
        <v>1</v>
      </c>
      <c r="AD50">
        <f t="shared" si="16"/>
        <v>1</v>
      </c>
      <c r="AE50">
        <f t="shared" si="17"/>
        <v>1</v>
      </c>
      <c r="AF50">
        <f t="shared" si="18"/>
        <v>1</v>
      </c>
      <c r="AG50">
        <f t="shared" si="19"/>
        <v>1</v>
      </c>
      <c r="AH50" t="b">
        <f t="shared" si="20"/>
        <v>0</v>
      </c>
      <c r="AI50">
        <f t="shared" si="21"/>
        <v>1</v>
      </c>
      <c r="AJ50" t="b">
        <f t="shared" si="22"/>
        <v>0</v>
      </c>
      <c r="AK50" t="b">
        <f t="shared" si="23"/>
        <v>0</v>
      </c>
      <c r="AL50" t="b">
        <f t="shared" si="24"/>
        <v>0</v>
      </c>
      <c r="AM50" t="b">
        <f t="shared" si="25"/>
        <v>0</v>
      </c>
      <c r="AN50" t="b">
        <f t="shared" si="26"/>
        <v>0</v>
      </c>
      <c r="AO50" t="b">
        <f t="shared" si="27"/>
        <v>0</v>
      </c>
      <c r="AP50">
        <f t="shared" si="28"/>
        <v>1</v>
      </c>
      <c r="AQ50" t="b">
        <f t="shared" si="29"/>
        <v>0</v>
      </c>
      <c r="AR50">
        <f t="shared" si="30"/>
        <v>1</v>
      </c>
      <c r="AS50">
        <f t="shared" si="31"/>
        <v>2</v>
      </c>
      <c r="AT50">
        <f t="shared" si="32"/>
        <v>0</v>
      </c>
      <c r="AU50">
        <f t="shared" si="33"/>
        <v>2</v>
      </c>
      <c r="AV50">
        <f t="shared" si="34"/>
        <v>0</v>
      </c>
      <c r="AW50">
        <f t="shared" si="35"/>
        <v>0</v>
      </c>
      <c r="AX50">
        <f t="shared" si="36"/>
        <v>2</v>
      </c>
      <c r="AY50">
        <f t="shared" si="37"/>
        <v>0</v>
      </c>
      <c r="AZ50">
        <f t="shared" si="38"/>
        <v>2</v>
      </c>
    </row>
    <row r="51" spans="1:52">
      <c r="A51" s="8" t="s">
        <v>8</v>
      </c>
      <c r="B51" s="8">
        <v>1</v>
      </c>
      <c r="C51" s="9">
        <v>1</v>
      </c>
      <c r="D51" s="8"/>
      <c r="E51" s="8" t="s">
        <v>12</v>
      </c>
      <c r="F51" s="13"/>
      <c r="G51" s="8" t="s">
        <v>0</v>
      </c>
      <c r="H51" s="8">
        <v>1</v>
      </c>
      <c r="I51" s="8">
        <v>3</v>
      </c>
      <c r="J51" s="8" t="s">
        <v>10</v>
      </c>
      <c r="K51" s="6"/>
      <c r="L51" s="6"/>
      <c r="Y51">
        <f t="shared" si="11"/>
        <v>1</v>
      </c>
      <c r="Z51">
        <f t="shared" si="12"/>
        <v>1</v>
      </c>
      <c r="AA51">
        <f t="shared" si="13"/>
        <v>0</v>
      </c>
      <c r="AB51">
        <f t="shared" si="14"/>
        <v>3</v>
      </c>
      <c r="AC51">
        <f t="shared" si="15"/>
        <v>1</v>
      </c>
      <c r="AD51">
        <f t="shared" si="16"/>
        <v>1</v>
      </c>
      <c r="AE51">
        <f t="shared" si="17"/>
        <v>1</v>
      </c>
      <c r="AF51">
        <f t="shared" si="18"/>
        <v>1</v>
      </c>
      <c r="AG51" t="b">
        <f t="shared" si="19"/>
        <v>0</v>
      </c>
      <c r="AH51" t="b">
        <f t="shared" si="20"/>
        <v>0</v>
      </c>
      <c r="AI51" t="b">
        <f t="shared" si="21"/>
        <v>0</v>
      </c>
      <c r="AJ51">
        <f t="shared" si="22"/>
        <v>1</v>
      </c>
      <c r="AK51">
        <f t="shared" si="23"/>
        <v>1</v>
      </c>
      <c r="AL51">
        <f t="shared" si="24"/>
        <v>1</v>
      </c>
      <c r="AM51" t="b">
        <f t="shared" si="25"/>
        <v>0</v>
      </c>
      <c r="AN51" t="b">
        <f t="shared" si="26"/>
        <v>0</v>
      </c>
      <c r="AO51" t="b">
        <f t="shared" si="27"/>
        <v>0</v>
      </c>
      <c r="AP51" t="b">
        <f t="shared" si="28"/>
        <v>0</v>
      </c>
      <c r="AQ51">
        <f t="shared" si="29"/>
        <v>1</v>
      </c>
      <c r="AR51" t="b">
        <f t="shared" si="30"/>
        <v>0</v>
      </c>
      <c r="AS51">
        <f t="shared" si="31"/>
        <v>1</v>
      </c>
      <c r="AT51">
        <f t="shared" si="32"/>
        <v>1</v>
      </c>
      <c r="AU51">
        <f t="shared" si="33"/>
        <v>1</v>
      </c>
      <c r="AV51">
        <f t="shared" si="34"/>
        <v>3</v>
      </c>
      <c r="AW51">
        <f t="shared" si="35"/>
        <v>1</v>
      </c>
      <c r="AX51">
        <f t="shared" si="36"/>
        <v>1</v>
      </c>
      <c r="AY51">
        <f t="shared" si="37"/>
        <v>3</v>
      </c>
      <c r="AZ51">
        <f t="shared" si="38"/>
        <v>1</v>
      </c>
    </row>
    <row r="52" spans="1:52">
      <c r="A52" s="8" t="s">
        <v>6</v>
      </c>
      <c r="B52" s="8">
        <v>2</v>
      </c>
      <c r="C52" s="9">
        <v>0</v>
      </c>
      <c r="D52" s="8"/>
      <c r="E52" s="8" t="s">
        <v>13</v>
      </c>
      <c r="F52" s="13"/>
      <c r="G52" s="8" t="s">
        <v>25</v>
      </c>
      <c r="H52" s="8">
        <v>3</v>
      </c>
      <c r="I52" s="8">
        <v>0</v>
      </c>
      <c r="J52" s="8" t="s">
        <v>4</v>
      </c>
      <c r="K52" s="6"/>
      <c r="L52" s="6"/>
      <c r="Y52">
        <f t="shared" si="11"/>
        <v>3</v>
      </c>
      <c r="Z52">
        <f t="shared" si="12"/>
        <v>0</v>
      </c>
      <c r="AA52">
        <f t="shared" si="13"/>
        <v>3</v>
      </c>
      <c r="AB52">
        <f t="shared" si="14"/>
        <v>0</v>
      </c>
      <c r="AC52">
        <f t="shared" si="15"/>
        <v>1</v>
      </c>
      <c r="AD52">
        <f t="shared" si="16"/>
        <v>1</v>
      </c>
      <c r="AE52">
        <f t="shared" si="17"/>
        <v>1</v>
      </c>
      <c r="AF52">
        <f t="shared" si="18"/>
        <v>1</v>
      </c>
      <c r="AG52">
        <f t="shared" si="19"/>
        <v>1</v>
      </c>
      <c r="AH52" t="b">
        <f t="shared" si="20"/>
        <v>0</v>
      </c>
      <c r="AI52">
        <f t="shared" si="21"/>
        <v>1</v>
      </c>
      <c r="AJ52" t="b">
        <f t="shared" si="22"/>
        <v>0</v>
      </c>
      <c r="AK52" t="b">
        <f t="shared" si="23"/>
        <v>0</v>
      </c>
      <c r="AL52" t="b">
        <f t="shared" si="24"/>
        <v>0</v>
      </c>
      <c r="AM52" t="b">
        <f t="shared" si="25"/>
        <v>0</v>
      </c>
      <c r="AN52" t="b">
        <f t="shared" si="26"/>
        <v>0</v>
      </c>
      <c r="AO52" t="b">
        <f t="shared" si="27"/>
        <v>0</v>
      </c>
      <c r="AP52">
        <f t="shared" si="28"/>
        <v>1</v>
      </c>
      <c r="AQ52" t="b">
        <f t="shared" si="29"/>
        <v>0</v>
      </c>
      <c r="AR52">
        <f t="shared" si="30"/>
        <v>1</v>
      </c>
      <c r="AS52">
        <f t="shared" si="31"/>
        <v>2</v>
      </c>
      <c r="AT52">
        <f t="shared" si="32"/>
        <v>0</v>
      </c>
      <c r="AU52">
        <f t="shared" si="33"/>
        <v>3</v>
      </c>
      <c r="AV52">
        <f t="shared" si="34"/>
        <v>0</v>
      </c>
      <c r="AW52">
        <f t="shared" si="35"/>
        <v>0</v>
      </c>
      <c r="AX52">
        <f t="shared" si="36"/>
        <v>2</v>
      </c>
      <c r="AY52">
        <f t="shared" si="37"/>
        <v>0</v>
      </c>
      <c r="AZ52">
        <f t="shared" si="38"/>
        <v>3</v>
      </c>
    </row>
    <row r="53" spans="1:52">
      <c r="A53" s="8" t="s">
        <v>5</v>
      </c>
      <c r="B53" s="9">
        <v>2</v>
      </c>
      <c r="C53" s="8">
        <v>2</v>
      </c>
      <c r="D53" s="8"/>
      <c r="E53" s="8" t="s">
        <v>24</v>
      </c>
      <c r="F53" s="13"/>
      <c r="G53" s="8" t="s">
        <v>7</v>
      </c>
      <c r="H53" s="8">
        <v>3</v>
      </c>
      <c r="I53" s="8">
        <v>0</v>
      </c>
      <c r="J53" s="8" t="s">
        <v>5</v>
      </c>
      <c r="K53" s="6"/>
      <c r="L53" s="6"/>
      <c r="Y53">
        <f t="shared" si="11"/>
        <v>1</v>
      </c>
      <c r="Z53">
        <f t="shared" si="12"/>
        <v>1</v>
      </c>
      <c r="AA53">
        <f t="shared" si="13"/>
        <v>3</v>
      </c>
      <c r="AB53">
        <f t="shared" si="14"/>
        <v>0</v>
      </c>
      <c r="AC53">
        <f t="shared" si="15"/>
        <v>1</v>
      </c>
      <c r="AD53">
        <f t="shared" si="16"/>
        <v>1</v>
      </c>
      <c r="AE53">
        <f t="shared" si="17"/>
        <v>1</v>
      </c>
      <c r="AF53">
        <f t="shared" si="18"/>
        <v>1</v>
      </c>
      <c r="AG53" t="b">
        <f t="shared" si="19"/>
        <v>0</v>
      </c>
      <c r="AH53" t="b">
        <f t="shared" si="20"/>
        <v>0</v>
      </c>
      <c r="AI53">
        <f t="shared" si="21"/>
        <v>1</v>
      </c>
      <c r="AJ53" t="b">
        <f t="shared" si="22"/>
        <v>0</v>
      </c>
      <c r="AK53">
        <f t="shared" si="23"/>
        <v>1</v>
      </c>
      <c r="AL53">
        <f t="shared" si="24"/>
        <v>1</v>
      </c>
      <c r="AM53" t="b">
        <f t="shared" si="25"/>
        <v>0</v>
      </c>
      <c r="AN53" t="b">
        <f t="shared" si="26"/>
        <v>0</v>
      </c>
      <c r="AO53" t="b">
        <f t="shared" si="27"/>
        <v>0</v>
      </c>
      <c r="AP53" t="b">
        <f t="shared" si="28"/>
        <v>0</v>
      </c>
      <c r="AQ53" t="b">
        <f t="shared" si="29"/>
        <v>0</v>
      </c>
      <c r="AR53">
        <f t="shared" si="30"/>
        <v>1</v>
      </c>
      <c r="AS53">
        <f t="shared" si="31"/>
        <v>2</v>
      </c>
      <c r="AT53">
        <f t="shared" si="32"/>
        <v>2</v>
      </c>
      <c r="AU53">
        <f t="shared" si="33"/>
        <v>3</v>
      </c>
      <c r="AV53">
        <f t="shared" si="34"/>
        <v>0</v>
      </c>
      <c r="AW53">
        <f t="shared" si="35"/>
        <v>2</v>
      </c>
      <c r="AX53">
        <f t="shared" si="36"/>
        <v>2</v>
      </c>
      <c r="AY53">
        <f t="shared" si="37"/>
        <v>0</v>
      </c>
      <c r="AZ53">
        <f t="shared" si="38"/>
        <v>3</v>
      </c>
    </row>
    <row r="54" spans="1:52">
      <c r="A54" s="8" t="s">
        <v>1</v>
      </c>
      <c r="B54" s="9">
        <v>1</v>
      </c>
      <c r="C54" s="8">
        <v>1</v>
      </c>
      <c r="D54" s="8"/>
      <c r="E54" s="8" t="s">
        <v>15</v>
      </c>
      <c r="F54" s="13"/>
      <c r="G54" s="8" t="s">
        <v>14</v>
      </c>
      <c r="H54" s="8">
        <v>0</v>
      </c>
      <c r="I54" s="8">
        <v>0</v>
      </c>
      <c r="J54" s="8" t="s">
        <v>8</v>
      </c>
      <c r="K54" s="6"/>
      <c r="L54" s="6"/>
      <c r="Y54">
        <f t="shared" si="11"/>
        <v>1</v>
      </c>
      <c r="Z54">
        <f t="shared" si="12"/>
        <v>1</v>
      </c>
      <c r="AA54">
        <f t="shared" si="13"/>
        <v>1</v>
      </c>
      <c r="AB54">
        <f t="shared" si="14"/>
        <v>1</v>
      </c>
      <c r="AC54">
        <f t="shared" si="15"/>
        <v>1</v>
      </c>
      <c r="AD54">
        <f t="shared" si="16"/>
        <v>1</v>
      </c>
      <c r="AE54">
        <f t="shared" si="17"/>
        <v>1</v>
      </c>
      <c r="AF54">
        <f t="shared" si="18"/>
        <v>1</v>
      </c>
      <c r="AG54" t="b">
        <f t="shared" si="19"/>
        <v>0</v>
      </c>
      <c r="AH54" t="b">
        <f t="shared" si="20"/>
        <v>0</v>
      </c>
      <c r="AI54" t="b">
        <f t="shared" si="21"/>
        <v>0</v>
      </c>
      <c r="AJ54" t="b">
        <f t="shared" si="22"/>
        <v>0</v>
      </c>
      <c r="AK54">
        <f t="shared" si="23"/>
        <v>1</v>
      </c>
      <c r="AL54">
        <f t="shared" si="24"/>
        <v>1</v>
      </c>
      <c r="AM54">
        <f t="shared" si="25"/>
        <v>1</v>
      </c>
      <c r="AN54">
        <f t="shared" si="26"/>
        <v>1</v>
      </c>
      <c r="AO54" t="b">
        <f t="shared" si="27"/>
        <v>0</v>
      </c>
      <c r="AP54" t="b">
        <f t="shared" si="28"/>
        <v>0</v>
      </c>
      <c r="AQ54" t="b">
        <f t="shared" si="29"/>
        <v>0</v>
      </c>
      <c r="AR54" t="b">
        <f t="shared" si="30"/>
        <v>0</v>
      </c>
      <c r="AS54">
        <f t="shared" si="31"/>
        <v>1</v>
      </c>
      <c r="AT54">
        <f t="shared" si="32"/>
        <v>1</v>
      </c>
      <c r="AU54">
        <f t="shared" si="33"/>
        <v>0</v>
      </c>
      <c r="AV54">
        <f t="shared" si="34"/>
        <v>0</v>
      </c>
      <c r="AW54">
        <f t="shared" si="35"/>
        <v>1</v>
      </c>
      <c r="AX54">
        <f t="shared" si="36"/>
        <v>1</v>
      </c>
      <c r="AY54">
        <f t="shared" si="37"/>
        <v>0</v>
      </c>
      <c r="AZ54">
        <f t="shared" si="38"/>
        <v>0</v>
      </c>
    </row>
    <row r="55" spans="1:52">
      <c r="A55" s="8" t="s">
        <v>4</v>
      </c>
      <c r="B55" s="9">
        <v>3</v>
      </c>
      <c r="C55" s="8">
        <v>0</v>
      </c>
      <c r="D55" s="8"/>
      <c r="E55" s="8" t="s">
        <v>14</v>
      </c>
      <c r="F55" s="13"/>
      <c r="G55" s="8" t="s">
        <v>24</v>
      </c>
      <c r="H55" s="8">
        <v>5</v>
      </c>
      <c r="I55" s="8">
        <v>3</v>
      </c>
      <c r="J55" s="8" t="s">
        <v>2</v>
      </c>
      <c r="K55" s="6"/>
      <c r="L55" s="6"/>
      <c r="Y55">
        <f t="shared" si="11"/>
        <v>3</v>
      </c>
      <c r="Z55">
        <f t="shared" si="12"/>
        <v>0</v>
      </c>
      <c r="AA55">
        <f t="shared" si="13"/>
        <v>3</v>
      </c>
      <c r="AB55">
        <f t="shared" si="14"/>
        <v>0</v>
      </c>
      <c r="AC55">
        <f t="shared" si="15"/>
        <v>1</v>
      </c>
      <c r="AD55">
        <f t="shared" si="16"/>
        <v>1</v>
      </c>
      <c r="AE55">
        <f t="shared" si="17"/>
        <v>1</v>
      </c>
      <c r="AF55">
        <f t="shared" si="18"/>
        <v>1</v>
      </c>
      <c r="AG55">
        <f t="shared" si="19"/>
        <v>1</v>
      </c>
      <c r="AH55" t="b">
        <f t="shared" si="20"/>
        <v>0</v>
      </c>
      <c r="AI55">
        <f t="shared" si="21"/>
        <v>1</v>
      </c>
      <c r="AJ55" t="b">
        <f t="shared" si="22"/>
        <v>0</v>
      </c>
      <c r="AK55" t="b">
        <f t="shared" si="23"/>
        <v>0</v>
      </c>
      <c r="AL55" t="b">
        <f t="shared" si="24"/>
        <v>0</v>
      </c>
      <c r="AM55" t="b">
        <f t="shared" si="25"/>
        <v>0</v>
      </c>
      <c r="AN55" t="b">
        <f t="shared" si="26"/>
        <v>0</v>
      </c>
      <c r="AO55" t="b">
        <f t="shared" si="27"/>
        <v>0</v>
      </c>
      <c r="AP55">
        <f t="shared" si="28"/>
        <v>1</v>
      </c>
      <c r="AQ55" t="b">
        <f t="shared" si="29"/>
        <v>0</v>
      </c>
      <c r="AR55">
        <f t="shared" si="30"/>
        <v>1</v>
      </c>
      <c r="AS55">
        <f t="shared" si="31"/>
        <v>3</v>
      </c>
      <c r="AT55">
        <f t="shared" si="32"/>
        <v>0</v>
      </c>
      <c r="AU55">
        <f t="shared" si="33"/>
        <v>5</v>
      </c>
      <c r="AV55">
        <f t="shared" si="34"/>
        <v>3</v>
      </c>
      <c r="AW55">
        <f t="shared" si="35"/>
        <v>0</v>
      </c>
      <c r="AX55">
        <f t="shared" si="36"/>
        <v>3</v>
      </c>
      <c r="AY55">
        <f t="shared" si="37"/>
        <v>3</v>
      </c>
      <c r="AZ55">
        <f t="shared" si="38"/>
        <v>5</v>
      </c>
    </row>
    <row r="56" spans="1:52">
      <c r="A56" s="8" t="s">
        <v>16</v>
      </c>
      <c r="B56" s="9">
        <v>1</v>
      </c>
      <c r="C56" s="8">
        <v>1</v>
      </c>
      <c r="D56" s="8"/>
      <c r="E56" s="8" t="s">
        <v>3</v>
      </c>
      <c r="F56" s="13"/>
      <c r="G56" s="8" t="s">
        <v>9</v>
      </c>
      <c r="H56" s="8">
        <v>3</v>
      </c>
      <c r="I56" s="8">
        <v>1</v>
      </c>
      <c r="J56" s="8" t="s">
        <v>16</v>
      </c>
      <c r="K56" s="6"/>
      <c r="L56" s="6"/>
      <c r="Y56">
        <f t="shared" si="11"/>
        <v>1</v>
      </c>
      <c r="Z56">
        <f t="shared" si="12"/>
        <v>1</v>
      </c>
      <c r="AA56">
        <f t="shared" si="13"/>
        <v>3</v>
      </c>
      <c r="AB56">
        <f t="shared" si="14"/>
        <v>0</v>
      </c>
      <c r="AC56">
        <f t="shared" si="15"/>
        <v>1</v>
      </c>
      <c r="AD56">
        <f t="shared" si="16"/>
        <v>1</v>
      </c>
      <c r="AE56">
        <f t="shared" si="17"/>
        <v>1</v>
      </c>
      <c r="AF56">
        <f t="shared" si="18"/>
        <v>1</v>
      </c>
      <c r="AG56" t="b">
        <f t="shared" si="19"/>
        <v>0</v>
      </c>
      <c r="AH56" t="b">
        <f t="shared" si="20"/>
        <v>0</v>
      </c>
      <c r="AI56">
        <f t="shared" si="21"/>
        <v>1</v>
      </c>
      <c r="AJ56" t="b">
        <f t="shared" si="22"/>
        <v>0</v>
      </c>
      <c r="AK56">
        <f t="shared" si="23"/>
        <v>1</v>
      </c>
      <c r="AL56">
        <f t="shared" si="24"/>
        <v>1</v>
      </c>
      <c r="AM56" t="b">
        <f t="shared" si="25"/>
        <v>0</v>
      </c>
      <c r="AN56" t="b">
        <f t="shared" si="26"/>
        <v>0</v>
      </c>
      <c r="AO56" t="b">
        <f t="shared" si="27"/>
        <v>0</v>
      </c>
      <c r="AP56" t="b">
        <f t="shared" si="28"/>
        <v>0</v>
      </c>
      <c r="AQ56" t="b">
        <f t="shared" si="29"/>
        <v>0</v>
      </c>
      <c r="AR56">
        <f t="shared" si="30"/>
        <v>1</v>
      </c>
      <c r="AS56">
        <f t="shared" si="31"/>
        <v>1</v>
      </c>
      <c r="AT56">
        <f t="shared" si="32"/>
        <v>1</v>
      </c>
      <c r="AU56">
        <f t="shared" si="33"/>
        <v>3</v>
      </c>
      <c r="AV56">
        <f t="shared" si="34"/>
        <v>1</v>
      </c>
      <c r="AW56">
        <f t="shared" si="35"/>
        <v>1</v>
      </c>
      <c r="AX56">
        <f t="shared" si="36"/>
        <v>1</v>
      </c>
      <c r="AY56">
        <f t="shared" si="37"/>
        <v>1</v>
      </c>
      <c r="AZ56">
        <f t="shared" si="38"/>
        <v>3</v>
      </c>
    </row>
    <row r="57" spans="1:52">
      <c r="A57" s="8" t="s">
        <v>26</v>
      </c>
      <c r="B57" s="9">
        <v>2</v>
      </c>
      <c r="C57" s="8">
        <v>0</v>
      </c>
      <c r="D57" s="8"/>
      <c r="E57" s="8" t="s">
        <v>25</v>
      </c>
      <c r="F57" s="13"/>
      <c r="G57" s="8" t="s">
        <v>3</v>
      </c>
      <c r="H57" s="8">
        <v>1</v>
      </c>
      <c r="I57" s="8">
        <v>2</v>
      </c>
      <c r="J57" s="8" t="s">
        <v>1</v>
      </c>
      <c r="K57" s="6"/>
      <c r="L57" s="6"/>
      <c r="Y57">
        <f t="shared" si="11"/>
        <v>3</v>
      </c>
      <c r="Z57">
        <f t="shared" si="12"/>
        <v>0</v>
      </c>
      <c r="AA57">
        <f t="shared" si="13"/>
        <v>0</v>
      </c>
      <c r="AB57">
        <f t="shared" si="14"/>
        <v>3</v>
      </c>
      <c r="AC57">
        <f t="shared" si="15"/>
        <v>1</v>
      </c>
      <c r="AD57">
        <f t="shared" si="16"/>
        <v>1</v>
      </c>
      <c r="AE57">
        <f t="shared" si="17"/>
        <v>1</v>
      </c>
      <c r="AF57">
        <f t="shared" si="18"/>
        <v>1</v>
      </c>
      <c r="AG57">
        <f t="shared" si="19"/>
        <v>1</v>
      </c>
      <c r="AH57" t="b">
        <f t="shared" si="20"/>
        <v>0</v>
      </c>
      <c r="AI57" t="b">
        <f t="shared" si="21"/>
        <v>0</v>
      </c>
      <c r="AJ57">
        <f t="shared" si="22"/>
        <v>1</v>
      </c>
      <c r="AK57" t="b">
        <f t="shared" si="23"/>
        <v>0</v>
      </c>
      <c r="AL57" t="b">
        <f t="shared" si="24"/>
        <v>0</v>
      </c>
      <c r="AM57" t="b">
        <f t="shared" si="25"/>
        <v>0</v>
      </c>
      <c r="AN57" t="b">
        <f t="shared" si="26"/>
        <v>0</v>
      </c>
      <c r="AO57" t="b">
        <f t="shared" si="27"/>
        <v>0</v>
      </c>
      <c r="AP57">
        <f t="shared" si="28"/>
        <v>1</v>
      </c>
      <c r="AQ57">
        <f t="shared" si="29"/>
        <v>1</v>
      </c>
      <c r="AR57" t="b">
        <f t="shared" si="30"/>
        <v>0</v>
      </c>
      <c r="AS57">
        <f t="shared" si="31"/>
        <v>2</v>
      </c>
      <c r="AT57">
        <f t="shared" si="32"/>
        <v>0</v>
      </c>
      <c r="AU57">
        <f t="shared" si="33"/>
        <v>1</v>
      </c>
      <c r="AV57">
        <f t="shared" si="34"/>
        <v>2</v>
      </c>
      <c r="AW57">
        <f t="shared" si="35"/>
        <v>0</v>
      </c>
      <c r="AX57">
        <f t="shared" si="36"/>
        <v>2</v>
      </c>
      <c r="AY57">
        <f t="shared" si="37"/>
        <v>2</v>
      </c>
      <c r="AZ57">
        <f t="shared" si="38"/>
        <v>1</v>
      </c>
    </row>
    <row r="58" spans="1:52">
      <c r="A58" s="8" t="s">
        <v>11</v>
      </c>
      <c r="B58" s="9">
        <v>1</v>
      </c>
      <c r="C58" s="8">
        <v>1</v>
      </c>
      <c r="D58" s="8"/>
      <c r="E58" s="8" t="s">
        <v>7</v>
      </c>
      <c r="F58" s="13"/>
      <c r="G58" s="8" t="s">
        <v>12</v>
      </c>
      <c r="H58" s="8">
        <v>1</v>
      </c>
      <c r="I58" s="8">
        <v>1</v>
      </c>
      <c r="J58" s="8" t="s">
        <v>11</v>
      </c>
      <c r="K58" s="6"/>
      <c r="L58" s="6"/>
      <c r="Y58">
        <f t="shared" si="11"/>
        <v>1</v>
      </c>
      <c r="Z58">
        <f t="shared" si="12"/>
        <v>1</v>
      </c>
      <c r="AA58">
        <f t="shared" si="13"/>
        <v>1</v>
      </c>
      <c r="AB58">
        <f t="shared" si="14"/>
        <v>1</v>
      </c>
      <c r="AC58">
        <f t="shared" si="15"/>
        <v>1</v>
      </c>
      <c r="AD58">
        <f t="shared" si="16"/>
        <v>1</v>
      </c>
      <c r="AE58">
        <f t="shared" si="17"/>
        <v>1</v>
      </c>
      <c r="AF58">
        <f t="shared" si="18"/>
        <v>1</v>
      </c>
      <c r="AG58" t="b">
        <f t="shared" si="19"/>
        <v>0</v>
      </c>
      <c r="AH58" t="b">
        <f t="shared" si="20"/>
        <v>0</v>
      </c>
      <c r="AI58" t="b">
        <f t="shared" si="21"/>
        <v>0</v>
      </c>
      <c r="AJ58" t="b">
        <f t="shared" si="22"/>
        <v>0</v>
      </c>
      <c r="AK58">
        <f t="shared" si="23"/>
        <v>1</v>
      </c>
      <c r="AL58">
        <f t="shared" si="24"/>
        <v>1</v>
      </c>
      <c r="AM58">
        <f t="shared" si="25"/>
        <v>1</v>
      </c>
      <c r="AN58">
        <f t="shared" si="26"/>
        <v>1</v>
      </c>
      <c r="AO58" t="b">
        <f t="shared" si="27"/>
        <v>0</v>
      </c>
      <c r="AP58" t="b">
        <f t="shared" si="28"/>
        <v>0</v>
      </c>
      <c r="AQ58" t="b">
        <f t="shared" si="29"/>
        <v>0</v>
      </c>
      <c r="AR58" t="b">
        <f t="shared" si="30"/>
        <v>0</v>
      </c>
      <c r="AS58">
        <f t="shared" si="31"/>
        <v>1</v>
      </c>
      <c r="AT58">
        <f t="shared" si="32"/>
        <v>1</v>
      </c>
      <c r="AU58">
        <f t="shared" si="33"/>
        <v>1</v>
      </c>
      <c r="AV58">
        <f t="shared" si="34"/>
        <v>1</v>
      </c>
      <c r="AW58">
        <f t="shared" si="35"/>
        <v>1</v>
      </c>
      <c r="AX58">
        <f t="shared" si="36"/>
        <v>1</v>
      </c>
      <c r="AY58">
        <f t="shared" si="37"/>
        <v>1</v>
      </c>
      <c r="AZ58">
        <f t="shared" si="38"/>
        <v>1</v>
      </c>
    </row>
    <row r="59" spans="1:52">
      <c r="A59" s="8" t="s">
        <v>2</v>
      </c>
      <c r="B59" s="8">
        <v>1</v>
      </c>
      <c r="C59" s="8">
        <v>1</v>
      </c>
      <c r="D59" s="8"/>
      <c r="E59" s="8" t="s">
        <v>0</v>
      </c>
      <c r="F59" s="13"/>
      <c r="G59" s="8" t="s">
        <v>15</v>
      </c>
      <c r="H59" s="8">
        <v>1</v>
      </c>
      <c r="I59" s="8">
        <v>3</v>
      </c>
      <c r="J59" s="9" t="s">
        <v>6</v>
      </c>
      <c r="K59" s="6"/>
      <c r="L59" s="6"/>
      <c r="Y59">
        <f t="shared" si="11"/>
        <v>1</v>
      </c>
      <c r="Z59">
        <f t="shared" si="12"/>
        <v>1</v>
      </c>
      <c r="AA59">
        <f t="shared" si="13"/>
        <v>0</v>
      </c>
      <c r="AB59">
        <f t="shared" si="14"/>
        <v>3</v>
      </c>
      <c r="AC59">
        <f t="shared" si="15"/>
        <v>1</v>
      </c>
      <c r="AD59">
        <f t="shared" si="16"/>
        <v>1</v>
      </c>
      <c r="AE59">
        <f t="shared" si="17"/>
        <v>1</v>
      </c>
      <c r="AF59">
        <f t="shared" si="18"/>
        <v>1</v>
      </c>
      <c r="AG59" t="b">
        <f t="shared" si="19"/>
        <v>0</v>
      </c>
      <c r="AH59" t="b">
        <f t="shared" si="20"/>
        <v>0</v>
      </c>
      <c r="AI59" t="b">
        <f t="shared" si="21"/>
        <v>0</v>
      </c>
      <c r="AJ59">
        <f t="shared" si="22"/>
        <v>1</v>
      </c>
      <c r="AK59">
        <f t="shared" si="23"/>
        <v>1</v>
      </c>
      <c r="AL59">
        <f t="shared" si="24"/>
        <v>1</v>
      </c>
      <c r="AM59" t="b">
        <f t="shared" si="25"/>
        <v>0</v>
      </c>
      <c r="AN59" t="b">
        <f t="shared" si="26"/>
        <v>0</v>
      </c>
      <c r="AO59" t="b">
        <f t="shared" si="27"/>
        <v>0</v>
      </c>
      <c r="AP59" t="b">
        <f t="shared" si="28"/>
        <v>0</v>
      </c>
      <c r="AQ59">
        <f t="shared" si="29"/>
        <v>1</v>
      </c>
      <c r="AR59" t="b">
        <f t="shared" si="30"/>
        <v>0</v>
      </c>
      <c r="AS59">
        <f t="shared" si="31"/>
        <v>1</v>
      </c>
      <c r="AT59">
        <f t="shared" si="32"/>
        <v>1</v>
      </c>
      <c r="AU59">
        <f t="shared" si="33"/>
        <v>1</v>
      </c>
      <c r="AV59">
        <f t="shared" si="34"/>
        <v>3</v>
      </c>
      <c r="AW59">
        <f t="shared" si="35"/>
        <v>1</v>
      </c>
      <c r="AX59">
        <f t="shared" si="36"/>
        <v>1</v>
      </c>
      <c r="AY59">
        <f t="shared" si="37"/>
        <v>3</v>
      </c>
      <c r="AZ59">
        <f t="shared" si="38"/>
        <v>1</v>
      </c>
    </row>
    <row r="60" spans="1:52" ht="15.75" thickBo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6"/>
      <c r="L60" s="6"/>
      <c r="Y60">
        <f t="shared" si="11"/>
        <v>0</v>
      </c>
      <c r="Z60">
        <f t="shared" si="12"/>
        <v>0</v>
      </c>
      <c r="AA60">
        <f t="shared" si="13"/>
        <v>0</v>
      </c>
      <c r="AB60">
        <f t="shared" si="14"/>
        <v>0</v>
      </c>
      <c r="AC60">
        <f t="shared" si="15"/>
        <v>0</v>
      </c>
      <c r="AD60">
        <f t="shared" si="16"/>
        <v>0</v>
      </c>
      <c r="AE60">
        <f t="shared" si="17"/>
        <v>0</v>
      </c>
      <c r="AF60">
        <f t="shared" si="18"/>
        <v>0</v>
      </c>
      <c r="AG60" t="b">
        <f t="shared" si="19"/>
        <v>0</v>
      </c>
      <c r="AH60" t="b">
        <f t="shared" si="20"/>
        <v>0</v>
      </c>
      <c r="AI60" t="b">
        <f t="shared" si="21"/>
        <v>0</v>
      </c>
      <c r="AJ60" t="b">
        <f t="shared" si="22"/>
        <v>0</v>
      </c>
      <c r="AK60" t="b">
        <f t="shared" si="23"/>
        <v>0</v>
      </c>
      <c r="AL60" t="b">
        <f t="shared" si="24"/>
        <v>0</v>
      </c>
      <c r="AM60" t="b">
        <f t="shared" si="25"/>
        <v>0</v>
      </c>
      <c r="AN60" t="b">
        <f t="shared" si="26"/>
        <v>0</v>
      </c>
      <c r="AO60" t="b">
        <f t="shared" si="27"/>
        <v>0</v>
      </c>
      <c r="AP60" t="b">
        <f t="shared" si="28"/>
        <v>0</v>
      </c>
      <c r="AQ60" t="b">
        <f t="shared" si="29"/>
        <v>0</v>
      </c>
      <c r="AR60" t="b">
        <f t="shared" si="30"/>
        <v>0</v>
      </c>
      <c r="AS60">
        <f t="shared" si="31"/>
        <v>0</v>
      </c>
      <c r="AT60">
        <f t="shared" si="32"/>
        <v>0</v>
      </c>
      <c r="AU60">
        <f t="shared" si="33"/>
        <v>0</v>
      </c>
      <c r="AV60">
        <f t="shared" si="34"/>
        <v>0</v>
      </c>
      <c r="AW60">
        <f t="shared" si="35"/>
        <v>0</v>
      </c>
      <c r="AX60">
        <f t="shared" si="36"/>
        <v>0</v>
      </c>
      <c r="AY60">
        <f t="shared" si="37"/>
        <v>0</v>
      </c>
      <c r="AZ60">
        <f t="shared" si="38"/>
        <v>0</v>
      </c>
    </row>
    <row r="61" spans="1:52">
      <c r="A61" s="30" t="s">
        <v>50</v>
      </c>
      <c r="B61" s="31"/>
      <c r="C61" s="31"/>
      <c r="D61" s="31"/>
      <c r="E61" s="32"/>
      <c r="F61" s="13"/>
      <c r="G61" s="30" t="s">
        <v>44</v>
      </c>
      <c r="H61" s="31"/>
      <c r="I61" s="31"/>
      <c r="J61" s="32"/>
      <c r="K61" s="6"/>
      <c r="L61" s="6"/>
      <c r="Y61">
        <f t="shared" si="11"/>
        <v>0</v>
      </c>
      <c r="Z61">
        <f t="shared" si="12"/>
        <v>0</v>
      </c>
      <c r="AA61">
        <f t="shared" si="13"/>
        <v>0</v>
      </c>
      <c r="AB61">
        <f t="shared" si="14"/>
        <v>0</v>
      </c>
      <c r="AC61">
        <f t="shared" si="15"/>
        <v>0</v>
      </c>
      <c r="AD61">
        <f t="shared" si="16"/>
        <v>0</v>
      </c>
      <c r="AE61">
        <f t="shared" si="17"/>
        <v>0</v>
      </c>
      <c r="AF61">
        <f t="shared" si="18"/>
        <v>0</v>
      </c>
      <c r="AG61" t="b">
        <f t="shared" si="19"/>
        <v>0</v>
      </c>
      <c r="AH61" t="b">
        <f t="shared" si="20"/>
        <v>0</v>
      </c>
      <c r="AI61" t="b">
        <f t="shared" si="21"/>
        <v>0</v>
      </c>
      <c r="AJ61" t="b">
        <f t="shared" si="22"/>
        <v>0</v>
      </c>
      <c r="AK61" t="b">
        <f t="shared" si="23"/>
        <v>0</v>
      </c>
      <c r="AL61" t="b">
        <f t="shared" si="24"/>
        <v>0</v>
      </c>
      <c r="AM61" t="b">
        <f t="shared" si="25"/>
        <v>0</v>
      </c>
      <c r="AN61" t="b">
        <f t="shared" si="26"/>
        <v>0</v>
      </c>
      <c r="AO61" t="b">
        <f t="shared" si="27"/>
        <v>0</v>
      </c>
      <c r="AP61" t="b">
        <f t="shared" si="28"/>
        <v>0</v>
      </c>
      <c r="AQ61" t="b">
        <f t="shared" si="29"/>
        <v>0</v>
      </c>
      <c r="AR61" t="b">
        <f t="shared" si="30"/>
        <v>0</v>
      </c>
      <c r="AS61">
        <f t="shared" si="31"/>
        <v>0</v>
      </c>
      <c r="AT61">
        <f t="shared" si="32"/>
        <v>0</v>
      </c>
      <c r="AU61">
        <f t="shared" si="33"/>
        <v>0</v>
      </c>
      <c r="AV61">
        <f t="shared" si="34"/>
        <v>0</v>
      </c>
      <c r="AW61">
        <f t="shared" si="35"/>
        <v>0</v>
      </c>
      <c r="AX61">
        <f t="shared" si="36"/>
        <v>0</v>
      </c>
      <c r="AY61">
        <f t="shared" si="37"/>
        <v>0</v>
      </c>
      <c r="AZ61">
        <f t="shared" si="38"/>
        <v>0</v>
      </c>
    </row>
    <row r="62" spans="1:52">
      <c r="A62" s="8" t="s">
        <v>6</v>
      </c>
      <c r="B62" s="8">
        <v>3</v>
      </c>
      <c r="C62" s="8">
        <v>1</v>
      </c>
      <c r="D62" s="8"/>
      <c r="E62" s="8" t="s">
        <v>9</v>
      </c>
      <c r="F62" s="13"/>
      <c r="G62" s="8" t="s">
        <v>25</v>
      </c>
      <c r="H62" s="8">
        <v>0</v>
      </c>
      <c r="I62" s="8">
        <v>0</v>
      </c>
      <c r="J62" s="8" t="s">
        <v>6</v>
      </c>
      <c r="K62" s="6"/>
      <c r="L62" s="6"/>
      <c r="Y62">
        <f t="shared" si="11"/>
        <v>3</v>
      </c>
      <c r="Z62">
        <f t="shared" si="12"/>
        <v>0</v>
      </c>
      <c r="AA62">
        <f t="shared" si="13"/>
        <v>1</v>
      </c>
      <c r="AB62">
        <f t="shared" si="14"/>
        <v>1</v>
      </c>
      <c r="AC62">
        <f t="shared" si="15"/>
        <v>1</v>
      </c>
      <c r="AD62">
        <f t="shared" si="16"/>
        <v>1</v>
      </c>
      <c r="AE62">
        <f t="shared" si="17"/>
        <v>1</v>
      </c>
      <c r="AF62">
        <f t="shared" si="18"/>
        <v>1</v>
      </c>
      <c r="AG62">
        <f t="shared" si="19"/>
        <v>1</v>
      </c>
      <c r="AH62" t="b">
        <f t="shared" si="20"/>
        <v>0</v>
      </c>
      <c r="AI62" t="b">
        <f t="shared" si="21"/>
        <v>0</v>
      </c>
      <c r="AJ62" t="b">
        <f t="shared" si="22"/>
        <v>0</v>
      </c>
      <c r="AK62" t="b">
        <f t="shared" si="23"/>
        <v>0</v>
      </c>
      <c r="AL62" t="b">
        <f t="shared" si="24"/>
        <v>0</v>
      </c>
      <c r="AM62">
        <f t="shared" si="25"/>
        <v>1</v>
      </c>
      <c r="AN62">
        <f t="shared" si="26"/>
        <v>1</v>
      </c>
      <c r="AO62" t="b">
        <f t="shared" si="27"/>
        <v>0</v>
      </c>
      <c r="AP62">
        <f t="shared" si="28"/>
        <v>1</v>
      </c>
      <c r="AQ62" t="b">
        <f t="shared" si="29"/>
        <v>0</v>
      </c>
      <c r="AR62" t="b">
        <f t="shared" si="30"/>
        <v>0</v>
      </c>
      <c r="AS62">
        <f t="shared" si="31"/>
        <v>3</v>
      </c>
      <c r="AT62">
        <f t="shared" si="32"/>
        <v>1</v>
      </c>
      <c r="AU62">
        <f t="shared" si="33"/>
        <v>0</v>
      </c>
      <c r="AV62">
        <f t="shared" si="34"/>
        <v>0</v>
      </c>
      <c r="AW62">
        <f t="shared" si="35"/>
        <v>1</v>
      </c>
      <c r="AX62">
        <f t="shared" si="36"/>
        <v>3</v>
      </c>
      <c r="AY62">
        <f t="shared" si="37"/>
        <v>0</v>
      </c>
      <c r="AZ62">
        <f t="shared" si="38"/>
        <v>0</v>
      </c>
    </row>
    <row r="63" spans="1:52">
      <c r="A63" s="8" t="s">
        <v>10</v>
      </c>
      <c r="B63" s="8">
        <v>2</v>
      </c>
      <c r="C63" s="9">
        <v>0</v>
      </c>
      <c r="D63" s="8"/>
      <c r="E63" s="8" t="s">
        <v>2</v>
      </c>
      <c r="F63" s="13"/>
      <c r="G63" s="8" t="s">
        <v>7</v>
      </c>
      <c r="H63" s="8">
        <v>1</v>
      </c>
      <c r="I63" s="8">
        <v>1</v>
      </c>
      <c r="J63" s="8" t="s">
        <v>4</v>
      </c>
      <c r="K63" s="6"/>
      <c r="L63" s="6"/>
      <c r="Y63">
        <f t="shared" si="11"/>
        <v>3</v>
      </c>
      <c r="Z63">
        <f t="shared" si="12"/>
        <v>0</v>
      </c>
      <c r="AA63">
        <f t="shared" si="13"/>
        <v>1</v>
      </c>
      <c r="AB63">
        <f t="shared" si="14"/>
        <v>1</v>
      </c>
      <c r="AC63">
        <f t="shared" si="15"/>
        <v>1</v>
      </c>
      <c r="AD63">
        <f t="shared" si="16"/>
        <v>1</v>
      </c>
      <c r="AE63">
        <f t="shared" si="17"/>
        <v>1</v>
      </c>
      <c r="AF63">
        <f t="shared" si="18"/>
        <v>1</v>
      </c>
      <c r="AG63">
        <f t="shared" si="19"/>
        <v>1</v>
      </c>
      <c r="AH63" t="b">
        <f t="shared" si="20"/>
        <v>0</v>
      </c>
      <c r="AI63" t="b">
        <f t="shared" si="21"/>
        <v>0</v>
      </c>
      <c r="AJ63" t="b">
        <f t="shared" si="22"/>
        <v>0</v>
      </c>
      <c r="AK63" t="b">
        <f t="shared" si="23"/>
        <v>0</v>
      </c>
      <c r="AL63" t="b">
        <f t="shared" si="24"/>
        <v>0</v>
      </c>
      <c r="AM63">
        <f t="shared" si="25"/>
        <v>1</v>
      </c>
      <c r="AN63">
        <f t="shared" si="26"/>
        <v>1</v>
      </c>
      <c r="AO63" t="b">
        <f t="shared" si="27"/>
        <v>0</v>
      </c>
      <c r="AP63">
        <f t="shared" si="28"/>
        <v>1</v>
      </c>
      <c r="AQ63" t="b">
        <f t="shared" si="29"/>
        <v>0</v>
      </c>
      <c r="AR63" t="b">
        <f t="shared" si="30"/>
        <v>0</v>
      </c>
      <c r="AS63">
        <f t="shared" si="31"/>
        <v>2</v>
      </c>
      <c r="AT63">
        <f t="shared" si="32"/>
        <v>0</v>
      </c>
      <c r="AU63">
        <f t="shared" si="33"/>
        <v>1</v>
      </c>
      <c r="AV63">
        <f t="shared" si="34"/>
        <v>1</v>
      </c>
      <c r="AW63">
        <f t="shared" si="35"/>
        <v>0</v>
      </c>
      <c r="AX63">
        <f t="shared" si="36"/>
        <v>2</v>
      </c>
      <c r="AY63">
        <f t="shared" si="37"/>
        <v>1</v>
      </c>
      <c r="AZ63">
        <f t="shared" si="38"/>
        <v>1</v>
      </c>
    </row>
    <row r="64" spans="1:52">
      <c r="A64" s="8" t="s">
        <v>15</v>
      </c>
      <c r="B64" s="8">
        <v>0</v>
      </c>
      <c r="C64" s="8">
        <v>1</v>
      </c>
      <c r="D64" s="8"/>
      <c r="E64" s="8" t="s">
        <v>13</v>
      </c>
      <c r="F64" s="13"/>
      <c r="G64" s="8" t="s">
        <v>14</v>
      </c>
      <c r="H64" s="8">
        <v>1</v>
      </c>
      <c r="I64" s="8">
        <v>0</v>
      </c>
      <c r="J64" s="8" t="s">
        <v>13</v>
      </c>
      <c r="K64" s="6"/>
      <c r="L64" s="6"/>
      <c r="Y64">
        <f t="shared" si="11"/>
        <v>0</v>
      </c>
      <c r="Z64">
        <f t="shared" si="12"/>
        <v>3</v>
      </c>
      <c r="AA64">
        <f t="shared" si="13"/>
        <v>3</v>
      </c>
      <c r="AB64">
        <f t="shared" si="14"/>
        <v>0</v>
      </c>
      <c r="AC64">
        <f t="shared" si="15"/>
        <v>1</v>
      </c>
      <c r="AD64">
        <f t="shared" si="16"/>
        <v>1</v>
      </c>
      <c r="AE64">
        <f t="shared" si="17"/>
        <v>1</v>
      </c>
      <c r="AF64">
        <f t="shared" si="18"/>
        <v>1</v>
      </c>
      <c r="AG64" t="b">
        <f t="shared" si="19"/>
        <v>0</v>
      </c>
      <c r="AH64">
        <f t="shared" si="20"/>
        <v>1</v>
      </c>
      <c r="AI64">
        <f t="shared" si="21"/>
        <v>1</v>
      </c>
      <c r="AJ64" t="b">
        <f t="shared" si="22"/>
        <v>0</v>
      </c>
      <c r="AK64" t="b">
        <f t="shared" si="23"/>
        <v>0</v>
      </c>
      <c r="AL64" t="b">
        <f t="shared" si="24"/>
        <v>0</v>
      </c>
      <c r="AM64" t="b">
        <f t="shared" si="25"/>
        <v>0</v>
      </c>
      <c r="AN64" t="b">
        <f t="shared" si="26"/>
        <v>0</v>
      </c>
      <c r="AO64">
        <f t="shared" si="27"/>
        <v>1</v>
      </c>
      <c r="AP64" t="b">
        <f t="shared" si="28"/>
        <v>0</v>
      </c>
      <c r="AQ64" t="b">
        <f t="shared" si="29"/>
        <v>0</v>
      </c>
      <c r="AR64">
        <f t="shared" si="30"/>
        <v>1</v>
      </c>
      <c r="AS64">
        <f t="shared" si="31"/>
        <v>0</v>
      </c>
      <c r="AT64">
        <f t="shared" si="32"/>
        <v>1</v>
      </c>
      <c r="AU64">
        <f t="shared" si="33"/>
        <v>1</v>
      </c>
      <c r="AV64">
        <f t="shared" si="34"/>
        <v>0</v>
      </c>
      <c r="AW64">
        <f t="shared" si="35"/>
        <v>1</v>
      </c>
      <c r="AX64">
        <f t="shared" si="36"/>
        <v>0</v>
      </c>
      <c r="AY64">
        <f t="shared" si="37"/>
        <v>0</v>
      </c>
      <c r="AZ64">
        <f t="shared" si="38"/>
        <v>1</v>
      </c>
    </row>
    <row r="65" spans="1:52">
      <c r="A65" s="8" t="s">
        <v>26</v>
      </c>
      <c r="B65" s="9">
        <v>0</v>
      </c>
      <c r="C65" s="9">
        <v>0</v>
      </c>
      <c r="D65" s="8"/>
      <c r="E65" s="8" t="s">
        <v>14</v>
      </c>
      <c r="F65" s="13"/>
      <c r="G65" s="8" t="s">
        <v>9</v>
      </c>
      <c r="H65" s="8">
        <v>2</v>
      </c>
      <c r="I65" s="8">
        <v>0</v>
      </c>
      <c r="J65" s="8" t="s">
        <v>1</v>
      </c>
      <c r="K65" s="6"/>
      <c r="L65" s="6"/>
      <c r="Y65">
        <f t="shared" si="11"/>
        <v>1</v>
      </c>
      <c r="Z65">
        <f t="shared" si="12"/>
        <v>1</v>
      </c>
      <c r="AA65">
        <f t="shared" si="13"/>
        <v>3</v>
      </c>
      <c r="AB65">
        <f t="shared" si="14"/>
        <v>0</v>
      </c>
      <c r="AC65">
        <f t="shared" si="15"/>
        <v>1</v>
      </c>
      <c r="AD65">
        <f t="shared" si="16"/>
        <v>1</v>
      </c>
      <c r="AE65">
        <f t="shared" si="17"/>
        <v>1</v>
      </c>
      <c r="AF65">
        <f t="shared" si="18"/>
        <v>1</v>
      </c>
      <c r="AG65" t="b">
        <f t="shared" si="19"/>
        <v>0</v>
      </c>
      <c r="AH65" t="b">
        <f t="shared" si="20"/>
        <v>0</v>
      </c>
      <c r="AI65">
        <f t="shared" si="21"/>
        <v>1</v>
      </c>
      <c r="AJ65" t="b">
        <f t="shared" si="22"/>
        <v>0</v>
      </c>
      <c r="AK65">
        <f t="shared" si="23"/>
        <v>1</v>
      </c>
      <c r="AL65">
        <f t="shared" si="24"/>
        <v>1</v>
      </c>
      <c r="AM65" t="b">
        <f t="shared" si="25"/>
        <v>0</v>
      </c>
      <c r="AN65" t="b">
        <f t="shared" si="26"/>
        <v>0</v>
      </c>
      <c r="AO65" t="b">
        <f t="shared" si="27"/>
        <v>0</v>
      </c>
      <c r="AP65" t="b">
        <f t="shared" si="28"/>
        <v>0</v>
      </c>
      <c r="AQ65" t="b">
        <f t="shared" si="29"/>
        <v>0</v>
      </c>
      <c r="AR65">
        <f t="shared" si="30"/>
        <v>1</v>
      </c>
      <c r="AS65">
        <f t="shared" si="31"/>
        <v>0</v>
      </c>
      <c r="AT65">
        <f t="shared" si="32"/>
        <v>0</v>
      </c>
      <c r="AU65">
        <f t="shared" si="33"/>
        <v>2</v>
      </c>
      <c r="AV65">
        <f t="shared" si="34"/>
        <v>0</v>
      </c>
      <c r="AW65">
        <f t="shared" si="35"/>
        <v>0</v>
      </c>
      <c r="AX65">
        <f t="shared" si="36"/>
        <v>0</v>
      </c>
      <c r="AY65">
        <f t="shared" si="37"/>
        <v>0</v>
      </c>
      <c r="AZ65">
        <f t="shared" si="38"/>
        <v>2</v>
      </c>
    </row>
    <row r="66" spans="1:52">
      <c r="A66" s="8" t="s">
        <v>1</v>
      </c>
      <c r="B66" s="9">
        <v>1</v>
      </c>
      <c r="C66" s="9">
        <v>0</v>
      </c>
      <c r="D66" s="8"/>
      <c r="E66" s="8" t="s">
        <v>25</v>
      </c>
      <c r="F66" s="13"/>
      <c r="G66" s="8" t="s">
        <v>10</v>
      </c>
      <c r="H66" s="8">
        <v>4</v>
      </c>
      <c r="I66" s="8">
        <v>2</v>
      </c>
      <c r="J66" s="8" t="s">
        <v>11</v>
      </c>
      <c r="K66" s="6"/>
      <c r="L66" s="6"/>
      <c r="Y66">
        <f t="shared" si="11"/>
        <v>3</v>
      </c>
      <c r="Z66">
        <f t="shared" si="12"/>
        <v>0</v>
      </c>
      <c r="AA66">
        <f t="shared" si="13"/>
        <v>3</v>
      </c>
      <c r="AB66">
        <f t="shared" si="14"/>
        <v>0</v>
      </c>
      <c r="AC66">
        <f t="shared" si="15"/>
        <v>1</v>
      </c>
      <c r="AD66">
        <f t="shared" si="16"/>
        <v>1</v>
      </c>
      <c r="AE66">
        <f t="shared" si="17"/>
        <v>1</v>
      </c>
      <c r="AF66">
        <f t="shared" si="18"/>
        <v>1</v>
      </c>
      <c r="AG66">
        <f t="shared" si="19"/>
        <v>1</v>
      </c>
      <c r="AH66" t="b">
        <f t="shared" si="20"/>
        <v>0</v>
      </c>
      <c r="AI66">
        <f t="shared" si="21"/>
        <v>1</v>
      </c>
      <c r="AJ66" t="b">
        <f t="shared" si="22"/>
        <v>0</v>
      </c>
      <c r="AK66" t="b">
        <f t="shared" si="23"/>
        <v>0</v>
      </c>
      <c r="AL66" t="b">
        <f t="shared" si="24"/>
        <v>0</v>
      </c>
      <c r="AM66" t="b">
        <f t="shared" si="25"/>
        <v>0</v>
      </c>
      <c r="AN66" t="b">
        <f t="shared" si="26"/>
        <v>0</v>
      </c>
      <c r="AO66" t="b">
        <f t="shared" si="27"/>
        <v>0</v>
      </c>
      <c r="AP66">
        <f t="shared" si="28"/>
        <v>1</v>
      </c>
      <c r="AQ66" t="b">
        <f t="shared" si="29"/>
        <v>0</v>
      </c>
      <c r="AR66">
        <f t="shared" si="30"/>
        <v>1</v>
      </c>
      <c r="AS66">
        <f t="shared" si="31"/>
        <v>1</v>
      </c>
      <c r="AT66">
        <f t="shared" si="32"/>
        <v>0</v>
      </c>
      <c r="AU66">
        <f t="shared" si="33"/>
        <v>4</v>
      </c>
      <c r="AV66">
        <f t="shared" si="34"/>
        <v>2</v>
      </c>
      <c r="AW66">
        <f t="shared" si="35"/>
        <v>0</v>
      </c>
      <c r="AX66">
        <f t="shared" si="36"/>
        <v>1</v>
      </c>
      <c r="AY66">
        <f t="shared" si="37"/>
        <v>2</v>
      </c>
      <c r="AZ66">
        <f t="shared" si="38"/>
        <v>4</v>
      </c>
    </row>
    <row r="67" spans="1:52">
      <c r="A67" s="8" t="s">
        <v>16</v>
      </c>
      <c r="B67" s="9">
        <v>1</v>
      </c>
      <c r="C67" s="9">
        <v>0</v>
      </c>
      <c r="D67" s="8"/>
      <c r="E67" s="8" t="s">
        <v>7</v>
      </c>
      <c r="F67" s="13"/>
      <c r="G67" s="8" t="s">
        <v>24</v>
      </c>
      <c r="H67" s="8">
        <v>2</v>
      </c>
      <c r="I67" s="8">
        <v>0</v>
      </c>
      <c r="J67" s="8" t="s">
        <v>16</v>
      </c>
      <c r="K67" s="6"/>
      <c r="L67" s="6"/>
      <c r="Y67">
        <f t="shared" ref="Y67:Y130" si="43">IF(B67="",0,IF(B67&gt;C67,3,IF(B67=C67,1,IF(B67&lt;C67,0))))</f>
        <v>3</v>
      </c>
      <c r="Z67">
        <f t="shared" ref="Z67:Z130" si="44">IF(C67="",0,IF(C67&gt;B67,3,IF(C67=B67,1,IF(C67&lt;B67,0))))</f>
        <v>0</v>
      </c>
      <c r="AA67">
        <f t="shared" ref="AA67:AA130" si="45">IF(H67="",0,IF(H67&gt;I67,3,IF(H67=I67,1,IF(H67&lt;I67,0))))</f>
        <v>3</v>
      </c>
      <c r="AB67">
        <f t="shared" ref="AB67:AB130" si="46">IF(I67="",0,IF(I67&gt;H67,3,IF(I67=H67,1,IF(I67&lt;H67,0))))</f>
        <v>0</v>
      </c>
      <c r="AC67">
        <f t="shared" ref="AC67:AC130" si="47">IF(B67="",0,1)</f>
        <v>1</v>
      </c>
      <c r="AD67">
        <f t="shared" ref="AD67:AD130" si="48">IF(C67="",0,1)</f>
        <v>1</v>
      </c>
      <c r="AE67">
        <f t="shared" ref="AE67:AE130" si="49">IF(H67="",0,1)</f>
        <v>1</v>
      </c>
      <c r="AF67">
        <f t="shared" ref="AF67:AF130" si="50">IF(I67="",0,1)</f>
        <v>1</v>
      </c>
      <c r="AG67">
        <f t="shared" ref="AG67:AG130" si="51">IF(B67&lt;&gt;"",IF(B67&gt;C67,1))</f>
        <v>1</v>
      </c>
      <c r="AH67" t="b">
        <f t="shared" ref="AH67:AH130" si="52">IF(C67&lt;&gt;"",IF(C67&gt;B67,1))</f>
        <v>0</v>
      </c>
      <c r="AI67">
        <f t="shared" ref="AI67:AI130" si="53">IF(H67&lt;&gt;"",IF(H67&gt;I67,1))</f>
        <v>1</v>
      </c>
      <c r="AJ67" t="b">
        <f t="shared" ref="AJ67:AJ130" si="54">IF(I67&lt;&gt;"",IF(I67&gt;H67,1))</f>
        <v>0</v>
      </c>
      <c r="AK67" t="b">
        <f t="shared" ref="AK67:AK130" si="55">IF(B67&lt;&gt;"",IF(B67=C67,1))</f>
        <v>0</v>
      </c>
      <c r="AL67" t="b">
        <f t="shared" ref="AL67:AL130" si="56">IF(C67&lt;&gt;"",IF(C67=B67,1))</f>
        <v>0</v>
      </c>
      <c r="AM67" t="b">
        <f t="shared" ref="AM67:AM130" si="57">IF(H67&lt;&gt;"",IF(H67=I67,1))</f>
        <v>0</v>
      </c>
      <c r="AN67" t="b">
        <f t="shared" ref="AN67:AN130" si="58">IF(I67&lt;&gt;"",IF(I67=H67,1))</f>
        <v>0</v>
      </c>
      <c r="AO67" t="b">
        <f t="shared" ref="AO67:AO130" si="59">IF(B67&lt;&gt;"",IF(B67&lt;C67,1))</f>
        <v>0</v>
      </c>
      <c r="AP67">
        <f t="shared" ref="AP67:AP130" si="60">IF(C67&lt;&gt;"",IF(C67&lt;B67,1))</f>
        <v>1</v>
      </c>
      <c r="AQ67" t="b">
        <f t="shared" ref="AQ67:AQ130" si="61">IF(H67&lt;&gt;"",IF(H67&lt;I67,1))</f>
        <v>0</v>
      </c>
      <c r="AR67">
        <f t="shared" ref="AR67:AR130" si="62">IF(I67&lt;&gt;"",IF(I67&lt;H67,1))</f>
        <v>1</v>
      </c>
      <c r="AS67">
        <f t="shared" ref="AS67:AS130" si="63">B67</f>
        <v>1</v>
      </c>
      <c r="AT67">
        <f t="shared" ref="AT67:AT130" si="64">C67</f>
        <v>0</v>
      </c>
      <c r="AU67">
        <f t="shared" ref="AU67:AU130" si="65">H67</f>
        <v>2</v>
      </c>
      <c r="AV67">
        <f t="shared" ref="AV67:AV130" si="66">I67</f>
        <v>0</v>
      </c>
      <c r="AW67">
        <f t="shared" ref="AW67:AW130" si="67">C67</f>
        <v>0</v>
      </c>
      <c r="AX67">
        <f t="shared" ref="AX67:AX130" si="68">B67</f>
        <v>1</v>
      </c>
      <c r="AY67">
        <f t="shared" ref="AY67:AY130" si="69">I67</f>
        <v>0</v>
      </c>
      <c r="AZ67">
        <f t="shared" ref="AZ67:AZ130" si="70">H67</f>
        <v>2</v>
      </c>
    </row>
    <row r="68" spans="1:52">
      <c r="A68" s="8" t="s">
        <v>4</v>
      </c>
      <c r="B68" s="9">
        <v>1</v>
      </c>
      <c r="C68" s="9">
        <v>1</v>
      </c>
      <c r="D68" s="8"/>
      <c r="E68" s="8" t="s">
        <v>3</v>
      </c>
      <c r="F68" s="13"/>
      <c r="G68" s="8" t="s">
        <v>0</v>
      </c>
      <c r="H68" s="8">
        <v>0</v>
      </c>
      <c r="I68" s="8">
        <v>2</v>
      </c>
      <c r="J68" s="8" t="s">
        <v>5</v>
      </c>
      <c r="K68" s="6"/>
      <c r="L68" s="6"/>
      <c r="Y68">
        <f t="shared" si="43"/>
        <v>1</v>
      </c>
      <c r="Z68">
        <f t="shared" si="44"/>
        <v>1</v>
      </c>
      <c r="AA68">
        <f t="shared" si="45"/>
        <v>0</v>
      </c>
      <c r="AB68">
        <f t="shared" si="46"/>
        <v>3</v>
      </c>
      <c r="AC68">
        <f t="shared" si="47"/>
        <v>1</v>
      </c>
      <c r="AD68">
        <f t="shared" si="48"/>
        <v>1</v>
      </c>
      <c r="AE68">
        <f t="shared" si="49"/>
        <v>1</v>
      </c>
      <c r="AF68">
        <f t="shared" si="50"/>
        <v>1</v>
      </c>
      <c r="AG68" t="b">
        <f t="shared" si="51"/>
        <v>0</v>
      </c>
      <c r="AH68" t="b">
        <f t="shared" si="52"/>
        <v>0</v>
      </c>
      <c r="AI68" t="b">
        <f t="shared" si="53"/>
        <v>0</v>
      </c>
      <c r="AJ68">
        <f t="shared" si="54"/>
        <v>1</v>
      </c>
      <c r="AK68">
        <f t="shared" si="55"/>
        <v>1</v>
      </c>
      <c r="AL68">
        <f t="shared" si="56"/>
        <v>1</v>
      </c>
      <c r="AM68" t="b">
        <f t="shared" si="57"/>
        <v>0</v>
      </c>
      <c r="AN68" t="b">
        <f t="shared" si="58"/>
        <v>0</v>
      </c>
      <c r="AO68" t="b">
        <f t="shared" si="59"/>
        <v>0</v>
      </c>
      <c r="AP68" t="b">
        <f t="shared" si="60"/>
        <v>0</v>
      </c>
      <c r="AQ68">
        <f t="shared" si="61"/>
        <v>1</v>
      </c>
      <c r="AR68" t="b">
        <f t="shared" si="62"/>
        <v>0</v>
      </c>
      <c r="AS68">
        <f t="shared" si="63"/>
        <v>1</v>
      </c>
      <c r="AT68">
        <f t="shared" si="64"/>
        <v>1</v>
      </c>
      <c r="AU68">
        <f t="shared" si="65"/>
        <v>0</v>
      </c>
      <c r="AV68">
        <f t="shared" si="66"/>
        <v>2</v>
      </c>
      <c r="AW68">
        <f t="shared" si="67"/>
        <v>1</v>
      </c>
      <c r="AX68">
        <f t="shared" si="68"/>
        <v>1</v>
      </c>
      <c r="AY68">
        <f t="shared" si="69"/>
        <v>2</v>
      </c>
      <c r="AZ68">
        <f t="shared" si="70"/>
        <v>0</v>
      </c>
    </row>
    <row r="69" spans="1:52">
      <c r="A69" s="8" t="s">
        <v>11</v>
      </c>
      <c r="B69" s="8">
        <v>1</v>
      </c>
      <c r="C69" s="9">
        <v>3</v>
      </c>
      <c r="D69" s="8"/>
      <c r="E69" s="8" t="s">
        <v>24</v>
      </c>
      <c r="F69" s="13"/>
      <c r="G69" s="8" t="s">
        <v>3</v>
      </c>
      <c r="H69" s="8">
        <v>3</v>
      </c>
      <c r="I69" s="8">
        <v>1</v>
      </c>
      <c r="J69" s="8" t="s">
        <v>15</v>
      </c>
      <c r="K69" s="6"/>
      <c r="L69" s="6"/>
      <c r="Y69">
        <f t="shared" si="43"/>
        <v>0</v>
      </c>
      <c r="Z69">
        <f t="shared" si="44"/>
        <v>3</v>
      </c>
      <c r="AA69">
        <f t="shared" si="45"/>
        <v>3</v>
      </c>
      <c r="AB69">
        <f t="shared" si="46"/>
        <v>0</v>
      </c>
      <c r="AC69">
        <f t="shared" si="47"/>
        <v>1</v>
      </c>
      <c r="AD69">
        <f t="shared" si="48"/>
        <v>1</v>
      </c>
      <c r="AE69">
        <f t="shared" si="49"/>
        <v>1</v>
      </c>
      <c r="AF69">
        <f t="shared" si="50"/>
        <v>1</v>
      </c>
      <c r="AG69" t="b">
        <f t="shared" si="51"/>
        <v>0</v>
      </c>
      <c r="AH69">
        <f t="shared" si="52"/>
        <v>1</v>
      </c>
      <c r="AI69">
        <f t="shared" si="53"/>
        <v>1</v>
      </c>
      <c r="AJ69" t="b">
        <f t="shared" si="54"/>
        <v>0</v>
      </c>
      <c r="AK69" t="b">
        <f t="shared" si="55"/>
        <v>0</v>
      </c>
      <c r="AL69" t="b">
        <f t="shared" si="56"/>
        <v>0</v>
      </c>
      <c r="AM69" t="b">
        <f t="shared" si="57"/>
        <v>0</v>
      </c>
      <c r="AN69" t="b">
        <f t="shared" si="58"/>
        <v>0</v>
      </c>
      <c r="AO69">
        <f t="shared" si="59"/>
        <v>1</v>
      </c>
      <c r="AP69" t="b">
        <f t="shared" si="60"/>
        <v>0</v>
      </c>
      <c r="AQ69" t="b">
        <f t="shared" si="61"/>
        <v>0</v>
      </c>
      <c r="AR69">
        <f t="shared" si="62"/>
        <v>1</v>
      </c>
      <c r="AS69">
        <f t="shared" si="63"/>
        <v>1</v>
      </c>
      <c r="AT69">
        <f t="shared" si="64"/>
        <v>3</v>
      </c>
      <c r="AU69">
        <f t="shared" si="65"/>
        <v>3</v>
      </c>
      <c r="AV69">
        <f t="shared" si="66"/>
        <v>1</v>
      </c>
      <c r="AW69">
        <f t="shared" si="67"/>
        <v>3</v>
      </c>
      <c r="AX69">
        <f t="shared" si="68"/>
        <v>1</v>
      </c>
      <c r="AY69">
        <f t="shared" si="69"/>
        <v>1</v>
      </c>
      <c r="AZ69">
        <f t="shared" si="70"/>
        <v>3</v>
      </c>
    </row>
    <row r="70" spans="1:52">
      <c r="A70" s="8" t="s">
        <v>8</v>
      </c>
      <c r="B70" s="8">
        <v>2</v>
      </c>
      <c r="C70" s="9">
        <v>0</v>
      </c>
      <c r="D70" s="8"/>
      <c r="E70" s="8" t="s">
        <v>0</v>
      </c>
      <c r="F70" s="13"/>
      <c r="G70" s="8" t="s">
        <v>2</v>
      </c>
      <c r="H70" s="8">
        <v>2</v>
      </c>
      <c r="I70" s="8">
        <v>3</v>
      </c>
      <c r="J70" s="8" t="s">
        <v>8</v>
      </c>
      <c r="K70" s="6"/>
      <c r="L70" s="6"/>
      <c r="Y70">
        <f t="shared" si="43"/>
        <v>3</v>
      </c>
      <c r="Z70">
        <f t="shared" si="44"/>
        <v>0</v>
      </c>
      <c r="AA70">
        <f t="shared" si="45"/>
        <v>0</v>
      </c>
      <c r="AB70">
        <f t="shared" si="46"/>
        <v>3</v>
      </c>
      <c r="AC70">
        <f t="shared" si="47"/>
        <v>1</v>
      </c>
      <c r="AD70">
        <f t="shared" si="48"/>
        <v>1</v>
      </c>
      <c r="AE70">
        <f t="shared" si="49"/>
        <v>1</v>
      </c>
      <c r="AF70">
        <f t="shared" si="50"/>
        <v>1</v>
      </c>
      <c r="AG70">
        <f t="shared" si="51"/>
        <v>1</v>
      </c>
      <c r="AH70" t="b">
        <f t="shared" si="52"/>
        <v>0</v>
      </c>
      <c r="AI70" t="b">
        <f t="shared" si="53"/>
        <v>0</v>
      </c>
      <c r="AJ70">
        <f t="shared" si="54"/>
        <v>1</v>
      </c>
      <c r="AK70" t="b">
        <f t="shared" si="55"/>
        <v>0</v>
      </c>
      <c r="AL70" t="b">
        <f t="shared" si="56"/>
        <v>0</v>
      </c>
      <c r="AM70" t="b">
        <f t="shared" si="57"/>
        <v>0</v>
      </c>
      <c r="AN70" t="b">
        <f t="shared" si="58"/>
        <v>0</v>
      </c>
      <c r="AO70" t="b">
        <f t="shared" si="59"/>
        <v>0</v>
      </c>
      <c r="AP70">
        <f t="shared" si="60"/>
        <v>1</v>
      </c>
      <c r="AQ70">
        <f t="shared" si="61"/>
        <v>1</v>
      </c>
      <c r="AR70" t="b">
        <f t="shared" si="62"/>
        <v>0</v>
      </c>
      <c r="AS70">
        <f t="shared" si="63"/>
        <v>2</v>
      </c>
      <c r="AT70">
        <f t="shared" si="64"/>
        <v>0</v>
      </c>
      <c r="AU70">
        <f t="shared" si="65"/>
        <v>2</v>
      </c>
      <c r="AV70">
        <f t="shared" si="66"/>
        <v>3</v>
      </c>
      <c r="AW70">
        <f t="shared" si="67"/>
        <v>0</v>
      </c>
      <c r="AX70">
        <f t="shared" si="68"/>
        <v>2</v>
      </c>
      <c r="AY70">
        <f t="shared" si="69"/>
        <v>3</v>
      </c>
      <c r="AZ70">
        <f t="shared" si="70"/>
        <v>2</v>
      </c>
    </row>
    <row r="71" spans="1:52">
      <c r="A71" s="8" t="s">
        <v>5</v>
      </c>
      <c r="B71" s="8">
        <v>1</v>
      </c>
      <c r="C71" s="8">
        <v>1</v>
      </c>
      <c r="D71" s="8"/>
      <c r="E71" s="8" t="s">
        <v>12</v>
      </c>
      <c r="F71" s="13"/>
      <c r="G71" s="8" t="s">
        <v>12</v>
      </c>
      <c r="H71" s="8">
        <v>3</v>
      </c>
      <c r="I71" s="8">
        <v>1</v>
      </c>
      <c r="J71" s="9" t="s">
        <v>26</v>
      </c>
      <c r="K71" s="6"/>
      <c r="L71" s="6"/>
      <c r="Y71">
        <f t="shared" si="43"/>
        <v>1</v>
      </c>
      <c r="Z71">
        <f t="shared" si="44"/>
        <v>1</v>
      </c>
      <c r="AA71">
        <f t="shared" si="45"/>
        <v>3</v>
      </c>
      <c r="AB71">
        <f t="shared" si="46"/>
        <v>0</v>
      </c>
      <c r="AC71">
        <f t="shared" si="47"/>
        <v>1</v>
      </c>
      <c r="AD71">
        <f t="shared" si="48"/>
        <v>1</v>
      </c>
      <c r="AE71">
        <f t="shared" si="49"/>
        <v>1</v>
      </c>
      <c r="AF71">
        <f t="shared" si="50"/>
        <v>1</v>
      </c>
      <c r="AG71" t="b">
        <f t="shared" si="51"/>
        <v>0</v>
      </c>
      <c r="AH71" t="b">
        <f t="shared" si="52"/>
        <v>0</v>
      </c>
      <c r="AI71">
        <f t="shared" si="53"/>
        <v>1</v>
      </c>
      <c r="AJ71" t="b">
        <f t="shared" si="54"/>
        <v>0</v>
      </c>
      <c r="AK71">
        <f t="shared" si="55"/>
        <v>1</v>
      </c>
      <c r="AL71">
        <f t="shared" si="56"/>
        <v>1</v>
      </c>
      <c r="AM71" t="b">
        <f t="shared" si="57"/>
        <v>0</v>
      </c>
      <c r="AN71" t="b">
        <f t="shared" si="58"/>
        <v>0</v>
      </c>
      <c r="AO71" t="b">
        <f t="shared" si="59"/>
        <v>0</v>
      </c>
      <c r="AP71" t="b">
        <f t="shared" si="60"/>
        <v>0</v>
      </c>
      <c r="AQ71" t="b">
        <f t="shared" si="61"/>
        <v>0</v>
      </c>
      <c r="AR71">
        <f t="shared" si="62"/>
        <v>1</v>
      </c>
      <c r="AS71">
        <f t="shared" si="63"/>
        <v>1</v>
      </c>
      <c r="AT71">
        <f t="shared" si="64"/>
        <v>1</v>
      </c>
      <c r="AU71">
        <f t="shared" si="65"/>
        <v>3</v>
      </c>
      <c r="AV71">
        <f t="shared" si="66"/>
        <v>1</v>
      </c>
      <c r="AW71">
        <f t="shared" si="67"/>
        <v>1</v>
      </c>
      <c r="AX71">
        <f t="shared" si="68"/>
        <v>1</v>
      </c>
      <c r="AY71">
        <f t="shared" si="69"/>
        <v>1</v>
      </c>
      <c r="AZ71">
        <f t="shared" si="70"/>
        <v>3</v>
      </c>
    </row>
    <row r="72" spans="1:52" ht="15.75" thickBo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6"/>
      <c r="L72" s="6"/>
      <c r="Y72">
        <f t="shared" si="43"/>
        <v>0</v>
      </c>
      <c r="Z72">
        <f t="shared" si="44"/>
        <v>0</v>
      </c>
      <c r="AA72">
        <f t="shared" si="45"/>
        <v>0</v>
      </c>
      <c r="AB72">
        <f t="shared" si="46"/>
        <v>0</v>
      </c>
      <c r="AC72">
        <f t="shared" si="47"/>
        <v>0</v>
      </c>
      <c r="AD72">
        <f t="shared" si="48"/>
        <v>0</v>
      </c>
      <c r="AE72">
        <f t="shared" si="49"/>
        <v>0</v>
      </c>
      <c r="AF72">
        <f t="shared" si="50"/>
        <v>0</v>
      </c>
      <c r="AG72" t="b">
        <f t="shared" si="51"/>
        <v>0</v>
      </c>
      <c r="AH72" t="b">
        <f t="shared" si="52"/>
        <v>0</v>
      </c>
      <c r="AI72" t="b">
        <f t="shared" si="53"/>
        <v>0</v>
      </c>
      <c r="AJ72" t="b">
        <f t="shared" si="54"/>
        <v>0</v>
      </c>
      <c r="AK72" t="b">
        <f t="shared" si="55"/>
        <v>0</v>
      </c>
      <c r="AL72" t="b">
        <f t="shared" si="56"/>
        <v>0</v>
      </c>
      <c r="AM72" t="b">
        <f t="shared" si="57"/>
        <v>0</v>
      </c>
      <c r="AN72" t="b">
        <f t="shared" si="58"/>
        <v>0</v>
      </c>
      <c r="AO72" t="b">
        <f t="shared" si="59"/>
        <v>0</v>
      </c>
      <c r="AP72" t="b">
        <f t="shared" si="60"/>
        <v>0</v>
      </c>
      <c r="AQ72" t="b">
        <f t="shared" si="61"/>
        <v>0</v>
      </c>
      <c r="AR72" t="b">
        <f t="shared" si="62"/>
        <v>0</v>
      </c>
      <c r="AS72">
        <f t="shared" si="63"/>
        <v>0</v>
      </c>
      <c r="AT72">
        <f t="shared" si="64"/>
        <v>0</v>
      </c>
      <c r="AU72">
        <f t="shared" si="65"/>
        <v>0</v>
      </c>
      <c r="AV72">
        <f t="shared" si="66"/>
        <v>0</v>
      </c>
      <c r="AW72">
        <f t="shared" si="67"/>
        <v>0</v>
      </c>
      <c r="AX72">
        <f t="shared" si="68"/>
        <v>0</v>
      </c>
      <c r="AY72">
        <f t="shared" si="69"/>
        <v>0</v>
      </c>
      <c r="AZ72">
        <f t="shared" si="70"/>
        <v>0</v>
      </c>
    </row>
    <row r="73" spans="1:52">
      <c r="A73" s="33" t="s">
        <v>51</v>
      </c>
      <c r="B73" s="34"/>
      <c r="C73" s="34"/>
      <c r="D73" s="34"/>
      <c r="E73" s="35"/>
      <c r="F73" s="13"/>
      <c r="G73" s="30" t="s">
        <v>43</v>
      </c>
      <c r="H73" s="31"/>
      <c r="I73" s="31"/>
      <c r="J73" s="32"/>
      <c r="K73" s="6"/>
      <c r="L73" s="6"/>
      <c r="Y73">
        <f t="shared" si="43"/>
        <v>0</v>
      </c>
      <c r="Z73">
        <f t="shared" si="44"/>
        <v>0</v>
      </c>
      <c r="AA73">
        <f t="shared" si="45"/>
        <v>0</v>
      </c>
      <c r="AB73">
        <f t="shared" si="46"/>
        <v>0</v>
      </c>
      <c r="AC73">
        <f t="shared" si="47"/>
        <v>0</v>
      </c>
      <c r="AD73">
        <f t="shared" si="48"/>
        <v>0</v>
      </c>
      <c r="AE73">
        <f t="shared" si="49"/>
        <v>0</v>
      </c>
      <c r="AF73">
        <f t="shared" si="50"/>
        <v>0</v>
      </c>
      <c r="AG73" t="b">
        <f t="shared" si="51"/>
        <v>0</v>
      </c>
      <c r="AH73" t="b">
        <f t="shared" si="52"/>
        <v>0</v>
      </c>
      <c r="AI73" t="b">
        <f t="shared" si="53"/>
        <v>0</v>
      </c>
      <c r="AJ73" t="b">
        <f t="shared" si="54"/>
        <v>0</v>
      </c>
      <c r="AK73" t="b">
        <f t="shared" si="55"/>
        <v>0</v>
      </c>
      <c r="AL73" t="b">
        <f t="shared" si="56"/>
        <v>0</v>
      </c>
      <c r="AM73" t="b">
        <f t="shared" si="57"/>
        <v>0</v>
      </c>
      <c r="AN73" t="b">
        <f t="shared" si="58"/>
        <v>0</v>
      </c>
      <c r="AO73" t="b">
        <f t="shared" si="59"/>
        <v>0</v>
      </c>
      <c r="AP73" t="b">
        <f t="shared" si="60"/>
        <v>0</v>
      </c>
      <c r="AQ73" t="b">
        <f t="shared" si="61"/>
        <v>0</v>
      </c>
      <c r="AR73" t="b">
        <f t="shared" si="62"/>
        <v>0</v>
      </c>
      <c r="AS73">
        <f t="shared" si="63"/>
        <v>0</v>
      </c>
      <c r="AT73">
        <f t="shared" si="64"/>
        <v>0</v>
      </c>
      <c r="AU73">
        <f t="shared" si="65"/>
        <v>0</v>
      </c>
      <c r="AV73">
        <f t="shared" si="66"/>
        <v>0</v>
      </c>
      <c r="AW73">
        <f t="shared" si="67"/>
        <v>0</v>
      </c>
      <c r="AX73">
        <f t="shared" si="68"/>
        <v>0</v>
      </c>
      <c r="AY73">
        <f t="shared" si="69"/>
        <v>0</v>
      </c>
      <c r="AZ73">
        <f t="shared" si="70"/>
        <v>0</v>
      </c>
    </row>
    <row r="74" spans="1:52">
      <c r="A74" s="8" t="s">
        <v>5</v>
      </c>
      <c r="B74" s="8">
        <v>1</v>
      </c>
      <c r="C74" s="8">
        <v>1</v>
      </c>
      <c r="D74" s="8"/>
      <c r="E74" s="8" t="s">
        <v>10</v>
      </c>
      <c r="F74" s="13"/>
      <c r="G74" s="8" t="s">
        <v>10</v>
      </c>
      <c r="H74" s="8">
        <v>0</v>
      </c>
      <c r="I74" s="8">
        <v>1</v>
      </c>
      <c r="J74" s="8" t="s">
        <v>16</v>
      </c>
      <c r="K74" s="6"/>
      <c r="L74" s="6"/>
      <c r="Y74">
        <f t="shared" si="43"/>
        <v>1</v>
      </c>
      <c r="Z74">
        <f t="shared" si="44"/>
        <v>1</v>
      </c>
      <c r="AA74">
        <f t="shared" si="45"/>
        <v>0</v>
      </c>
      <c r="AB74">
        <f t="shared" si="46"/>
        <v>3</v>
      </c>
      <c r="AC74">
        <f t="shared" si="47"/>
        <v>1</v>
      </c>
      <c r="AD74">
        <f t="shared" si="48"/>
        <v>1</v>
      </c>
      <c r="AE74">
        <f t="shared" si="49"/>
        <v>1</v>
      </c>
      <c r="AF74">
        <f t="shared" si="50"/>
        <v>1</v>
      </c>
      <c r="AG74" t="b">
        <f t="shared" si="51"/>
        <v>0</v>
      </c>
      <c r="AH74" t="b">
        <f t="shared" si="52"/>
        <v>0</v>
      </c>
      <c r="AI74" t="b">
        <f t="shared" si="53"/>
        <v>0</v>
      </c>
      <c r="AJ74">
        <f t="shared" si="54"/>
        <v>1</v>
      </c>
      <c r="AK74">
        <f t="shared" si="55"/>
        <v>1</v>
      </c>
      <c r="AL74">
        <f t="shared" si="56"/>
        <v>1</v>
      </c>
      <c r="AM74" t="b">
        <f t="shared" si="57"/>
        <v>0</v>
      </c>
      <c r="AN74" t="b">
        <f t="shared" si="58"/>
        <v>0</v>
      </c>
      <c r="AO74" t="b">
        <f t="shared" si="59"/>
        <v>0</v>
      </c>
      <c r="AP74" t="b">
        <f t="shared" si="60"/>
        <v>0</v>
      </c>
      <c r="AQ74">
        <f t="shared" si="61"/>
        <v>1</v>
      </c>
      <c r="AR74" t="b">
        <f t="shared" si="62"/>
        <v>0</v>
      </c>
      <c r="AS74">
        <f t="shared" si="63"/>
        <v>1</v>
      </c>
      <c r="AT74">
        <f t="shared" si="64"/>
        <v>1</v>
      </c>
      <c r="AU74">
        <f t="shared" si="65"/>
        <v>0</v>
      </c>
      <c r="AV74">
        <f t="shared" si="66"/>
        <v>1</v>
      </c>
      <c r="AW74">
        <f t="shared" si="67"/>
        <v>1</v>
      </c>
      <c r="AX74">
        <f t="shared" si="68"/>
        <v>1</v>
      </c>
      <c r="AY74">
        <f t="shared" si="69"/>
        <v>1</v>
      </c>
      <c r="AZ74">
        <f t="shared" si="70"/>
        <v>0</v>
      </c>
    </row>
    <row r="75" spans="1:52">
      <c r="A75" s="8" t="s">
        <v>15</v>
      </c>
      <c r="B75" s="8">
        <v>2</v>
      </c>
      <c r="C75" s="9">
        <v>0</v>
      </c>
      <c r="D75" s="8"/>
      <c r="E75" s="8" t="s">
        <v>14</v>
      </c>
      <c r="F75" s="13"/>
      <c r="G75" s="8" t="s">
        <v>25</v>
      </c>
      <c r="H75" s="8">
        <v>2</v>
      </c>
      <c r="I75" s="8">
        <v>1</v>
      </c>
      <c r="J75" s="8" t="s">
        <v>15</v>
      </c>
      <c r="K75" s="6"/>
      <c r="L75" s="6"/>
      <c r="Y75">
        <f t="shared" si="43"/>
        <v>3</v>
      </c>
      <c r="Z75">
        <f t="shared" si="44"/>
        <v>0</v>
      </c>
      <c r="AA75">
        <f t="shared" si="45"/>
        <v>3</v>
      </c>
      <c r="AB75">
        <f t="shared" si="46"/>
        <v>0</v>
      </c>
      <c r="AC75">
        <f t="shared" si="47"/>
        <v>1</v>
      </c>
      <c r="AD75">
        <f t="shared" si="48"/>
        <v>1</v>
      </c>
      <c r="AE75">
        <f t="shared" si="49"/>
        <v>1</v>
      </c>
      <c r="AF75">
        <f t="shared" si="50"/>
        <v>1</v>
      </c>
      <c r="AG75">
        <f t="shared" si="51"/>
        <v>1</v>
      </c>
      <c r="AH75" t="b">
        <f t="shared" si="52"/>
        <v>0</v>
      </c>
      <c r="AI75">
        <f t="shared" si="53"/>
        <v>1</v>
      </c>
      <c r="AJ75" t="b">
        <f t="shared" si="54"/>
        <v>0</v>
      </c>
      <c r="AK75" t="b">
        <f t="shared" si="55"/>
        <v>0</v>
      </c>
      <c r="AL75" t="b">
        <f t="shared" si="56"/>
        <v>0</v>
      </c>
      <c r="AM75" t="b">
        <f t="shared" si="57"/>
        <v>0</v>
      </c>
      <c r="AN75" t="b">
        <f t="shared" si="58"/>
        <v>0</v>
      </c>
      <c r="AO75" t="b">
        <f t="shared" si="59"/>
        <v>0</v>
      </c>
      <c r="AP75">
        <f t="shared" si="60"/>
        <v>1</v>
      </c>
      <c r="AQ75" t="b">
        <f t="shared" si="61"/>
        <v>0</v>
      </c>
      <c r="AR75">
        <f t="shared" si="62"/>
        <v>1</v>
      </c>
      <c r="AS75">
        <f t="shared" si="63"/>
        <v>2</v>
      </c>
      <c r="AT75">
        <f t="shared" si="64"/>
        <v>0</v>
      </c>
      <c r="AU75">
        <f t="shared" si="65"/>
        <v>2</v>
      </c>
      <c r="AV75">
        <f t="shared" si="66"/>
        <v>1</v>
      </c>
      <c r="AW75">
        <f t="shared" si="67"/>
        <v>0</v>
      </c>
      <c r="AX75">
        <f t="shared" si="68"/>
        <v>2</v>
      </c>
      <c r="AY75">
        <f t="shared" si="69"/>
        <v>1</v>
      </c>
      <c r="AZ75">
        <f t="shared" si="70"/>
        <v>2</v>
      </c>
    </row>
    <row r="76" spans="1:52">
      <c r="A76" s="8" t="s">
        <v>13</v>
      </c>
      <c r="B76" s="8">
        <v>1</v>
      </c>
      <c r="C76" s="9">
        <v>1</v>
      </c>
      <c r="D76" s="8"/>
      <c r="E76" s="8" t="s">
        <v>25</v>
      </c>
      <c r="F76" s="13"/>
      <c r="G76" s="8" t="s">
        <v>12</v>
      </c>
      <c r="H76" s="8">
        <v>2</v>
      </c>
      <c r="I76" s="8">
        <v>0</v>
      </c>
      <c r="J76" s="8" t="s">
        <v>4</v>
      </c>
      <c r="K76" s="6"/>
      <c r="L76" s="6"/>
      <c r="Y76">
        <f t="shared" si="43"/>
        <v>1</v>
      </c>
      <c r="Z76">
        <f t="shared" si="44"/>
        <v>1</v>
      </c>
      <c r="AA76">
        <f t="shared" si="45"/>
        <v>3</v>
      </c>
      <c r="AB76">
        <f t="shared" si="46"/>
        <v>0</v>
      </c>
      <c r="AC76">
        <f t="shared" si="47"/>
        <v>1</v>
      </c>
      <c r="AD76">
        <f t="shared" si="48"/>
        <v>1</v>
      </c>
      <c r="AE76">
        <f t="shared" si="49"/>
        <v>1</v>
      </c>
      <c r="AF76">
        <f t="shared" si="50"/>
        <v>1</v>
      </c>
      <c r="AG76" t="b">
        <f t="shared" si="51"/>
        <v>0</v>
      </c>
      <c r="AH76" t="b">
        <f t="shared" si="52"/>
        <v>0</v>
      </c>
      <c r="AI76">
        <f t="shared" si="53"/>
        <v>1</v>
      </c>
      <c r="AJ76" t="b">
        <f t="shared" si="54"/>
        <v>0</v>
      </c>
      <c r="AK76">
        <f t="shared" si="55"/>
        <v>1</v>
      </c>
      <c r="AL76">
        <f t="shared" si="56"/>
        <v>1</v>
      </c>
      <c r="AM76" t="b">
        <f t="shared" si="57"/>
        <v>0</v>
      </c>
      <c r="AN76" t="b">
        <f t="shared" si="58"/>
        <v>0</v>
      </c>
      <c r="AO76" t="b">
        <f t="shared" si="59"/>
        <v>0</v>
      </c>
      <c r="AP76" t="b">
        <f t="shared" si="60"/>
        <v>0</v>
      </c>
      <c r="AQ76" t="b">
        <f t="shared" si="61"/>
        <v>0</v>
      </c>
      <c r="AR76">
        <f t="shared" si="62"/>
        <v>1</v>
      </c>
      <c r="AS76">
        <f t="shared" si="63"/>
        <v>1</v>
      </c>
      <c r="AT76">
        <f t="shared" si="64"/>
        <v>1</v>
      </c>
      <c r="AU76">
        <f t="shared" si="65"/>
        <v>2</v>
      </c>
      <c r="AV76">
        <f t="shared" si="66"/>
        <v>0</v>
      </c>
      <c r="AW76">
        <f t="shared" si="67"/>
        <v>1</v>
      </c>
      <c r="AX76">
        <f t="shared" si="68"/>
        <v>1</v>
      </c>
      <c r="AY76">
        <f t="shared" si="69"/>
        <v>0</v>
      </c>
      <c r="AZ76">
        <f t="shared" si="70"/>
        <v>2</v>
      </c>
    </row>
    <row r="77" spans="1:52">
      <c r="A77" s="8" t="s">
        <v>1</v>
      </c>
      <c r="B77" s="9">
        <v>1</v>
      </c>
      <c r="C77" s="9">
        <v>1</v>
      </c>
      <c r="D77" s="8"/>
      <c r="E77" s="8" t="s">
        <v>24</v>
      </c>
      <c r="F77" s="13"/>
      <c r="G77" s="8" t="s">
        <v>24</v>
      </c>
      <c r="H77" s="8">
        <v>1</v>
      </c>
      <c r="I77" s="8">
        <v>0</v>
      </c>
      <c r="J77" s="8" t="s">
        <v>8</v>
      </c>
      <c r="K77" s="6"/>
      <c r="L77" s="6"/>
      <c r="Y77">
        <f t="shared" si="43"/>
        <v>1</v>
      </c>
      <c r="Z77">
        <f t="shared" si="44"/>
        <v>1</v>
      </c>
      <c r="AA77">
        <f t="shared" si="45"/>
        <v>3</v>
      </c>
      <c r="AB77">
        <f t="shared" si="46"/>
        <v>0</v>
      </c>
      <c r="AC77">
        <f t="shared" si="47"/>
        <v>1</v>
      </c>
      <c r="AD77">
        <f t="shared" si="48"/>
        <v>1</v>
      </c>
      <c r="AE77">
        <f t="shared" si="49"/>
        <v>1</v>
      </c>
      <c r="AF77">
        <f t="shared" si="50"/>
        <v>1</v>
      </c>
      <c r="AG77" t="b">
        <f t="shared" si="51"/>
        <v>0</v>
      </c>
      <c r="AH77" t="b">
        <f t="shared" si="52"/>
        <v>0</v>
      </c>
      <c r="AI77">
        <f t="shared" si="53"/>
        <v>1</v>
      </c>
      <c r="AJ77" t="b">
        <f t="shared" si="54"/>
        <v>0</v>
      </c>
      <c r="AK77">
        <f t="shared" si="55"/>
        <v>1</v>
      </c>
      <c r="AL77">
        <f t="shared" si="56"/>
        <v>1</v>
      </c>
      <c r="AM77" t="b">
        <f t="shared" si="57"/>
        <v>0</v>
      </c>
      <c r="AN77" t="b">
        <f t="shared" si="58"/>
        <v>0</v>
      </c>
      <c r="AO77" t="b">
        <f t="shared" si="59"/>
        <v>0</v>
      </c>
      <c r="AP77" t="b">
        <f t="shared" si="60"/>
        <v>0</v>
      </c>
      <c r="AQ77" t="b">
        <f t="shared" si="61"/>
        <v>0</v>
      </c>
      <c r="AR77">
        <f t="shared" si="62"/>
        <v>1</v>
      </c>
      <c r="AS77">
        <f t="shared" si="63"/>
        <v>1</v>
      </c>
      <c r="AT77">
        <f t="shared" si="64"/>
        <v>1</v>
      </c>
      <c r="AU77">
        <f t="shared" si="65"/>
        <v>1</v>
      </c>
      <c r="AV77">
        <f t="shared" si="66"/>
        <v>0</v>
      </c>
      <c r="AW77">
        <f t="shared" si="67"/>
        <v>1</v>
      </c>
      <c r="AX77">
        <f t="shared" si="68"/>
        <v>1</v>
      </c>
      <c r="AY77">
        <f t="shared" si="69"/>
        <v>0</v>
      </c>
      <c r="AZ77">
        <f t="shared" si="70"/>
        <v>1</v>
      </c>
    </row>
    <row r="78" spans="1:52">
      <c r="A78" s="8" t="s">
        <v>16</v>
      </c>
      <c r="B78" s="9">
        <v>2</v>
      </c>
      <c r="C78" s="9">
        <v>1</v>
      </c>
      <c r="D78" s="8"/>
      <c r="E78" s="8" t="s">
        <v>12</v>
      </c>
      <c r="F78" s="13"/>
      <c r="G78" s="8" t="s">
        <v>7</v>
      </c>
      <c r="H78" s="8">
        <v>0</v>
      </c>
      <c r="I78" s="8">
        <v>2</v>
      </c>
      <c r="J78" s="8" t="s">
        <v>1</v>
      </c>
      <c r="K78" s="6"/>
      <c r="L78" s="6"/>
      <c r="Y78">
        <f t="shared" si="43"/>
        <v>3</v>
      </c>
      <c r="Z78">
        <f t="shared" si="44"/>
        <v>0</v>
      </c>
      <c r="AA78">
        <f t="shared" si="45"/>
        <v>0</v>
      </c>
      <c r="AB78">
        <f t="shared" si="46"/>
        <v>3</v>
      </c>
      <c r="AC78">
        <f t="shared" si="47"/>
        <v>1</v>
      </c>
      <c r="AD78">
        <f t="shared" si="48"/>
        <v>1</v>
      </c>
      <c r="AE78">
        <f t="shared" si="49"/>
        <v>1</v>
      </c>
      <c r="AF78">
        <f t="shared" si="50"/>
        <v>1</v>
      </c>
      <c r="AG78">
        <f t="shared" si="51"/>
        <v>1</v>
      </c>
      <c r="AH78" t="b">
        <f t="shared" si="52"/>
        <v>0</v>
      </c>
      <c r="AI78" t="b">
        <f t="shared" si="53"/>
        <v>0</v>
      </c>
      <c r="AJ78">
        <f t="shared" si="54"/>
        <v>1</v>
      </c>
      <c r="AK78" t="b">
        <f t="shared" si="55"/>
        <v>0</v>
      </c>
      <c r="AL78" t="b">
        <f t="shared" si="56"/>
        <v>0</v>
      </c>
      <c r="AM78" t="b">
        <f t="shared" si="57"/>
        <v>0</v>
      </c>
      <c r="AN78" t="b">
        <f t="shared" si="58"/>
        <v>0</v>
      </c>
      <c r="AO78" t="b">
        <f t="shared" si="59"/>
        <v>0</v>
      </c>
      <c r="AP78">
        <f t="shared" si="60"/>
        <v>1</v>
      </c>
      <c r="AQ78">
        <f t="shared" si="61"/>
        <v>1</v>
      </c>
      <c r="AR78" t="b">
        <f t="shared" si="62"/>
        <v>0</v>
      </c>
      <c r="AS78">
        <f t="shared" si="63"/>
        <v>2</v>
      </c>
      <c r="AT78">
        <f t="shared" si="64"/>
        <v>1</v>
      </c>
      <c r="AU78">
        <f t="shared" si="65"/>
        <v>0</v>
      </c>
      <c r="AV78">
        <f t="shared" si="66"/>
        <v>2</v>
      </c>
      <c r="AW78">
        <f t="shared" si="67"/>
        <v>1</v>
      </c>
      <c r="AX78">
        <f t="shared" si="68"/>
        <v>2</v>
      </c>
      <c r="AY78">
        <f t="shared" si="69"/>
        <v>2</v>
      </c>
      <c r="AZ78">
        <f t="shared" si="70"/>
        <v>0</v>
      </c>
    </row>
    <row r="79" spans="1:52">
      <c r="A79" s="8" t="s">
        <v>8</v>
      </c>
      <c r="B79" s="9">
        <v>2</v>
      </c>
      <c r="C79" s="9">
        <v>0</v>
      </c>
      <c r="D79" s="8"/>
      <c r="E79" s="8" t="s">
        <v>7</v>
      </c>
      <c r="F79" s="13"/>
      <c r="G79" s="8" t="s">
        <v>0</v>
      </c>
      <c r="H79" s="8">
        <v>2</v>
      </c>
      <c r="I79" s="8">
        <v>2</v>
      </c>
      <c r="J79" s="8" t="s">
        <v>11</v>
      </c>
      <c r="K79" s="6"/>
      <c r="L79" s="6"/>
      <c r="Y79">
        <f t="shared" si="43"/>
        <v>3</v>
      </c>
      <c r="Z79">
        <f t="shared" si="44"/>
        <v>0</v>
      </c>
      <c r="AA79">
        <f t="shared" si="45"/>
        <v>1</v>
      </c>
      <c r="AB79">
        <f t="shared" si="46"/>
        <v>1</v>
      </c>
      <c r="AC79">
        <f t="shared" si="47"/>
        <v>1</v>
      </c>
      <c r="AD79">
        <f t="shared" si="48"/>
        <v>1</v>
      </c>
      <c r="AE79">
        <f t="shared" si="49"/>
        <v>1</v>
      </c>
      <c r="AF79">
        <f t="shared" si="50"/>
        <v>1</v>
      </c>
      <c r="AG79">
        <f t="shared" si="51"/>
        <v>1</v>
      </c>
      <c r="AH79" t="b">
        <f t="shared" si="52"/>
        <v>0</v>
      </c>
      <c r="AI79" t="b">
        <f t="shared" si="53"/>
        <v>0</v>
      </c>
      <c r="AJ79" t="b">
        <f t="shared" si="54"/>
        <v>0</v>
      </c>
      <c r="AK79" t="b">
        <f t="shared" si="55"/>
        <v>0</v>
      </c>
      <c r="AL79" t="b">
        <f t="shared" si="56"/>
        <v>0</v>
      </c>
      <c r="AM79">
        <f t="shared" si="57"/>
        <v>1</v>
      </c>
      <c r="AN79">
        <f t="shared" si="58"/>
        <v>1</v>
      </c>
      <c r="AO79" t="b">
        <f t="shared" si="59"/>
        <v>0</v>
      </c>
      <c r="AP79">
        <f t="shared" si="60"/>
        <v>1</v>
      </c>
      <c r="AQ79" t="b">
        <f t="shared" si="61"/>
        <v>0</v>
      </c>
      <c r="AR79" t="b">
        <f t="shared" si="62"/>
        <v>0</v>
      </c>
      <c r="AS79">
        <f t="shared" si="63"/>
        <v>2</v>
      </c>
      <c r="AT79">
        <f t="shared" si="64"/>
        <v>0</v>
      </c>
      <c r="AU79">
        <f t="shared" si="65"/>
        <v>2</v>
      </c>
      <c r="AV79">
        <f t="shared" si="66"/>
        <v>2</v>
      </c>
      <c r="AW79">
        <f t="shared" si="67"/>
        <v>0</v>
      </c>
      <c r="AX79">
        <f t="shared" si="68"/>
        <v>2</v>
      </c>
      <c r="AY79">
        <f t="shared" si="69"/>
        <v>2</v>
      </c>
      <c r="AZ79">
        <f t="shared" si="70"/>
        <v>2</v>
      </c>
    </row>
    <row r="80" spans="1:52">
      <c r="A80" s="8" t="s">
        <v>26</v>
      </c>
      <c r="B80" s="9">
        <v>2</v>
      </c>
      <c r="C80" s="9">
        <v>0</v>
      </c>
      <c r="D80" s="8"/>
      <c r="E80" s="8" t="s">
        <v>0</v>
      </c>
      <c r="F80" s="13"/>
      <c r="G80" s="8" t="s">
        <v>3</v>
      </c>
      <c r="H80" s="8">
        <v>2</v>
      </c>
      <c r="I80" s="8">
        <v>1</v>
      </c>
      <c r="J80" s="8" t="s">
        <v>26</v>
      </c>
      <c r="K80" s="6"/>
      <c r="L80" s="6"/>
      <c r="Y80">
        <f t="shared" si="43"/>
        <v>3</v>
      </c>
      <c r="Z80">
        <f t="shared" si="44"/>
        <v>0</v>
      </c>
      <c r="AA80">
        <f t="shared" si="45"/>
        <v>3</v>
      </c>
      <c r="AB80">
        <f t="shared" si="46"/>
        <v>0</v>
      </c>
      <c r="AC80">
        <f t="shared" si="47"/>
        <v>1</v>
      </c>
      <c r="AD80">
        <f t="shared" si="48"/>
        <v>1</v>
      </c>
      <c r="AE80">
        <f t="shared" si="49"/>
        <v>1</v>
      </c>
      <c r="AF80">
        <f t="shared" si="50"/>
        <v>1</v>
      </c>
      <c r="AG80">
        <f t="shared" si="51"/>
        <v>1</v>
      </c>
      <c r="AH80" t="b">
        <f t="shared" si="52"/>
        <v>0</v>
      </c>
      <c r="AI80">
        <f t="shared" si="53"/>
        <v>1</v>
      </c>
      <c r="AJ80" t="b">
        <f t="shared" si="54"/>
        <v>0</v>
      </c>
      <c r="AK80" t="b">
        <f t="shared" si="55"/>
        <v>0</v>
      </c>
      <c r="AL80" t="b">
        <f t="shared" si="56"/>
        <v>0</v>
      </c>
      <c r="AM80" t="b">
        <f t="shared" si="57"/>
        <v>0</v>
      </c>
      <c r="AN80" t="b">
        <f t="shared" si="58"/>
        <v>0</v>
      </c>
      <c r="AO80" t="b">
        <f t="shared" si="59"/>
        <v>0</v>
      </c>
      <c r="AP80">
        <f t="shared" si="60"/>
        <v>1</v>
      </c>
      <c r="AQ80" t="b">
        <f t="shared" si="61"/>
        <v>0</v>
      </c>
      <c r="AR80">
        <f t="shared" si="62"/>
        <v>1</v>
      </c>
      <c r="AS80">
        <f t="shared" si="63"/>
        <v>2</v>
      </c>
      <c r="AT80">
        <f t="shared" si="64"/>
        <v>0</v>
      </c>
      <c r="AU80">
        <f t="shared" si="65"/>
        <v>2</v>
      </c>
      <c r="AV80">
        <f t="shared" si="66"/>
        <v>1</v>
      </c>
      <c r="AW80">
        <f t="shared" si="67"/>
        <v>0</v>
      </c>
      <c r="AX80">
        <f t="shared" si="68"/>
        <v>2</v>
      </c>
      <c r="AY80">
        <f t="shared" si="69"/>
        <v>1</v>
      </c>
      <c r="AZ80">
        <f t="shared" si="70"/>
        <v>2</v>
      </c>
    </row>
    <row r="81" spans="1:52">
      <c r="A81" s="8" t="s">
        <v>4</v>
      </c>
      <c r="B81" s="9">
        <v>2</v>
      </c>
      <c r="C81" s="9">
        <v>1</v>
      </c>
      <c r="D81" s="8"/>
      <c r="E81" s="8" t="s">
        <v>9</v>
      </c>
      <c r="F81" s="13"/>
      <c r="G81" s="8" t="s">
        <v>2</v>
      </c>
      <c r="H81" s="8">
        <v>2</v>
      </c>
      <c r="I81" s="8">
        <v>0</v>
      </c>
      <c r="J81" s="8" t="s">
        <v>5</v>
      </c>
      <c r="K81" s="6"/>
      <c r="L81" s="6"/>
      <c r="Y81">
        <f t="shared" si="43"/>
        <v>3</v>
      </c>
      <c r="Z81">
        <f t="shared" si="44"/>
        <v>0</v>
      </c>
      <c r="AA81">
        <f t="shared" si="45"/>
        <v>3</v>
      </c>
      <c r="AB81">
        <f t="shared" si="46"/>
        <v>0</v>
      </c>
      <c r="AC81">
        <f t="shared" si="47"/>
        <v>1</v>
      </c>
      <c r="AD81">
        <f t="shared" si="48"/>
        <v>1</v>
      </c>
      <c r="AE81">
        <f t="shared" si="49"/>
        <v>1</v>
      </c>
      <c r="AF81">
        <f t="shared" si="50"/>
        <v>1</v>
      </c>
      <c r="AG81">
        <f t="shared" si="51"/>
        <v>1</v>
      </c>
      <c r="AH81" t="b">
        <f t="shared" si="52"/>
        <v>0</v>
      </c>
      <c r="AI81">
        <f t="shared" si="53"/>
        <v>1</v>
      </c>
      <c r="AJ81" t="b">
        <f t="shared" si="54"/>
        <v>0</v>
      </c>
      <c r="AK81" t="b">
        <f t="shared" si="55"/>
        <v>0</v>
      </c>
      <c r="AL81" t="b">
        <f t="shared" si="56"/>
        <v>0</v>
      </c>
      <c r="AM81" t="b">
        <f t="shared" si="57"/>
        <v>0</v>
      </c>
      <c r="AN81" t="b">
        <f t="shared" si="58"/>
        <v>0</v>
      </c>
      <c r="AO81" t="b">
        <f t="shared" si="59"/>
        <v>0</v>
      </c>
      <c r="AP81">
        <f t="shared" si="60"/>
        <v>1</v>
      </c>
      <c r="AQ81" t="b">
        <f t="shared" si="61"/>
        <v>0</v>
      </c>
      <c r="AR81">
        <f t="shared" si="62"/>
        <v>1</v>
      </c>
      <c r="AS81">
        <f t="shared" si="63"/>
        <v>2</v>
      </c>
      <c r="AT81">
        <f t="shared" si="64"/>
        <v>1</v>
      </c>
      <c r="AU81">
        <f t="shared" si="65"/>
        <v>2</v>
      </c>
      <c r="AV81">
        <f t="shared" si="66"/>
        <v>0</v>
      </c>
      <c r="AW81">
        <f t="shared" si="67"/>
        <v>1</v>
      </c>
      <c r="AX81">
        <f t="shared" si="68"/>
        <v>2</v>
      </c>
      <c r="AY81">
        <f t="shared" si="69"/>
        <v>0</v>
      </c>
      <c r="AZ81">
        <f t="shared" si="70"/>
        <v>2</v>
      </c>
    </row>
    <row r="82" spans="1:52">
      <c r="A82" s="8" t="s">
        <v>11</v>
      </c>
      <c r="B82" s="9">
        <v>3</v>
      </c>
      <c r="C82" s="8">
        <v>0</v>
      </c>
      <c r="D82" s="8"/>
      <c r="E82" s="8" t="s">
        <v>2</v>
      </c>
      <c r="F82" s="13"/>
      <c r="G82" s="8" t="s">
        <v>14</v>
      </c>
      <c r="H82" s="8">
        <v>0</v>
      </c>
      <c r="I82" s="8">
        <v>0</v>
      </c>
      <c r="J82" s="8" t="s">
        <v>6</v>
      </c>
      <c r="K82" s="6"/>
      <c r="L82" s="6"/>
      <c r="Y82">
        <f t="shared" si="43"/>
        <v>3</v>
      </c>
      <c r="Z82">
        <f t="shared" si="44"/>
        <v>0</v>
      </c>
      <c r="AA82">
        <f t="shared" si="45"/>
        <v>1</v>
      </c>
      <c r="AB82">
        <f t="shared" si="46"/>
        <v>1</v>
      </c>
      <c r="AC82">
        <f t="shared" si="47"/>
        <v>1</v>
      </c>
      <c r="AD82">
        <f t="shared" si="48"/>
        <v>1</v>
      </c>
      <c r="AE82">
        <f t="shared" si="49"/>
        <v>1</v>
      </c>
      <c r="AF82">
        <f t="shared" si="50"/>
        <v>1</v>
      </c>
      <c r="AG82">
        <f t="shared" si="51"/>
        <v>1</v>
      </c>
      <c r="AH82" t="b">
        <f t="shared" si="52"/>
        <v>0</v>
      </c>
      <c r="AI82" t="b">
        <f t="shared" si="53"/>
        <v>0</v>
      </c>
      <c r="AJ82" t="b">
        <f t="shared" si="54"/>
        <v>0</v>
      </c>
      <c r="AK82" t="b">
        <f t="shared" si="55"/>
        <v>0</v>
      </c>
      <c r="AL82" t="b">
        <f t="shared" si="56"/>
        <v>0</v>
      </c>
      <c r="AM82">
        <f t="shared" si="57"/>
        <v>1</v>
      </c>
      <c r="AN82">
        <f t="shared" si="58"/>
        <v>1</v>
      </c>
      <c r="AO82" t="b">
        <f t="shared" si="59"/>
        <v>0</v>
      </c>
      <c r="AP82">
        <f t="shared" si="60"/>
        <v>1</v>
      </c>
      <c r="AQ82" t="b">
        <f t="shared" si="61"/>
        <v>0</v>
      </c>
      <c r="AR82" t="b">
        <f t="shared" si="62"/>
        <v>0</v>
      </c>
      <c r="AS82">
        <f t="shared" si="63"/>
        <v>3</v>
      </c>
      <c r="AT82">
        <f t="shared" si="64"/>
        <v>0</v>
      </c>
      <c r="AU82">
        <f t="shared" si="65"/>
        <v>0</v>
      </c>
      <c r="AV82">
        <f t="shared" si="66"/>
        <v>0</v>
      </c>
      <c r="AW82">
        <f t="shared" si="67"/>
        <v>0</v>
      </c>
      <c r="AX82">
        <f t="shared" si="68"/>
        <v>3</v>
      </c>
      <c r="AY82">
        <f t="shared" si="69"/>
        <v>0</v>
      </c>
      <c r="AZ82">
        <f t="shared" si="70"/>
        <v>0</v>
      </c>
    </row>
    <row r="83" spans="1:52">
      <c r="A83" s="8" t="s">
        <v>6</v>
      </c>
      <c r="B83" s="8">
        <v>1</v>
      </c>
      <c r="C83" s="8">
        <v>1</v>
      </c>
      <c r="D83" s="8"/>
      <c r="E83" s="8" t="s">
        <v>3</v>
      </c>
      <c r="F83" s="13"/>
      <c r="G83" s="8" t="s">
        <v>9</v>
      </c>
      <c r="H83" s="8">
        <v>1</v>
      </c>
      <c r="I83" s="8">
        <v>2</v>
      </c>
      <c r="J83" s="9" t="s">
        <v>13</v>
      </c>
      <c r="K83" s="6"/>
      <c r="L83" s="6"/>
      <c r="Y83">
        <f t="shared" si="43"/>
        <v>1</v>
      </c>
      <c r="Z83">
        <f t="shared" si="44"/>
        <v>1</v>
      </c>
      <c r="AA83">
        <f t="shared" si="45"/>
        <v>0</v>
      </c>
      <c r="AB83">
        <f t="shared" si="46"/>
        <v>3</v>
      </c>
      <c r="AC83">
        <f t="shared" si="47"/>
        <v>1</v>
      </c>
      <c r="AD83">
        <f t="shared" si="48"/>
        <v>1</v>
      </c>
      <c r="AE83">
        <f t="shared" si="49"/>
        <v>1</v>
      </c>
      <c r="AF83">
        <f t="shared" si="50"/>
        <v>1</v>
      </c>
      <c r="AG83" t="b">
        <f t="shared" si="51"/>
        <v>0</v>
      </c>
      <c r="AH83" t="b">
        <f t="shared" si="52"/>
        <v>0</v>
      </c>
      <c r="AI83" t="b">
        <f t="shared" si="53"/>
        <v>0</v>
      </c>
      <c r="AJ83">
        <f t="shared" si="54"/>
        <v>1</v>
      </c>
      <c r="AK83">
        <f t="shared" si="55"/>
        <v>1</v>
      </c>
      <c r="AL83">
        <f t="shared" si="56"/>
        <v>1</v>
      </c>
      <c r="AM83" t="b">
        <f t="shared" si="57"/>
        <v>0</v>
      </c>
      <c r="AN83" t="b">
        <f t="shared" si="58"/>
        <v>0</v>
      </c>
      <c r="AO83" t="b">
        <f t="shared" si="59"/>
        <v>0</v>
      </c>
      <c r="AP83" t="b">
        <f t="shared" si="60"/>
        <v>0</v>
      </c>
      <c r="AQ83">
        <f t="shared" si="61"/>
        <v>1</v>
      </c>
      <c r="AR83" t="b">
        <f t="shared" si="62"/>
        <v>0</v>
      </c>
      <c r="AS83">
        <f t="shared" si="63"/>
        <v>1</v>
      </c>
      <c r="AT83">
        <f t="shared" si="64"/>
        <v>1</v>
      </c>
      <c r="AU83">
        <f t="shared" si="65"/>
        <v>1</v>
      </c>
      <c r="AV83">
        <f t="shared" si="66"/>
        <v>2</v>
      </c>
      <c r="AW83">
        <f t="shared" si="67"/>
        <v>1</v>
      </c>
      <c r="AX83">
        <f t="shared" si="68"/>
        <v>1</v>
      </c>
      <c r="AY83">
        <f t="shared" si="69"/>
        <v>2</v>
      </c>
      <c r="AZ83">
        <f t="shared" si="70"/>
        <v>1</v>
      </c>
    </row>
    <row r="84" spans="1:52" ht="15.75" thickBo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6"/>
      <c r="L84" s="6"/>
      <c r="Y84">
        <f t="shared" si="43"/>
        <v>0</v>
      </c>
      <c r="Z84">
        <f t="shared" si="44"/>
        <v>0</v>
      </c>
      <c r="AA84">
        <f t="shared" si="45"/>
        <v>0</v>
      </c>
      <c r="AB84">
        <f t="shared" si="46"/>
        <v>0</v>
      </c>
      <c r="AC84">
        <f t="shared" si="47"/>
        <v>0</v>
      </c>
      <c r="AD84">
        <f t="shared" si="48"/>
        <v>0</v>
      </c>
      <c r="AE84">
        <f t="shared" si="49"/>
        <v>0</v>
      </c>
      <c r="AF84">
        <f t="shared" si="50"/>
        <v>0</v>
      </c>
      <c r="AG84" t="b">
        <f t="shared" si="51"/>
        <v>0</v>
      </c>
      <c r="AH84" t="b">
        <f t="shared" si="52"/>
        <v>0</v>
      </c>
      <c r="AI84" t="b">
        <f t="shared" si="53"/>
        <v>0</v>
      </c>
      <c r="AJ84" t="b">
        <f t="shared" si="54"/>
        <v>0</v>
      </c>
      <c r="AK84" t="b">
        <f t="shared" si="55"/>
        <v>0</v>
      </c>
      <c r="AL84" t="b">
        <f t="shared" si="56"/>
        <v>0</v>
      </c>
      <c r="AM84" t="b">
        <f t="shared" si="57"/>
        <v>0</v>
      </c>
      <c r="AN84" t="b">
        <f t="shared" si="58"/>
        <v>0</v>
      </c>
      <c r="AO84" t="b">
        <f t="shared" si="59"/>
        <v>0</v>
      </c>
      <c r="AP84" t="b">
        <f t="shared" si="60"/>
        <v>0</v>
      </c>
      <c r="AQ84" t="b">
        <f t="shared" si="61"/>
        <v>0</v>
      </c>
      <c r="AR84" t="b">
        <f t="shared" si="62"/>
        <v>0</v>
      </c>
      <c r="AS84">
        <f t="shared" si="63"/>
        <v>0</v>
      </c>
      <c r="AT84">
        <f t="shared" si="64"/>
        <v>0</v>
      </c>
      <c r="AU84">
        <f t="shared" si="65"/>
        <v>0</v>
      </c>
      <c r="AV84">
        <f t="shared" si="66"/>
        <v>0</v>
      </c>
      <c r="AW84">
        <f t="shared" si="67"/>
        <v>0</v>
      </c>
      <c r="AX84">
        <f t="shared" si="68"/>
        <v>0</v>
      </c>
      <c r="AY84">
        <f t="shared" si="69"/>
        <v>0</v>
      </c>
      <c r="AZ84">
        <f t="shared" si="70"/>
        <v>0</v>
      </c>
    </row>
    <row r="85" spans="1:52">
      <c r="A85" s="36" t="s">
        <v>52</v>
      </c>
      <c r="B85" s="37"/>
      <c r="C85" s="37"/>
      <c r="D85" s="37"/>
      <c r="E85" s="38"/>
      <c r="F85" s="13"/>
      <c r="G85" s="30" t="s">
        <v>42</v>
      </c>
      <c r="H85" s="31"/>
      <c r="I85" s="31"/>
      <c r="J85" s="32"/>
      <c r="K85" s="6"/>
      <c r="L85" s="6"/>
      <c r="Y85">
        <f t="shared" si="43"/>
        <v>0</v>
      </c>
      <c r="Z85">
        <f t="shared" si="44"/>
        <v>0</v>
      </c>
      <c r="AA85">
        <f t="shared" si="45"/>
        <v>0</v>
      </c>
      <c r="AB85">
        <f t="shared" si="46"/>
        <v>0</v>
      </c>
      <c r="AC85">
        <f t="shared" si="47"/>
        <v>0</v>
      </c>
      <c r="AD85">
        <f t="shared" si="48"/>
        <v>0</v>
      </c>
      <c r="AE85">
        <f t="shared" si="49"/>
        <v>0</v>
      </c>
      <c r="AF85">
        <f t="shared" si="50"/>
        <v>0</v>
      </c>
      <c r="AG85" t="b">
        <f t="shared" si="51"/>
        <v>0</v>
      </c>
      <c r="AH85" t="b">
        <f t="shared" si="52"/>
        <v>0</v>
      </c>
      <c r="AI85" t="b">
        <f t="shared" si="53"/>
        <v>0</v>
      </c>
      <c r="AJ85" t="b">
        <f t="shared" si="54"/>
        <v>0</v>
      </c>
      <c r="AK85" t="b">
        <f t="shared" si="55"/>
        <v>0</v>
      </c>
      <c r="AL85" t="b">
        <f t="shared" si="56"/>
        <v>0</v>
      </c>
      <c r="AM85" t="b">
        <f t="shared" si="57"/>
        <v>0</v>
      </c>
      <c r="AN85" t="b">
        <f t="shared" si="58"/>
        <v>0</v>
      </c>
      <c r="AO85" t="b">
        <f t="shared" si="59"/>
        <v>0</v>
      </c>
      <c r="AP85" t="b">
        <f t="shared" si="60"/>
        <v>0</v>
      </c>
      <c r="AQ85" t="b">
        <f t="shared" si="61"/>
        <v>0</v>
      </c>
      <c r="AR85" t="b">
        <f t="shared" si="62"/>
        <v>0</v>
      </c>
      <c r="AS85">
        <f t="shared" si="63"/>
        <v>0</v>
      </c>
      <c r="AT85">
        <f t="shared" si="64"/>
        <v>0</v>
      </c>
      <c r="AU85">
        <f t="shared" si="65"/>
        <v>0</v>
      </c>
      <c r="AV85">
        <f t="shared" si="66"/>
        <v>0</v>
      </c>
      <c r="AW85">
        <f t="shared" si="67"/>
        <v>0</v>
      </c>
      <c r="AX85">
        <f t="shared" si="68"/>
        <v>0</v>
      </c>
      <c r="AY85">
        <f t="shared" si="69"/>
        <v>0</v>
      </c>
      <c r="AZ85">
        <f t="shared" si="70"/>
        <v>0</v>
      </c>
    </row>
    <row r="86" spans="1:52">
      <c r="A86" s="8" t="s">
        <v>8</v>
      </c>
      <c r="B86" s="8">
        <v>3</v>
      </c>
      <c r="C86" s="8">
        <v>0</v>
      </c>
      <c r="D86" s="2"/>
      <c r="E86" s="8" t="s">
        <v>10</v>
      </c>
      <c r="F86" s="13"/>
      <c r="G86" s="8" t="s">
        <v>9</v>
      </c>
      <c r="H86" s="8">
        <v>3</v>
      </c>
      <c r="I86" s="8">
        <v>2</v>
      </c>
      <c r="J86" s="8" t="s">
        <v>14</v>
      </c>
      <c r="K86" s="6"/>
      <c r="L86" s="6"/>
      <c r="Y86">
        <f t="shared" si="43"/>
        <v>3</v>
      </c>
      <c r="Z86">
        <f t="shared" si="44"/>
        <v>0</v>
      </c>
      <c r="AA86">
        <f t="shared" si="45"/>
        <v>3</v>
      </c>
      <c r="AB86">
        <f t="shared" si="46"/>
        <v>0</v>
      </c>
      <c r="AC86">
        <f t="shared" si="47"/>
        <v>1</v>
      </c>
      <c r="AD86">
        <f t="shared" si="48"/>
        <v>1</v>
      </c>
      <c r="AE86">
        <f t="shared" si="49"/>
        <v>1</v>
      </c>
      <c r="AF86">
        <f t="shared" si="50"/>
        <v>1</v>
      </c>
      <c r="AG86">
        <f t="shared" si="51"/>
        <v>1</v>
      </c>
      <c r="AH86" t="b">
        <f t="shared" si="52"/>
        <v>0</v>
      </c>
      <c r="AI86">
        <f t="shared" si="53"/>
        <v>1</v>
      </c>
      <c r="AJ86" t="b">
        <f t="shared" si="54"/>
        <v>0</v>
      </c>
      <c r="AK86" t="b">
        <f t="shared" si="55"/>
        <v>0</v>
      </c>
      <c r="AL86" t="b">
        <f t="shared" si="56"/>
        <v>0</v>
      </c>
      <c r="AM86" t="b">
        <f t="shared" si="57"/>
        <v>0</v>
      </c>
      <c r="AN86" t="b">
        <f t="shared" si="58"/>
        <v>0</v>
      </c>
      <c r="AO86" t="b">
        <f t="shared" si="59"/>
        <v>0</v>
      </c>
      <c r="AP86">
        <f t="shared" si="60"/>
        <v>1</v>
      </c>
      <c r="AQ86" t="b">
        <f t="shared" si="61"/>
        <v>0</v>
      </c>
      <c r="AR86">
        <f t="shared" si="62"/>
        <v>1</v>
      </c>
      <c r="AS86">
        <f t="shared" si="63"/>
        <v>3</v>
      </c>
      <c r="AT86">
        <f t="shared" si="64"/>
        <v>0</v>
      </c>
      <c r="AU86">
        <f t="shared" si="65"/>
        <v>3</v>
      </c>
      <c r="AV86">
        <f t="shared" si="66"/>
        <v>2</v>
      </c>
      <c r="AW86">
        <f t="shared" si="67"/>
        <v>0</v>
      </c>
      <c r="AX86">
        <f t="shared" si="68"/>
        <v>3</v>
      </c>
      <c r="AY86">
        <f t="shared" si="69"/>
        <v>2</v>
      </c>
      <c r="AZ86">
        <f t="shared" si="70"/>
        <v>3</v>
      </c>
    </row>
    <row r="87" spans="1:52">
      <c r="A87" s="8" t="s">
        <v>15</v>
      </c>
      <c r="B87" s="8">
        <v>0</v>
      </c>
      <c r="C87" s="9">
        <v>3</v>
      </c>
      <c r="D87" s="2"/>
      <c r="E87" s="8" t="s">
        <v>9</v>
      </c>
      <c r="F87" s="13"/>
      <c r="G87" s="8" t="s">
        <v>10</v>
      </c>
      <c r="H87" s="8">
        <v>3</v>
      </c>
      <c r="I87" s="8">
        <v>2</v>
      </c>
      <c r="J87" s="8" t="s">
        <v>15</v>
      </c>
      <c r="K87" s="6"/>
      <c r="L87" s="6"/>
      <c r="Y87">
        <f t="shared" si="43"/>
        <v>0</v>
      </c>
      <c r="Z87">
        <f t="shared" si="44"/>
        <v>3</v>
      </c>
      <c r="AA87">
        <f t="shared" si="45"/>
        <v>3</v>
      </c>
      <c r="AB87">
        <f t="shared" si="46"/>
        <v>0</v>
      </c>
      <c r="AC87">
        <f t="shared" si="47"/>
        <v>1</v>
      </c>
      <c r="AD87">
        <f t="shared" si="48"/>
        <v>1</v>
      </c>
      <c r="AE87">
        <f t="shared" si="49"/>
        <v>1</v>
      </c>
      <c r="AF87">
        <f t="shared" si="50"/>
        <v>1</v>
      </c>
      <c r="AG87" t="b">
        <f t="shared" si="51"/>
        <v>0</v>
      </c>
      <c r="AH87">
        <f t="shared" si="52"/>
        <v>1</v>
      </c>
      <c r="AI87">
        <f t="shared" si="53"/>
        <v>1</v>
      </c>
      <c r="AJ87" t="b">
        <f t="shared" si="54"/>
        <v>0</v>
      </c>
      <c r="AK87" t="b">
        <f t="shared" si="55"/>
        <v>0</v>
      </c>
      <c r="AL87" t="b">
        <f t="shared" si="56"/>
        <v>0</v>
      </c>
      <c r="AM87" t="b">
        <f t="shared" si="57"/>
        <v>0</v>
      </c>
      <c r="AN87" t="b">
        <f t="shared" si="58"/>
        <v>0</v>
      </c>
      <c r="AO87">
        <f t="shared" si="59"/>
        <v>1</v>
      </c>
      <c r="AP87" t="b">
        <f t="shared" si="60"/>
        <v>0</v>
      </c>
      <c r="AQ87" t="b">
        <f t="shared" si="61"/>
        <v>0</v>
      </c>
      <c r="AR87">
        <f t="shared" si="62"/>
        <v>1</v>
      </c>
      <c r="AS87">
        <f t="shared" si="63"/>
        <v>0</v>
      </c>
      <c r="AT87">
        <f t="shared" si="64"/>
        <v>3</v>
      </c>
      <c r="AU87">
        <f t="shared" si="65"/>
        <v>3</v>
      </c>
      <c r="AV87">
        <f t="shared" si="66"/>
        <v>2</v>
      </c>
      <c r="AW87">
        <f t="shared" si="67"/>
        <v>3</v>
      </c>
      <c r="AX87">
        <f t="shared" si="68"/>
        <v>0</v>
      </c>
      <c r="AY87">
        <f t="shared" si="69"/>
        <v>2</v>
      </c>
      <c r="AZ87">
        <f t="shared" si="70"/>
        <v>3</v>
      </c>
    </row>
    <row r="88" spans="1:52">
      <c r="A88" s="8" t="s">
        <v>26</v>
      </c>
      <c r="B88" s="8">
        <v>1</v>
      </c>
      <c r="C88" s="9">
        <v>0</v>
      </c>
      <c r="D88" s="2"/>
      <c r="E88" s="8" t="s">
        <v>7</v>
      </c>
      <c r="F88" s="13"/>
      <c r="G88" s="8" t="s">
        <v>5</v>
      </c>
      <c r="H88" s="8">
        <v>2</v>
      </c>
      <c r="I88" s="8">
        <v>0</v>
      </c>
      <c r="J88" s="8" t="s">
        <v>16</v>
      </c>
      <c r="K88" s="6"/>
      <c r="L88" s="6"/>
      <c r="Y88">
        <f t="shared" si="43"/>
        <v>3</v>
      </c>
      <c r="Z88">
        <f t="shared" si="44"/>
        <v>0</v>
      </c>
      <c r="AA88">
        <f t="shared" si="45"/>
        <v>3</v>
      </c>
      <c r="AB88">
        <f t="shared" si="46"/>
        <v>0</v>
      </c>
      <c r="AC88">
        <f t="shared" si="47"/>
        <v>1</v>
      </c>
      <c r="AD88">
        <f t="shared" si="48"/>
        <v>1</v>
      </c>
      <c r="AE88">
        <f t="shared" si="49"/>
        <v>1</v>
      </c>
      <c r="AF88">
        <f t="shared" si="50"/>
        <v>1</v>
      </c>
      <c r="AG88">
        <f t="shared" si="51"/>
        <v>1</v>
      </c>
      <c r="AH88" t="b">
        <f t="shared" si="52"/>
        <v>0</v>
      </c>
      <c r="AI88">
        <f t="shared" si="53"/>
        <v>1</v>
      </c>
      <c r="AJ88" t="b">
        <f t="shared" si="54"/>
        <v>0</v>
      </c>
      <c r="AK88" t="b">
        <f t="shared" si="55"/>
        <v>0</v>
      </c>
      <c r="AL88" t="b">
        <f t="shared" si="56"/>
        <v>0</v>
      </c>
      <c r="AM88" t="b">
        <f t="shared" si="57"/>
        <v>0</v>
      </c>
      <c r="AN88" t="b">
        <f t="shared" si="58"/>
        <v>0</v>
      </c>
      <c r="AO88" t="b">
        <f t="shared" si="59"/>
        <v>0</v>
      </c>
      <c r="AP88">
        <f t="shared" si="60"/>
        <v>1</v>
      </c>
      <c r="AQ88" t="b">
        <f t="shared" si="61"/>
        <v>0</v>
      </c>
      <c r="AR88">
        <f t="shared" si="62"/>
        <v>1</v>
      </c>
      <c r="AS88">
        <f t="shared" si="63"/>
        <v>1</v>
      </c>
      <c r="AT88">
        <f t="shared" si="64"/>
        <v>0</v>
      </c>
      <c r="AU88">
        <f t="shared" si="65"/>
        <v>2</v>
      </c>
      <c r="AV88">
        <f t="shared" si="66"/>
        <v>0</v>
      </c>
      <c r="AW88">
        <f t="shared" si="67"/>
        <v>0</v>
      </c>
      <c r="AX88">
        <f t="shared" si="68"/>
        <v>1</v>
      </c>
      <c r="AY88">
        <f t="shared" si="69"/>
        <v>0</v>
      </c>
      <c r="AZ88">
        <f t="shared" si="70"/>
        <v>2</v>
      </c>
    </row>
    <row r="89" spans="1:52">
      <c r="A89" s="8" t="s">
        <v>6</v>
      </c>
      <c r="B89" s="9">
        <v>2</v>
      </c>
      <c r="C89" s="9">
        <v>0</v>
      </c>
      <c r="D89" s="2"/>
      <c r="E89" s="8" t="s">
        <v>12</v>
      </c>
      <c r="F89" s="13"/>
      <c r="G89" s="8" t="s">
        <v>7</v>
      </c>
      <c r="H89" s="8">
        <v>2</v>
      </c>
      <c r="I89" s="8">
        <v>0</v>
      </c>
      <c r="J89" s="8" t="s">
        <v>13</v>
      </c>
      <c r="K89" s="6"/>
      <c r="L89" s="6"/>
      <c r="Y89">
        <f t="shared" si="43"/>
        <v>3</v>
      </c>
      <c r="Z89">
        <f t="shared" si="44"/>
        <v>0</v>
      </c>
      <c r="AA89">
        <f t="shared" si="45"/>
        <v>3</v>
      </c>
      <c r="AB89">
        <f t="shared" si="46"/>
        <v>0</v>
      </c>
      <c r="AC89">
        <f t="shared" si="47"/>
        <v>1</v>
      </c>
      <c r="AD89">
        <f t="shared" si="48"/>
        <v>1</v>
      </c>
      <c r="AE89">
        <f t="shared" si="49"/>
        <v>1</v>
      </c>
      <c r="AF89">
        <f t="shared" si="50"/>
        <v>1</v>
      </c>
      <c r="AG89">
        <f t="shared" si="51"/>
        <v>1</v>
      </c>
      <c r="AH89" t="b">
        <f t="shared" si="52"/>
        <v>0</v>
      </c>
      <c r="AI89">
        <f t="shared" si="53"/>
        <v>1</v>
      </c>
      <c r="AJ89" t="b">
        <f t="shared" si="54"/>
        <v>0</v>
      </c>
      <c r="AK89" t="b">
        <f t="shared" si="55"/>
        <v>0</v>
      </c>
      <c r="AL89" t="b">
        <f t="shared" si="56"/>
        <v>0</v>
      </c>
      <c r="AM89" t="b">
        <f t="shared" si="57"/>
        <v>0</v>
      </c>
      <c r="AN89" t="b">
        <f t="shared" si="58"/>
        <v>0</v>
      </c>
      <c r="AO89" t="b">
        <f t="shared" si="59"/>
        <v>0</v>
      </c>
      <c r="AP89">
        <f t="shared" si="60"/>
        <v>1</v>
      </c>
      <c r="AQ89" t="b">
        <f t="shared" si="61"/>
        <v>0</v>
      </c>
      <c r="AR89">
        <f t="shared" si="62"/>
        <v>1</v>
      </c>
      <c r="AS89">
        <f t="shared" si="63"/>
        <v>2</v>
      </c>
      <c r="AT89">
        <f t="shared" si="64"/>
        <v>0</v>
      </c>
      <c r="AU89">
        <f t="shared" si="65"/>
        <v>2</v>
      </c>
      <c r="AV89">
        <f t="shared" si="66"/>
        <v>0</v>
      </c>
      <c r="AW89">
        <f t="shared" si="67"/>
        <v>0</v>
      </c>
      <c r="AX89">
        <f t="shared" si="68"/>
        <v>2</v>
      </c>
      <c r="AY89">
        <f t="shared" si="69"/>
        <v>0</v>
      </c>
      <c r="AZ89">
        <f t="shared" si="70"/>
        <v>2</v>
      </c>
    </row>
    <row r="90" spans="1:52">
      <c r="A90" s="8" t="s">
        <v>4</v>
      </c>
      <c r="B90" s="9">
        <v>1</v>
      </c>
      <c r="C90" s="9">
        <v>3</v>
      </c>
      <c r="D90" s="2"/>
      <c r="E90" s="8" t="s">
        <v>24</v>
      </c>
      <c r="F90" s="13"/>
      <c r="G90" s="8" t="s">
        <v>24</v>
      </c>
      <c r="H90" s="8">
        <v>4</v>
      </c>
      <c r="I90" s="8">
        <v>0</v>
      </c>
      <c r="J90" s="8" t="s">
        <v>26</v>
      </c>
      <c r="K90" s="6"/>
      <c r="L90" s="6"/>
      <c r="Y90">
        <f t="shared" si="43"/>
        <v>0</v>
      </c>
      <c r="Z90">
        <f t="shared" si="44"/>
        <v>3</v>
      </c>
      <c r="AA90">
        <f t="shared" si="45"/>
        <v>3</v>
      </c>
      <c r="AB90">
        <f t="shared" si="46"/>
        <v>0</v>
      </c>
      <c r="AC90">
        <f t="shared" si="47"/>
        <v>1</v>
      </c>
      <c r="AD90">
        <f t="shared" si="48"/>
        <v>1</v>
      </c>
      <c r="AE90">
        <f t="shared" si="49"/>
        <v>1</v>
      </c>
      <c r="AF90">
        <f t="shared" si="50"/>
        <v>1</v>
      </c>
      <c r="AG90" t="b">
        <f t="shared" si="51"/>
        <v>0</v>
      </c>
      <c r="AH90">
        <f t="shared" si="52"/>
        <v>1</v>
      </c>
      <c r="AI90">
        <f t="shared" si="53"/>
        <v>1</v>
      </c>
      <c r="AJ90" t="b">
        <f t="shared" si="54"/>
        <v>0</v>
      </c>
      <c r="AK90" t="b">
        <f t="shared" si="55"/>
        <v>0</v>
      </c>
      <c r="AL90" t="b">
        <f t="shared" si="56"/>
        <v>0</v>
      </c>
      <c r="AM90" t="b">
        <f t="shared" si="57"/>
        <v>0</v>
      </c>
      <c r="AN90" t="b">
        <f t="shared" si="58"/>
        <v>0</v>
      </c>
      <c r="AO90">
        <f t="shared" si="59"/>
        <v>1</v>
      </c>
      <c r="AP90" t="b">
        <f t="shared" si="60"/>
        <v>0</v>
      </c>
      <c r="AQ90" t="b">
        <f t="shared" si="61"/>
        <v>0</v>
      </c>
      <c r="AR90">
        <f t="shared" si="62"/>
        <v>1</v>
      </c>
      <c r="AS90">
        <f t="shared" si="63"/>
        <v>1</v>
      </c>
      <c r="AT90">
        <f t="shared" si="64"/>
        <v>3</v>
      </c>
      <c r="AU90">
        <f t="shared" si="65"/>
        <v>4</v>
      </c>
      <c r="AV90">
        <f t="shared" si="66"/>
        <v>0</v>
      </c>
      <c r="AW90">
        <f t="shared" si="67"/>
        <v>3</v>
      </c>
      <c r="AX90">
        <f t="shared" si="68"/>
        <v>1</v>
      </c>
      <c r="AY90">
        <f t="shared" si="69"/>
        <v>0</v>
      </c>
      <c r="AZ90">
        <f t="shared" si="70"/>
        <v>4</v>
      </c>
    </row>
    <row r="91" spans="1:52">
      <c r="A91" s="8" t="s">
        <v>1</v>
      </c>
      <c r="B91" s="9">
        <v>3</v>
      </c>
      <c r="C91" s="9">
        <v>1</v>
      </c>
      <c r="D91" s="2"/>
      <c r="E91" s="8" t="s">
        <v>0</v>
      </c>
      <c r="F91" s="13"/>
      <c r="G91" s="8" t="s">
        <v>0</v>
      </c>
      <c r="H91" s="8">
        <v>2</v>
      </c>
      <c r="I91" s="8">
        <v>3</v>
      </c>
      <c r="J91" s="8" t="s">
        <v>6</v>
      </c>
      <c r="K91" s="6"/>
      <c r="L91" s="6"/>
      <c r="Y91">
        <f t="shared" si="43"/>
        <v>3</v>
      </c>
      <c r="Z91">
        <f t="shared" si="44"/>
        <v>0</v>
      </c>
      <c r="AA91">
        <f t="shared" si="45"/>
        <v>0</v>
      </c>
      <c r="AB91">
        <f t="shared" si="46"/>
        <v>3</v>
      </c>
      <c r="AC91">
        <f t="shared" si="47"/>
        <v>1</v>
      </c>
      <c r="AD91">
        <f t="shared" si="48"/>
        <v>1</v>
      </c>
      <c r="AE91">
        <f t="shared" si="49"/>
        <v>1</v>
      </c>
      <c r="AF91">
        <f t="shared" si="50"/>
        <v>1</v>
      </c>
      <c r="AG91">
        <f t="shared" si="51"/>
        <v>1</v>
      </c>
      <c r="AH91" t="b">
        <f t="shared" si="52"/>
        <v>0</v>
      </c>
      <c r="AI91" t="b">
        <f t="shared" si="53"/>
        <v>0</v>
      </c>
      <c r="AJ91">
        <f t="shared" si="54"/>
        <v>1</v>
      </c>
      <c r="AK91" t="b">
        <f t="shared" si="55"/>
        <v>0</v>
      </c>
      <c r="AL91" t="b">
        <f t="shared" si="56"/>
        <v>0</v>
      </c>
      <c r="AM91" t="b">
        <f t="shared" si="57"/>
        <v>0</v>
      </c>
      <c r="AN91" t="b">
        <f t="shared" si="58"/>
        <v>0</v>
      </c>
      <c r="AO91" t="b">
        <f t="shared" si="59"/>
        <v>0</v>
      </c>
      <c r="AP91">
        <f t="shared" si="60"/>
        <v>1</v>
      </c>
      <c r="AQ91">
        <f t="shared" si="61"/>
        <v>1</v>
      </c>
      <c r="AR91" t="b">
        <f t="shared" si="62"/>
        <v>0</v>
      </c>
      <c r="AS91">
        <f t="shared" si="63"/>
        <v>3</v>
      </c>
      <c r="AT91">
        <f t="shared" si="64"/>
        <v>1</v>
      </c>
      <c r="AU91">
        <f t="shared" si="65"/>
        <v>2</v>
      </c>
      <c r="AV91">
        <f t="shared" si="66"/>
        <v>3</v>
      </c>
      <c r="AW91">
        <f t="shared" si="67"/>
        <v>1</v>
      </c>
      <c r="AX91">
        <f t="shared" si="68"/>
        <v>3</v>
      </c>
      <c r="AY91">
        <f t="shared" si="69"/>
        <v>3</v>
      </c>
      <c r="AZ91">
        <f t="shared" si="70"/>
        <v>2</v>
      </c>
    </row>
    <row r="92" spans="1:52">
      <c r="A92" s="8" t="s">
        <v>13</v>
      </c>
      <c r="B92" s="8">
        <v>3</v>
      </c>
      <c r="C92" s="8">
        <v>2</v>
      </c>
      <c r="D92" s="8"/>
      <c r="E92" s="8" t="s">
        <v>3</v>
      </c>
      <c r="F92" s="13"/>
      <c r="G92" s="8" t="s">
        <v>3</v>
      </c>
      <c r="H92" s="8">
        <v>2</v>
      </c>
      <c r="I92" s="8">
        <v>1</v>
      </c>
      <c r="J92" s="8" t="s">
        <v>25</v>
      </c>
      <c r="K92" s="6"/>
      <c r="L92" s="6"/>
      <c r="Y92">
        <f t="shared" si="43"/>
        <v>3</v>
      </c>
      <c r="Z92">
        <f t="shared" si="44"/>
        <v>0</v>
      </c>
      <c r="AA92">
        <f t="shared" si="45"/>
        <v>3</v>
      </c>
      <c r="AB92">
        <f t="shared" si="46"/>
        <v>0</v>
      </c>
      <c r="AC92">
        <f t="shared" si="47"/>
        <v>1</v>
      </c>
      <c r="AD92">
        <f t="shared" si="48"/>
        <v>1</v>
      </c>
      <c r="AE92">
        <f t="shared" si="49"/>
        <v>1</v>
      </c>
      <c r="AF92">
        <f t="shared" si="50"/>
        <v>1</v>
      </c>
      <c r="AG92">
        <f t="shared" si="51"/>
        <v>1</v>
      </c>
      <c r="AH92" t="b">
        <f t="shared" si="52"/>
        <v>0</v>
      </c>
      <c r="AI92">
        <f t="shared" si="53"/>
        <v>1</v>
      </c>
      <c r="AJ92" t="b">
        <f t="shared" si="54"/>
        <v>0</v>
      </c>
      <c r="AK92" t="b">
        <f t="shared" si="55"/>
        <v>0</v>
      </c>
      <c r="AL92" t="b">
        <f t="shared" si="56"/>
        <v>0</v>
      </c>
      <c r="AM92" t="b">
        <f t="shared" si="57"/>
        <v>0</v>
      </c>
      <c r="AN92" t="b">
        <f t="shared" si="58"/>
        <v>0</v>
      </c>
      <c r="AO92" t="b">
        <f t="shared" si="59"/>
        <v>0</v>
      </c>
      <c r="AP92">
        <f t="shared" si="60"/>
        <v>1</v>
      </c>
      <c r="AQ92" t="b">
        <f t="shared" si="61"/>
        <v>0</v>
      </c>
      <c r="AR92">
        <f t="shared" si="62"/>
        <v>1</v>
      </c>
      <c r="AS92">
        <f t="shared" si="63"/>
        <v>3</v>
      </c>
      <c r="AT92">
        <f t="shared" si="64"/>
        <v>2</v>
      </c>
      <c r="AU92">
        <f t="shared" si="65"/>
        <v>2</v>
      </c>
      <c r="AV92">
        <f t="shared" si="66"/>
        <v>1</v>
      </c>
      <c r="AW92">
        <f t="shared" si="67"/>
        <v>2</v>
      </c>
      <c r="AX92">
        <f t="shared" si="68"/>
        <v>3</v>
      </c>
      <c r="AY92">
        <f t="shared" si="69"/>
        <v>1</v>
      </c>
      <c r="AZ92">
        <f t="shared" si="70"/>
        <v>2</v>
      </c>
    </row>
    <row r="93" spans="1:52">
      <c r="A93" s="8" t="s">
        <v>16</v>
      </c>
      <c r="B93" s="8">
        <v>1</v>
      </c>
      <c r="C93" s="8">
        <v>2</v>
      </c>
      <c r="D93" s="8"/>
      <c r="E93" s="8" t="s">
        <v>2</v>
      </c>
      <c r="F93" s="13"/>
      <c r="G93" s="8" t="s">
        <v>2</v>
      </c>
      <c r="H93" s="8">
        <v>0</v>
      </c>
      <c r="I93" s="8">
        <v>0</v>
      </c>
      <c r="J93" s="8" t="s">
        <v>4</v>
      </c>
      <c r="K93" s="6"/>
      <c r="L93" s="6"/>
      <c r="Y93">
        <f t="shared" si="43"/>
        <v>0</v>
      </c>
      <c r="Z93">
        <f t="shared" si="44"/>
        <v>3</v>
      </c>
      <c r="AA93">
        <f t="shared" si="45"/>
        <v>1</v>
      </c>
      <c r="AB93">
        <f t="shared" si="46"/>
        <v>1</v>
      </c>
      <c r="AC93">
        <f t="shared" si="47"/>
        <v>1</v>
      </c>
      <c r="AD93">
        <f t="shared" si="48"/>
        <v>1</v>
      </c>
      <c r="AE93">
        <f t="shared" si="49"/>
        <v>1</v>
      </c>
      <c r="AF93">
        <f t="shared" si="50"/>
        <v>1</v>
      </c>
      <c r="AG93" t="b">
        <f t="shared" si="51"/>
        <v>0</v>
      </c>
      <c r="AH93">
        <f t="shared" si="52"/>
        <v>1</v>
      </c>
      <c r="AI93" t="b">
        <f t="shared" si="53"/>
        <v>0</v>
      </c>
      <c r="AJ93" t="b">
        <f t="shared" si="54"/>
        <v>0</v>
      </c>
      <c r="AK93" t="b">
        <f t="shared" si="55"/>
        <v>0</v>
      </c>
      <c r="AL93" t="b">
        <f t="shared" si="56"/>
        <v>0</v>
      </c>
      <c r="AM93">
        <f t="shared" si="57"/>
        <v>1</v>
      </c>
      <c r="AN93">
        <f t="shared" si="58"/>
        <v>1</v>
      </c>
      <c r="AO93">
        <f t="shared" si="59"/>
        <v>1</v>
      </c>
      <c r="AP93" t="b">
        <f t="shared" si="60"/>
        <v>0</v>
      </c>
      <c r="AQ93" t="b">
        <f t="shared" si="61"/>
        <v>0</v>
      </c>
      <c r="AR93" t="b">
        <f t="shared" si="62"/>
        <v>0</v>
      </c>
      <c r="AS93">
        <f t="shared" si="63"/>
        <v>1</v>
      </c>
      <c r="AT93">
        <f t="shared" si="64"/>
        <v>2</v>
      </c>
      <c r="AU93">
        <f t="shared" si="65"/>
        <v>0</v>
      </c>
      <c r="AV93">
        <f t="shared" si="66"/>
        <v>0</v>
      </c>
      <c r="AW93">
        <f t="shared" si="67"/>
        <v>2</v>
      </c>
      <c r="AX93">
        <f t="shared" si="68"/>
        <v>1</v>
      </c>
      <c r="AY93">
        <f t="shared" si="69"/>
        <v>0</v>
      </c>
      <c r="AZ93">
        <f t="shared" si="70"/>
        <v>0</v>
      </c>
    </row>
    <row r="94" spans="1:52">
      <c r="A94" s="8" t="s">
        <v>14</v>
      </c>
      <c r="B94" s="8">
        <v>2</v>
      </c>
      <c r="C94" s="8">
        <v>0</v>
      </c>
      <c r="D94" s="8"/>
      <c r="E94" s="8" t="s">
        <v>25</v>
      </c>
      <c r="F94" s="13"/>
      <c r="G94" s="8" t="s">
        <v>12</v>
      </c>
      <c r="H94" s="8">
        <v>2</v>
      </c>
      <c r="I94" s="8">
        <v>2</v>
      </c>
      <c r="J94" s="8" t="s">
        <v>1</v>
      </c>
      <c r="K94" s="6"/>
      <c r="L94" s="6"/>
      <c r="Y94">
        <f t="shared" si="43"/>
        <v>3</v>
      </c>
      <c r="Z94">
        <f t="shared" si="44"/>
        <v>0</v>
      </c>
      <c r="AA94">
        <f t="shared" si="45"/>
        <v>1</v>
      </c>
      <c r="AB94">
        <f t="shared" si="46"/>
        <v>1</v>
      </c>
      <c r="AC94">
        <f t="shared" si="47"/>
        <v>1</v>
      </c>
      <c r="AD94">
        <f t="shared" si="48"/>
        <v>1</v>
      </c>
      <c r="AE94">
        <f t="shared" si="49"/>
        <v>1</v>
      </c>
      <c r="AF94">
        <f t="shared" si="50"/>
        <v>1</v>
      </c>
      <c r="AG94">
        <f t="shared" si="51"/>
        <v>1</v>
      </c>
      <c r="AH94" t="b">
        <f t="shared" si="52"/>
        <v>0</v>
      </c>
      <c r="AI94" t="b">
        <f t="shared" si="53"/>
        <v>0</v>
      </c>
      <c r="AJ94" t="b">
        <f t="shared" si="54"/>
        <v>0</v>
      </c>
      <c r="AK94" t="b">
        <f t="shared" si="55"/>
        <v>0</v>
      </c>
      <c r="AL94" t="b">
        <f t="shared" si="56"/>
        <v>0</v>
      </c>
      <c r="AM94">
        <f t="shared" si="57"/>
        <v>1</v>
      </c>
      <c r="AN94">
        <f t="shared" si="58"/>
        <v>1</v>
      </c>
      <c r="AO94" t="b">
        <f t="shared" si="59"/>
        <v>0</v>
      </c>
      <c r="AP94">
        <f t="shared" si="60"/>
        <v>1</v>
      </c>
      <c r="AQ94" t="b">
        <f t="shared" si="61"/>
        <v>0</v>
      </c>
      <c r="AR94" t="b">
        <f t="shared" si="62"/>
        <v>0</v>
      </c>
      <c r="AS94">
        <f t="shared" si="63"/>
        <v>2</v>
      </c>
      <c r="AT94">
        <f t="shared" si="64"/>
        <v>0</v>
      </c>
      <c r="AU94">
        <f t="shared" si="65"/>
        <v>2</v>
      </c>
      <c r="AV94">
        <f t="shared" si="66"/>
        <v>2</v>
      </c>
      <c r="AW94">
        <f t="shared" si="67"/>
        <v>0</v>
      </c>
      <c r="AX94">
        <f t="shared" si="68"/>
        <v>2</v>
      </c>
      <c r="AY94">
        <f t="shared" si="69"/>
        <v>2</v>
      </c>
      <c r="AZ94">
        <f t="shared" si="70"/>
        <v>2</v>
      </c>
    </row>
    <row r="95" spans="1:52">
      <c r="A95" s="8" t="s">
        <v>5</v>
      </c>
      <c r="B95" s="8">
        <v>2</v>
      </c>
      <c r="C95" s="8">
        <v>0</v>
      </c>
      <c r="D95" s="8"/>
      <c r="E95" s="8" t="s">
        <v>11</v>
      </c>
      <c r="F95" s="13"/>
      <c r="G95" s="8" t="s">
        <v>11</v>
      </c>
      <c r="H95" s="8">
        <v>1</v>
      </c>
      <c r="I95" s="8">
        <v>2</v>
      </c>
      <c r="J95" s="9" t="s">
        <v>8</v>
      </c>
      <c r="K95" s="6"/>
      <c r="L95" s="6"/>
      <c r="Y95">
        <f t="shared" si="43"/>
        <v>3</v>
      </c>
      <c r="Z95">
        <f t="shared" si="44"/>
        <v>0</v>
      </c>
      <c r="AA95">
        <f t="shared" si="45"/>
        <v>0</v>
      </c>
      <c r="AB95">
        <f t="shared" si="46"/>
        <v>3</v>
      </c>
      <c r="AC95">
        <f t="shared" si="47"/>
        <v>1</v>
      </c>
      <c r="AD95">
        <f t="shared" si="48"/>
        <v>1</v>
      </c>
      <c r="AE95">
        <f t="shared" si="49"/>
        <v>1</v>
      </c>
      <c r="AF95">
        <f t="shared" si="50"/>
        <v>1</v>
      </c>
      <c r="AG95">
        <f t="shared" si="51"/>
        <v>1</v>
      </c>
      <c r="AH95" t="b">
        <f t="shared" si="52"/>
        <v>0</v>
      </c>
      <c r="AI95" t="b">
        <f t="shared" si="53"/>
        <v>0</v>
      </c>
      <c r="AJ95">
        <f t="shared" si="54"/>
        <v>1</v>
      </c>
      <c r="AK95" t="b">
        <f t="shared" si="55"/>
        <v>0</v>
      </c>
      <c r="AL95" t="b">
        <f t="shared" si="56"/>
        <v>0</v>
      </c>
      <c r="AM95" t="b">
        <f t="shared" si="57"/>
        <v>0</v>
      </c>
      <c r="AN95" t="b">
        <f t="shared" si="58"/>
        <v>0</v>
      </c>
      <c r="AO95" t="b">
        <f t="shared" si="59"/>
        <v>0</v>
      </c>
      <c r="AP95">
        <f t="shared" si="60"/>
        <v>1</v>
      </c>
      <c r="AQ95">
        <f t="shared" si="61"/>
        <v>1</v>
      </c>
      <c r="AR95" t="b">
        <f t="shared" si="62"/>
        <v>0</v>
      </c>
      <c r="AS95">
        <f t="shared" si="63"/>
        <v>2</v>
      </c>
      <c r="AT95">
        <f t="shared" si="64"/>
        <v>0</v>
      </c>
      <c r="AU95">
        <f t="shared" si="65"/>
        <v>1</v>
      </c>
      <c r="AV95">
        <f t="shared" si="66"/>
        <v>2</v>
      </c>
      <c r="AW95">
        <f t="shared" si="67"/>
        <v>0</v>
      </c>
      <c r="AX95">
        <f t="shared" si="68"/>
        <v>2</v>
      </c>
      <c r="AY95">
        <f t="shared" si="69"/>
        <v>2</v>
      </c>
      <c r="AZ95">
        <f t="shared" si="70"/>
        <v>1</v>
      </c>
    </row>
    <row r="96" spans="1:52" ht="15.75" thickBo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6"/>
      <c r="L96" s="6"/>
      <c r="Y96">
        <f t="shared" si="43"/>
        <v>0</v>
      </c>
      <c r="Z96">
        <f t="shared" si="44"/>
        <v>0</v>
      </c>
      <c r="AA96">
        <f t="shared" si="45"/>
        <v>0</v>
      </c>
      <c r="AB96">
        <f t="shared" si="46"/>
        <v>0</v>
      </c>
      <c r="AC96">
        <f t="shared" si="47"/>
        <v>0</v>
      </c>
      <c r="AD96">
        <f t="shared" si="48"/>
        <v>0</v>
      </c>
      <c r="AE96">
        <f t="shared" si="49"/>
        <v>0</v>
      </c>
      <c r="AF96">
        <f t="shared" si="50"/>
        <v>0</v>
      </c>
      <c r="AG96" t="b">
        <f t="shared" si="51"/>
        <v>0</v>
      </c>
      <c r="AH96" t="b">
        <f t="shared" si="52"/>
        <v>0</v>
      </c>
      <c r="AI96" t="b">
        <f t="shared" si="53"/>
        <v>0</v>
      </c>
      <c r="AJ96" t="b">
        <f t="shared" si="54"/>
        <v>0</v>
      </c>
      <c r="AK96" t="b">
        <f t="shared" si="55"/>
        <v>0</v>
      </c>
      <c r="AL96" t="b">
        <f t="shared" si="56"/>
        <v>0</v>
      </c>
      <c r="AM96" t="b">
        <f t="shared" si="57"/>
        <v>0</v>
      </c>
      <c r="AN96" t="b">
        <f t="shared" si="58"/>
        <v>0</v>
      </c>
      <c r="AO96" t="b">
        <f t="shared" si="59"/>
        <v>0</v>
      </c>
      <c r="AP96" t="b">
        <f t="shared" si="60"/>
        <v>0</v>
      </c>
      <c r="AQ96" t="b">
        <f t="shared" si="61"/>
        <v>0</v>
      </c>
      <c r="AR96" t="b">
        <f t="shared" si="62"/>
        <v>0</v>
      </c>
      <c r="AS96">
        <f t="shared" si="63"/>
        <v>0</v>
      </c>
      <c r="AT96">
        <f t="shared" si="64"/>
        <v>0</v>
      </c>
      <c r="AU96">
        <f t="shared" si="65"/>
        <v>0</v>
      </c>
      <c r="AV96">
        <f t="shared" si="66"/>
        <v>0</v>
      </c>
      <c r="AW96">
        <f t="shared" si="67"/>
        <v>0</v>
      </c>
      <c r="AX96">
        <f t="shared" si="68"/>
        <v>0</v>
      </c>
      <c r="AY96">
        <f t="shared" si="69"/>
        <v>0</v>
      </c>
      <c r="AZ96">
        <f t="shared" si="70"/>
        <v>0</v>
      </c>
    </row>
    <row r="97" spans="1:52">
      <c r="A97" s="30" t="s">
        <v>53</v>
      </c>
      <c r="B97" s="31"/>
      <c r="C97" s="31"/>
      <c r="D97" s="31"/>
      <c r="E97" s="32"/>
      <c r="F97" s="13"/>
      <c r="G97" s="30" t="s">
        <v>41</v>
      </c>
      <c r="H97" s="31"/>
      <c r="I97" s="31"/>
      <c r="J97" s="32"/>
      <c r="K97" s="6"/>
      <c r="L97" s="6"/>
      <c r="Y97">
        <f t="shared" si="43"/>
        <v>0</v>
      </c>
      <c r="Z97">
        <f t="shared" si="44"/>
        <v>0</v>
      </c>
      <c r="AA97">
        <f t="shared" si="45"/>
        <v>0</v>
      </c>
      <c r="AB97">
        <f t="shared" si="46"/>
        <v>0</v>
      </c>
      <c r="AC97">
        <f t="shared" si="47"/>
        <v>0</v>
      </c>
      <c r="AD97">
        <f t="shared" si="48"/>
        <v>0</v>
      </c>
      <c r="AE97">
        <f t="shared" si="49"/>
        <v>0</v>
      </c>
      <c r="AF97">
        <f t="shared" si="50"/>
        <v>0</v>
      </c>
      <c r="AG97" t="b">
        <f t="shared" si="51"/>
        <v>0</v>
      </c>
      <c r="AH97" t="b">
        <f t="shared" si="52"/>
        <v>0</v>
      </c>
      <c r="AI97" t="b">
        <f t="shared" si="53"/>
        <v>0</v>
      </c>
      <c r="AJ97" t="b">
        <f t="shared" si="54"/>
        <v>0</v>
      </c>
      <c r="AK97" t="b">
        <f t="shared" si="55"/>
        <v>0</v>
      </c>
      <c r="AL97" t="b">
        <f t="shared" si="56"/>
        <v>0</v>
      </c>
      <c r="AM97" t="b">
        <f t="shared" si="57"/>
        <v>0</v>
      </c>
      <c r="AN97" t="b">
        <f t="shared" si="58"/>
        <v>0</v>
      </c>
      <c r="AO97" t="b">
        <f t="shared" si="59"/>
        <v>0</v>
      </c>
      <c r="AP97" t="b">
        <f t="shared" si="60"/>
        <v>0</v>
      </c>
      <c r="AQ97" t="b">
        <f t="shared" si="61"/>
        <v>0</v>
      </c>
      <c r="AR97" t="b">
        <f t="shared" si="62"/>
        <v>0</v>
      </c>
      <c r="AS97">
        <f t="shared" si="63"/>
        <v>0</v>
      </c>
      <c r="AT97">
        <f t="shared" si="64"/>
        <v>0</v>
      </c>
      <c r="AU97">
        <f t="shared" si="65"/>
        <v>0</v>
      </c>
      <c r="AV97">
        <f t="shared" si="66"/>
        <v>0</v>
      </c>
      <c r="AW97">
        <f t="shared" si="67"/>
        <v>0</v>
      </c>
      <c r="AX97">
        <f t="shared" si="68"/>
        <v>0</v>
      </c>
      <c r="AY97">
        <f t="shared" si="69"/>
        <v>0</v>
      </c>
      <c r="AZ97">
        <f t="shared" si="70"/>
        <v>0</v>
      </c>
    </row>
    <row r="98" spans="1:52">
      <c r="A98" s="8" t="s">
        <v>26</v>
      </c>
      <c r="B98" s="8">
        <v>0</v>
      </c>
      <c r="C98" s="8">
        <v>1</v>
      </c>
      <c r="D98" s="8"/>
      <c r="E98" s="8" t="s">
        <v>9</v>
      </c>
      <c r="F98" s="13"/>
      <c r="G98" s="8" t="s">
        <v>10</v>
      </c>
      <c r="H98" s="8">
        <v>0</v>
      </c>
      <c r="I98" s="8">
        <v>0</v>
      </c>
      <c r="J98" s="8" t="s">
        <v>6</v>
      </c>
      <c r="K98" s="6"/>
      <c r="L98" s="6"/>
      <c r="Y98">
        <f t="shared" si="43"/>
        <v>0</v>
      </c>
      <c r="Z98">
        <f t="shared" si="44"/>
        <v>3</v>
      </c>
      <c r="AA98">
        <f t="shared" si="45"/>
        <v>1</v>
      </c>
      <c r="AB98">
        <f t="shared" si="46"/>
        <v>1</v>
      </c>
      <c r="AC98">
        <f t="shared" si="47"/>
        <v>1</v>
      </c>
      <c r="AD98">
        <f t="shared" si="48"/>
        <v>1</v>
      </c>
      <c r="AE98">
        <f t="shared" si="49"/>
        <v>1</v>
      </c>
      <c r="AF98">
        <f t="shared" si="50"/>
        <v>1</v>
      </c>
      <c r="AG98" t="b">
        <f t="shared" si="51"/>
        <v>0</v>
      </c>
      <c r="AH98">
        <f t="shared" si="52"/>
        <v>1</v>
      </c>
      <c r="AI98" t="b">
        <f t="shared" si="53"/>
        <v>0</v>
      </c>
      <c r="AJ98" t="b">
        <f t="shared" si="54"/>
        <v>0</v>
      </c>
      <c r="AK98" t="b">
        <f t="shared" si="55"/>
        <v>0</v>
      </c>
      <c r="AL98" t="b">
        <f t="shared" si="56"/>
        <v>0</v>
      </c>
      <c r="AM98">
        <f t="shared" si="57"/>
        <v>1</v>
      </c>
      <c r="AN98">
        <f t="shared" si="58"/>
        <v>1</v>
      </c>
      <c r="AO98">
        <f t="shared" si="59"/>
        <v>1</v>
      </c>
      <c r="AP98" t="b">
        <f t="shared" si="60"/>
        <v>0</v>
      </c>
      <c r="AQ98" t="b">
        <f t="shared" si="61"/>
        <v>0</v>
      </c>
      <c r="AR98" t="b">
        <f t="shared" si="62"/>
        <v>0</v>
      </c>
      <c r="AS98">
        <f t="shared" si="63"/>
        <v>0</v>
      </c>
      <c r="AT98">
        <f t="shared" si="64"/>
        <v>1</v>
      </c>
      <c r="AU98">
        <f t="shared" si="65"/>
        <v>0</v>
      </c>
      <c r="AV98">
        <f t="shared" si="66"/>
        <v>0</v>
      </c>
      <c r="AW98">
        <f t="shared" si="67"/>
        <v>1</v>
      </c>
      <c r="AX98">
        <f t="shared" si="68"/>
        <v>0</v>
      </c>
      <c r="AY98">
        <f t="shared" si="69"/>
        <v>0</v>
      </c>
      <c r="AZ98">
        <f t="shared" si="70"/>
        <v>0</v>
      </c>
    </row>
    <row r="99" spans="1:52">
      <c r="A99" s="8" t="s">
        <v>15</v>
      </c>
      <c r="B99" s="8">
        <v>2</v>
      </c>
      <c r="C99" s="9">
        <v>1</v>
      </c>
      <c r="D99" s="8"/>
      <c r="E99" s="8" t="s">
        <v>7</v>
      </c>
      <c r="F99" s="13"/>
      <c r="G99" s="8" t="s">
        <v>0</v>
      </c>
      <c r="H99" s="8">
        <v>1</v>
      </c>
      <c r="I99" s="8">
        <v>0</v>
      </c>
      <c r="J99" s="8" t="s">
        <v>13</v>
      </c>
      <c r="K99" s="6"/>
      <c r="L99" s="6"/>
      <c r="Y99">
        <f t="shared" si="43"/>
        <v>3</v>
      </c>
      <c r="Z99">
        <f t="shared" si="44"/>
        <v>0</v>
      </c>
      <c r="AA99">
        <f t="shared" si="45"/>
        <v>3</v>
      </c>
      <c r="AB99">
        <f t="shared" si="46"/>
        <v>0</v>
      </c>
      <c r="AC99">
        <f t="shared" si="47"/>
        <v>1</v>
      </c>
      <c r="AD99">
        <f t="shared" si="48"/>
        <v>1</v>
      </c>
      <c r="AE99">
        <f t="shared" si="49"/>
        <v>1</v>
      </c>
      <c r="AF99">
        <f t="shared" si="50"/>
        <v>1</v>
      </c>
      <c r="AG99">
        <f t="shared" si="51"/>
        <v>1</v>
      </c>
      <c r="AH99" t="b">
        <f t="shared" si="52"/>
        <v>0</v>
      </c>
      <c r="AI99">
        <f t="shared" si="53"/>
        <v>1</v>
      </c>
      <c r="AJ99" t="b">
        <f t="shared" si="54"/>
        <v>0</v>
      </c>
      <c r="AK99" t="b">
        <f t="shared" si="55"/>
        <v>0</v>
      </c>
      <c r="AL99" t="b">
        <f t="shared" si="56"/>
        <v>0</v>
      </c>
      <c r="AM99" t="b">
        <f t="shared" si="57"/>
        <v>0</v>
      </c>
      <c r="AN99" t="b">
        <f t="shared" si="58"/>
        <v>0</v>
      </c>
      <c r="AO99" t="b">
        <f t="shared" si="59"/>
        <v>0</v>
      </c>
      <c r="AP99">
        <f t="shared" si="60"/>
        <v>1</v>
      </c>
      <c r="AQ99" t="b">
        <f t="shared" si="61"/>
        <v>0</v>
      </c>
      <c r="AR99">
        <f t="shared" si="62"/>
        <v>1</v>
      </c>
      <c r="AS99">
        <f t="shared" si="63"/>
        <v>2</v>
      </c>
      <c r="AT99">
        <f t="shared" si="64"/>
        <v>1</v>
      </c>
      <c r="AU99">
        <f t="shared" si="65"/>
        <v>1</v>
      </c>
      <c r="AV99">
        <f t="shared" si="66"/>
        <v>0</v>
      </c>
      <c r="AW99">
        <f t="shared" si="67"/>
        <v>1</v>
      </c>
      <c r="AX99">
        <f t="shared" si="68"/>
        <v>2</v>
      </c>
      <c r="AY99">
        <f t="shared" si="69"/>
        <v>0</v>
      </c>
      <c r="AZ99">
        <f t="shared" si="70"/>
        <v>1</v>
      </c>
    </row>
    <row r="100" spans="1:52">
      <c r="A100" s="8" t="s">
        <v>6</v>
      </c>
      <c r="B100" s="8">
        <v>2</v>
      </c>
      <c r="C100" s="9">
        <v>0</v>
      </c>
      <c r="D100" s="8"/>
      <c r="E100" s="8" t="s">
        <v>2</v>
      </c>
      <c r="F100" s="13"/>
      <c r="G100" s="8" t="s">
        <v>5</v>
      </c>
      <c r="H100" s="8">
        <v>1</v>
      </c>
      <c r="I100" s="8">
        <v>0</v>
      </c>
      <c r="J100" s="8" t="s">
        <v>4</v>
      </c>
      <c r="K100" s="6"/>
      <c r="L100" s="6"/>
      <c r="Y100">
        <f t="shared" si="43"/>
        <v>3</v>
      </c>
      <c r="Z100">
        <f t="shared" si="44"/>
        <v>0</v>
      </c>
      <c r="AA100">
        <f t="shared" si="45"/>
        <v>3</v>
      </c>
      <c r="AB100">
        <f t="shared" si="46"/>
        <v>0</v>
      </c>
      <c r="AC100">
        <f t="shared" si="47"/>
        <v>1</v>
      </c>
      <c r="AD100">
        <f t="shared" si="48"/>
        <v>1</v>
      </c>
      <c r="AE100">
        <f t="shared" si="49"/>
        <v>1</v>
      </c>
      <c r="AF100">
        <f t="shared" si="50"/>
        <v>1</v>
      </c>
      <c r="AG100">
        <f t="shared" si="51"/>
        <v>1</v>
      </c>
      <c r="AH100" t="b">
        <f t="shared" si="52"/>
        <v>0</v>
      </c>
      <c r="AI100">
        <f t="shared" si="53"/>
        <v>1</v>
      </c>
      <c r="AJ100" t="b">
        <f t="shared" si="54"/>
        <v>0</v>
      </c>
      <c r="AK100" t="b">
        <f t="shared" si="55"/>
        <v>0</v>
      </c>
      <c r="AL100" t="b">
        <f t="shared" si="56"/>
        <v>0</v>
      </c>
      <c r="AM100" t="b">
        <f t="shared" si="57"/>
        <v>0</v>
      </c>
      <c r="AN100" t="b">
        <f t="shared" si="58"/>
        <v>0</v>
      </c>
      <c r="AO100" t="b">
        <f t="shared" si="59"/>
        <v>0</v>
      </c>
      <c r="AP100">
        <f t="shared" si="60"/>
        <v>1</v>
      </c>
      <c r="AQ100" t="b">
        <f t="shared" si="61"/>
        <v>0</v>
      </c>
      <c r="AR100">
        <f t="shared" si="62"/>
        <v>1</v>
      </c>
      <c r="AS100">
        <f t="shared" si="63"/>
        <v>2</v>
      </c>
      <c r="AT100">
        <f t="shared" si="64"/>
        <v>0</v>
      </c>
      <c r="AU100">
        <f t="shared" si="65"/>
        <v>1</v>
      </c>
      <c r="AV100">
        <f t="shared" si="66"/>
        <v>0</v>
      </c>
      <c r="AW100">
        <f t="shared" si="67"/>
        <v>0</v>
      </c>
      <c r="AX100">
        <f t="shared" si="68"/>
        <v>2</v>
      </c>
      <c r="AY100">
        <f t="shared" si="69"/>
        <v>0</v>
      </c>
      <c r="AZ100">
        <f t="shared" si="70"/>
        <v>1</v>
      </c>
    </row>
    <row r="101" spans="1:52">
      <c r="A101" s="8" t="s">
        <v>8</v>
      </c>
      <c r="B101" s="9">
        <v>0</v>
      </c>
      <c r="C101" s="9">
        <v>0</v>
      </c>
      <c r="D101" s="8"/>
      <c r="E101" s="8" t="s">
        <v>5</v>
      </c>
      <c r="F101" s="13"/>
      <c r="G101" s="8" t="s">
        <v>9</v>
      </c>
      <c r="H101" s="8">
        <v>2</v>
      </c>
      <c r="I101" s="8">
        <v>1</v>
      </c>
      <c r="J101" s="8" t="s">
        <v>3</v>
      </c>
      <c r="K101" s="6"/>
      <c r="L101" s="6"/>
      <c r="Y101">
        <f t="shared" si="43"/>
        <v>1</v>
      </c>
      <c r="Z101">
        <f t="shared" si="44"/>
        <v>1</v>
      </c>
      <c r="AA101">
        <f t="shared" si="45"/>
        <v>3</v>
      </c>
      <c r="AB101">
        <f t="shared" si="46"/>
        <v>0</v>
      </c>
      <c r="AC101">
        <f t="shared" si="47"/>
        <v>1</v>
      </c>
      <c r="AD101">
        <f t="shared" si="48"/>
        <v>1</v>
      </c>
      <c r="AE101">
        <f t="shared" si="49"/>
        <v>1</v>
      </c>
      <c r="AF101">
        <f t="shared" si="50"/>
        <v>1</v>
      </c>
      <c r="AG101" t="b">
        <f t="shared" si="51"/>
        <v>0</v>
      </c>
      <c r="AH101" t="b">
        <f t="shared" si="52"/>
        <v>0</v>
      </c>
      <c r="AI101">
        <f t="shared" si="53"/>
        <v>1</v>
      </c>
      <c r="AJ101" t="b">
        <f t="shared" si="54"/>
        <v>0</v>
      </c>
      <c r="AK101">
        <f t="shared" si="55"/>
        <v>1</v>
      </c>
      <c r="AL101">
        <f t="shared" si="56"/>
        <v>1</v>
      </c>
      <c r="AM101" t="b">
        <f t="shared" si="57"/>
        <v>0</v>
      </c>
      <c r="AN101" t="b">
        <f t="shared" si="58"/>
        <v>0</v>
      </c>
      <c r="AO101" t="b">
        <f t="shared" si="59"/>
        <v>0</v>
      </c>
      <c r="AP101" t="b">
        <f t="shared" si="60"/>
        <v>0</v>
      </c>
      <c r="AQ101" t="b">
        <f t="shared" si="61"/>
        <v>0</v>
      </c>
      <c r="AR101">
        <f t="shared" si="62"/>
        <v>1</v>
      </c>
      <c r="AS101">
        <f t="shared" si="63"/>
        <v>0</v>
      </c>
      <c r="AT101">
        <f t="shared" si="64"/>
        <v>0</v>
      </c>
      <c r="AU101">
        <f t="shared" si="65"/>
        <v>2</v>
      </c>
      <c r="AV101">
        <f t="shared" si="66"/>
        <v>1</v>
      </c>
      <c r="AW101">
        <f t="shared" si="67"/>
        <v>0</v>
      </c>
      <c r="AX101">
        <f t="shared" si="68"/>
        <v>0</v>
      </c>
      <c r="AY101">
        <f t="shared" si="69"/>
        <v>1</v>
      </c>
      <c r="AZ101">
        <f t="shared" si="70"/>
        <v>2</v>
      </c>
    </row>
    <row r="102" spans="1:52">
      <c r="A102" s="8" t="s">
        <v>4</v>
      </c>
      <c r="B102" s="9">
        <v>0</v>
      </c>
      <c r="C102" s="9">
        <v>1</v>
      </c>
      <c r="D102" s="8"/>
      <c r="E102" s="8" t="s">
        <v>10</v>
      </c>
      <c r="F102" s="13"/>
      <c r="G102" s="8" t="s">
        <v>7</v>
      </c>
      <c r="H102" s="8">
        <v>2</v>
      </c>
      <c r="I102" s="8">
        <v>0</v>
      </c>
      <c r="J102" s="8" t="s">
        <v>25</v>
      </c>
      <c r="K102" s="6"/>
      <c r="L102" s="6"/>
      <c r="Y102">
        <f t="shared" si="43"/>
        <v>0</v>
      </c>
      <c r="Z102">
        <f t="shared" si="44"/>
        <v>3</v>
      </c>
      <c r="AA102">
        <f t="shared" si="45"/>
        <v>3</v>
      </c>
      <c r="AB102">
        <f t="shared" si="46"/>
        <v>0</v>
      </c>
      <c r="AC102">
        <f t="shared" si="47"/>
        <v>1</v>
      </c>
      <c r="AD102">
        <f t="shared" si="48"/>
        <v>1</v>
      </c>
      <c r="AE102">
        <f t="shared" si="49"/>
        <v>1</v>
      </c>
      <c r="AF102">
        <f t="shared" si="50"/>
        <v>1</v>
      </c>
      <c r="AG102" t="b">
        <f t="shared" si="51"/>
        <v>0</v>
      </c>
      <c r="AH102">
        <f t="shared" si="52"/>
        <v>1</v>
      </c>
      <c r="AI102">
        <f t="shared" si="53"/>
        <v>1</v>
      </c>
      <c r="AJ102" t="b">
        <f t="shared" si="54"/>
        <v>0</v>
      </c>
      <c r="AK102" t="b">
        <f t="shared" si="55"/>
        <v>0</v>
      </c>
      <c r="AL102" t="b">
        <f t="shared" si="56"/>
        <v>0</v>
      </c>
      <c r="AM102" t="b">
        <f t="shared" si="57"/>
        <v>0</v>
      </c>
      <c r="AN102" t="b">
        <f t="shared" si="58"/>
        <v>0</v>
      </c>
      <c r="AO102">
        <f t="shared" si="59"/>
        <v>1</v>
      </c>
      <c r="AP102" t="b">
        <f t="shared" si="60"/>
        <v>0</v>
      </c>
      <c r="AQ102" t="b">
        <f t="shared" si="61"/>
        <v>0</v>
      </c>
      <c r="AR102">
        <f t="shared" si="62"/>
        <v>1</v>
      </c>
      <c r="AS102">
        <f t="shared" si="63"/>
        <v>0</v>
      </c>
      <c r="AT102">
        <f t="shared" si="64"/>
        <v>1</v>
      </c>
      <c r="AU102">
        <f t="shared" si="65"/>
        <v>2</v>
      </c>
      <c r="AV102">
        <f t="shared" si="66"/>
        <v>0</v>
      </c>
      <c r="AW102">
        <f t="shared" si="67"/>
        <v>1</v>
      </c>
      <c r="AX102">
        <f t="shared" si="68"/>
        <v>0</v>
      </c>
      <c r="AY102">
        <f t="shared" si="69"/>
        <v>0</v>
      </c>
      <c r="AZ102">
        <f t="shared" si="70"/>
        <v>2</v>
      </c>
    </row>
    <row r="103" spans="1:52">
      <c r="A103" s="8" t="s">
        <v>1</v>
      </c>
      <c r="B103" s="9">
        <v>2</v>
      </c>
      <c r="C103" s="9">
        <v>0</v>
      </c>
      <c r="D103" s="8"/>
      <c r="E103" s="8" t="s">
        <v>11</v>
      </c>
      <c r="F103" s="13"/>
      <c r="G103" s="8" t="s">
        <v>24</v>
      </c>
      <c r="H103" s="8">
        <v>1</v>
      </c>
      <c r="I103" s="8">
        <v>1</v>
      </c>
      <c r="J103" s="8" t="s">
        <v>14</v>
      </c>
      <c r="K103" s="6"/>
      <c r="L103" s="6"/>
      <c r="Y103">
        <f t="shared" si="43"/>
        <v>3</v>
      </c>
      <c r="Z103">
        <f t="shared" si="44"/>
        <v>0</v>
      </c>
      <c r="AA103">
        <f t="shared" si="45"/>
        <v>1</v>
      </c>
      <c r="AB103">
        <f t="shared" si="46"/>
        <v>1</v>
      </c>
      <c r="AC103">
        <f t="shared" si="47"/>
        <v>1</v>
      </c>
      <c r="AD103">
        <f t="shared" si="48"/>
        <v>1</v>
      </c>
      <c r="AE103">
        <f t="shared" si="49"/>
        <v>1</v>
      </c>
      <c r="AF103">
        <f t="shared" si="50"/>
        <v>1</v>
      </c>
      <c r="AG103">
        <f t="shared" si="51"/>
        <v>1</v>
      </c>
      <c r="AH103" t="b">
        <f t="shared" si="52"/>
        <v>0</v>
      </c>
      <c r="AI103" t="b">
        <f t="shared" si="53"/>
        <v>0</v>
      </c>
      <c r="AJ103" t="b">
        <f t="shared" si="54"/>
        <v>0</v>
      </c>
      <c r="AK103" t="b">
        <f t="shared" si="55"/>
        <v>0</v>
      </c>
      <c r="AL103" t="b">
        <f t="shared" si="56"/>
        <v>0</v>
      </c>
      <c r="AM103">
        <f t="shared" si="57"/>
        <v>1</v>
      </c>
      <c r="AN103">
        <f t="shared" si="58"/>
        <v>1</v>
      </c>
      <c r="AO103" t="b">
        <f t="shared" si="59"/>
        <v>0</v>
      </c>
      <c r="AP103">
        <f t="shared" si="60"/>
        <v>1</v>
      </c>
      <c r="AQ103" t="b">
        <f t="shared" si="61"/>
        <v>0</v>
      </c>
      <c r="AR103" t="b">
        <f t="shared" si="62"/>
        <v>0</v>
      </c>
      <c r="AS103">
        <f t="shared" si="63"/>
        <v>2</v>
      </c>
      <c r="AT103">
        <f t="shared" si="64"/>
        <v>0</v>
      </c>
      <c r="AU103">
        <f t="shared" si="65"/>
        <v>1</v>
      </c>
      <c r="AV103">
        <f t="shared" si="66"/>
        <v>1</v>
      </c>
      <c r="AW103">
        <f t="shared" si="67"/>
        <v>0</v>
      </c>
      <c r="AX103">
        <f t="shared" si="68"/>
        <v>2</v>
      </c>
      <c r="AY103">
        <f t="shared" si="69"/>
        <v>1</v>
      </c>
      <c r="AZ103">
        <f t="shared" si="70"/>
        <v>1</v>
      </c>
    </row>
    <row r="104" spans="1:52">
      <c r="A104" s="8" t="s">
        <v>13</v>
      </c>
      <c r="B104" s="8">
        <v>1</v>
      </c>
      <c r="C104" s="8">
        <v>1</v>
      </c>
      <c r="D104" s="8"/>
      <c r="E104" s="8" t="s">
        <v>12</v>
      </c>
      <c r="F104" s="13"/>
      <c r="G104" s="8" t="s">
        <v>8</v>
      </c>
      <c r="H104" s="8">
        <v>2</v>
      </c>
      <c r="I104" s="8">
        <v>1</v>
      </c>
      <c r="J104" s="8" t="s">
        <v>26</v>
      </c>
      <c r="K104" s="6"/>
      <c r="L104" s="6"/>
      <c r="Y104">
        <f t="shared" si="43"/>
        <v>1</v>
      </c>
      <c r="Z104">
        <f t="shared" si="44"/>
        <v>1</v>
      </c>
      <c r="AA104">
        <f t="shared" si="45"/>
        <v>3</v>
      </c>
      <c r="AB104">
        <f t="shared" si="46"/>
        <v>0</v>
      </c>
      <c r="AC104">
        <f t="shared" si="47"/>
        <v>1</v>
      </c>
      <c r="AD104">
        <f t="shared" si="48"/>
        <v>1</v>
      </c>
      <c r="AE104">
        <f t="shared" si="49"/>
        <v>1</v>
      </c>
      <c r="AF104">
        <f t="shared" si="50"/>
        <v>1</v>
      </c>
      <c r="AG104" t="b">
        <f t="shared" si="51"/>
        <v>0</v>
      </c>
      <c r="AH104" t="b">
        <f t="shared" si="52"/>
        <v>0</v>
      </c>
      <c r="AI104">
        <f t="shared" si="53"/>
        <v>1</v>
      </c>
      <c r="AJ104" t="b">
        <f t="shared" si="54"/>
        <v>0</v>
      </c>
      <c r="AK104">
        <f t="shared" si="55"/>
        <v>1</v>
      </c>
      <c r="AL104">
        <f t="shared" si="56"/>
        <v>1</v>
      </c>
      <c r="AM104" t="b">
        <f t="shared" si="57"/>
        <v>0</v>
      </c>
      <c r="AN104" t="b">
        <f t="shared" si="58"/>
        <v>0</v>
      </c>
      <c r="AO104" t="b">
        <f t="shared" si="59"/>
        <v>0</v>
      </c>
      <c r="AP104" t="b">
        <f t="shared" si="60"/>
        <v>0</v>
      </c>
      <c r="AQ104" t="b">
        <f t="shared" si="61"/>
        <v>0</v>
      </c>
      <c r="AR104">
        <f t="shared" si="62"/>
        <v>1</v>
      </c>
      <c r="AS104">
        <f t="shared" si="63"/>
        <v>1</v>
      </c>
      <c r="AT104">
        <f t="shared" si="64"/>
        <v>1</v>
      </c>
      <c r="AU104">
        <f t="shared" si="65"/>
        <v>2</v>
      </c>
      <c r="AV104">
        <f t="shared" si="66"/>
        <v>1</v>
      </c>
      <c r="AW104">
        <f t="shared" si="67"/>
        <v>1</v>
      </c>
      <c r="AX104">
        <f t="shared" si="68"/>
        <v>1</v>
      </c>
      <c r="AY104">
        <f t="shared" si="69"/>
        <v>1</v>
      </c>
      <c r="AZ104">
        <f t="shared" si="70"/>
        <v>2</v>
      </c>
    </row>
    <row r="105" spans="1:52">
      <c r="A105" s="8" t="s">
        <v>16</v>
      </c>
      <c r="B105" s="8">
        <v>2</v>
      </c>
      <c r="C105" s="8">
        <v>2</v>
      </c>
      <c r="D105" s="8"/>
      <c r="E105" s="8" t="s">
        <v>0</v>
      </c>
      <c r="F105" s="13"/>
      <c r="G105" s="8" t="s">
        <v>2</v>
      </c>
      <c r="H105" s="8">
        <v>1</v>
      </c>
      <c r="I105" s="8">
        <v>2</v>
      </c>
      <c r="J105" s="8" t="s">
        <v>1</v>
      </c>
      <c r="K105" s="6"/>
      <c r="L105" s="6"/>
      <c r="Y105">
        <f t="shared" si="43"/>
        <v>1</v>
      </c>
      <c r="Z105">
        <f t="shared" si="44"/>
        <v>1</v>
      </c>
      <c r="AA105">
        <f t="shared" si="45"/>
        <v>0</v>
      </c>
      <c r="AB105">
        <f t="shared" si="46"/>
        <v>3</v>
      </c>
      <c r="AC105">
        <f t="shared" si="47"/>
        <v>1</v>
      </c>
      <c r="AD105">
        <f t="shared" si="48"/>
        <v>1</v>
      </c>
      <c r="AE105">
        <f t="shared" si="49"/>
        <v>1</v>
      </c>
      <c r="AF105">
        <f t="shared" si="50"/>
        <v>1</v>
      </c>
      <c r="AG105" t="b">
        <f t="shared" si="51"/>
        <v>0</v>
      </c>
      <c r="AH105" t="b">
        <f t="shared" si="52"/>
        <v>0</v>
      </c>
      <c r="AI105" t="b">
        <f t="shared" si="53"/>
        <v>0</v>
      </c>
      <c r="AJ105">
        <f t="shared" si="54"/>
        <v>1</v>
      </c>
      <c r="AK105">
        <f t="shared" si="55"/>
        <v>1</v>
      </c>
      <c r="AL105">
        <f t="shared" si="56"/>
        <v>1</v>
      </c>
      <c r="AM105" t="b">
        <f t="shared" si="57"/>
        <v>0</v>
      </c>
      <c r="AN105" t="b">
        <f t="shared" si="58"/>
        <v>0</v>
      </c>
      <c r="AO105" t="b">
        <f t="shared" si="59"/>
        <v>0</v>
      </c>
      <c r="AP105" t="b">
        <f t="shared" si="60"/>
        <v>0</v>
      </c>
      <c r="AQ105">
        <f t="shared" si="61"/>
        <v>1</v>
      </c>
      <c r="AR105" t="b">
        <f t="shared" si="62"/>
        <v>0</v>
      </c>
      <c r="AS105">
        <f t="shared" si="63"/>
        <v>2</v>
      </c>
      <c r="AT105">
        <f t="shared" si="64"/>
        <v>2</v>
      </c>
      <c r="AU105">
        <f t="shared" si="65"/>
        <v>1</v>
      </c>
      <c r="AV105">
        <f t="shared" si="66"/>
        <v>2</v>
      </c>
      <c r="AW105">
        <f t="shared" si="67"/>
        <v>2</v>
      </c>
      <c r="AX105">
        <f t="shared" si="68"/>
        <v>2</v>
      </c>
      <c r="AY105">
        <f t="shared" si="69"/>
        <v>2</v>
      </c>
      <c r="AZ105">
        <f t="shared" si="70"/>
        <v>1</v>
      </c>
    </row>
    <row r="106" spans="1:52">
      <c r="A106" s="8" t="s">
        <v>25</v>
      </c>
      <c r="B106" s="8">
        <v>1</v>
      </c>
      <c r="C106" s="8">
        <v>0</v>
      </c>
      <c r="D106" s="8"/>
      <c r="E106" s="8" t="s">
        <v>24</v>
      </c>
      <c r="F106" s="13"/>
      <c r="G106" s="8" t="s">
        <v>11</v>
      </c>
      <c r="H106" s="8">
        <v>1</v>
      </c>
      <c r="I106" s="8">
        <v>2</v>
      </c>
      <c r="J106" s="8" t="s">
        <v>16</v>
      </c>
      <c r="K106" s="6"/>
      <c r="L106" s="6"/>
      <c r="Y106">
        <f t="shared" si="43"/>
        <v>3</v>
      </c>
      <c r="Z106">
        <f t="shared" si="44"/>
        <v>0</v>
      </c>
      <c r="AA106">
        <f t="shared" si="45"/>
        <v>0</v>
      </c>
      <c r="AB106">
        <f t="shared" si="46"/>
        <v>3</v>
      </c>
      <c r="AC106">
        <f t="shared" si="47"/>
        <v>1</v>
      </c>
      <c r="AD106">
        <f t="shared" si="48"/>
        <v>1</v>
      </c>
      <c r="AE106">
        <f t="shared" si="49"/>
        <v>1</v>
      </c>
      <c r="AF106">
        <f t="shared" si="50"/>
        <v>1</v>
      </c>
      <c r="AG106">
        <f t="shared" si="51"/>
        <v>1</v>
      </c>
      <c r="AH106" t="b">
        <f t="shared" si="52"/>
        <v>0</v>
      </c>
      <c r="AI106" t="b">
        <f t="shared" si="53"/>
        <v>0</v>
      </c>
      <c r="AJ106">
        <f t="shared" si="54"/>
        <v>1</v>
      </c>
      <c r="AK106" t="b">
        <f t="shared" si="55"/>
        <v>0</v>
      </c>
      <c r="AL106" t="b">
        <f t="shared" si="56"/>
        <v>0</v>
      </c>
      <c r="AM106" t="b">
        <f t="shared" si="57"/>
        <v>0</v>
      </c>
      <c r="AN106" t="b">
        <f t="shared" si="58"/>
        <v>0</v>
      </c>
      <c r="AO106" t="b">
        <f t="shared" si="59"/>
        <v>0</v>
      </c>
      <c r="AP106">
        <f t="shared" si="60"/>
        <v>1</v>
      </c>
      <c r="AQ106">
        <f t="shared" si="61"/>
        <v>1</v>
      </c>
      <c r="AR106" t="b">
        <f t="shared" si="62"/>
        <v>0</v>
      </c>
      <c r="AS106">
        <f t="shared" si="63"/>
        <v>1</v>
      </c>
      <c r="AT106">
        <f t="shared" si="64"/>
        <v>0</v>
      </c>
      <c r="AU106">
        <f t="shared" si="65"/>
        <v>1</v>
      </c>
      <c r="AV106">
        <f t="shared" si="66"/>
        <v>2</v>
      </c>
      <c r="AW106">
        <f t="shared" si="67"/>
        <v>0</v>
      </c>
      <c r="AX106">
        <f t="shared" si="68"/>
        <v>1</v>
      </c>
      <c r="AY106">
        <f t="shared" si="69"/>
        <v>2</v>
      </c>
      <c r="AZ106">
        <f t="shared" si="70"/>
        <v>1</v>
      </c>
    </row>
    <row r="107" spans="1:52" ht="15.75" thickBot="1">
      <c r="A107" s="8" t="s">
        <v>14</v>
      </c>
      <c r="B107" s="8">
        <v>2</v>
      </c>
      <c r="C107" s="8">
        <v>1</v>
      </c>
      <c r="D107" s="15"/>
      <c r="E107" s="8" t="s">
        <v>3</v>
      </c>
      <c r="F107" s="13"/>
      <c r="G107" s="8" t="s">
        <v>12</v>
      </c>
      <c r="H107" s="8">
        <v>1</v>
      </c>
      <c r="I107" s="8">
        <v>0</v>
      </c>
      <c r="J107" s="9" t="s">
        <v>15</v>
      </c>
      <c r="K107" s="6"/>
      <c r="L107" s="6"/>
      <c r="Y107">
        <f t="shared" si="43"/>
        <v>3</v>
      </c>
      <c r="Z107">
        <f t="shared" si="44"/>
        <v>0</v>
      </c>
      <c r="AA107">
        <f t="shared" si="45"/>
        <v>3</v>
      </c>
      <c r="AB107">
        <f t="shared" si="46"/>
        <v>0</v>
      </c>
      <c r="AC107">
        <f t="shared" si="47"/>
        <v>1</v>
      </c>
      <c r="AD107">
        <f t="shared" si="48"/>
        <v>1</v>
      </c>
      <c r="AE107">
        <f t="shared" si="49"/>
        <v>1</v>
      </c>
      <c r="AF107">
        <f t="shared" si="50"/>
        <v>1</v>
      </c>
      <c r="AG107">
        <f t="shared" si="51"/>
        <v>1</v>
      </c>
      <c r="AH107" t="b">
        <f t="shared" si="52"/>
        <v>0</v>
      </c>
      <c r="AI107">
        <f t="shared" si="53"/>
        <v>1</v>
      </c>
      <c r="AJ107" t="b">
        <f t="shared" si="54"/>
        <v>0</v>
      </c>
      <c r="AK107" t="b">
        <f t="shared" si="55"/>
        <v>0</v>
      </c>
      <c r="AL107" t="b">
        <f t="shared" si="56"/>
        <v>0</v>
      </c>
      <c r="AM107" t="b">
        <f t="shared" si="57"/>
        <v>0</v>
      </c>
      <c r="AN107" t="b">
        <f t="shared" si="58"/>
        <v>0</v>
      </c>
      <c r="AO107" t="b">
        <f t="shared" si="59"/>
        <v>0</v>
      </c>
      <c r="AP107">
        <f t="shared" si="60"/>
        <v>1</v>
      </c>
      <c r="AQ107" t="b">
        <f t="shared" si="61"/>
        <v>0</v>
      </c>
      <c r="AR107">
        <f t="shared" si="62"/>
        <v>1</v>
      </c>
      <c r="AS107">
        <f t="shared" si="63"/>
        <v>2</v>
      </c>
      <c r="AT107">
        <f t="shared" si="64"/>
        <v>1</v>
      </c>
      <c r="AU107">
        <f t="shared" si="65"/>
        <v>1</v>
      </c>
      <c r="AV107">
        <f t="shared" si="66"/>
        <v>0</v>
      </c>
      <c r="AW107">
        <f t="shared" si="67"/>
        <v>1</v>
      </c>
      <c r="AX107">
        <f t="shared" si="68"/>
        <v>2</v>
      </c>
      <c r="AY107">
        <f t="shared" si="69"/>
        <v>0</v>
      </c>
      <c r="AZ107">
        <f t="shared" si="70"/>
        <v>1</v>
      </c>
    </row>
    <row r="108" spans="1:52" ht="15.75" thickBo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6"/>
      <c r="L108" s="6"/>
      <c r="Y108">
        <f t="shared" si="43"/>
        <v>0</v>
      </c>
      <c r="Z108">
        <f t="shared" si="44"/>
        <v>0</v>
      </c>
      <c r="AA108">
        <f t="shared" si="45"/>
        <v>0</v>
      </c>
      <c r="AB108">
        <f t="shared" si="46"/>
        <v>0</v>
      </c>
      <c r="AC108">
        <f t="shared" si="47"/>
        <v>0</v>
      </c>
      <c r="AD108">
        <f t="shared" si="48"/>
        <v>0</v>
      </c>
      <c r="AE108">
        <f t="shared" si="49"/>
        <v>0</v>
      </c>
      <c r="AF108">
        <f t="shared" si="50"/>
        <v>0</v>
      </c>
      <c r="AG108" t="b">
        <f t="shared" si="51"/>
        <v>0</v>
      </c>
      <c r="AH108" t="b">
        <f t="shared" si="52"/>
        <v>0</v>
      </c>
      <c r="AI108" t="b">
        <f t="shared" si="53"/>
        <v>0</v>
      </c>
      <c r="AJ108" t="b">
        <f t="shared" si="54"/>
        <v>0</v>
      </c>
      <c r="AK108" t="b">
        <f t="shared" si="55"/>
        <v>0</v>
      </c>
      <c r="AL108" t="b">
        <f t="shared" si="56"/>
        <v>0</v>
      </c>
      <c r="AM108" t="b">
        <f t="shared" si="57"/>
        <v>0</v>
      </c>
      <c r="AN108" t="b">
        <f t="shared" si="58"/>
        <v>0</v>
      </c>
      <c r="AO108" t="b">
        <f t="shared" si="59"/>
        <v>0</v>
      </c>
      <c r="AP108" t="b">
        <f t="shared" si="60"/>
        <v>0</v>
      </c>
      <c r="AQ108" t="b">
        <f t="shared" si="61"/>
        <v>0</v>
      </c>
      <c r="AR108" t="b">
        <f t="shared" si="62"/>
        <v>0</v>
      </c>
      <c r="AS108">
        <f t="shared" si="63"/>
        <v>0</v>
      </c>
      <c r="AT108">
        <f t="shared" si="64"/>
        <v>0</v>
      </c>
      <c r="AU108">
        <f t="shared" si="65"/>
        <v>0</v>
      </c>
      <c r="AV108">
        <f t="shared" si="66"/>
        <v>0</v>
      </c>
      <c r="AW108">
        <f t="shared" si="67"/>
        <v>0</v>
      </c>
      <c r="AX108">
        <f t="shared" si="68"/>
        <v>0</v>
      </c>
      <c r="AY108">
        <f t="shared" si="69"/>
        <v>0</v>
      </c>
      <c r="AZ108">
        <f t="shared" si="70"/>
        <v>0</v>
      </c>
    </row>
    <row r="109" spans="1:52">
      <c r="A109" s="30" t="s">
        <v>54</v>
      </c>
      <c r="B109" s="31"/>
      <c r="C109" s="31"/>
      <c r="D109" s="31"/>
      <c r="E109" s="32"/>
      <c r="F109" s="13"/>
      <c r="G109" s="30" t="s">
        <v>40</v>
      </c>
      <c r="H109" s="31"/>
      <c r="I109" s="31"/>
      <c r="J109" s="32"/>
      <c r="K109" s="6"/>
      <c r="L109" s="6"/>
      <c r="Y109">
        <f t="shared" si="43"/>
        <v>0</v>
      </c>
      <c r="Z109">
        <f t="shared" si="44"/>
        <v>0</v>
      </c>
      <c r="AA109">
        <f t="shared" si="45"/>
        <v>0</v>
      </c>
      <c r="AB109">
        <f t="shared" si="46"/>
        <v>0</v>
      </c>
      <c r="AC109">
        <f t="shared" si="47"/>
        <v>0</v>
      </c>
      <c r="AD109">
        <f t="shared" si="48"/>
        <v>0</v>
      </c>
      <c r="AE109">
        <f t="shared" si="49"/>
        <v>0</v>
      </c>
      <c r="AF109">
        <f t="shared" si="50"/>
        <v>0</v>
      </c>
      <c r="AG109" t="b">
        <f t="shared" si="51"/>
        <v>0</v>
      </c>
      <c r="AH109" t="b">
        <f t="shared" si="52"/>
        <v>0</v>
      </c>
      <c r="AI109" t="b">
        <f t="shared" si="53"/>
        <v>0</v>
      </c>
      <c r="AJ109" t="b">
        <f t="shared" si="54"/>
        <v>0</v>
      </c>
      <c r="AK109" t="b">
        <f t="shared" si="55"/>
        <v>0</v>
      </c>
      <c r="AL109" t="b">
        <f t="shared" si="56"/>
        <v>0</v>
      </c>
      <c r="AM109" t="b">
        <f t="shared" si="57"/>
        <v>0</v>
      </c>
      <c r="AN109" t="b">
        <f t="shared" si="58"/>
        <v>0</v>
      </c>
      <c r="AO109" t="b">
        <f t="shared" si="59"/>
        <v>0</v>
      </c>
      <c r="AP109" t="b">
        <f t="shared" si="60"/>
        <v>0</v>
      </c>
      <c r="AQ109" t="b">
        <f t="shared" si="61"/>
        <v>0</v>
      </c>
      <c r="AR109" t="b">
        <f t="shared" si="62"/>
        <v>0</v>
      </c>
      <c r="AS109">
        <f t="shared" si="63"/>
        <v>0</v>
      </c>
      <c r="AT109">
        <f t="shared" si="64"/>
        <v>0</v>
      </c>
      <c r="AU109">
        <f t="shared" si="65"/>
        <v>0</v>
      </c>
      <c r="AV109">
        <f t="shared" si="66"/>
        <v>0</v>
      </c>
      <c r="AW109">
        <f t="shared" si="67"/>
        <v>0</v>
      </c>
      <c r="AX109">
        <f t="shared" si="68"/>
        <v>0</v>
      </c>
      <c r="AY109">
        <f t="shared" si="69"/>
        <v>0</v>
      </c>
      <c r="AZ109">
        <f t="shared" si="70"/>
        <v>0</v>
      </c>
    </row>
    <row r="110" spans="1:52">
      <c r="A110" s="8" t="s">
        <v>1</v>
      </c>
      <c r="B110" s="8">
        <v>0</v>
      </c>
      <c r="C110" s="8">
        <v>1</v>
      </c>
      <c r="D110" s="8"/>
      <c r="E110" s="8" t="s">
        <v>10</v>
      </c>
      <c r="F110" s="13"/>
      <c r="G110" s="8" t="s">
        <v>8</v>
      </c>
      <c r="H110" s="8">
        <v>2</v>
      </c>
      <c r="I110" s="8">
        <v>0</v>
      </c>
      <c r="J110" s="8" t="s">
        <v>6</v>
      </c>
      <c r="K110" s="6"/>
      <c r="L110" s="6"/>
      <c r="Y110">
        <f t="shared" si="43"/>
        <v>0</v>
      </c>
      <c r="Z110">
        <f t="shared" si="44"/>
        <v>3</v>
      </c>
      <c r="AA110">
        <f t="shared" si="45"/>
        <v>3</v>
      </c>
      <c r="AB110">
        <f t="shared" si="46"/>
        <v>0</v>
      </c>
      <c r="AC110">
        <f t="shared" si="47"/>
        <v>1</v>
      </c>
      <c r="AD110">
        <f t="shared" si="48"/>
        <v>1</v>
      </c>
      <c r="AE110">
        <f t="shared" si="49"/>
        <v>1</v>
      </c>
      <c r="AF110">
        <f t="shared" si="50"/>
        <v>1</v>
      </c>
      <c r="AG110" t="b">
        <f t="shared" si="51"/>
        <v>0</v>
      </c>
      <c r="AH110">
        <f t="shared" si="52"/>
        <v>1</v>
      </c>
      <c r="AI110">
        <f t="shared" si="53"/>
        <v>1</v>
      </c>
      <c r="AJ110" t="b">
        <f t="shared" si="54"/>
        <v>0</v>
      </c>
      <c r="AK110" t="b">
        <f t="shared" si="55"/>
        <v>0</v>
      </c>
      <c r="AL110" t="b">
        <f t="shared" si="56"/>
        <v>0</v>
      </c>
      <c r="AM110" t="b">
        <f t="shared" si="57"/>
        <v>0</v>
      </c>
      <c r="AN110" t="b">
        <f t="shared" si="58"/>
        <v>0</v>
      </c>
      <c r="AO110">
        <f t="shared" si="59"/>
        <v>1</v>
      </c>
      <c r="AP110" t="b">
        <f t="shared" si="60"/>
        <v>0</v>
      </c>
      <c r="AQ110" t="b">
        <f t="shared" si="61"/>
        <v>0</v>
      </c>
      <c r="AR110">
        <f t="shared" si="62"/>
        <v>1</v>
      </c>
      <c r="AS110">
        <f t="shared" si="63"/>
        <v>0</v>
      </c>
      <c r="AT110">
        <f t="shared" si="64"/>
        <v>1</v>
      </c>
      <c r="AU110">
        <f t="shared" si="65"/>
        <v>2</v>
      </c>
      <c r="AV110">
        <f t="shared" si="66"/>
        <v>0</v>
      </c>
      <c r="AW110">
        <f t="shared" si="67"/>
        <v>1</v>
      </c>
      <c r="AX110">
        <f t="shared" si="68"/>
        <v>0</v>
      </c>
      <c r="AY110">
        <f t="shared" si="69"/>
        <v>0</v>
      </c>
      <c r="AZ110">
        <f t="shared" si="70"/>
        <v>2</v>
      </c>
    </row>
    <row r="111" spans="1:52">
      <c r="A111" s="8" t="s">
        <v>14</v>
      </c>
      <c r="B111" s="8">
        <v>0</v>
      </c>
      <c r="C111" s="9">
        <v>0</v>
      </c>
      <c r="D111" s="8"/>
      <c r="E111" s="8" t="s">
        <v>12</v>
      </c>
      <c r="F111" s="13"/>
      <c r="G111" s="8" t="s">
        <v>5</v>
      </c>
      <c r="H111" s="8">
        <v>2</v>
      </c>
      <c r="I111" s="8">
        <v>1</v>
      </c>
      <c r="J111" s="8" t="s">
        <v>25</v>
      </c>
      <c r="K111" s="6"/>
      <c r="L111" s="6"/>
      <c r="Y111">
        <f t="shared" si="43"/>
        <v>1</v>
      </c>
      <c r="Z111">
        <f t="shared" si="44"/>
        <v>1</v>
      </c>
      <c r="AA111">
        <f t="shared" si="45"/>
        <v>3</v>
      </c>
      <c r="AB111">
        <f t="shared" si="46"/>
        <v>0</v>
      </c>
      <c r="AC111">
        <f t="shared" si="47"/>
        <v>1</v>
      </c>
      <c r="AD111">
        <f t="shared" si="48"/>
        <v>1</v>
      </c>
      <c r="AE111">
        <f t="shared" si="49"/>
        <v>1</v>
      </c>
      <c r="AF111">
        <f t="shared" si="50"/>
        <v>1</v>
      </c>
      <c r="AG111" t="b">
        <f t="shared" si="51"/>
        <v>0</v>
      </c>
      <c r="AH111" t="b">
        <f t="shared" si="52"/>
        <v>0</v>
      </c>
      <c r="AI111">
        <f t="shared" si="53"/>
        <v>1</v>
      </c>
      <c r="AJ111" t="b">
        <f t="shared" si="54"/>
        <v>0</v>
      </c>
      <c r="AK111">
        <f t="shared" si="55"/>
        <v>1</v>
      </c>
      <c r="AL111">
        <f t="shared" si="56"/>
        <v>1</v>
      </c>
      <c r="AM111" t="b">
        <f t="shared" si="57"/>
        <v>0</v>
      </c>
      <c r="AN111" t="b">
        <f t="shared" si="58"/>
        <v>0</v>
      </c>
      <c r="AO111" t="b">
        <f t="shared" si="59"/>
        <v>0</v>
      </c>
      <c r="AP111" t="b">
        <f t="shared" si="60"/>
        <v>0</v>
      </c>
      <c r="AQ111" t="b">
        <f t="shared" si="61"/>
        <v>0</v>
      </c>
      <c r="AR111">
        <f t="shared" si="62"/>
        <v>1</v>
      </c>
      <c r="AS111">
        <f t="shared" si="63"/>
        <v>0</v>
      </c>
      <c r="AT111">
        <f t="shared" si="64"/>
        <v>0</v>
      </c>
      <c r="AU111">
        <f t="shared" si="65"/>
        <v>2</v>
      </c>
      <c r="AV111">
        <f t="shared" si="66"/>
        <v>1</v>
      </c>
      <c r="AW111">
        <f t="shared" si="67"/>
        <v>0</v>
      </c>
      <c r="AX111">
        <f t="shared" si="68"/>
        <v>0</v>
      </c>
      <c r="AY111">
        <f t="shared" si="69"/>
        <v>1</v>
      </c>
      <c r="AZ111">
        <f t="shared" si="70"/>
        <v>2</v>
      </c>
    </row>
    <row r="112" spans="1:52">
      <c r="A112" s="8" t="s">
        <v>15</v>
      </c>
      <c r="B112" s="8">
        <v>2</v>
      </c>
      <c r="C112" s="9">
        <v>2</v>
      </c>
      <c r="D112" s="8"/>
      <c r="E112" s="8" t="s">
        <v>2</v>
      </c>
      <c r="F112" s="13"/>
      <c r="G112" s="8" t="s">
        <v>1</v>
      </c>
      <c r="H112" s="8">
        <v>1</v>
      </c>
      <c r="I112" s="8">
        <v>0</v>
      </c>
      <c r="J112" s="8" t="s">
        <v>4</v>
      </c>
      <c r="K112" s="6"/>
      <c r="L112" s="6"/>
      <c r="Y112">
        <f t="shared" si="43"/>
        <v>1</v>
      </c>
      <c r="Z112">
        <f t="shared" si="44"/>
        <v>1</v>
      </c>
      <c r="AA112">
        <f t="shared" si="45"/>
        <v>3</v>
      </c>
      <c r="AB112">
        <f t="shared" si="46"/>
        <v>0</v>
      </c>
      <c r="AC112">
        <f t="shared" si="47"/>
        <v>1</v>
      </c>
      <c r="AD112">
        <f t="shared" si="48"/>
        <v>1</v>
      </c>
      <c r="AE112">
        <f t="shared" si="49"/>
        <v>1</v>
      </c>
      <c r="AF112">
        <f t="shared" si="50"/>
        <v>1</v>
      </c>
      <c r="AG112" t="b">
        <f t="shared" si="51"/>
        <v>0</v>
      </c>
      <c r="AH112" t="b">
        <f t="shared" si="52"/>
        <v>0</v>
      </c>
      <c r="AI112">
        <f t="shared" si="53"/>
        <v>1</v>
      </c>
      <c r="AJ112" t="b">
        <f t="shared" si="54"/>
        <v>0</v>
      </c>
      <c r="AK112">
        <f t="shared" si="55"/>
        <v>1</v>
      </c>
      <c r="AL112">
        <f t="shared" si="56"/>
        <v>1</v>
      </c>
      <c r="AM112" t="b">
        <f t="shared" si="57"/>
        <v>0</v>
      </c>
      <c r="AN112" t="b">
        <f t="shared" si="58"/>
        <v>0</v>
      </c>
      <c r="AO112" t="b">
        <f t="shared" si="59"/>
        <v>0</v>
      </c>
      <c r="AP112" t="b">
        <f t="shared" si="60"/>
        <v>0</v>
      </c>
      <c r="AQ112" t="b">
        <f t="shared" si="61"/>
        <v>0</v>
      </c>
      <c r="AR112">
        <f t="shared" si="62"/>
        <v>1</v>
      </c>
      <c r="AS112">
        <f t="shared" si="63"/>
        <v>2</v>
      </c>
      <c r="AT112">
        <f t="shared" si="64"/>
        <v>2</v>
      </c>
      <c r="AU112">
        <f t="shared" si="65"/>
        <v>1</v>
      </c>
      <c r="AV112">
        <f t="shared" si="66"/>
        <v>0</v>
      </c>
      <c r="AW112">
        <f t="shared" si="67"/>
        <v>2</v>
      </c>
      <c r="AX112">
        <f t="shared" si="68"/>
        <v>2</v>
      </c>
      <c r="AY112">
        <f t="shared" si="69"/>
        <v>0</v>
      </c>
      <c r="AZ112">
        <f t="shared" si="70"/>
        <v>1</v>
      </c>
    </row>
    <row r="113" spans="1:52">
      <c r="A113" s="8" t="s">
        <v>4</v>
      </c>
      <c r="B113" s="9">
        <v>0</v>
      </c>
      <c r="C113" s="9">
        <v>2</v>
      </c>
      <c r="D113" s="8"/>
      <c r="E113" s="8" t="s">
        <v>0</v>
      </c>
      <c r="F113" s="13"/>
      <c r="G113" s="8" t="s">
        <v>0</v>
      </c>
      <c r="H113" s="8">
        <v>2</v>
      </c>
      <c r="I113" s="8">
        <v>1</v>
      </c>
      <c r="J113" s="8" t="s">
        <v>15</v>
      </c>
      <c r="K113" s="6"/>
      <c r="L113" s="6"/>
      <c r="Y113">
        <f t="shared" si="43"/>
        <v>0</v>
      </c>
      <c r="Z113">
        <f t="shared" si="44"/>
        <v>3</v>
      </c>
      <c r="AA113">
        <f t="shared" si="45"/>
        <v>3</v>
      </c>
      <c r="AB113">
        <f t="shared" si="46"/>
        <v>0</v>
      </c>
      <c r="AC113">
        <f t="shared" si="47"/>
        <v>1</v>
      </c>
      <c r="AD113">
        <f t="shared" si="48"/>
        <v>1</v>
      </c>
      <c r="AE113">
        <f t="shared" si="49"/>
        <v>1</v>
      </c>
      <c r="AF113">
        <f t="shared" si="50"/>
        <v>1</v>
      </c>
      <c r="AG113" t="b">
        <f t="shared" si="51"/>
        <v>0</v>
      </c>
      <c r="AH113">
        <f t="shared" si="52"/>
        <v>1</v>
      </c>
      <c r="AI113">
        <f t="shared" si="53"/>
        <v>1</v>
      </c>
      <c r="AJ113" t="b">
        <f t="shared" si="54"/>
        <v>0</v>
      </c>
      <c r="AK113" t="b">
        <f t="shared" si="55"/>
        <v>0</v>
      </c>
      <c r="AL113" t="b">
        <f t="shared" si="56"/>
        <v>0</v>
      </c>
      <c r="AM113" t="b">
        <f t="shared" si="57"/>
        <v>0</v>
      </c>
      <c r="AN113" t="b">
        <f t="shared" si="58"/>
        <v>0</v>
      </c>
      <c r="AO113">
        <f t="shared" si="59"/>
        <v>1</v>
      </c>
      <c r="AP113" t="b">
        <f t="shared" si="60"/>
        <v>0</v>
      </c>
      <c r="AQ113" t="b">
        <f t="shared" si="61"/>
        <v>0</v>
      </c>
      <c r="AR113">
        <f t="shared" si="62"/>
        <v>1</v>
      </c>
      <c r="AS113">
        <f t="shared" si="63"/>
        <v>0</v>
      </c>
      <c r="AT113">
        <f t="shared" si="64"/>
        <v>2</v>
      </c>
      <c r="AU113">
        <f t="shared" si="65"/>
        <v>2</v>
      </c>
      <c r="AV113">
        <f t="shared" si="66"/>
        <v>1</v>
      </c>
      <c r="AW113">
        <f t="shared" si="67"/>
        <v>2</v>
      </c>
      <c r="AX113">
        <f t="shared" si="68"/>
        <v>0</v>
      </c>
      <c r="AY113">
        <f t="shared" si="69"/>
        <v>1</v>
      </c>
      <c r="AZ113">
        <f t="shared" si="70"/>
        <v>2</v>
      </c>
    </row>
    <row r="114" spans="1:52">
      <c r="A114" s="8" t="s">
        <v>25</v>
      </c>
      <c r="B114" s="9">
        <v>1</v>
      </c>
      <c r="C114" s="9">
        <v>0</v>
      </c>
      <c r="D114" s="8"/>
      <c r="E114" s="8" t="s">
        <v>9</v>
      </c>
      <c r="F114" s="13"/>
      <c r="G114" s="8" t="s">
        <v>12</v>
      </c>
      <c r="H114" s="8">
        <v>1</v>
      </c>
      <c r="I114" s="8">
        <v>0</v>
      </c>
      <c r="J114" s="8" t="s">
        <v>7</v>
      </c>
      <c r="K114" s="6"/>
      <c r="L114" s="6"/>
      <c r="Y114">
        <f t="shared" si="43"/>
        <v>3</v>
      </c>
      <c r="Z114">
        <f t="shared" si="44"/>
        <v>0</v>
      </c>
      <c r="AA114">
        <f t="shared" si="45"/>
        <v>3</v>
      </c>
      <c r="AB114">
        <f t="shared" si="46"/>
        <v>0</v>
      </c>
      <c r="AC114">
        <f t="shared" si="47"/>
        <v>1</v>
      </c>
      <c r="AD114">
        <f t="shared" si="48"/>
        <v>1</v>
      </c>
      <c r="AE114">
        <f t="shared" si="49"/>
        <v>1</v>
      </c>
      <c r="AF114">
        <f t="shared" si="50"/>
        <v>1</v>
      </c>
      <c r="AG114">
        <f t="shared" si="51"/>
        <v>1</v>
      </c>
      <c r="AH114" t="b">
        <f t="shared" si="52"/>
        <v>0</v>
      </c>
      <c r="AI114">
        <f t="shared" si="53"/>
        <v>1</v>
      </c>
      <c r="AJ114" t="b">
        <f t="shared" si="54"/>
        <v>0</v>
      </c>
      <c r="AK114" t="b">
        <f t="shared" si="55"/>
        <v>0</v>
      </c>
      <c r="AL114" t="b">
        <f t="shared" si="56"/>
        <v>0</v>
      </c>
      <c r="AM114" t="b">
        <f t="shared" si="57"/>
        <v>0</v>
      </c>
      <c r="AN114" t="b">
        <f t="shared" si="58"/>
        <v>0</v>
      </c>
      <c r="AO114" t="b">
        <f t="shared" si="59"/>
        <v>0</v>
      </c>
      <c r="AP114">
        <f t="shared" si="60"/>
        <v>1</v>
      </c>
      <c r="AQ114" t="b">
        <f t="shared" si="61"/>
        <v>0</v>
      </c>
      <c r="AR114">
        <f t="shared" si="62"/>
        <v>1</v>
      </c>
      <c r="AS114">
        <f t="shared" si="63"/>
        <v>1</v>
      </c>
      <c r="AT114">
        <f t="shared" si="64"/>
        <v>0</v>
      </c>
      <c r="AU114">
        <f t="shared" si="65"/>
        <v>1</v>
      </c>
      <c r="AV114">
        <f t="shared" si="66"/>
        <v>0</v>
      </c>
      <c r="AW114">
        <f t="shared" si="67"/>
        <v>0</v>
      </c>
      <c r="AX114">
        <f t="shared" si="68"/>
        <v>1</v>
      </c>
      <c r="AY114">
        <f t="shared" si="69"/>
        <v>0</v>
      </c>
      <c r="AZ114">
        <f t="shared" si="70"/>
        <v>1</v>
      </c>
    </row>
    <row r="115" spans="1:52">
      <c r="A115" s="8" t="s">
        <v>13</v>
      </c>
      <c r="B115" s="9">
        <v>1</v>
      </c>
      <c r="C115" s="9">
        <v>0</v>
      </c>
      <c r="D115" s="8"/>
      <c r="E115" s="8" t="s">
        <v>5</v>
      </c>
      <c r="F115" s="13"/>
      <c r="G115" s="8" t="s">
        <v>11</v>
      </c>
      <c r="H115" s="8">
        <v>0</v>
      </c>
      <c r="I115" s="8">
        <v>2</v>
      </c>
      <c r="J115" s="8" t="s">
        <v>13</v>
      </c>
      <c r="K115" s="6"/>
      <c r="L115" s="6"/>
      <c r="Y115">
        <f t="shared" si="43"/>
        <v>3</v>
      </c>
      <c r="Z115">
        <f t="shared" si="44"/>
        <v>0</v>
      </c>
      <c r="AA115">
        <f t="shared" si="45"/>
        <v>0</v>
      </c>
      <c r="AB115">
        <f t="shared" si="46"/>
        <v>3</v>
      </c>
      <c r="AC115">
        <f t="shared" si="47"/>
        <v>1</v>
      </c>
      <c r="AD115">
        <f t="shared" si="48"/>
        <v>1</v>
      </c>
      <c r="AE115">
        <f t="shared" si="49"/>
        <v>1</v>
      </c>
      <c r="AF115">
        <f t="shared" si="50"/>
        <v>1</v>
      </c>
      <c r="AG115">
        <f t="shared" si="51"/>
        <v>1</v>
      </c>
      <c r="AH115" t="b">
        <f t="shared" si="52"/>
        <v>0</v>
      </c>
      <c r="AI115" t="b">
        <f t="shared" si="53"/>
        <v>0</v>
      </c>
      <c r="AJ115">
        <f t="shared" si="54"/>
        <v>1</v>
      </c>
      <c r="AK115" t="b">
        <f t="shared" si="55"/>
        <v>0</v>
      </c>
      <c r="AL115" t="b">
        <f t="shared" si="56"/>
        <v>0</v>
      </c>
      <c r="AM115" t="b">
        <f t="shared" si="57"/>
        <v>0</v>
      </c>
      <c r="AN115" t="b">
        <f t="shared" si="58"/>
        <v>0</v>
      </c>
      <c r="AO115" t="b">
        <f t="shared" si="59"/>
        <v>0</v>
      </c>
      <c r="AP115">
        <f t="shared" si="60"/>
        <v>1</v>
      </c>
      <c r="AQ115">
        <f t="shared" si="61"/>
        <v>1</v>
      </c>
      <c r="AR115" t="b">
        <f t="shared" si="62"/>
        <v>0</v>
      </c>
      <c r="AS115">
        <f t="shared" si="63"/>
        <v>1</v>
      </c>
      <c r="AT115">
        <f t="shared" si="64"/>
        <v>0</v>
      </c>
      <c r="AU115">
        <f t="shared" si="65"/>
        <v>0</v>
      </c>
      <c r="AV115">
        <f t="shared" si="66"/>
        <v>2</v>
      </c>
      <c r="AW115">
        <f t="shared" si="67"/>
        <v>0</v>
      </c>
      <c r="AX115">
        <f t="shared" si="68"/>
        <v>1</v>
      </c>
      <c r="AY115">
        <f t="shared" si="69"/>
        <v>2</v>
      </c>
      <c r="AZ115">
        <f t="shared" si="70"/>
        <v>0</v>
      </c>
    </row>
    <row r="116" spans="1:52">
      <c r="A116" s="8" t="s">
        <v>26</v>
      </c>
      <c r="B116" s="9">
        <v>0</v>
      </c>
      <c r="C116" s="9">
        <v>0</v>
      </c>
      <c r="D116" s="8"/>
      <c r="E116" s="8" t="s">
        <v>11</v>
      </c>
      <c r="F116" s="13"/>
      <c r="G116" s="8" t="s">
        <v>2</v>
      </c>
      <c r="H116" s="8">
        <v>3</v>
      </c>
      <c r="I116" s="8">
        <v>1</v>
      </c>
      <c r="J116" s="8" t="s">
        <v>3</v>
      </c>
      <c r="K116" s="6"/>
      <c r="L116" s="6"/>
      <c r="Y116">
        <f t="shared" si="43"/>
        <v>1</v>
      </c>
      <c r="Z116">
        <f t="shared" si="44"/>
        <v>1</v>
      </c>
      <c r="AA116">
        <f t="shared" si="45"/>
        <v>3</v>
      </c>
      <c r="AB116">
        <f t="shared" si="46"/>
        <v>0</v>
      </c>
      <c r="AC116">
        <f t="shared" si="47"/>
        <v>1</v>
      </c>
      <c r="AD116">
        <f t="shared" si="48"/>
        <v>1</v>
      </c>
      <c r="AE116">
        <f t="shared" si="49"/>
        <v>1</v>
      </c>
      <c r="AF116">
        <f t="shared" si="50"/>
        <v>1</v>
      </c>
      <c r="AG116" t="b">
        <f t="shared" si="51"/>
        <v>0</v>
      </c>
      <c r="AH116" t="b">
        <f t="shared" si="52"/>
        <v>0</v>
      </c>
      <c r="AI116">
        <f t="shared" si="53"/>
        <v>1</v>
      </c>
      <c r="AJ116" t="b">
        <f t="shared" si="54"/>
        <v>0</v>
      </c>
      <c r="AK116">
        <f t="shared" si="55"/>
        <v>1</v>
      </c>
      <c r="AL116">
        <f t="shared" si="56"/>
        <v>1</v>
      </c>
      <c r="AM116" t="b">
        <f t="shared" si="57"/>
        <v>0</v>
      </c>
      <c r="AN116" t="b">
        <f t="shared" si="58"/>
        <v>0</v>
      </c>
      <c r="AO116" t="b">
        <f t="shared" si="59"/>
        <v>0</v>
      </c>
      <c r="AP116" t="b">
        <f t="shared" si="60"/>
        <v>0</v>
      </c>
      <c r="AQ116" t="b">
        <f t="shared" si="61"/>
        <v>0</v>
      </c>
      <c r="AR116">
        <f t="shared" si="62"/>
        <v>1</v>
      </c>
      <c r="AS116">
        <f t="shared" si="63"/>
        <v>0</v>
      </c>
      <c r="AT116">
        <f t="shared" si="64"/>
        <v>0</v>
      </c>
      <c r="AU116">
        <f t="shared" si="65"/>
        <v>3</v>
      </c>
      <c r="AV116">
        <f t="shared" si="66"/>
        <v>1</v>
      </c>
      <c r="AW116">
        <f t="shared" si="67"/>
        <v>0</v>
      </c>
      <c r="AX116">
        <f t="shared" si="68"/>
        <v>0</v>
      </c>
      <c r="AY116">
        <f t="shared" si="69"/>
        <v>1</v>
      </c>
      <c r="AZ116">
        <f t="shared" si="70"/>
        <v>3</v>
      </c>
    </row>
    <row r="117" spans="1:52">
      <c r="A117" s="8" t="s">
        <v>6</v>
      </c>
      <c r="B117" s="8">
        <v>4</v>
      </c>
      <c r="C117" s="8">
        <v>4</v>
      </c>
      <c r="D117" s="8"/>
      <c r="E117" s="8" t="s">
        <v>7</v>
      </c>
      <c r="F117" s="13"/>
      <c r="G117" s="8" t="s">
        <v>24</v>
      </c>
      <c r="H117" s="8">
        <v>1</v>
      </c>
      <c r="I117" s="8">
        <v>0</v>
      </c>
      <c r="J117" s="8" t="s">
        <v>9</v>
      </c>
      <c r="K117" s="6"/>
      <c r="L117" s="6"/>
      <c r="Y117">
        <f t="shared" si="43"/>
        <v>1</v>
      </c>
      <c r="Z117">
        <f t="shared" si="44"/>
        <v>1</v>
      </c>
      <c r="AA117">
        <f t="shared" si="45"/>
        <v>3</v>
      </c>
      <c r="AB117">
        <f t="shared" si="46"/>
        <v>0</v>
      </c>
      <c r="AC117">
        <f t="shared" si="47"/>
        <v>1</v>
      </c>
      <c r="AD117">
        <f t="shared" si="48"/>
        <v>1</v>
      </c>
      <c r="AE117">
        <f t="shared" si="49"/>
        <v>1</v>
      </c>
      <c r="AF117">
        <f t="shared" si="50"/>
        <v>1</v>
      </c>
      <c r="AG117" t="b">
        <f t="shared" si="51"/>
        <v>0</v>
      </c>
      <c r="AH117" t="b">
        <f t="shared" si="52"/>
        <v>0</v>
      </c>
      <c r="AI117">
        <f t="shared" si="53"/>
        <v>1</v>
      </c>
      <c r="AJ117" t="b">
        <f t="shared" si="54"/>
        <v>0</v>
      </c>
      <c r="AK117">
        <f t="shared" si="55"/>
        <v>1</v>
      </c>
      <c r="AL117">
        <f t="shared" si="56"/>
        <v>1</v>
      </c>
      <c r="AM117" t="b">
        <f t="shared" si="57"/>
        <v>0</v>
      </c>
      <c r="AN117" t="b">
        <f t="shared" si="58"/>
        <v>0</v>
      </c>
      <c r="AO117" t="b">
        <f t="shared" si="59"/>
        <v>0</v>
      </c>
      <c r="AP117" t="b">
        <f t="shared" si="60"/>
        <v>0</v>
      </c>
      <c r="AQ117" t="b">
        <f t="shared" si="61"/>
        <v>0</v>
      </c>
      <c r="AR117">
        <f t="shared" si="62"/>
        <v>1</v>
      </c>
      <c r="AS117">
        <f t="shared" si="63"/>
        <v>4</v>
      </c>
      <c r="AT117">
        <f t="shared" si="64"/>
        <v>4</v>
      </c>
      <c r="AU117">
        <f t="shared" si="65"/>
        <v>1</v>
      </c>
      <c r="AV117">
        <f t="shared" si="66"/>
        <v>0</v>
      </c>
      <c r="AW117">
        <f t="shared" si="67"/>
        <v>4</v>
      </c>
      <c r="AX117">
        <f t="shared" si="68"/>
        <v>4</v>
      </c>
      <c r="AY117">
        <f t="shared" si="69"/>
        <v>0</v>
      </c>
      <c r="AZ117">
        <f t="shared" si="70"/>
        <v>1</v>
      </c>
    </row>
    <row r="118" spans="1:52">
      <c r="A118" s="8" t="s">
        <v>3</v>
      </c>
      <c r="B118" s="8">
        <v>4</v>
      </c>
      <c r="C118" s="8">
        <v>2</v>
      </c>
      <c r="D118" s="8"/>
      <c r="E118" s="8" t="s">
        <v>24</v>
      </c>
      <c r="F118" s="13"/>
      <c r="G118" s="8" t="s">
        <v>16</v>
      </c>
      <c r="H118" s="8">
        <v>2</v>
      </c>
      <c r="I118" s="8">
        <v>2</v>
      </c>
      <c r="J118" s="8" t="s">
        <v>26</v>
      </c>
      <c r="K118" s="6"/>
      <c r="L118" s="6"/>
      <c r="Y118">
        <f t="shared" si="43"/>
        <v>3</v>
      </c>
      <c r="Z118">
        <f t="shared" si="44"/>
        <v>0</v>
      </c>
      <c r="AA118">
        <f t="shared" si="45"/>
        <v>1</v>
      </c>
      <c r="AB118">
        <f t="shared" si="46"/>
        <v>1</v>
      </c>
      <c r="AC118">
        <f t="shared" si="47"/>
        <v>1</v>
      </c>
      <c r="AD118">
        <f t="shared" si="48"/>
        <v>1</v>
      </c>
      <c r="AE118">
        <f t="shared" si="49"/>
        <v>1</v>
      </c>
      <c r="AF118">
        <f t="shared" si="50"/>
        <v>1</v>
      </c>
      <c r="AG118">
        <f t="shared" si="51"/>
        <v>1</v>
      </c>
      <c r="AH118" t="b">
        <f t="shared" si="52"/>
        <v>0</v>
      </c>
      <c r="AI118" t="b">
        <f t="shared" si="53"/>
        <v>0</v>
      </c>
      <c r="AJ118" t="b">
        <f t="shared" si="54"/>
        <v>0</v>
      </c>
      <c r="AK118" t="b">
        <f t="shared" si="55"/>
        <v>0</v>
      </c>
      <c r="AL118" t="b">
        <f t="shared" si="56"/>
        <v>0</v>
      </c>
      <c r="AM118">
        <f t="shared" si="57"/>
        <v>1</v>
      </c>
      <c r="AN118">
        <f t="shared" si="58"/>
        <v>1</v>
      </c>
      <c r="AO118" t="b">
        <f t="shared" si="59"/>
        <v>0</v>
      </c>
      <c r="AP118">
        <f t="shared" si="60"/>
        <v>1</v>
      </c>
      <c r="AQ118" t="b">
        <f t="shared" si="61"/>
        <v>0</v>
      </c>
      <c r="AR118" t="b">
        <f t="shared" si="62"/>
        <v>0</v>
      </c>
      <c r="AS118">
        <f t="shared" si="63"/>
        <v>4</v>
      </c>
      <c r="AT118">
        <f t="shared" si="64"/>
        <v>2</v>
      </c>
      <c r="AU118">
        <f t="shared" si="65"/>
        <v>2</v>
      </c>
      <c r="AV118">
        <f t="shared" si="66"/>
        <v>2</v>
      </c>
      <c r="AW118">
        <f t="shared" si="67"/>
        <v>2</v>
      </c>
      <c r="AX118">
        <f t="shared" si="68"/>
        <v>4</v>
      </c>
      <c r="AY118">
        <f t="shared" si="69"/>
        <v>2</v>
      </c>
      <c r="AZ118">
        <f t="shared" si="70"/>
        <v>2</v>
      </c>
    </row>
    <row r="119" spans="1:52">
      <c r="A119" s="8" t="s">
        <v>16</v>
      </c>
      <c r="B119" s="8">
        <v>1</v>
      </c>
      <c r="C119" s="8">
        <v>3</v>
      </c>
      <c r="D119" s="8"/>
      <c r="E119" s="8" t="s">
        <v>8</v>
      </c>
      <c r="F119" s="13"/>
      <c r="G119" s="8" t="s">
        <v>10</v>
      </c>
      <c r="H119" s="8">
        <v>3</v>
      </c>
      <c r="I119" s="8">
        <v>1</v>
      </c>
      <c r="J119" s="9" t="s">
        <v>14</v>
      </c>
      <c r="K119" s="6"/>
      <c r="L119" s="6"/>
      <c r="Y119">
        <f t="shared" si="43"/>
        <v>0</v>
      </c>
      <c r="Z119">
        <f t="shared" si="44"/>
        <v>3</v>
      </c>
      <c r="AA119">
        <f t="shared" si="45"/>
        <v>3</v>
      </c>
      <c r="AB119">
        <f t="shared" si="46"/>
        <v>0</v>
      </c>
      <c r="AC119">
        <f t="shared" si="47"/>
        <v>1</v>
      </c>
      <c r="AD119">
        <f t="shared" si="48"/>
        <v>1</v>
      </c>
      <c r="AE119">
        <f t="shared" si="49"/>
        <v>1</v>
      </c>
      <c r="AF119">
        <f t="shared" si="50"/>
        <v>1</v>
      </c>
      <c r="AG119" t="b">
        <f t="shared" si="51"/>
        <v>0</v>
      </c>
      <c r="AH119">
        <f t="shared" si="52"/>
        <v>1</v>
      </c>
      <c r="AI119">
        <f t="shared" si="53"/>
        <v>1</v>
      </c>
      <c r="AJ119" t="b">
        <f t="shared" si="54"/>
        <v>0</v>
      </c>
      <c r="AK119" t="b">
        <f t="shared" si="55"/>
        <v>0</v>
      </c>
      <c r="AL119" t="b">
        <f t="shared" si="56"/>
        <v>0</v>
      </c>
      <c r="AM119" t="b">
        <f t="shared" si="57"/>
        <v>0</v>
      </c>
      <c r="AN119" t="b">
        <f t="shared" si="58"/>
        <v>0</v>
      </c>
      <c r="AO119">
        <f t="shared" si="59"/>
        <v>1</v>
      </c>
      <c r="AP119" t="b">
        <f t="shared" si="60"/>
        <v>0</v>
      </c>
      <c r="AQ119" t="b">
        <f t="shared" si="61"/>
        <v>0</v>
      </c>
      <c r="AR119">
        <f t="shared" si="62"/>
        <v>1</v>
      </c>
      <c r="AS119">
        <f t="shared" si="63"/>
        <v>1</v>
      </c>
      <c r="AT119">
        <f t="shared" si="64"/>
        <v>3</v>
      </c>
      <c r="AU119">
        <f t="shared" si="65"/>
        <v>3</v>
      </c>
      <c r="AV119">
        <f t="shared" si="66"/>
        <v>1</v>
      </c>
      <c r="AW119">
        <f t="shared" si="67"/>
        <v>3</v>
      </c>
      <c r="AX119">
        <f t="shared" si="68"/>
        <v>1</v>
      </c>
      <c r="AY119">
        <f t="shared" si="69"/>
        <v>1</v>
      </c>
      <c r="AZ119">
        <f t="shared" si="70"/>
        <v>3</v>
      </c>
    </row>
    <row r="120" spans="1:52" ht="15.75" thickBo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6"/>
      <c r="L120" s="6"/>
      <c r="Y120">
        <f t="shared" si="43"/>
        <v>0</v>
      </c>
      <c r="Z120">
        <f t="shared" si="44"/>
        <v>0</v>
      </c>
      <c r="AA120">
        <f t="shared" si="45"/>
        <v>0</v>
      </c>
      <c r="AB120">
        <f t="shared" si="46"/>
        <v>0</v>
      </c>
      <c r="AC120">
        <f t="shared" si="47"/>
        <v>0</v>
      </c>
      <c r="AD120">
        <f t="shared" si="48"/>
        <v>0</v>
      </c>
      <c r="AE120">
        <f t="shared" si="49"/>
        <v>0</v>
      </c>
      <c r="AF120">
        <f t="shared" si="50"/>
        <v>0</v>
      </c>
      <c r="AG120" t="b">
        <f t="shared" si="51"/>
        <v>0</v>
      </c>
      <c r="AH120" t="b">
        <f t="shared" si="52"/>
        <v>0</v>
      </c>
      <c r="AI120" t="b">
        <f t="shared" si="53"/>
        <v>0</v>
      </c>
      <c r="AJ120" t="b">
        <f t="shared" si="54"/>
        <v>0</v>
      </c>
      <c r="AK120" t="b">
        <f t="shared" si="55"/>
        <v>0</v>
      </c>
      <c r="AL120" t="b">
        <f t="shared" si="56"/>
        <v>0</v>
      </c>
      <c r="AM120" t="b">
        <f t="shared" si="57"/>
        <v>0</v>
      </c>
      <c r="AN120" t="b">
        <f t="shared" si="58"/>
        <v>0</v>
      </c>
      <c r="AO120" t="b">
        <f t="shared" si="59"/>
        <v>0</v>
      </c>
      <c r="AP120" t="b">
        <f t="shared" si="60"/>
        <v>0</v>
      </c>
      <c r="AQ120" t="b">
        <f t="shared" si="61"/>
        <v>0</v>
      </c>
      <c r="AR120" t="b">
        <f t="shared" si="62"/>
        <v>0</v>
      </c>
      <c r="AS120">
        <f t="shared" si="63"/>
        <v>0</v>
      </c>
      <c r="AT120">
        <f t="shared" si="64"/>
        <v>0</v>
      </c>
      <c r="AU120">
        <f t="shared" si="65"/>
        <v>0</v>
      </c>
      <c r="AV120">
        <f t="shared" si="66"/>
        <v>0</v>
      </c>
      <c r="AW120">
        <f t="shared" si="67"/>
        <v>0</v>
      </c>
      <c r="AX120">
        <f t="shared" si="68"/>
        <v>0</v>
      </c>
      <c r="AY120">
        <f t="shared" si="69"/>
        <v>0</v>
      </c>
      <c r="AZ120">
        <f t="shared" si="70"/>
        <v>0</v>
      </c>
    </row>
    <row r="121" spans="1:52">
      <c r="A121" s="30" t="s">
        <v>55</v>
      </c>
      <c r="B121" s="31"/>
      <c r="C121" s="31"/>
      <c r="D121" s="31"/>
      <c r="E121" s="32"/>
      <c r="F121" s="13"/>
      <c r="G121" s="30" t="s">
        <v>39</v>
      </c>
      <c r="H121" s="31"/>
      <c r="I121" s="31"/>
      <c r="J121" s="32"/>
      <c r="K121" s="6"/>
      <c r="L121" s="6"/>
      <c r="Y121">
        <f t="shared" si="43"/>
        <v>0</v>
      </c>
      <c r="Z121">
        <f t="shared" si="44"/>
        <v>0</v>
      </c>
      <c r="AA121">
        <f t="shared" si="45"/>
        <v>0</v>
      </c>
      <c r="AB121">
        <f t="shared" si="46"/>
        <v>0</v>
      </c>
      <c r="AC121">
        <f t="shared" si="47"/>
        <v>0</v>
      </c>
      <c r="AD121">
        <f t="shared" si="48"/>
        <v>0</v>
      </c>
      <c r="AE121">
        <f t="shared" si="49"/>
        <v>0</v>
      </c>
      <c r="AF121">
        <f t="shared" si="50"/>
        <v>0</v>
      </c>
      <c r="AG121" t="b">
        <f t="shared" si="51"/>
        <v>0</v>
      </c>
      <c r="AH121" t="b">
        <f t="shared" si="52"/>
        <v>0</v>
      </c>
      <c r="AI121" t="b">
        <f t="shared" si="53"/>
        <v>0</v>
      </c>
      <c r="AJ121" t="b">
        <f t="shared" si="54"/>
        <v>0</v>
      </c>
      <c r="AK121" t="b">
        <f t="shared" si="55"/>
        <v>0</v>
      </c>
      <c r="AL121" t="b">
        <f t="shared" si="56"/>
        <v>0</v>
      </c>
      <c r="AM121" t="b">
        <f t="shared" si="57"/>
        <v>0</v>
      </c>
      <c r="AN121" t="b">
        <f t="shared" si="58"/>
        <v>0</v>
      </c>
      <c r="AO121" t="b">
        <f t="shared" si="59"/>
        <v>0</v>
      </c>
      <c r="AP121" t="b">
        <f t="shared" si="60"/>
        <v>0</v>
      </c>
      <c r="AQ121" t="b">
        <f t="shared" si="61"/>
        <v>0</v>
      </c>
      <c r="AR121" t="b">
        <f t="shared" si="62"/>
        <v>0</v>
      </c>
      <c r="AS121">
        <f t="shared" si="63"/>
        <v>0</v>
      </c>
      <c r="AT121">
        <f t="shared" si="64"/>
        <v>0</v>
      </c>
      <c r="AU121">
        <f t="shared" si="65"/>
        <v>0</v>
      </c>
      <c r="AV121">
        <f t="shared" si="66"/>
        <v>0</v>
      </c>
      <c r="AW121">
        <f t="shared" si="67"/>
        <v>0</v>
      </c>
      <c r="AX121">
        <f t="shared" si="68"/>
        <v>0</v>
      </c>
      <c r="AY121">
        <f t="shared" si="69"/>
        <v>0</v>
      </c>
      <c r="AZ121">
        <f t="shared" si="70"/>
        <v>0</v>
      </c>
    </row>
    <row r="122" spans="1:52">
      <c r="A122" s="8" t="s">
        <v>13</v>
      </c>
      <c r="B122" s="8">
        <v>1</v>
      </c>
      <c r="C122" s="8">
        <v>2</v>
      </c>
      <c r="D122" s="8"/>
      <c r="E122" s="8" t="s">
        <v>8</v>
      </c>
      <c r="F122" s="13"/>
      <c r="G122" s="8" t="s">
        <v>4</v>
      </c>
      <c r="H122" s="8">
        <v>0</v>
      </c>
      <c r="I122" s="8">
        <v>1</v>
      </c>
      <c r="J122" s="8" t="s">
        <v>6</v>
      </c>
      <c r="K122" s="6"/>
      <c r="L122" s="6"/>
      <c r="Y122">
        <f t="shared" si="43"/>
        <v>0</v>
      </c>
      <c r="Z122">
        <f t="shared" si="44"/>
        <v>3</v>
      </c>
      <c r="AA122">
        <f t="shared" si="45"/>
        <v>0</v>
      </c>
      <c r="AB122">
        <f t="shared" si="46"/>
        <v>3</v>
      </c>
      <c r="AC122">
        <f t="shared" si="47"/>
        <v>1</v>
      </c>
      <c r="AD122">
        <f t="shared" si="48"/>
        <v>1</v>
      </c>
      <c r="AE122">
        <f t="shared" si="49"/>
        <v>1</v>
      </c>
      <c r="AF122">
        <f t="shared" si="50"/>
        <v>1</v>
      </c>
      <c r="AG122" t="b">
        <f t="shared" si="51"/>
        <v>0</v>
      </c>
      <c r="AH122">
        <f t="shared" si="52"/>
        <v>1</v>
      </c>
      <c r="AI122" t="b">
        <f t="shared" si="53"/>
        <v>0</v>
      </c>
      <c r="AJ122">
        <f t="shared" si="54"/>
        <v>1</v>
      </c>
      <c r="AK122" t="b">
        <f t="shared" si="55"/>
        <v>0</v>
      </c>
      <c r="AL122" t="b">
        <f t="shared" si="56"/>
        <v>0</v>
      </c>
      <c r="AM122" t="b">
        <f t="shared" si="57"/>
        <v>0</v>
      </c>
      <c r="AN122" t="b">
        <f t="shared" si="58"/>
        <v>0</v>
      </c>
      <c r="AO122">
        <f t="shared" si="59"/>
        <v>1</v>
      </c>
      <c r="AP122" t="b">
        <f t="shared" si="60"/>
        <v>0</v>
      </c>
      <c r="AQ122">
        <f t="shared" si="61"/>
        <v>1</v>
      </c>
      <c r="AR122" t="b">
        <f t="shared" si="62"/>
        <v>0</v>
      </c>
      <c r="AS122">
        <f t="shared" si="63"/>
        <v>1</v>
      </c>
      <c r="AT122">
        <f t="shared" si="64"/>
        <v>2</v>
      </c>
      <c r="AU122">
        <f t="shared" si="65"/>
        <v>0</v>
      </c>
      <c r="AV122">
        <f t="shared" si="66"/>
        <v>1</v>
      </c>
      <c r="AW122">
        <f t="shared" si="67"/>
        <v>2</v>
      </c>
      <c r="AX122">
        <f t="shared" si="68"/>
        <v>1</v>
      </c>
      <c r="AY122">
        <f t="shared" si="69"/>
        <v>1</v>
      </c>
      <c r="AZ122">
        <f t="shared" si="70"/>
        <v>0</v>
      </c>
    </row>
    <row r="123" spans="1:52">
      <c r="A123" s="8" t="s">
        <v>25</v>
      </c>
      <c r="B123" s="8">
        <v>1</v>
      </c>
      <c r="C123" s="9">
        <v>2</v>
      </c>
      <c r="D123" s="8"/>
      <c r="E123" s="8" t="s">
        <v>0</v>
      </c>
      <c r="F123" s="13"/>
      <c r="G123" s="8" t="s">
        <v>1</v>
      </c>
      <c r="H123" s="8">
        <v>4</v>
      </c>
      <c r="I123" s="8">
        <v>2</v>
      </c>
      <c r="J123" s="8" t="s">
        <v>26</v>
      </c>
      <c r="K123" s="6"/>
      <c r="L123" s="6"/>
      <c r="Y123">
        <f t="shared" si="43"/>
        <v>0</v>
      </c>
      <c r="Z123">
        <f t="shared" si="44"/>
        <v>3</v>
      </c>
      <c r="AA123">
        <f t="shared" si="45"/>
        <v>3</v>
      </c>
      <c r="AB123">
        <f t="shared" si="46"/>
        <v>0</v>
      </c>
      <c r="AC123">
        <f t="shared" si="47"/>
        <v>1</v>
      </c>
      <c r="AD123">
        <f t="shared" si="48"/>
        <v>1</v>
      </c>
      <c r="AE123">
        <f t="shared" si="49"/>
        <v>1</v>
      </c>
      <c r="AF123">
        <f t="shared" si="50"/>
        <v>1</v>
      </c>
      <c r="AG123" t="b">
        <f t="shared" si="51"/>
        <v>0</v>
      </c>
      <c r="AH123">
        <f t="shared" si="52"/>
        <v>1</v>
      </c>
      <c r="AI123">
        <f t="shared" si="53"/>
        <v>1</v>
      </c>
      <c r="AJ123" t="b">
        <f t="shared" si="54"/>
        <v>0</v>
      </c>
      <c r="AK123" t="b">
        <f t="shared" si="55"/>
        <v>0</v>
      </c>
      <c r="AL123" t="b">
        <f t="shared" si="56"/>
        <v>0</v>
      </c>
      <c r="AM123" t="b">
        <f t="shared" si="57"/>
        <v>0</v>
      </c>
      <c r="AN123" t="b">
        <f t="shared" si="58"/>
        <v>0</v>
      </c>
      <c r="AO123">
        <f t="shared" si="59"/>
        <v>1</v>
      </c>
      <c r="AP123" t="b">
        <f t="shared" si="60"/>
        <v>0</v>
      </c>
      <c r="AQ123" t="b">
        <f t="shared" si="61"/>
        <v>0</v>
      </c>
      <c r="AR123">
        <f t="shared" si="62"/>
        <v>1</v>
      </c>
      <c r="AS123">
        <f t="shared" si="63"/>
        <v>1</v>
      </c>
      <c r="AT123">
        <f t="shared" si="64"/>
        <v>2</v>
      </c>
      <c r="AU123">
        <f t="shared" si="65"/>
        <v>4</v>
      </c>
      <c r="AV123">
        <f t="shared" si="66"/>
        <v>2</v>
      </c>
      <c r="AW123">
        <f t="shared" si="67"/>
        <v>2</v>
      </c>
      <c r="AX123">
        <f t="shared" si="68"/>
        <v>1</v>
      </c>
      <c r="AY123">
        <f t="shared" si="69"/>
        <v>2</v>
      </c>
      <c r="AZ123">
        <f t="shared" si="70"/>
        <v>4</v>
      </c>
    </row>
    <row r="124" spans="1:52">
      <c r="A124" s="8" t="s">
        <v>3</v>
      </c>
      <c r="B124" s="8">
        <v>0</v>
      </c>
      <c r="C124" s="9">
        <v>0</v>
      </c>
      <c r="D124" s="8"/>
      <c r="E124" s="8" t="s">
        <v>5</v>
      </c>
      <c r="F124" s="13"/>
      <c r="G124" s="8" t="s">
        <v>11</v>
      </c>
      <c r="H124" s="8">
        <v>2</v>
      </c>
      <c r="I124" s="8">
        <v>1</v>
      </c>
      <c r="J124" s="8" t="s">
        <v>15</v>
      </c>
      <c r="K124" s="6"/>
      <c r="L124" s="6"/>
      <c r="Y124">
        <f t="shared" si="43"/>
        <v>1</v>
      </c>
      <c r="Z124">
        <f t="shared" si="44"/>
        <v>1</v>
      </c>
      <c r="AA124">
        <f t="shared" si="45"/>
        <v>3</v>
      </c>
      <c r="AB124">
        <f t="shared" si="46"/>
        <v>0</v>
      </c>
      <c r="AC124">
        <f t="shared" si="47"/>
        <v>1</v>
      </c>
      <c r="AD124">
        <f t="shared" si="48"/>
        <v>1</v>
      </c>
      <c r="AE124">
        <f t="shared" si="49"/>
        <v>1</v>
      </c>
      <c r="AF124">
        <f t="shared" si="50"/>
        <v>1</v>
      </c>
      <c r="AG124" t="b">
        <f t="shared" si="51"/>
        <v>0</v>
      </c>
      <c r="AH124" t="b">
        <f t="shared" si="52"/>
        <v>0</v>
      </c>
      <c r="AI124">
        <f t="shared" si="53"/>
        <v>1</v>
      </c>
      <c r="AJ124" t="b">
        <f t="shared" si="54"/>
        <v>0</v>
      </c>
      <c r="AK124">
        <f t="shared" si="55"/>
        <v>1</v>
      </c>
      <c r="AL124">
        <f t="shared" si="56"/>
        <v>1</v>
      </c>
      <c r="AM124" t="b">
        <f t="shared" si="57"/>
        <v>0</v>
      </c>
      <c r="AN124" t="b">
        <f t="shared" si="58"/>
        <v>0</v>
      </c>
      <c r="AO124" t="b">
        <f t="shared" si="59"/>
        <v>0</v>
      </c>
      <c r="AP124" t="b">
        <f t="shared" si="60"/>
        <v>0</v>
      </c>
      <c r="AQ124" t="b">
        <f t="shared" si="61"/>
        <v>0</v>
      </c>
      <c r="AR124">
        <f t="shared" si="62"/>
        <v>1</v>
      </c>
      <c r="AS124">
        <f t="shared" si="63"/>
        <v>0</v>
      </c>
      <c r="AT124">
        <f t="shared" si="64"/>
        <v>0</v>
      </c>
      <c r="AU124">
        <f t="shared" si="65"/>
        <v>2</v>
      </c>
      <c r="AV124">
        <f t="shared" si="66"/>
        <v>1</v>
      </c>
      <c r="AW124">
        <f t="shared" si="67"/>
        <v>0</v>
      </c>
      <c r="AX124">
        <f t="shared" si="68"/>
        <v>0</v>
      </c>
      <c r="AY124">
        <f t="shared" si="69"/>
        <v>1</v>
      </c>
      <c r="AZ124">
        <f t="shared" si="70"/>
        <v>2</v>
      </c>
    </row>
    <row r="125" spans="1:52">
      <c r="A125" s="8" t="s">
        <v>6</v>
      </c>
      <c r="B125" s="9">
        <v>3</v>
      </c>
      <c r="C125" s="9">
        <v>0</v>
      </c>
      <c r="D125" s="8"/>
      <c r="E125" s="8" t="s">
        <v>1</v>
      </c>
      <c r="F125" s="13"/>
      <c r="G125" s="8" t="s">
        <v>8</v>
      </c>
      <c r="H125" s="8">
        <v>2</v>
      </c>
      <c r="I125" s="8">
        <v>2</v>
      </c>
      <c r="J125" s="8" t="s">
        <v>9</v>
      </c>
      <c r="K125" s="6"/>
      <c r="L125" s="6"/>
      <c r="Y125">
        <f t="shared" si="43"/>
        <v>3</v>
      </c>
      <c r="Z125">
        <f t="shared" si="44"/>
        <v>0</v>
      </c>
      <c r="AA125">
        <f t="shared" si="45"/>
        <v>1</v>
      </c>
      <c r="AB125">
        <f t="shared" si="46"/>
        <v>1</v>
      </c>
      <c r="AC125">
        <f t="shared" si="47"/>
        <v>1</v>
      </c>
      <c r="AD125">
        <f t="shared" si="48"/>
        <v>1</v>
      </c>
      <c r="AE125">
        <f t="shared" si="49"/>
        <v>1</v>
      </c>
      <c r="AF125">
        <f t="shared" si="50"/>
        <v>1</v>
      </c>
      <c r="AG125">
        <f t="shared" si="51"/>
        <v>1</v>
      </c>
      <c r="AH125" t="b">
        <f t="shared" si="52"/>
        <v>0</v>
      </c>
      <c r="AI125" t="b">
        <f t="shared" si="53"/>
        <v>0</v>
      </c>
      <c r="AJ125" t="b">
        <f t="shared" si="54"/>
        <v>0</v>
      </c>
      <c r="AK125" t="b">
        <f t="shared" si="55"/>
        <v>0</v>
      </c>
      <c r="AL125" t="b">
        <f t="shared" si="56"/>
        <v>0</v>
      </c>
      <c r="AM125">
        <f t="shared" si="57"/>
        <v>1</v>
      </c>
      <c r="AN125">
        <f t="shared" si="58"/>
        <v>1</v>
      </c>
      <c r="AO125" t="b">
        <f t="shared" si="59"/>
        <v>0</v>
      </c>
      <c r="AP125">
        <f t="shared" si="60"/>
        <v>1</v>
      </c>
      <c r="AQ125" t="b">
        <f t="shared" si="61"/>
        <v>0</v>
      </c>
      <c r="AR125" t="b">
        <f t="shared" si="62"/>
        <v>0</v>
      </c>
      <c r="AS125">
        <f t="shared" si="63"/>
        <v>3</v>
      </c>
      <c r="AT125">
        <f t="shared" si="64"/>
        <v>0</v>
      </c>
      <c r="AU125">
        <f t="shared" si="65"/>
        <v>2</v>
      </c>
      <c r="AV125">
        <f t="shared" si="66"/>
        <v>2</v>
      </c>
      <c r="AW125">
        <f t="shared" si="67"/>
        <v>0</v>
      </c>
      <c r="AX125">
        <f t="shared" si="68"/>
        <v>3</v>
      </c>
      <c r="AY125">
        <f t="shared" si="69"/>
        <v>2</v>
      </c>
      <c r="AZ125">
        <f t="shared" si="70"/>
        <v>2</v>
      </c>
    </row>
    <row r="126" spans="1:52">
      <c r="A126" s="8" t="s">
        <v>14</v>
      </c>
      <c r="B126" s="9">
        <v>1</v>
      </c>
      <c r="C126" s="9">
        <v>0</v>
      </c>
      <c r="D126" s="8"/>
      <c r="E126" s="8" t="s">
        <v>11</v>
      </c>
      <c r="F126" s="13"/>
      <c r="G126" s="8" t="s">
        <v>5</v>
      </c>
      <c r="H126" s="8">
        <v>2</v>
      </c>
      <c r="I126" s="8">
        <v>0</v>
      </c>
      <c r="J126" s="8" t="s">
        <v>14</v>
      </c>
      <c r="K126" s="6"/>
      <c r="L126" s="6"/>
      <c r="Y126">
        <f t="shared" si="43"/>
        <v>3</v>
      </c>
      <c r="Z126">
        <f t="shared" si="44"/>
        <v>0</v>
      </c>
      <c r="AA126">
        <f t="shared" si="45"/>
        <v>3</v>
      </c>
      <c r="AB126">
        <f t="shared" si="46"/>
        <v>0</v>
      </c>
      <c r="AC126">
        <f t="shared" si="47"/>
        <v>1</v>
      </c>
      <c r="AD126">
        <f t="shared" si="48"/>
        <v>1</v>
      </c>
      <c r="AE126">
        <f t="shared" si="49"/>
        <v>1</v>
      </c>
      <c r="AF126">
        <f t="shared" si="50"/>
        <v>1</v>
      </c>
      <c r="AG126">
        <f t="shared" si="51"/>
        <v>1</v>
      </c>
      <c r="AH126" t="b">
        <f t="shared" si="52"/>
        <v>0</v>
      </c>
      <c r="AI126">
        <f t="shared" si="53"/>
        <v>1</v>
      </c>
      <c r="AJ126" t="b">
        <f t="shared" si="54"/>
        <v>0</v>
      </c>
      <c r="AK126" t="b">
        <f t="shared" si="55"/>
        <v>0</v>
      </c>
      <c r="AL126" t="b">
        <f t="shared" si="56"/>
        <v>0</v>
      </c>
      <c r="AM126" t="b">
        <f t="shared" si="57"/>
        <v>0</v>
      </c>
      <c r="AN126" t="b">
        <f t="shared" si="58"/>
        <v>0</v>
      </c>
      <c r="AO126" t="b">
        <f t="shared" si="59"/>
        <v>0</v>
      </c>
      <c r="AP126">
        <f t="shared" si="60"/>
        <v>1</v>
      </c>
      <c r="AQ126" t="b">
        <f t="shared" si="61"/>
        <v>0</v>
      </c>
      <c r="AR126">
        <f t="shared" si="62"/>
        <v>1</v>
      </c>
      <c r="AS126">
        <f t="shared" si="63"/>
        <v>1</v>
      </c>
      <c r="AT126">
        <f t="shared" si="64"/>
        <v>0</v>
      </c>
      <c r="AU126">
        <f t="shared" si="65"/>
        <v>2</v>
      </c>
      <c r="AV126">
        <f t="shared" si="66"/>
        <v>0</v>
      </c>
      <c r="AW126">
        <f t="shared" si="67"/>
        <v>0</v>
      </c>
      <c r="AX126">
        <f t="shared" si="68"/>
        <v>1</v>
      </c>
      <c r="AY126">
        <f t="shared" si="69"/>
        <v>0</v>
      </c>
      <c r="AZ126">
        <f t="shared" si="70"/>
        <v>2</v>
      </c>
    </row>
    <row r="127" spans="1:52">
      <c r="A127" s="8" t="s">
        <v>15</v>
      </c>
      <c r="B127" s="9">
        <v>1</v>
      </c>
      <c r="C127" s="9">
        <v>3</v>
      </c>
      <c r="D127" s="8"/>
      <c r="E127" s="8" t="s">
        <v>16</v>
      </c>
      <c r="F127" s="13"/>
      <c r="G127" s="8" t="s">
        <v>10</v>
      </c>
      <c r="H127" s="8">
        <v>3</v>
      </c>
      <c r="I127" s="8">
        <v>1</v>
      </c>
      <c r="J127" s="8" t="s">
        <v>3</v>
      </c>
      <c r="K127" s="6"/>
      <c r="L127" s="6"/>
      <c r="Y127">
        <f t="shared" si="43"/>
        <v>0</v>
      </c>
      <c r="Z127">
        <f t="shared" si="44"/>
        <v>3</v>
      </c>
      <c r="AA127">
        <f t="shared" si="45"/>
        <v>3</v>
      </c>
      <c r="AB127">
        <f t="shared" si="46"/>
        <v>0</v>
      </c>
      <c r="AC127">
        <f t="shared" si="47"/>
        <v>1</v>
      </c>
      <c r="AD127">
        <f t="shared" si="48"/>
        <v>1</v>
      </c>
      <c r="AE127">
        <f t="shared" si="49"/>
        <v>1</v>
      </c>
      <c r="AF127">
        <f t="shared" si="50"/>
        <v>1</v>
      </c>
      <c r="AG127" t="b">
        <f t="shared" si="51"/>
        <v>0</v>
      </c>
      <c r="AH127">
        <f t="shared" si="52"/>
        <v>1</v>
      </c>
      <c r="AI127">
        <f t="shared" si="53"/>
        <v>1</v>
      </c>
      <c r="AJ127" t="b">
        <f t="shared" si="54"/>
        <v>0</v>
      </c>
      <c r="AK127" t="b">
        <f t="shared" si="55"/>
        <v>0</v>
      </c>
      <c r="AL127" t="b">
        <f t="shared" si="56"/>
        <v>0</v>
      </c>
      <c r="AM127" t="b">
        <f t="shared" si="57"/>
        <v>0</v>
      </c>
      <c r="AN127" t="b">
        <f t="shared" si="58"/>
        <v>0</v>
      </c>
      <c r="AO127">
        <f t="shared" si="59"/>
        <v>1</v>
      </c>
      <c r="AP127" t="b">
        <f t="shared" si="60"/>
        <v>0</v>
      </c>
      <c r="AQ127" t="b">
        <f t="shared" si="61"/>
        <v>0</v>
      </c>
      <c r="AR127">
        <f t="shared" si="62"/>
        <v>1</v>
      </c>
      <c r="AS127">
        <f t="shared" si="63"/>
        <v>1</v>
      </c>
      <c r="AT127">
        <f t="shared" si="64"/>
        <v>3</v>
      </c>
      <c r="AU127">
        <f t="shared" si="65"/>
        <v>3</v>
      </c>
      <c r="AV127">
        <f t="shared" si="66"/>
        <v>1</v>
      </c>
      <c r="AW127">
        <f t="shared" si="67"/>
        <v>3</v>
      </c>
      <c r="AX127">
        <f t="shared" si="68"/>
        <v>1</v>
      </c>
      <c r="AY127">
        <f t="shared" si="69"/>
        <v>1</v>
      </c>
      <c r="AZ127">
        <f t="shared" si="70"/>
        <v>3</v>
      </c>
    </row>
    <row r="128" spans="1:52">
      <c r="A128" s="8" t="s">
        <v>7</v>
      </c>
      <c r="B128" s="8">
        <v>0</v>
      </c>
      <c r="C128" s="8">
        <v>1</v>
      </c>
      <c r="D128" s="8"/>
      <c r="E128" s="8" t="s">
        <v>24</v>
      </c>
      <c r="F128" s="13"/>
      <c r="G128" s="8" t="s">
        <v>24</v>
      </c>
      <c r="H128" s="8">
        <v>1</v>
      </c>
      <c r="I128" s="8">
        <v>0</v>
      </c>
      <c r="J128" s="8" t="s">
        <v>12</v>
      </c>
      <c r="K128" s="6"/>
      <c r="L128" s="6"/>
      <c r="Y128">
        <f t="shared" si="43"/>
        <v>0</v>
      </c>
      <c r="Z128">
        <f t="shared" si="44"/>
        <v>3</v>
      </c>
      <c r="AA128">
        <f t="shared" si="45"/>
        <v>3</v>
      </c>
      <c r="AB128">
        <f t="shared" si="46"/>
        <v>0</v>
      </c>
      <c r="AC128">
        <f t="shared" si="47"/>
        <v>1</v>
      </c>
      <c r="AD128">
        <f t="shared" si="48"/>
        <v>1</v>
      </c>
      <c r="AE128">
        <f t="shared" si="49"/>
        <v>1</v>
      </c>
      <c r="AF128">
        <f t="shared" si="50"/>
        <v>1</v>
      </c>
      <c r="AG128" t="b">
        <f t="shared" si="51"/>
        <v>0</v>
      </c>
      <c r="AH128">
        <f t="shared" si="52"/>
        <v>1</v>
      </c>
      <c r="AI128">
        <f t="shared" si="53"/>
        <v>1</v>
      </c>
      <c r="AJ128" t="b">
        <f t="shared" si="54"/>
        <v>0</v>
      </c>
      <c r="AK128" t="b">
        <f t="shared" si="55"/>
        <v>0</v>
      </c>
      <c r="AL128" t="b">
        <f t="shared" si="56"/>
        <v>0</v>
      </c>
      <c r="AM128" t="b">
        <f t="shared" si="57"/>
        <v>0</v>
      </c>
      <c r="AN128" t="b">
        <f t="shared" si="58"/>
        <v>0</v>
      </c>
      <c r="AO128">
        <f t="shared" si="59"/>
        <v>1</v>
      </c>
      <c r="AP128" t="b">
        <f t="shared" si="60"/>
        <v>0</v>
      </c>
      <c r="AQ128" t="b">
        <f t="shared" si="61"/>
        <v>0</v>
      </c>
      <c r="AR128">
        <f t="shared" si="62"/>
        <v>1</v>
      </c>
      <c r="AS128">
        <f t="shared" si="63"/>
        <v>0</v>
      </c>
      <c r="AT128">
        <f t="shared" si="64"/>
        <v>1</v>
      </c>
      <c r="AU128">
        <f t="shared" si="65"/>
        <v>1</v>
      </c>
      <c r="AV128">
        <f t="shared" si="66"/>
        <v>0</v>
      </c>
      <c r="AW128">
        <f t="shared" si="67"/>
        <v>1</v>
      </c>
      <c r="AX128">
        <f t="shared" si="68"/>
        <v>0</v>
      </c>
      <c r="AY128">
        <f t="shared" si="69"/>
        <v>0</v>
      </c>
      <c r="AZ128">
        <f t="shared" si="70"/>
        <v>1</v>
      </c>
    </row>
    <row r="129" spans="1:52">
      <c r="A129" s="8" t="s">
        <v>9</v>
      </c>
      <c r="B129" s="8">
        <v>3</v>
      </c>
      <c r="C129" s="8">
        <v>1</v>
      </c>
      <c r="D129" s="8"/>
      <c r="E129" s="8" t="s">
        <v>2</v>
      </c>
      <c r="F129" s="13"/>
      <c r="G129" s="8" t="s">
        <v>0</v>
      </c>
      <c r="H129" s="8">
        <v>1</v>
      </c>
      <c r="I129" s="8">
        <v>1</v>
      </c>
      <c r="J129" s="8" t="s">
        <v>7</v>
      </c>
      <c r="K129" s="6"/>
      <c r="L129" s="6"/>
      <c r="Y129">
        <f t="shared" si="43"/>
        <v>3</v>
      </c>
      <c r="Z129">
        <f t="shared" si="44"/>
        <v>0</v>
      </c>
      <c r="AA129">
        <f t="shared" si="45"/>
        <v>1</v>
      </c>
      <c r="AB129">
        <f t="shared" si="46"/>
        <v>1</v>
      </c>
      <c r="AC129">
        <f t="shared" si="47"/>
        <v>1</v>
      </c>
      <c r="AD129">
        <f t="shared" si="48"/>
        <v>1</v>
      </c>
      <c r="AE129">
        <f t="shared" si="49"/>
        <v>1</v>
      </c>
      <c r="AF129">
        <f t="shared" si="50"/>
        <v>1</v>
      </c>
      <c r="AG129">
        <f t="shared" si="51"/>
        <v>1</v>
      </c>
      <c r="AH129" t="b">
        <f t="shared" si="52"/>
        <v>0</v>
      </c>
      <c r="AI129" t="b">
        <f t="shared" si="53"/>
        <v>0</v>
      </c>
      <c r="AJ129" t="b">
        <f t="shared" si="54"/>
        <v>0</v>
      </c>
      <c r="AK129" t="b">
        <f t="shared" si="55"/>
        <v>0</v>
      </c>
      <c r="AL129" t="b">
        <f t="shared" si="56"/>
        <v>0</v>
      </c>
      <c r="AM129">
        <f t="shared" si="57"/>
        <v>1</v>
      </c>
      <c r="AN129">
        <f t="shared" si="58"/>
        <v>1</v>
      </c>
      <c r="AO129" t="b">
        <f t="shared" si="59"/>
        <v>0</v>
      </c>
      <c r="AP129">
        <f t="shared" si="60"/>
        <v>1</v>
      </c>
      <c r="AQ129" t="b">
        <f t="shared" si="61"/>
        <v>0</v>
      </c>
      <c r="AR129" t="b">
        <f t="shared" si="62"/>
        <v>0</v>
      </c>
      <c r="AS129">
        <f t="shared" si="63"/>
        <v>3</v>
      </c>
      <c r="AT129">
        <f t="shared" si="64"/>
        <v>1</v>
      </c>
      <c r="AU129">
        <f t="shared" si="65"/>
        <v>1</v>
      </c>
      <c r="AV129">
        <f t="shared" si="66"/>
        <v>1</v>
      </c>
      <c r="AW129">
        <f t="shared" si="67"/>
        <v>1</v>
      </c>
      <c r="AX129">
        <f t="shared" si="68"/>
        <v>3</v>
      </c>
      <c r="AY129">
        <f t="shared" si="69"/>
        <v>1</v>
      </c>
      <c r="AZ129">
        <f t="shared" si="70"/>
        <v>1</v>
      </c>
    </row>
    <row r="130" spans="1:52">
      <c r="A130" s="8" t="s">
        <v>26</v>
      </c>
      <c r="B130" s="8">
        <v>1</v>
      </c>
      <c r="C130" s="8">
        <v>1</v>
      </c>
      <c r="D130" s="8"/>
      <c r="E130" s="8" t="s">
        <v>4</v>
      </c>
      <c r="F130" s="13"/>
      <c r="G130" s="8" t="s">
        <v>16</v>
      </c>
      <c r="H130" s="8">
        <v>0</v>
      </c>
      <c r="I130" s="8">
        <v>0</v>
      </c>
      <c r="J130" s="8" t="s">
        <v>13</v>
      </c>
      <c r="K130" s="6"/>
      <c r="L130" s="6"/>
      <c r="Y130">
        <f t="shared" si="43"/>
        <v>1</v>
      </c>
      <c r="Z130">
        <f t="shared" si="44"/>
        <v>1</v>
      </c>
      <c r="AA130">
        <f t="shared" si="45"/>
        <v>1</v>
      </c>
      <c r="AB130">
        <f t="shared" si="46"/>
        <v>1</v>
      </c>
      <c r="AC130">
        <f t="shared" si="47"/>
        <v>1</v>
      </c>
      <c r="AD130">
        <f t="shared" si="48"/>
        <v>1</v>
      </c>
      <c r="AE130">
        <f t="shared" si="49"/>
        <v>1</v>
      </c>
      <c r="AF130">
        <f t="shared" si="50"/>
        <v>1</v>
      </c>
      <c r="AG130" t="b">
        <f t="shared" si="51"/>
        <v>0</v>
      </c>
      <c r="AH130" t="b">
        <f t="shared" si="52"/>
        <v>0</v>
      </c>
      <c r="AI130" t="b">
        <f t="shared" si="53"/>
        <v>0</v>
      </c>
      <c r="AJ130" t="b">
        <f t="shared" si="54"/>
        <v>0</v>
      </c>
      <c r="AK130">
        <f t="shared" si="55"/>
        <v>1</v>
      </c>
      <c r="AL130">
        <f t="shared" si="56"/>
        <v>1</v>
      </c>
      <c r="AM130">
        <f t="shared" si="57"/>
        <v>1</v>
      </c>
      <c r="AN130">
        <f t="shared" si="58"/>
        <v>1</v>
      </c>
      <c r="AO130" t="b">
        <f t="shared" si="59"/>
        <v>0</v>
      </c>
      <c r="AP130" t="b">
        <f t="shared" si="60"/>
        <v>0</v>
      </c>
      <c r="AQ130" t="b">
        <f t="shared" si="61"/>
        <v>0</v>
      </c>
      <c r="AR130" t="b">
        <f t="shared" si="62"/>
        <v>0</v>
      </c>
      <c r="AS130">
        <f t="shared" si="63"/>
        <v>1</v>
      </c>
      <c r="AT130">
        <f t="shared" si="64"/>
        <v>1</v>
      </c>
      <c r="AU130">
        <f t="shared" si="65"/>
        <v>0</v>
      </c>
      <c r="AV130">
        <f t="shared" si="66"/>
        <v>0</v>
      </c>
      <c r="AW130">
        <f t="shared" si="67"/>
        <v>1</v>
      </c>
      <c r="AX130">
        <f t="shared" si="68"/>
        <v>1</v>
      </c>
      <c r="AY130">
        <f t="shared" si="69"/>
        <v>0</v>
      </c>
      <c r="AZ130">
        <f t="shared" si="70"/>
        <v>0</v>
      </c>
    </row>
    <row r="131" spans="1:52">
      <c r="A131" s="8" t="s">
        <v>12</v>
      </c>
      <c r="B131" s="8">
        <v>0</v>
      </c>
      <c r="C131" s="8">
        <v>1</v>
      </c>
      <c r="D131" s="8"/>
      <c r="E131" s="8" t="s">
        <v>10</v>
      </c>
      <c r="F131" s="13"/>
      <c r="G131" s="8" t="s">
        <v>2</v>
      </c>
      <c r="H131" s="8">
        <v>1</v>
      </c>
      <c r="I131" s="8">
        <v>2</v>
      </c>
      <c r="J131" s="9" t="s">
        <v>25</v>
      </c>
      <c r="K131" s="6"/>
      <c r="L131" s="6"/>
      <c r="Y131">
        <f t="shared" ref="Y131:Y194" si="71">IF(B131="",0,IF(B131&gt;C131,3,IF(B131=C131,1,IF(B131&lt;C131,0))))</f>
        <v>0</v>
      </c>
      <c r="Z131">
        <f t="shared" ref="Z131:Z194" si="72">IF(C131="",0,IF(C131&gt;B131,3,IF(C131=B131,1,IF(C131&lt;B131,0))))</f>
        <v>3</v>
      </c>
      <c r="AA131">
        <f t="shared" ref="AA131:AA194" si="73">IF(H131="",0,IF(H131&gt;I131,3,IF(H131=I131,1,IF(H131&lt;I131,0))))</f>
        <v>0</v>
      </c>
      <c r="AB131">
        <f t="shared" ref="AB131:AB194" si="74">IF(I131="",0,IF(I131&gt;H131,3,IF(I131=H131,1,IF(I131&lt;H131,0))))</f>
        <v>3</v>
      </c>
      <c r="AC131">
        <f t="shared" ref="AC131:AC194" si="75">IF(B131="",0,1)</f>
        <v>1</v>
      </c>
      <c r="AD131">
        <f t="shared" ref="AD131:AD194" si="76">IF(C131="",0,1)</f>
        <v>1</v>
      </c>
      <c r="AE131">
        <f t="shared" ref="AE131:AE194" si="77">IF(H131="",0,1)</f>
        <v>1</v>
      </c>
      <c r="AF131">
        <f t="shared" ref="AF131:AF194" si="78">IF(I131="",0,1)</f>
        <v>1</v>
      </c>
      <c r="AG131" t="b">
        <f t="shared" ref="AG131:AG194" si="79">IF(B131&lt;&gt;"",IF(B131&gt;C131,1))</f>
        <v>0</v>
      </c>
      <c r="AH131">
        <f t="shared" ref="AH131:AH194" si="80">IF(C131&lt;&gt;"",IF(C131&gt;B131,1))</f>
        <v>1</v>
      </c>
      <c r="AI131" t="b">
        <f t="shared" ref="AI131:AI194" si="81">IF(H131&lt;&gt;"",IF(H131&gt;I131,1))</f>
        <v>0</v>
      </c>
      <c r="AJ131">
        <f t="shared" ref="AJ131:AJ194" si="82">IF(I131&lt;&gt;"",IF(I131&gt;H131,1))</f>
        <v>1</v>
      </c>
      <c r="AK131" t="b">
        <f t="shared" ref="AK131:AK194" si="83">IF(B131&lt;&gt;"",IF(B131=C131,1))</f>
        <v>0</v>
      </c>
      <c r="AL131" t="b">
        <f t="shared" ref="AL131:AL194" si="84">IF(C131&lt;&gt;"",IF(C131=B131,1))</f>
        <v>0</v>
      </c>
      <c r="AM131" t="b">
        <f t="shared" ref="AM131:AM194" si="85">IF(H131&lt;&gt;"",IF(H131=I131,1))</f>
        <v>0</v>
      </c>
      <c r="AN131" t="b">
        <f t="shared" ref="AN131:AN194" si="86">IF(I131&lt;&gt;"",IF(I131=H131,1))</f>
        <v>0</v>
      </c>
      <c r="AO131">
        <f t="shared" ref="AO131:AO194" si="87">IF(B131&lt;&gt;"",IF(B131&lt;C131,1))</f>
        <v>1</v>
      </c>
      <c r="AP131" t="b">
        <f t="shared" ref="AP131:AP194" si="88">IF(C131&lt;&gt;"",IF(C131&lt;B131,1))</f>
        <v>0</v>
      </c>
      <c r="AQ131">
        <f t="shared" ref="AQ131:AQ194" si="89">IF(H131&lt;&gt;"",IF(H131&lt;I131,1))</f>
        <v>1</v>
      </c>
      <c r="AR131" t="b">
        <f t="shared" ref="AR131:AR194" si="90">IF(I131&lt;&gt;"",IF(I131&lt;H131,1))</f>
        <v>0</v>
      </c>
      <c r="AS131">
        <f t="shared" ref="AS131:AS194" si="91">B131</f>
        <v>0</v>
      </c>
      <c r="AT131">
        <f t="shared" ref="AT131:AT194" si="92">C131</f>
        <v>1</v>
      </c>
      <c r="AU131">
        <f t="shared" ref="AU131:AU194" si="93">H131</f>
        <v>1</v>
      </c>
      <c r="AV131">
        <f t="shared" ref="AV131:AV194" si="94">I131</f>
        <v>2</v>
      </c>
      <c r="AW131">
        <f t="shared" ref="AW131:AW194" si="95">C131</f>
        <v>1</v>
      </c>
      <c r="AX131">
        <f t="shared" ref="AX131:AX194" si="96">B131</f>
        <v>0</v>
      </c>
      <c r="AY131">
        <f t="shared" ref="AY131:AY194" si="97">I131</f>
        <v>2</v>
      </c>
      <c r="AZ131">
        <f t="shared" ref="AZ131:AZ194" si="98">H131</f>
        <v>1</v>
      </c>
    </row>
    <row r="132" spans="1:52" ht="15.7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6"/>
      <c r="L132" s="6"/>
      <c r="Y132">
        <f t="shared" si="71"/>
        <v>0</v>
      </c>
      <c r="Z132">
        <f t="shared" si="72"/>
        <v>0</v>
      </c>
      <c r="AA132">
        <f t="shared" si="73"/>
        <v>0</v>
      </c>
      <c r="AB132">
        <f t="shared" si="74"/>
        <v>0</v>
      </c>
      <c r="AC132">
        <f t="shared" si="75"/>
        <v>0</v>
      </c>
      <c r="AD132">
        <f t="shared" si="76"/>
        <v>0</v>
      </c>
      <c r="AE132">
        <f t="shared" si="77"/>
        <v>0</v>
      </c>
      <c r="AF132">
        <f t="shared" si="78"/>
        <v>0</v>
      </c>
      <c r="AG132" t="b">
        <f t="shared" si="79"/>
        <v>0</v>
      </c>
      <c r="AH132" t="b">
        <f t="shared" si="80"/>
        <v>0</v>
      </c>
      <c r="AI132" t="b">
        <f t="shared" si="81"/>
        <v>0</v>
      </c>
      <c r="AJ132" t="b">
        <f t="shared" si="82"/>
        <v>0</v>
      </c>
      <c r="AK132" t="b">
        <f t="shared" si="83"/>
        <v>0</v>
      </c>
      <c r="AL132" t="b">
        <f t="shared" si="84"/>
        <v>0</v>
      </c>
      <c r="AM132" t="b">
        <f t="shared" si="85"/>
        <v>0</v>
      </c>
      <c r="AN132" t="b">
        <f t="shared" si="86"/>
        <v>0</v>
      </c>
      <c r="AO132" t="b">
        <f t="shared" si="87"/>
        <v>0</v>
      </c>
      <c r="AP132" t="b">
        <f t="shared" si="88"/>
        <v>0</v>
      </c>
      <c r="AQ132" t="b">
        <f t="shared" si="89"/>
        <v>0</v>
      </c>
      <c r="AR132" t="b">
        <f t="shared" si="90"/>
        <v>0</v>
      </c>
      <c r="AS132">
        <f t="shared" si="91"/>
        <v>0</v>
      </c>
      <c r="AT132">
        <f t="shared" si="92"/>
        <v>0</v>
      </c>
      <c r="AU132">
        <f t="shared" si="93"/>
        <v>0</v>
      </c>
      <c r="AV132">
        <f t="shared" si="94"/>
        <v>0</v>
      </c>
      <c r="AW132">
        <f t="shared" si="95"/>
        <v>0</v>
      </c>
      <c r="AX132">
        <f t="shared" si="96"/>
        <v>0</v>
      </c>
      <c r="AY132">
        <f t="shared" si="97"/>
        <v>0</v>
      </c>
      <c r="AZ132">
        <f t="shared" si="98"/>
        <v>0</v>
      </c>
    </row>
    <row r="133" spans="1:52">
      <c r="A133" s="36" t="s">
        <v>56</v>
      </c>
      <c r="B133" s="37"/>
      <c r="C133" s="37"/>
      <c r="D133" s="37"/>
      <c r="E133" s="38"/>
      <c r="F133" s="13"/>
      <c r="G133" s="30" t="s">
        <v>38</v>
      </c>
      <c r="H133" s="31"/>
      <c r="I133" s="31"/>
      <c r="J133" s="32"/>
      <c r="K133" s="6"/>
      <c r="L133" s="6"/>
      <c r="Y133">
        <f t="shared" si="71"/>
        <v>0</v>
      </c>
      <c r="Z133">
        <f t="shared" si="72"/>
        <v>0</v>
      </c>
      <c r="AA133">
        <f t="shared" si="73"/>
        <v>0</v>
      </c>
      <c r="AB133">
        <f t="shared" si="74"/>
        <v>0</v>
      </c>
      <c r="AC133">
        <f t="shared" si="75"/>
        <v>0</v>
      </c>
      <c r="AD133">
        <f t="shared" si="76"/>
        <v>0</v>
      </c>
      <c r="AE133">
        <f t="shared" si="77"/>
        <v>0</v>
      </c>
      <c r="AF133">
        <f t="shared" si="78"/>
        <v>0</v>
      </c>
      <c r="AG133" t="b">
        <f t="shared" si="79"/>
        <v>0</v>
      </c>
      <c r="AH133" t="b">
        <f t="shared" si="80"/>
        <v>0</v>
      </c>
      <c r="AI133" t="b">
        <f t="shared" si="81"/>
        <v>0</v>
      </c>
      <c r="AJ133" t="b">
        <f t="shared" si="82"/>
        <v>0</v>
      </c>
      <c r="AK133" t="b">
        <f t="shared" si="83"/>
        <v>0</v>
      </c>
      <c r="AL133" t="b">
        <f t="shared" si="84"/>
        <v>0</v>
      </c>
      <c r="AM133" t="b">
        <f t="shared" si="85"/>
        <v>0</v>
      </c>
      <c r="AN133" t="b">
        <f t="shared" si="86"/>
        <v>0</v>
      </c>
      <c r="AO133" t="b">
        <f t="shared" si="87"/>
        <v>0</v>
      </c>
      <c r="AP133" t="b">
        <f t="shared" si="88"/>
        <v>0</v>
      </c>
      <c r="AQ133" t="b">
        <f t="shared" si="89"/>
        <v>0</v>
      </c>
      <c r="AR133" t="b">
        <f t="shared" si="90"/>
        <v>0</v>
      </c>
      <c r="AS133">
        <f t="shared" si="91"/>
        <v>0</v>
      </c>
      <c r="AT133">
        <f t="shared" si="92"/>
        <v>0</v>
      </c>
      <c r="AU133">
        <f t="shared" si="93"/>
        <v>0</v>
      </c>
      <c r="AV133">
        <f t="shared" si="94"/>
        <v>0</v>
      </c>
      <c r="AW133">
        <f t="shared" si="95"/>
        <v>0</v>
      </c>
      <c r="AX133">
        <f t="shared" si="96"/>
        <v>0</v>
      </c>
      <c r="AY133">
        <f t="shared" si="97"/>
        <v>0</v>
      </c>
      <c r="AZ133">
        <f t="shared" si="98"/>
        <v>0</v>
      </c>
    </row>
    <row r="134" spans="1:52">
      <c r="A134" s="8" t="s">
        <v>3</v>
      </c>
      <c r="B134" s="2">
        <v>2</v>
      </c>
      <c r="C134" s="2">
        <v>0</v>
      </c>
      <c r="D134" s="2"/>
      <c r="E134" s="8" t="s">
        <v>8</v>
      </c>
      <c r="F134" s="13"/>
      <c r="G134" s="8" t="s">
        <v>10</v>
      </c>
      <c r="H134" s="8">
        <v>2</v>
      </c>
      <c r="I134" s="8">
        <v>2</v>
      </c>
      <c r="J134" s="8" t="s">
        <v>24</v>
      </c>
      <c r="K134" s="6"/>
      <c r="L134" s="6"/>
      <c r="Y134">
        <f t="shared" si="71"/>
        <v>3</v>
      </c>
      <c r="Z134">
        <f t="shared" si="72"/>
        <v>0</v>
      </c>
      <c r="AA134">
        <f t="shared" si="73"/>
        <v>1</v>
      </c>
      <c r="AB134">
        <f t="shared" si="74"/>
        <v>1</v>
      </c>
      <c r="AC134">
        <f t="shared" si="75"/>
        <v>1</v>
      </c>
      <c r="AD134">
        <f t="shared" si="76"/>
        <v>1</v>
      </c>
      <c r="AE134">
        <f t="shared" si="77"/>
        <v>1</v>
      </c>
      <c r="AF134">
        <f t="shared" si="78"/>
        <v>1</v>
      </c>
      <c r="AG134">
        <f t="shared" si="79"/>
        <v>1</v>
      </c>
      <c r="AH134" t="b">
        <f t="shared" si="80"/>
        <v>0</v>
      </c>
      <c r="AI134" t="b">
        <f t="shared" si="81"/>
        <v>0</v>
      </c>
      <c r="AJ134" t="b">
        <f t="shared" si="82"/>
        <v>0</v>
      </c>
      <c r="AK134" t="b">
        <f t="shared" si="83"/>
        <v>0</v>
      </c>
      <c r="AL134" t="b">
        <f t="shared" si="84"/>
        <v>0</v>
      </c>
      <c r="AM134">
        <f t="shared" si="85"/>
        <v>1</v>
      </c>
      <c r="AN134">
        <f t="shared" si="86"/>
        <v>1</v>
      </c>
      <c r="AO134" t="b">
        <f t="shared" si="87"/>
        <v>0</v>
      </c>
      <c r="AP134">
        <f t="shared" si="88"/>
        <v>1</v>
      </c>
      <c r="AQ134" t="b">
        <f t="shared" si="89"/>
        <v>0</v>
      </c>
      <c r="AR134" t="b">
        <f t="shared" si="90"/>
        <v>0</v>
      </c>
      <c r="AS134">
        <f t="shared" si="91"/>
        <v>2</v>
      </c>
      <c r="AT134">
        <f t="shared" si="92"/>
        <v>0</v>
      </c>
      <c r="AU134">
        <f t="shared" si="93"/>
        <v>2</v>
      </c>
      <c r="AV134">
        <f t="shared" si="94"/>
        <v>2</v>
      </c>
      <c r="AW134">
        <f t="shared" si="95"/>
        <v>0</v>
      </c>
      <c r="AX134">
        <f t="shared" si="96"/>
        <v>2</v>
      </c>
      <c r="AY134">
        <f t="shared" si="97"/>
        <v>2</v>
      </c>
      <c r="AZ134">
        <f t="shared" si="98"/>
        <v>2</v>
      </c>
    </row>
    <row r="135" spans="1:52">
      <c r="A135" s="8" t="s">
        <v>14</v>
      </c>
      <c r="B135" s="8">
        <v>0</v>
      </c>
      <c r="C135" s="9">
        <v>1</v>
      </c>
      <c r="D135" s="8"/>
      <c r="E135" s="8" t="s">
        <v>1</v>
      </c>
      <c r="F135" s="13"/>
      <c r="G135" s="8" t="s">
        <v>1</v>
      </c>
      <c r="H135" s="8">
        <v>4</v>
      </c>
      <c r="I135" s="8">
        <v>0</v>
      </c>
      <c r="J135" s="8" t="s">
        <v>13</v>
      </c>
      <c r="K135" s="6"/>
      <c r="L135" s="6"/>
      <c r="Y135">
        <f t="shared" si="71"/>
        <v>0</v>
      </c>
      <c r="Z135">
        <f t="shared" si="72"/>
        <v>3</v>
      </c>
      <c r="AA135">
        <f t="shared" si="73"/>
        <v>3</v>
      </c>
      <c r="AB135">
        <f t="shared" si="74"/>
        <v>0</v>
      </c>
      <c r="AC135">
        <f t="shared" si="75"/>
        <v>1</v>
      </c>
      <c r="AD135">
        <f t="shared" si="76"/>
        <v>1</v>
      </c>
      <c r="AE135">
        <f t="shared" si="77"/>
        <v>1</v>
      </c>
      <c r="AF135">
        <f t="shared" si="78"/>
        <v>1</v>
      </c>
      <c r="AG135" t="b">
        <f t="shared" si="79"/>
        <v>0</v>
      </c>
      <c r="AH135">
        <f t="shared" si="80"/>
        <v>1</v>
      </c>
      <c r="AI135">
        <f t="shared" si="81"/>
        <v>1</v>
      </c>
      <c r="AJ135" t="b">
        <f t="shared" si="82"/>
        <v>0</v>
      </c>
      <c r="AK135" t="b">
        <f t="shared" si="83"/>
        <v>0</v>
      </c>
      <c r="AL135" t="b">
        <f t="shared" si="84"/>
        <v>0</v>
      </c>
      <c r="AM135" t="b">
        <f t="shared" si="85"/>
        <v>0</v>
      </c>
      <c r="AN135" t="b">
        <f t="shared" si="86"/>
        <v>0</v>
      </c>
      <c r="AO135">
        <f t="shared" si="87"/>
        <v>1</v>
      </c>
      <c r="AP135" t="b">
        <f t="shared" si="88"/>
        <v>0</v>
      </c>
      <c r="AQ135" t="b">
        <f t="shared" si="89"/>
        <v>0</v>
      </c>
      <c r="AR135">
        <f t="shared" si="90"/>
        <v>1</v>
      </c>
      <c r="AS135">
        <f t="shared" si="91"/>
        <v>0</v>
      </c>
      <c r="AT135">
        <f t="shared" si="92"/>
        <v>1</v>
      </c>
      <c r="AU135">
        <f t="shared" si="93"/>
        <v>4</v>
      </c>
      <c r="AV135">
        <f t="shared" si="94"/>
        <v>0</v>
      </c>
      <c r="AW135">
        <f t="shared" si="95"/>
        <v>1</v>
      </c>
      <c r="AX135">
        <f t="shared" si="96"/>
        <v>0</v>
      </c>
      <c r="AY135">
        <f t="shared" si="97"/>
        <v>0</v>
      </c>
      <c r="AZ135">
        <f t="shared" si="98"/>
        <v>4</v>
      </c>
    </row>
    <row r="136" spans="1:52">
      <c r="A136" s="8" t="s">
        <v>7</v>
      </c>
      <c r="B136" s="8">
        <v>0</v>
      </c>
      <c r="C136" s="9">
        <v>0</v>
      </c>
      <c r="D136" s="8"/>
      <c r="E136" s="8" t="s">
        <v>10</v>
      </c>
      <c r="F136" s="13"/>
      <c r="G136" s="8" t="s">
        <v>5</v>
      </c>
      <c r="H136" s="8">
        <v>1</v>
      </c>
      <c r="I136" s="8">
        <v>0</v>
      </c>
      <c r="J136" s="8" t="s">
        <v>9</v>
      </c>
      <c r="K136" s="6"/>
      <c r="L136" s="6"/>
      <c r="Y136">
        <f t="shared" si="71"/>
        <v>1</v>
      </c>
      <c r="Z136">
        <f t="shared" si="72"/>
        <v>1</v>
      </c>
      <c r="AA136">
        <f t="shared" si="73"/>
        <v>3</v>
      </c>
      <c r="AB136">
        <f t="shared" si="74"/>
        <v>0</v>
      </c>
      <c r="AC136">
        <f t="shared" si="75"/>
        <v>1</v>
      </c>
      <c r="AD136">
        <f t="shared" si="76"/>
        <v>1</v>
      </c>
      <c r="AE136">
        <f t="shared" si="77"/>
        <v>1</v>
      </c>
      <c r="AF136">
        <f t="shared" si="78"/>
        <v>1</v>
      </c>
      <c r="AG136" t="b">
        <f t="shared" si="79"/>
        <v>0</v>
      </c>
      <c r="AH136" t="b">
        <f t="shared" si="80"/>
        <v>0</v>
      </c>
      <c r="AI136">
        <f t="shared" si="81"/>
        <v>1</v>
      </c>
      <c r="AJ136" t="b">
        <f t="shared" si="82"/>
        <v>0</v>
      </c>
      <c r="AK136">
        <f t="shared" si="83"/>
        <v>1</v>
      </c>
      <c r="AL136">
        <f t="shared" si="84"/>
        <v>1</v>
      </c>
      <c r="AM136" t="b">
        <f t="shared" si="85"/>
        <v>0</v>
      </c>
      <c r="AN136" t="b">
        <f t="shared" si="86"/>
        <v>0</v>
      </c>
      <c r="AO136" t="b">
        <f t="shared" si="87"/>
        <v>0</v>
      </c>
      <c r="AP136" t="b">
        <f t="shared" si="88"/>
        <v>0</v>
      </c>
      <c r="AQ136" t="b">
        <f t="shared" si="89"/>
        <v>0</v>
      </c>
      <c r="AR136">
        <f t="shared" si="90"/>
        <v>1</v>
      </c>
      <c r="AS136">
        <f t="shared" si="91"/>
        <v>0</v>
      </c>
      <c r="AT136">
        <f t="shared" si="92"/>
        <v>0</v>
      </c>
      <c r="AU136">
        <f t="shared" si="93"/>
        <v>1</v>
      </c>
      <c r="AV136">
        <f t="shared" si="94"/>
        <v>0</v>
      </c>
      <c r="AW136">
        <f t="shared" si="95"/>
        <v>0</v>
      </c>
      <c r="AX136">
        <f t="shared" si="96"/>
        <v>0</v>
      </c>
      <c r="AY136">
        <f t="shared" si="97"/>
        <v>0</v>
      </c>
      <c r="AZ136">
        <f t="shared" si="98"/>
        <v>1</v>
      </c>
    </row>
    <row r="137" spans="1:52">
      <c r="A137" s="8" t="s">
        <v>6</v>
      </c>
      <c r="B137" s="9">
        <v>4</v>
      </c>
      <c r="C137" s="9">
        <v>5</v>
      </c>
      <c r="D137" s="8"/>
      <c r="E137" s="8" t="s">
        <v>5</v>
      </c>
      <c r="F137" s="13"/>
      <c r="G137" s="8" t="s">
        <v>8</v>
      </c>
      <c r="H137" s="8">
        <v>1</v>
      </c>
      <c r="I137" s="8">
        <v>1</v>
      </c>
      <c r="J137" s="8" t="s">
        <v>25</v>
      </c>
      <c r="K137" s="6"/>
      <c r="L137" s="6"/>
      <c r="Y137">
        <f t="shared" si="71"/>
        <v>0</v>
      </c>
      <c r="Z137">
        <f t="shared" si="72"/>
        <v>3</v>
      </c>
      <c r="AA137">
        <f t="shared" si="73"/>
        <v>1</v>
      </c>
      <c r="AB137">
        <f t="shared" si="74"/>
        <v>1</v>
      </c>
      <c r="AC137">
        <f t="shared" si="75"/>
        <v>1</v>
      </c>
      <c r="AD137">
        <f t="shared" si="76"/>
        <v>1</v>
      </c>
      <c r="AE137">
        <f t="shared" si="77"/>
        <v>1</v>
      </c>
      <c r="AF137">
        <f t="shared" si="78"/>
        <v>1</v>
      </c>
      <c r="AG137" t="b">
        <f t="shared" si="79"/>
        <v>0</v>
      </c>
      <c r="AH137">
        <f t="shared" si="80"/>
        <v>1</v>
      </c>
      <c r="AI137" t="b">
        <f t="shared" si="81"/>
        <v>0</v>
      </c>
      <c r="AJ137" t="b">
        <f t="shared" si="82"/>
        <v>0</v>
      </c>
      <c r="AK137" t="b">
        <f t="shared" si="83"/>
        <v>0</v>
      </c>
      <c r="AL137" t="b">
        <f t="shared" si="84"/>
        <v>0</v>
      </c>
      <c r="AM137">
        <f t="shared" si="85"/>
        <v>1</v>
      </c>
      <c r="AN137">
        <f t="shared" si="86"/>
        <v>1</v>
      </c>
      <c r="AO137">
        <f t="shared" si="87"/>
        <v>1</v>
      </c>
      <c r="AP137" t="b">
        <f t="shared" si="88"/>
        <v>0</v>
      </c>
      <c r="AQ137" t="b">
        <f t="shared" si="89"/>
        <v>0</v>
      </c>
      <c r="AR137" t="b">
        <f t="shared" si="90"/>
        <v>0</v>
      </c>
      <c r="AS137">
        <f t="shared" si="91"/>
        <v>4</v>
      </c>
      <c r="AT137">
        <f t="shared" si="92"/>
        <v>5</v>
      </c>
      <c r="AU137">
        <f t="shared" si="93"/>
        <v>1</v>
      </c>
      <c r="AV137">
        <f t="shared" si="94"/>
        <v>1</v>
      </c>
      <c r="AW137">
        <f t="shared" si="95"/>
        <v>5</v>
      </c>
      <c r="AX137">
        <f t="shared" si="96"/>
        <v>4</v>
      </c>
      <c r="AY137">
        <f t="shared" si="97"/>
        <v>1</v>
      </c>
      <c r="AZ137">
        <f t="shared" si="98"/>
        <v>1</v>
      </c>
    </row>
    <row r="138" spans="1:52">
      <c r="A138" s="8" t="s">
        <v>12</v>
      </c>
      <c r="B138" s="9">
        <v>1</v>
      </c>
      <c r="C138" s="9">
        <v>1</v>
      </c>
      <c r="D138" s="8"/>
      <c r="E138" s="8" t="s">
        <v>2</v>
      </c>
      <c r="F138" s="13"/>
      <c r="G138" s="8" t="s">
        <v>26</v>
      </c>
      <c r="H138" s="8">
        <v>0</v>
      </c>
      <c r="I138" s="8">
        <v>1</v>
      </c>
      <c r="J138" s="8" t="s">
        <v>6</v>
      </c>
      <c r="K138" s="6"/>
      <c r="L138" s="6"/>
      <c r="Y138">
        <f t="shared" si="71"/>
        <v>1</v>
      </c>
      <c r="Z138">
        <f t="shared" si="72"/>
        <v>1</v>
      </c>
      <c r="AA138">
        <f t="shared" si="73"/>
        <v>0</v>
      </c>
      <c r="AB138">
        <f t="shared" si="74"/>
        <v>3</v>
      </c>
      <c r="AC138">
        <f t="shared" si="75"/>
        <v>1</v>
      </c>
      <c r="AD138">
        <f t="shared" si="76"/>
        <v>1</v>
      </c>
      <c r="AE138">
        <f t="shared" si="77"/>
        <v>1</v>
      </c>
      <c r="AF138">
        <f t="shared" si="78"/>
        <v>1</v>
      </c>
      <c r="AG138" t="b">
        <f t="shared" si="79"/>
        <v>0</v>
      </c>
      <c r="AH138" t="b">
        <f t="shared" si="80"/>
        <v>0</v>
      </c>
      <c r="AI138" t="b">
        <f t="shared" si="81"/>
        <v>0</v>
      </c>
      <c r="AJ138">
        <f t="shared" si="82"/>
        <v>1</v>
      </c>
      <c r="AK138">
        <f t="shared" si="83"/>
        <v>1</v>
      </c>
      <c r="AL138">
        <f t="shared" si="84"/>
        <v>1</v>
      </c>
      <c r="AM138" t="b">
        <f t="shared" si="85"/>
        <v>0</v>
      </c>
      <c r="AN138" t="b">
        <f t="shared" si="86"/>
        <v>0</v>
      </c>
      <c r="AO138" t="b">
        <f t="shared" si="87"/>
        <v>0</v>
      </c>
      <c r="AP138" t="b">
        <f t="shared" si="88"/>
        <v>0</v>
      </c>
      <c r="AQ138">
        <f t="shared" si="89"/>
        <v>1</v>
      </c>
      <c r="AR138" t="b">
        <f t="shared" si="90"/>
        <v>0</v>
      </c>
      <c r="AS138">
        <f t="shared" si="91"/>
        <v>1</v>
      </c>
      <c r="AT138">
        <f t="shared" si="92"/>
        <v>1</v>
      </c>
      <c r="AU138">
        <f t="shared" si="93"/>
        <v>0</v>
      </c>
      <c r="AV138">
        <f t="shared" si="94"/>
        <v>1</v>
      </c>
      <c r="AW138">
        <f t="shared" si="95"/>
        <v>1</v>
      </c>
      <c r="AX138">
        <f t="shared" si="96"/>
        <v>1</v>
      </c>
      <c r="AY138">
        <f t="shared" si="97"/>
        <v>1</v>
      </c>
      <c r="AZ138">
        <f t="shared" si="98"/>
        <v>0</v>
      </c>
    </row>
    <row r="139" spans="1:52">
      <c r="A139" s="8" t="s">
        <v>13</v>
      </c>
      <c r="B139" s="9">
        <v>1</v>
      </c>
      <c r="C139" s="9">
        <v>0</v>
      </c>
      <c r="D139" s="8"/>
      <c r="E139" s="8" t="s">
        <v>4</v>
      </c>
      <c r="F139" s="13"/>
      <c r="G139" s="8" t="s">
        <v>4</v>
      </c>
      <c r="H139" s="8">
        <v>0</v>
      </c>
      <c r="I139" s="8">
        <v>0</v>
      </c>
      <c r="J139" s="8" t="s">
        <v>15</v>
      </c>
      <c r="K139" s="6"/>
      <c r="L139" s="6"/>
      <c r="Y139">
        <f t="shared" si="71"/>
        <v>3</v>
      </c>
      <c r="Z139">
        <f t="shared" si="72"/>
        <v>0</v>
      </c>
      <c r="AA139">
        <f t="shared" si="73"/>
        <v>1</v>
      </c>
      <c r="AB139">
        <f t="shared" si="74"/>
        <v>1</v>
      </c>
      <c r="AC139">
        <f t="shared" si="75"/>
        <v>1</v>
      </c>
      <c r="AD139">
        <f t="shared" si="76"/>
        <v>1</v>
      </c>
      <c r="AE139">
        <f t="shared" si="77"/>
        <v>1</v>
      </c>
      <c r="AF139">
        <f t="shared" si="78"/>
        <v>1</v>
      </c>
      <c r="AG139">
        <f t="shared" si="79"/>
        <v>1</v>
      </c>
      <c r="AH139" t="b">
        <f t="shared" si="80"/>
        <v>0</v>
      </c>
      <c r="AI139" t="b">
        <f t="shared" si="81"/>
        <v>0</v>
      </c>
      <c r="AJ139" t="b">
        <f t="shared" si="82"/>
        <v>0</v>
      </c>
      <c r="AK139" t="b">
        <f t="shared" si="83"/>
        <v>0</v>
      </c>
      <c r="AL139" t="b">
        <f t="shared" si="84"/>
        <v>0</v>
      </c>
      <c r="AM139">
        <f t="shared" si="85"/>
        <v>1</v>
      </c>
      <c r="AN139">
        <f t="shared" si="86"/>
        <v>1</v>
      </c>
      <c r="AO139" t="b">
        <f t="shared" si="87"/>
        <v>0</v>
      </c>
      <c r="AP139">
        <f t="shared" si="88"/>
        <v>1</v>
      </c>
      <c r="AQ139" t="b">
        <f t="shared" si="89"/>
        <v>0</v>
      </c>
      <c r="AR139" t="b">
        <f t="shared" si="90"/>
        <v>0</v>
      </c>
      <c r="AS139">
        <f t="shared" si="91"/>
        <v>1</v>
      </c>
      <c r="AT139">
        <f t="shared" si="92"/>
        <v>0</v>
      </c>
      <c r="AU139">
        <f t="shared" si="93"/>
        <v>0</v>
      </c>
      <c r="AV139">
        <f t="shared" si="94"/>
        <v>0</v>
      </c>
      <c r="AW139">
        <f t="shared" si="95"/>
        <v>0</v>
      </c>
      <c r="AX139">
        <f t="shared" si="96"/>
        <v>1</v>
      </c>
      <c r="AY139">
        <f t="shared" si="97"/>
        <v>0</v>
      </c>
      <c r="AZ139">
        <f t="shared" si="98"/>
        <v>0</v>
      </c>
    </row>
    <row r="140" spans="1:52">
      <c r="A140" s="8" t="s">
        <v>15</v>
      </c>
      <c r="B140" s="9">
        <v>1</v>
      </c>
      <c r="C140" s="9">
        <v>1</v>
      </c>
      <c r="D140" s="8"/>
      <c r="E140" s="8" t="s">
        <v>26</v>
      </c>
      <c r="F140" s="13"/>
      <c r="G140" s="8" t="s">
        <v>2</v>
      </c>
      <c r="H140" s="8">
        <v>3</v>
      </c>
      <c r="I140" s="8">
        <v>0</v>
      </c>
      <c r="J140" s="8" t="s">
        <v>7</v>
      </c>
      <c r="K140" s="6"/>
      <c r="L140" s="6"/>
      <c r="Y140">
        <f t="shared" si="71"/>
        <v>1</v>
      </c>
      <c r="Z140">
        <f t="shared" si="72"/>
        <v>1</v>
      </c>
      <c r="AA140">
        <f t="shared" si="73"/>
        <v>3</v>
      </c>
      <c r="AB140">
        <f t="shared" si="74"/>
        <v>0</v>
      </c>
      <c r="AC140">
        <f t="shared" si="75"/>
        <v>1</v>
      </c>
      <c r="AD140">
        <f t="shared" si="76"/>
        <v>1</v>
      </c>
      <c r="AE140">
        <f t="shared" si="77"/>
        <v>1</v>
      </c>
      <c r="AF140">
        <f t="shared" si="78"/>
        <v>1</v>
      </c>
      <c r="AG140" t="b">
        <f t="shared" si="79"/>
        <v>0</v>
      </c>
      <c r="AH140" t="b">
        <f t="shared" si="80"/>
        <v>0</v>
      </c>
      <c r="AI140">
        <f t="shared" si="81"/>
        <v>1</v>
      </c>
      <c r="AJ140" t="b">
        <f t="shared" si="82"/>
        <v>0</v>
      </c>
      <c r="AK140">
        <f t="shared" si="83"/>
        <v>1</v>
      </c>
      <c r="AL140">
        <f t="shared" si="84"/>
        <v>1</v>
      </c>
      <c r="AM140" t="b">
        <f t="shared" si="85"/>
        <v>0</v>
      </c>
      <c r="AN140" t="b">
        <f t="shared" si="86"/>
        <v>0</v>
      </c>
      <c r="AO140" t="b">
        <f t="shared" si="87"/>
        <v>0</v>
      </c>
      <c r="AP140" t="b">
        <f t="shared" si="88"/>
        <v>0</v>
      </c>
      <c r="AQ140" t="b">
        <f t="shared" si="89"/>
        <v>0</v>
      </c>
      <c r="AR140">
        <f t="shared" si="90"/>
        <v>1</v>
      </c>
      <c r="AS140">
        <f t="shared" si="91"/>
        <v>1</v>
      </c>
      <c r="AT140">
        <f t="shared" si="92"/>
        <v>1</v>
      </c>
      <c r="AU140">
        <f t="shared" si="93"/>
        <v>3</v>
      </c>
      <c r="AV140">
        <f t="shared" si="94"/>
        <v>0</v>
      </c>
      <c r="AW140">
        <f t="shared" si="95"/>
        <v>1</v>
      </c>
      <c r="AX140">
        <f t="shared" si="96"/>
        <v>1</v>
      </c>
      <c r="AY140">
        <f t="shared" si="97"/>
        <v>0</v>
      </c>
      <c r="AZ140">
        <f t="shared" si="98"/>
        <v>3</v>
      </c>
    </row>
    <row r="141" spans="1:52">
      <c r="A141" s="8" t="s">
        <v>24</v>
      </c>
      <c r="B141" s="8">
        <v>3</v>
      </c>
      <c r="C141" s="8">
        <v>0</v>
      </c>
      <c r="D141" s="8"/>
      <c r="E141" s="8" t="s">
        <v>0</v>
      </c>
      <c r="F141" s="13"/>
      <c r="G141" s="8" t="s">
        <v>0</v>
      </c>
      <c r="H141" s="8">
        <v>0</v>
      </c>
      <c r="I141" s="8">
        <v>0</v>
      </c>
      <c r="J141" s="8" t="s">
        <v>12</v>
      </c>
      <c r="K141" s="6"/>
      <c r="L141" s="6"/>
      <c r="Y141">
        <f t="shared" si="71"/>
        <v>3</v>
      </c>
      <c r="Z141">
        <f t="shared" si="72"/>
        <v>0</v>
      </c>
      <c r="AA141">
        <f t="shared" si="73"/>
        <v>1</v>
      </c>
      <c r="AB141">
        <f t="shared" si="74"/>
        <v>1</v>
      </c>
      <c r="AC141">
        <f t="shared" si="75"/>
        <v>1</v>
      </c>
      <c r="AD141">
        <f t="shared" si="76"/>
        <v>1</v>
      </c>
      <c r="AE141">
        <f t="shared" si="77"/>
        <v>1</v>
      </c>
      <c r="AF141">
        <f t="shared" si="78"/>
        <v>1</v>
      </c>
      <c r="AG141">
        <f t="shared" si="79"/>
        <v>1</v>
      </c>
      <c r="AH141" t="b">
        <f t="shared" si="80"/>
        <v>0</v>
      </c>
      <c r="AI141" t="b">
        <f t="shared" si="81"/>
        <v>0</v>
      </c>
      <c r="AJ141" t="b">
        <f t="shared" si="82"/>
        <v>0</v>
      </c>
      <c r="AK141" t="b">
        <f t="shared" si="83"/>
        <v>0</v>
      </c>
      <c r="AL141" t="b">
        <f t="shared" si="84"/>
        <v>0</v>
      </c>
      <c r="AM141">
        <f t="shared" si="85"/>
        <v>1</v>
      </c>
      <c r="AN141">
        <f t="shared" si="86"/>
        <v>1</v>
      </c>
      <c r="AO141" t="b">
        <f t="shared" si="87"/>
        <v>0</v>
      </c>
      <c r="AP141">
        <f t="shared" si="88"/>
        <v>1</v>
      </c>
      <c r="AQ141" t="b">
        <f t="shared" si="89"/>
        <v>0</v>
      </c>
      <c r="AR141" t="b">
        <f t="shared" si="90"/>
        <v>0</v>
      </c>
      <c r="AS141">
        <f t="shared" si="91"/>
        <v>3</v>
      </c>
      <c r="AT141">
        <f t="shared" si="92"/>
        <v>0</v>
      </c>
      <c r="AU141">
        <f t="shared" si="93"/>
        <v>0</v>
      </c>
      <c r="AV141">
        <f t="shared" si="94"/>
        <v>0</v>
      </c>
      <c r="AW141">
        <f t="shared" si="95"/>
        <v>0</v>
      </c>
      <c r="AX141">
        <f t="shared" si="96"/>
        <v>3</v>
      </c>
      <c r="AY141">
        <f t="shared" si="97"/>
        <v>0</v>
      </c>
      <c r="AZ141">
        <f t="shared" si="98"/>
        <v>0</v>
      </c>
    </row>
    <row r="142" spans="1:52">
      <c r="A142" s="8" t="s">
        <v>25</v>
      </c>
      <c r="B142" s="8">
        <v>1</v>
      </c>
      <c r="C142" s="8">
        <v>0</v>
      </c>
      <c r="D142" s="8"/>
      <c r="E142" s="8" t="s">
        <v>16</v>
      </c>
      <c r="F142" s="13"/>
      <c r="G142" s="8" t="s">
        <v>11</v>
      </c>
      <c r="H142" s="8">
        <v>2</v>
      </c>
      <c r="I142" s="8">
        <v>2</v>
      </c>
      <c r="J142" s="8" t="s">
        <v>3</v>
      </c>
      <c r="K142" s="6"/>
      <c r="L142" s="6"/>
      <c r="Y142">
        <f t="shared" si="71"/>
        <v>3</v>
      </c>
      <c r="Z142">
        <f t="shared" si="72"/>
        <v>0</v>
      </c>
      <c r="AA142">
        <f t="shared" si="73"/>
        <v>1</v>
      </c>
      <c r="AB142">
        <f t="shared" si="74"/>
        <v>1</v>
      </c>
      <c r="AC142">
        <f t="shared" si="75"/>
        <v>1</v>
      </c>
      <c r="AD142">
        <f t="shared" si="76"/>
        <v>1</v>
      </c>
      <c r="AE142">
        <f t="shared" si="77"/>
        <v>1</v>
      </c>
      <c r="AF142">
        <f t="shared" si="78"/>
        <v>1</v>
      </c>
      <c r="AG142">
        <f t="shared" si="79"/>
        <v>1</v>
      </c>
      <c r="AH142" t="b">
        <f t="shared" si="80"/>
        <v>0</v>
      </c>
      <c r="AI142" t="b">
        <f t="shared" si="81"/>
        <v>0</v>
      </c>
      <c r="AJ142" t="b">
        <f t="shared" si="82"/>
        <v>0</v>
      </c>
      <c r="AK142" t="b">
        <f t="shared" si="83"/>
        <v>0</v>
      </c>
      <c r="AL142" t="b">
        <f t="shared" si="84"/>
        <v>0</v>
      </c>
      <c r="AM142">
        <f t="shared" si="85"/>
        <v>1</v>
      </c>
      <c r="AN142">
        <f t="shared" si="86"/>
        <v>1</v>
      </c>
      <c r="AO142" t="b">
        <f t="shared" si="87"/>
        <v>0</v>
      </c>
      <c r="AP142">
        <f t="shared" si="88"/>
        <v>1</v>
      </c>
      <c r="AQ142" t="b">
        <f t="shared" si="89"/>
        <v>0</v>
      </c>
      <c r="AR142" t="b">
        <f t="shared" si="90"/>
        <v>0</v>
      </c>
      <c r="AS142">
        <f t="shared" si="91"/>
        <v>1</v>
      </c>
      <c r="AT142">
        <f t="shared" si="92"/>
        <v>0</v>
      </c>
      <c r="AU142">
        <f t="shared" si="93"/>
        <v>2</v>
      </c>
      <c r="AV142">
        <f t="shared" si="94"/>
        <v>2</v>
      </c>
      <c r="AW142">
        <f t="shared" si="95"/>
        <v>0</v>
      </c>
      <c r="AX142">
        <f t="shared" si="96"/>
        <v>1</v>
      </c>
      <c r="AY142">
        <f t="shared" si="97"/>
        <v>2</v>
      </c>
      <c r="AZ142">
        <f t="shared" si="98"/>
        <v>2</v>
      </c>
    </row>
    <row r="143" spans="1:52">
      <c r="A143" s="8" t="s">
        <v>9</v>
      </c>
      <c r="B143" s="8">
        <v>1</v>
      </c>
      <c r="C143" s="8">
        <v>2</v>
      </c>
      <c r="D143" s="8"/>
      <c r="E143" s="8" t="s">
        <v>11</v>
      </c>
      <c r="F143" s="13"/>
      <c r="G143" s="8" t="s">
        <v>16</v>
      </c>
      <c r="H143" s="8">
        <v>0</v>
      </c>
      <c r="I143" s="8">
        <v>3</v>
      </c>
      <c r="J143" s="9" t="s">
        <v>14</v>
      </c>
      <c r="K143" s="6"/>
      <c r="L143" s="6"/>
      <c r="Y143">
        <f t="shared" si="71"/>
        <v>0</v>
      </c>
      <c r="Z143">
        <f t="shared" si="72"/>
        <v>3</v>
      </c>
      <c r="AA143">
        <f t="shared" si="73"/>
        <v>0</v>
      </c>
      <c r="AB143">
        <f t="shared" si="74"/>
        <v>3</v>
      </c>
      <c r="AC143">
        <f t="shared" si="75"/>
        <v>1</v>
      </c>
      <c r="AD143">
        <f t="shared" si="76"/>
        <v>1</v>
      </c>
      <c r="AE143">
        <f t="shared" si="77"/>
        <v>1</v>
      </c>
      <c r="AF143">
        <f t="shared" si="78"/>
        <v>1</v>
      </c>
      <c r="AG143" t="b">
        <f t="shared" si="79"/>
        <v>0</v>
      </c>
      <c r="AH143">
        <f t="shared" si="80"/>
        <v>1</v>
      </c>
      <c r="AI143" t="b">
        <f t="shared" si="81"/>
        <v>0</v>
      </c>
      <c r="AJ143">
        <f t="shared" si="82"/>
        <v>1</v>
      </c>
      <c r="AK143" t="b">
        <f t="shared" si="83"/>
        <v>0</v>
      </c>
      <c r="AL143" t="b">
        <f t="shared" si="84"/>
        <v>0</v>
      </c>
      <c r="AM143" t="b">
        <f t="shared" si="85"/>
        <v>0</v>
      </c>
      <c r="AN143" t="b">
        <f t="shared" si="86"/>
        <v>0</v>
      </c>
      <c r="AO143">
        <f t="shared" si="87"/>
        <v>1</v>
      </c>
      <c r="AP143" t="b">
        <f t="shared" si="88"/>
        <v>0</v>
      </c>
      <c r="AQ143">
        <f t="shared" si="89"/>
        <v>1</v>
      </c>
      <c r="AR143" t="b">
        <f t="shared" si="90"/>
        <v>0</v>
      </c>
      <c r="AS143">
        <f t="shared" si="91"/>
        <v>1</v>
      </c>
      <c r="AT143">
        <f t="shared" si="92"/>
        <v>2</v>
      </c>
      <c r="AU143">
        <f t="shared" si="93"/>
        <v>0</v>
      </c>
      <c r="AV143">
        <f t="shared" si="94"/>
        <v>3</v>
      </c>
      <c r="AW143">
        <f t="shared" si="95"/>
        <v>2</v>
      </c>
      <c r="AX143">
        <f t="shared" si="96"/>
        <v>1</v>
      </c>
      <c r="AY143">
        <f t="shared" si="97"/>
        <v>3</v>
      </c>
      <c r="AZ143">
        <f t="shared" si="98"/>
        <v>0</v>
      </c>
    </row>
    <row r="144" spans="1:52" ht="15.75" thickBo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6"/>
      <c r="L144" s="6"/>
      <c r="Y144">
        <f t="shared" si="71"/>
        <v>0</v>
      </c>
      <c r="Z144">
        <f t="shared" si="72"/>
        <v>0</v>
      </c>
      <c r="AA144">
        <f t="shared" si="73"/>
        <v>0</v>
      </c>
      <c r="AB144">
        <f t="shared" si="74"/>
        <v>0</v>
      </c>
      <c r="AC144">
        <f t="shared" si="75"/>
        <v>0</v>
      </c>
      <c r="AD144">
        <f t="shared" si="76"/>
        <v>0</v>
      </c>
      <c r="AE144">
        <f t="shared" si="77"/>
        <v>0</v>
      </c>
      <c r="AF144">
        <f t="shared" si="78"/>
        <v>0</v>
      </c>
      <c r="AG144" t="b">
        <f t="shared" si="79"/>
        <v>0</v>
      </c>
      <c r="AH144" t="b">
        <f t="shared" si="80"/>
        <v>0</v>
      </c>
      <c r="AI144" t="b">
        <f t="shared" si="81"/>
        <v>0</v>
      </c>
      <c r="AJ144" t="b">
        <f t="shared" si="82"/>
        <v>0</v>
      </c>
      <c r="AK144" t="b">
        <f t="shared" si="83"/>
        <v>0</v>
      </c>
      <c r="AL144" t="b">
        <f t="shared" si="84"/>
        <v>0</v>
      </c>
      <c r="AM144" t="b">
        <f t="shared" si="85"/>
        <v>0</v>
      </c>
      <c r="AN144" t="b">
        <f t="shared" si="86"/>
        <v>0</v>
      </c>
      <c r="AO144" t="b">
        <f t="shared" si="87"/>
        <v>0</v>
      </c>
      <c r="AP144" t="b">
        <f t="shared" si="88"/>
        <v>0</v>
      </c>
      <c r="AQ144" t="b">
        <f t="shared" si="89"/>
        <v>0</v>
      </c>
      <c r="AR144" t="b">
        <f t="shared" si="90"/>
        <v>0</v>
      </c>
      <c r="AS144">
        <f t="shared" si="91"/>
        <v>0</v>
      </c>
      <c r="AT144">
        <f t="shared" si="92"/>
        <v>0</v>
      </c>
      <c r="AU144">
        <f t="shared" si="93"/>
        <v>0</v>
      </c>
      <c r="AV144">
        <f t="shared" si="94"/>
        <v>0</v>
      </c>
      <c r="AW144">
        <f t="shared" si="95"/>
        <v>0</v>
      </c>
      <c r="AX144">
        <f t="shared" si="96"/>
        <v>0</v>
      </c>
      <c r="AY144">
        <f t="shared" si="97"/>
        <v>0</v>
      </c>
      <c r="AZ144">
        <f t="shared" si="98"/>
        <v>0</v>
      </c>
    </row>
    <row r="145" spans="1:52">
      <c r="A145" s="30" t="s">
        <v>57</v>
      </c>
      <c r="B145" s="31"/>
      <c r="C145" s="31"/>
      <c r="D145" s="31"/>
      <c r="E145" s="32"/>
      <c r="F145" s="13"/>
      <c r="G145" s="30" t="s">
        <v>37</v>
      </c>
      <c r="H145" s="31"/>
      <c r="I145" s="31"/>
      <c r="J145" s="32"/>
      <c r="K145" s="6"/>
      <c r="L145" s="6"/>
      <c r="Y145">
        <f t="shared" si="71"/>
        <v>0</v>
      </c>
      <c r="Z145">
        <f t="shared" si="72"/>
        <v>0</v>
      </c>
      <c r="AA145">
        <f t="shared" si="73"/>
        <v>0</v>
      </c>
      <c r="AB145">
        <f t="shared" si="74"/>
        <v>0</v>
      </c>
      <c r="AC145">
        <f t="shared" si="75"/>
        <v>0</v>
      </c>
      <c r="AD145">
        <f t="shared" si="76"/>
        <v>0</v>
      </c>
      <c r="AE145">
        <f t="shared" si="77"/>
        <v>0</v>
      </c>
      <c r="AF145">
        <f t="shared" si="78"/>
        <v>0</v>
      </c>
      <c r="AG145" t="b">
        <f t="shared" si="79"/>
        <v>0</v>
      </c>
      <c r="AH145" t="b">
        <f t="shared" si="80"/>
        <v>0</v>
      </c>
      <c r="AI145" t="b">
        <f t="shared" si="81"/>
        <v>0</v>
      </c>
      <c r="AJ145" t="b">
        <f t="shared" si="82"/>
        <v>0</v>
      </c>
      <c r="AK145" t="b">
        <f t="shared" si="83"/>
        <v>0</v>
      </c>
      <c r="AL145" t="b">
        <f t="shared" si="84"/>
        <v>0</v>
      </c>
      <c r="AM145" t="b">
        <f t="shared" si="85"/>
        <v>0</v>
      </c>
      <c r="AN145" t="b">
        <f t="shared" si="86"/>
        <v>0</v>
      </c>
      <c r="AO145" t="b">
        <f t="shared" si="87"/>
        <v>0</v>
      </c>
      <c r="AP145" t="b">
        <f t="shared" si="88"/>
        <v>0</v>
      </c>
      <c r="AQ145" t="b">
        <f t="shared" si="89"/>
        <v>0</v>
      </c>
      <c r="AR145" t="b">
        <f t="shared" si="90"/>
        <v>0</v>
      </c>
      <c r="AS145">
        <f t="shared" si="91"/>
        <v>0</v>
      </c>
      <c r="AT145">
        <f t="shared" si="92"/>
        <v>0</v>
      </c>
      <c r="AU145">
        <f t="shared" si="93"/>
        <v>0</v>
      </c>
      <c r="AV145">
        <f t="shared" si="94"/>
        <v>0</v>
      </c>
      <c r="AW145">
        <f t="shared" si="95"/>
        <v>0</v>
      </c>
      <c r="AX145">
        <f t="shared" si="96"/>
        <v>0</v>
      </c>
      <c r="AY145">
        <f t="shared" si="97"/>
        <v>0</v>
      </c>
      <c r="AZ145">
        <f t="shared" si="98"/>
        <v>0</v>
      </c>
    </row>
    <row r="146" spans="1:52">
      <c r="A146" s="8" t="s">
        <v>13</v>
      </c>
      <c r="B146" s="8">
        <v>1</v>
      </c>
      <c r="C146" s="8">
        <v>1</v>
      </c>
      <c r="D146" s="8"/>
      <c r="E146" s="8" t="s">
        <v>6</v>
      </c>
      <c r="F146" s="13"/>
      <c r="G146" s="8" t="s">
        <v>26</v>
      </c>
      <c r="H146" s="8">
        <v>0</v>
      </c>
      <c r="I146" s="8">
        <v>2</v>
      </c>
      <c r="J146" s="8" t="s">
        <v>13</v>
      </c>
      <c r="K146" s="6"/>
      <c r="L146" s="6"/>
      <c r="Y146">
        <f t="shared" si="71"/>
        <v>1</v>
      </c>
      <c r="Z146">
        <f t="shared" si="72"/>
        <v>1</v>
      </c>
      <c r="AA146">
        <f t="shared" si="73"/>
        <v>0</v>
      </c>
      <c r="AB146">
        <f t="shared" si="74"/>
        <v>3</v>
      </c>
      <c r="AC146">
        <f t="shared" si="75"/>
        <v>1</v>
      </c>
      <c r="AD146">
        <f t="shared" si="76"/>
        <v>1</v>
      </c>
      <c r="AE146">
        <f t="shared" si="77"/>
        <v>1</v>
      </c>
      <c r="AF146">
        <f t="shared" si="78"/>
        <v>1</v>
      </c>
      <c r="AG146" t="b">
        <f t="shared" si="79"/>
        <v>0</v>
      </c>
      <c r="AH146" t="b">
        <f t="shared" si="80"/>
        <v>0</v>
      </c>
      <c r="AI146" t="b">
        <f t="shared" si="81"/>
        <v>0</v>
      </c>
      <c r="AJ146">
        <f t="shared" si="82"/>
        <v>1</v>
      </c>
      <c r="AK146">
        <f t="shared" si="83"/>
        <v>1</v>
      </c>
      <c r="AL146">
        <f t="shared" si="84"/>
        <v>1</v>
      </c>
      <c r="AM146" t="b">
        <f t="shared" si="85"/>
        <v>0</v>
      </c>
      <c r="AN146" t="b">
        <f t="shared" si="86"/>
        <v>0</v>
      </c>
      <c r="AO146" t="b">
        <f t="shared" si="87"/>
        <v>0</v>
      </c>
      <c r="AP146" t="b">
        <f t="shared" si="88"/>
        <v>0</v>
      </c>
      <c r="AQ146">
        <f t="shared" si="89"/>
        <v>1</v>
      </c>
      <c r="AR146" t="b">
        <f t="shared" si="90"/>
        <v>0</v>
      </c>
      <c r="AS146">
        <f t="shared" si="91"/>
        <v>1</v>
      </c>
      <c r="AT146">
        <f t="shared" si="92"/>
        <v>1</v>
      </c>
      <c r="AU146">
        <f t="shared" si="93"/>
        <v>0</v>
      </c>
      <c r="AV146">
        <f t="shared" si="94"/>
        <v>2</v>
      </c>
      <c r="AW146">
        <f t="shared" si="95"/>
        <v>1</v>
      </c>
      <c r="AX146">
        <f t="shared" si="96"/>
        <v>1</v>
      </c>
      <c r="AY146">
        <f t="shared" si="97"/>
        <v>2</v>
      </c>
      <c r="AZ146">
        <f t="shared" si="98"/>
        <v>0</v>
      </c>
    </row>
    <row r="147" spans="1:52">
      <c r="A147" s="8" t="s">
        <v>14</v>
      </c>
      <c r="B147" s="8">
        <v>2</v>
      </c>
      <c r="C147" s="9">
        <v>0</v>
      </c>
      <c r="D147" s="8"/>
      <c r="E147" s="8" t="s">
        <v>4</v>
      </c>
      <c r="F147" s="13"/>
      <c r="G147" s="8" t="s">
        <v>10</v>
      </c>
      <c r="H147" s="8">
        <v>4</v>
      </c>
      <c r="I147" s="8">
        <v>1</v>
      </c>
      <c r="J147" s="8" t="s">
        <v>0</v>
      </c>
      <c r="K147" s="6"/>
      <c r="L147" s="6"/>
      <c r="Y147">
        <f t="shared" si="71"/>
        <v>3</v>
      </c>
      <c r="Z147">
        <f t="shared" si="72"/>
        <v>0</v>
      </c>
      <c r="AA147">
        <f t="shared" si="73"/>
        <v>3</v>
      </c>
      <c r="AB147">
        <f t="shared" si="74"/>
        <v>0</v>
      </c>
      <c r="AC147">
        <f t="shared" si="75"/>
        <v>1</v>
      </c>
      <c r="AD147">
        <f t="shared" si="76"/>
        <v>1</v>
      </c>
      <c r="AE147">
        <f t="shared" si="77"/>
        <v>1</v>
      </c>
      <c r="AF147">
        <f t="shared" si="78"/>
        <v>1</v>
      </c>
      <c r="AG147">
        <f t="shared" si="79"/>
        <v>1</v>
      </c>
      <c r="AH147" t="b">
        <f t="shared" si="80"/>
        <v>0</v>
      </c>
      <c r="AI147">
        <f t="shared" si="81"/>
        <v>1</v>
      </c>
      <c r="AJ147" t="b">
        <f t="shared" si="82"/>
        <v>0</v>
      </c>
      <c r="AK147" t="b">
        <f t="shared" si="83"/>
        <v>0</v>
      </c>
      <c r="AL147" t="b">
        <f t="shared" si="84"/>
        <v>0</v>
      </c>
      <c r="AM147" t="b">
        <f t="shared" si="85"/>
        <v>0</v>
      </c>
      <c r="AN147" t="b">
        <f t="shared" si="86"/>
        <v>0</v>
      </c>
      <c r="AO147" t="b">
        <f t="shared" si="87"/>
        <v>0</v>
      </c>
      <c r="AP147">
        <f t="shared" si="88"/>
        <v>1</v>
      </c>
      <c r="AQ147" t="b">
        <f t="shared" si="89"/>
        <v>0</v>
      </c>
      <c r="AR147">
        <f t="shared" si="90"/>
        <v>1</v>
      </c>
      <c r="AS147">
        <f t="shared" si="91"/>
        <v>2</v>
      </c>
      <c r="AT147">
        <f t="shared" si="92"/>
        <v>0</v>
      </c>
      <c r="AU147">
        <f t="shared" si="93"/>
        <v>4</v>
      </c>
      <c r="AV147">
        <f t="shared" si="94"/>
        <v>1</v>
      </c>
      <c r="AW147">
        <f t="shared" si="95"/>
        <v>0</v>
      </c>
      <c r="AX147">
        <f t="shared" si="96"/>
        <v>2</v>
      </c>
      <c r="AY147">
        <f t="shared" si="97"/>
        <v>1</v>
      </c>
      <c r="AZ147">
        <f t="shared" si="98"/>
        <v>4</v>
      </c>
    </row>
    <row r="148" spans="1:52">
      <c r="A148" s="8" t="s">
        <v>12</v>
      </c>
      <c r="B148" s="8">
        <v>1</v>
      </c>
      <c r="C148" s="9">
        <v>0</v>
      </c>
      <c r="D148" s="8"/>
      <c r="E148" s="8" t="s">
        <v>8</v>
      </c>
      <c r="F148" s="13"/>
      <c r="G148" s="8" t="s">
        <v>11</v>
      </c>
      <c r="H148" s="8">
        <v>0</v>
      </c>
      <c r="I148" s="8">
        <v>0</v>
      </c>
      <c r="J148" s="8" t="s">
        <v>12</v>
      </c>
      <c r="K148" s="6"/>
      <c r="L148" s="6"/>
      <c r="Y148">
        <f t="shared" si="71"/>
        <v>3</v>
      </c>
      <c r="Z148">
        <f t="shared" si="72"/>
        <v>0</v>
      </c>
      <c r="AA148">
        <f t="shared" si="73"/>
        <v>1</v>
      </c>
      <c r="AB148">
        <f t="shared" si="74"/>
        <v>1</v>
      </c>
      <c r="AC148">
        <f t="shared" si="75"/>
        <v>1</v>
      </c>
      <c r="AD148">
        <f t="shared" si="76"/>
        <v>1</v>
      </c>
      <c r="AE148">
        <f t="shared" si="77"/>
        <v>1</v>
      </c>
      <c r="AF148">
        <f t="shared" si="78"/>
        <v>1</v>
      </c>
      <c r="AG148">
        <f t="shared" si="79"/>
        <v>1</v>
      </c>
      <c r="AH148" t="b">
        <f t="shared" si="80"/>
        <v>0</v>
      </c>
      <c r="AI148" t="b">
        <f t="shared" si="81"/>
        <v>0</v>
      </c>
      <c r="AJ148" t="b">
        <f t="shared" si="82"/>
        <v>0</v>
      </c>
      <c r="AK148" t="b">
        <f t="shared" si="83"/>
        <v>0</v>
      </c>
      <c r="AL148" t="b">
        <f t="shared" si="84"/>
        <v>0</v>
      </c>
      <c r="AM148">
        <f t="shared" si="85"/>
        <v>1</v>
      </c>
      <c r="AN148">
        <f t="shared" si="86"/>
        <v>1</v>
      </c>
      <c r="AO148" t="b">
        <f t="shared" si="87"/>
        <v>0</v>
      </c>
      <c r="AP148">
        <f t="shared" si="88"/>
        <v>1</v>
      </c>
      <c r="AQ148" t="b">
        <f t="shared" si="89"/>
        <v>0</v>
      </c>
      <c r="AR148" t="b">
        <f t="shared" si="90"/>
        <v>0</v>
      </c>
      <c r="AS148">
        <f t="shared" si="91"/>
        <v>1</v>
      </c>
      <c r="AT148">
        <f t="shared" si="92"/>
        <v>0</v>
      </c>
      <c r="AU148">
        <f t="shared" si="93"/>
        <v>0</v>
      </c>
      <c r="AV148">
        <f t="shared" si="94"/>
        <v>0</v>
      </c>
      <c r="AW148">
        <f t="shared" si="95"/>
        <v>0</v>
      </c>
      <c r="AX148">
        <f t="shared" si="96"/>
        <v>1</v>
      </c>
      <c r="AY148">
        <f t="shared" si="97"/>
        <v>0</v>
      </c>
      <c r="AZ148">
        <f t="shared" si="98"/>
        <v>0</v>
      </c>
    </row>
    <row r="149" spans="1:52">
      <c r="A149" s="8" t="s">
        <v>9</v>
      </c>
      <c r="B149" s="9">
        <v>4</v>
      </c>
      <c r="C149" s="8">
        <v>4</v>
      </c>
      <c r="D149" s="8"/>
      <c r="E149" s="8" t="s">
        <v>10</v>
      </c>
      <c r="F149" s="13"/>
      <c r="G149" s="8" t="s">
        <v>5</v>
      </c>
      <c r="H149" s="8">
        <v>1</v>
      </c>
      <c r="I149" s="8">
        <v>2</v>
      </c>
      <c r="J149" s="8" t="s">
        <v>7</v>
      </c>
      <c r="K149" s="6"/>
      <c r="L149" s="6"/>
      <c r="Y149">
        <f t="shared" si="71"/>
        <v>1</v>
      </c>
      <c r="Z149">
        <f t="shared" si="72"/>
        <v>1</v>
      </c>
      <c r="AA149">
        <f t="shared" si="73"/>
        <v>0</v>
      </c>
      <c r="AB149">
        <f t="shared" si="74"/>
        <v>3</v>
      </c>
      <c r="AC149">
        <f t="shared" si="75"/>
        <v>1</v>
      </c>
      <c r="AD149">
        <f t="shared" si="76"/>
        <v>1</v>
      </c>
      <c r="AE149">
        <f t="shared" si="77"/>
        <v>1</v>
      </c>
      <c r="AF149">
        <f t="shared" si="78"/>
        <v>1</v>
      </c>
      <c r="AG149" t="b">
        <f t="shared" si="79"/>
        <v>0</v>
      </c>
      <c r="AH149" t="b">
        <f t="shared" si="80"/>
        <v>0</v>
      </c>
      <c r="AI149" t="b">
        <f t="shared" si="81"/>
        <v>0</v>
      </c>
      <c r="AJ149">
        <f t="shared" si="82"/>
        <v>1</v>
      </c>
      <c r="AK149">
        <f t="shared" si="83"/>
        <v>1</v>
      </c>
      <c r="AL149">
        <f t="shared" si="84"/>
        <v>1</v>
      </c>
      <c r="AM149" t="b">
        <f t="shared" si="85"/>
        <v>0</v>
      </c>
      <c r="AN149" t="b">
        <f t="shared" si="86"/>
        <v>0</v>
      </c>
      <c r="AO149" t="b">
        <f t="shared" si="87"/>
        <v>0</v>
      </c>
      <c r="AP149" t="b">
        <f t="shared" si="88"/>
        <v>0</v>
      </c>
      <c r="AQ149">
        <f t="shared" si="89"/>
        <v>1</v>
      </c>
      <c r="AR149" t="b">
        <f t="shared" si="90"/>
        <v>0</v>
      </c>
      <c r="AS149">
        <f t="shared" si="91"/>
        <v>4</v>
      </c>
      <c r="AT149">
        <f t="shared" si="92"/>
        <v>4</v>
      </c>
      <c r="AU149">
        <f t="shared" si="93"/>
        <v>1</v>
      </c>
      <c r="AV149">
        <f t="shared" si="94"/>
        <v>2</v>
      </c>
      <c r="AW149">
        <f t="shared" si="95"/>
        <v>4</v>
      </c>
      <c r="AX149">
        <f t="shared" si="96"/>
        <v>4</v>
      </c>
      <c r="AY149">
        <f t="shared" si="97"/>
        <v>2</v>
      </c>
      <c r="AZ149">
        <f t="shared" si="98"/>
        <v>1</v>
      </c>
    </row>
    <row r="150" spans="1:52">
      <c r="A150" s="8" t="s">
        <v>7</v>
      </c>
      <c r="B150" s="9">
        <v>1</v>
      </c>
      <c r="C150" s="8">
        <v>0</v>
      </c>
      <c r="D150" s="8"/>
      <c r="E150" s="8" t="s">
        <v>11</v>
      </c>
      <c r="F150" s="13"/>
      <c r="G150" s="8" t="s">
        <v>1</v>
      </c>
      <c r="H150" s="8">
        <v>0</v>
      </c>
      <c r="I150" s="8">
        <v>2</v>
      </c>
      <c r="J150" s="8" t="s">
        <v>3</v>
      </c>
      <c r="K150" s="6"/>
      <c r="L150" s="6"/>
      <c r="Y150">
        <f t="shared" si="71"/>
        <v>3</v>
      </c>
      <c r="Z150">
        <f t="shared" si="72"/>
        <v>0</v>
      </c>
      <c r="AA150">
        <f t="shared" si="73"/>
        <v>0</v>
      </c>
      <c r="AB150">
        <f t="shared" si="74"/>
        <v>3</v>
      </c>
      <c r="AC150">
        <f t="shared" si="75"/>
        <v>1</v>
      </c>
      <c r="AD150">
        <f t="shared" si="76"/>
        <v>1</v>
      </c>
      <c r="AE150">
        <f t="shared" si="77"/>
        <v>1</v>
      </c>
      <c r="AF150">
        <f t="shared" si="78"/>
        <v>1</v>
      </c>
      <c r="AG150">
        <f t="shared" si="79"/>
        <v>1</v>
      </c>
      <c r="AH150" t="b">
        <f t="shared" si="80"/>
        <v>0</v>
      </c>
      <c r="AI150" t="b">
        <f t="shared" si="81"/>
        <v>0</v>
      </c>
      <c r="AJ150">
        <f t="shared" si="82"/>
        <v>1</v>
      </c>
      <c r="AK150" t="b">
        <f t="shared" si="83"/>
        <v>0</v>
      </c>
      <c r="AL150" t="b">
        <f t="shared" si="84"/>
        <v>0</v>
      </c>
      <c r="AM150" t="b">
        <f t="shared" si="85"/>
        <v>0</v>
      </c>
      <c r="AN150" t="b">
        <f t="shared" si="86"/>
        <v>0</v>
      </c>
      <c r="AO150" t="b">
        <f t="shared" si="87"/>
        <v>0</v>
      </c>
      <c r="AP150">
        <f t="shared" si="88"/>
        <v>1</v>
      </c>
      <c r="AQ150">
        <f t="shared" si="89"/>
        <v>1</v>
      </c>
      <c r="AR150" t="b">
        <f t="shared" si="90"/>
        <v>0</v>
      </c>
      <c r="AS150">
        <f t="shared" si="91"/>
        <v>1</v>
      </c>
      <c r="AT150">
        <f t="shared" si="92"/>
        <v>0</v>
      </c>
      <c r="AU150">
        <f t="shared" si="93"/>
        <v>0</v>
      </c>
      <c r="AV150">
        <f t="shared" si="94"/>
        <v>2</v>
      </c>
      <c r="AW150">
        <f t="shared" si="95"/>
        <v>0</v>
      </c>
      <c r="AX150">
        <f t="shared" si="96"/>
        <v>1</v>
      </c>
      <c r="AY150">
        <f t="shared" si="97"/>
        <v>2</v>
      </c>
      <c r="AZ150">
        <f t="shared" si="98"/>
        <v>0</v>
      </c>
    </row>
    <row r="151" spans="1:52">
      <c r="A151" s="8" t="s">
        <v>0</v>
      </c>
      <c r="B151" s="9">
        <v>2</v>
      </c>
      <c r="C151" s="8">
        <v>1</v>
      </c>
      <c r="D151" s="8"/>
      <c r="E151" s="8" t="s">
        <v>2</v>
      </c>
      <c r="F151" s="13"/>
      <c r="G151" s="8" t="s">
        <v>16</v>
      </c>
      <c r="H151" s="8">
        <v>2</v>
      </c>
      <c r="I151" s="8">
        <v>0</v>
      </c>
      <c r="J151" s="8" t="s">
        <v>9</v>
      </c>
      <c r="K151" s="6"/>
      <c r="L151" s="6"/>
      <c r="Y151">
        <f t="shared" si="71"/>
        <v>3</v>
      </c>
      <c r="Z151">
        <f t="shared" si="72"/>
        <v>0</v>
      </c>
      <c r="AA151">
        <f t="shared" si="73"/>
        <v>3</v>
      </c>
      <c r="AB151">
        <f t="shared" si="74"/>
        <v>0</v>
      </c>
      <c r="AC151">
        <f t="shared" si="75"/>
        <v>1</v>
      </c>
      <c r="AD151">
        <f t="shared" si="76"/>
        <v>1</v>
      </c>
      <c r="AE151">
        <f t="shared" si="77"/>
        <v>1</v>
      </c>
      <c r="AF151">
        <f t="shared" si="78"/>
        <v>1</v>
      </c>
      <c r="AG151">
        <f t="shared" si="79"/>
        <v>1</v>
      </c>
      <c r="AH151" t="b">
        <f t="shared" si="80"/>
        <v>0</v>
      </c>
      <c r="AI151">
        <f t="shared" si="81"/>
        <v>1</v>
      </c>
      <c r="AJ151" t="b">
        <f t="shared" si="82"/>
        <v>0</v>
      </c>
      <c r="AK151" t="b">
        <f t="shared" si="83"/>
        <v>0</v>
      </c>
      <c r="AL151" t="b">
        <f t="shared" si="84"/>
        <v>0</v>
      </c>
      <c r="AM151" t="b">
        <f t="shared" si="85"/>
        <v>0</v>
      </c>
      <c r="AN151" t="b">
        <f t="shared" si="86"/>
        <v>0</v>
      </c>
      <c r="AO151" t="b">
        <f t="shared" si="87"/>
        <v>0</v>
      </c>
      <c r="AP151">
        <f t="shared" si="88"/>
        <v>1</v>
      </c>
      <c r="AQ151" t="b">
        <f t="shared" si="89"/>
        <v>0</v>
      </c>
      <c r="AR151">
        <f t="shared" si="90"/>
        <v>1</v>
      </c>
      <c r="AS151">
        <f t="shared" si="91"/>
        <v>2</v>
      </c>
      <c r="AT151">
        <f t="shared" si="92"/>
        <v>1</v>
      </c>
      <c r="AU151">
        <f t="shared" si="93"/>
        <v>2</v>
      </c>
      <c r="AV151">
        <f t="shared" si="94"/>
        <v>0</v>
      </c>
      <c r="AW151">
        <f t="shared" si="95"/>
        <v>1</v>
      </c>
      <c r="AX151">
        <f t="shared" si="96"/>
        <v>2</v>
      </c>
      <c r="AY151">
        <f t="shared" si="97"/>
        <v>0</v>
      </c>
      <c r="AZ151">
        <f t="shared" si="98"/>
        <v>2</v>
      </c>
    </row>
    <row r="152" spans="1:52">
      <c r="A152" s="8" t="s">
        <v>24</v>
      </c>
      <c r="B152" s="9">
        <v>1</v>
      </c>
      <c r="C152" s="8">
        <v>0</v>
      </c>
      <c r="D152" s="8"/>
      <c r="E152" s="8" t="s">
        <v>5</v>
      </c>
      <c r="F152" s="13"/>
      <c r="G152" s="8" t="s">
        <v>8</v>
      </c>
      <c r="H152" s="8">
        <v>0</v>
      </c>
      <c r="I152" s="8">
        <v>1</v>
      </c>
      <c r="J152" s="8" t="s">
        <v>14</v>
      </c>
      <c r="K152" s="6"/>
      <c r="L152" s="6"/>
      <c r="Y152">
        <f t="shared" si="71"/>
        <v>3</v>
      </c>
      <c r="Z152">
        <f t="shared" si="72"/>
        <v>0</v>
      </c>
      <c r="AA152">
        <f t="shared" si="73"/>
        <v>0</v>
      </c>
      <c r="AB152">
        <f t="shared" si="74"/>
        <v>3</v>
      </c>
      <c r="AC152">
        <f t="shared" si="75"/>
        <v>1</v>
      </c>
      <c r="AD152">
        <f t="shared" si="76"/>
        <v>1</v>
      </c>
      <c r="AE152">
        <f t="shared" si="77"/>
        <v>1</v>
      </c>
      <c r="AF152">
        <f t="shared" si="78"/>
        <v>1</v>
      </c>
      <c r="AG152">
        <f t="shared" si="79"/>
        <v>1</v>
      </c>
      <c r="AH152" t="b">
        <f t="shared" si="80"/>
        <v>0</v>
      </c>
      <c r="AI152" t="b">
        <f t="shared" si="81"/>
        <v>0</v>
      </c>
      <c r="AJ152">
        <f t="shared" si="82"/>
        <v>1</v>
      </c>
      <c r="AK152" t="b">
        <f t="shared" si="83"/>
        <v>0</v>
      </c>
      <c r="AL152" t="b">
        <f t="shared" si="84"/>
        <v>0</v>
      </c>
      <c r="AM152" t="b">
        <f t="shared" si="85"/>
        <v>0</v>
      </c>
      <c r="AN152" t="b">
        <f t="shared" si="86"/>
        <v>0</v>
      </c>
      <c r="AO152" t="b">
        <f t="shared" si="87"/>
        <v>0</v>
      </c>
      <c r="AP152">
        <f t="shared" si="88"/>
        <v>1</v>
      </c>
      <c r="AQ152">
        <f t="shared" si="89"/>
        <v>1</v>
      </c>
      <c r="AR152" t="b">
        <f t="shared" si="90"/>
        <v>0</v>
      </c>
      <c r="AS152">
        <f t="shared" si="91"/>
        <v>1</v>
      </c>
      <c r="AT152">
        <f t="shared" si="92"/>
        <v>0</v>
      </c>
      <c r="AU152">
        <f t="shared" si="93"/>
        <v>0</v>
      </c>
      <c r="AV152">
        <f t="shared" si="94"/>
        <v>1</v>
      </c>
      <c r="AW152">
        <f t="shared" si="95"/>
        <v>0</v>
      </c>
      <c r="AX152">
        <f t="shared" si="96"/>
        <v>1</v>
      </c>
      <c r="AY152">
        <f t="shared" si="97"/>
        <v>1</v>
      </c>
      <c r="AZ152">
        <f t="shared" si="98"/>
        <v>0</v>
      </c>
    </row>
    <row r="153" spans="1:52">
      <c r="A153" s="8" t="s">
        <v>25</v>
      </c>
      <c r="B153" s="9">
        <v>2</v>
      </c>
      <c r="C153" s="8">
        <v>0</v>
      </c>
      <c r="D153" s="8"/>
      <c r="E153" s="8" t="s">
        <v>26</v>
      </c>
      <c r="F153" s="13"/>
      <c r="G153" s="8" t="s">
        <v>4</v>
      </c>
      <c r="H153" s="8">
        <v>1</v>
      </c>
      <c r="I153" s="8">
        <v>1</v>
      </c>
      <c r="J153" s="8" t="s">
        <v>25</v>
      </c>
      <c r="K153" s="6"/>
      <c r="L153" s="6"/>
      <c r="Y153">
        <f t="shared" si="71"/>
        <v>3</v>
      </c>
      <c r="Z153">
        <f t="shared" si="72"/>
        <v>0</v>
      </c>
      <c r="AA153">
        <f t="shared" si="73"/>
        <v>1</v>
      </c>
      <c r="AB153">
        <f t="shared" si="74"/>
        <v>1</v>
      </c>
      <c r="AC153">
        <f t="shared" si="75"/>
        <v>1</v>
      </c>
      <c r="AD153">
        <f t="shared" si="76"/>
        <v>1</v>
      </c>
      <c r="AE153">
        <f t="shared" si="77"/>
        <v>1</v>
      </c>
      <c r="AF153">
        <f t="shared" si="78"/>
        <v>1</v>
      </c>
      <c r="AG153">
        <f t="shared" si="79"/>
        <v>1</v>
      </c>
      <c r="AH153" t="b">
        <f t="shared" si="80"/>
        <v>0</v>
      </c>
      <c r="AI153" t="b">
        <f t="shared" si="81"/>
        <v>0</v>
      </c>
      <c r="AJ153" t="b">
        <f t="shared" si="82"/>
        <v>0</v>
      </c>
      <c r="AK153" t="b">
        <f t="shared" si="83"/>
        <v>0</v>
      </c>
      <c r="AL153" t="b">
        <f t="shared" si="84"/>
        <v>0</v>
      </c>
      <c r="AM153">
        <f t="shared" si="85"/>
        <v>1</v>
      </c>
      <c r="AN153">
        <f t="shared" si="86"/>
        <v>1</v>
      </c>
      <c r="AO153" t="b">
        <f t="shared" si="87"/>
        <v>0</v>
      </c>
      <c r="AP153">
        <f t="shared" si="88"/>
        <v>1</v>
      </c>
      <c r="AQ153" t="b">
        <f t="shared" si="89"/>
        <v>0</v>
      </c>
      <c r="AR153" t="b">
        <f t="shared" si="90"/>
        <v>0</v>
      </c>
      <c r="AS153">
        <f t="shared" si="91"/>
        <v>2</v>
      </c>
      <c r="AT153">
        <f t="shared" si="92"/>
        <v>0</v>
      </c>
      <c r="AU153">
        <f t="shared" si="93"/>
        <v>1</v>
      </c>
      <c r="AV153">
        <f t="shared" si="94"/>
        <v>1</v>
      </c>
      <c r="AW153">
        <f t="shared" si="95"/>
        <v>0</v>
      </c>
      <c r="AX153">
        <f t="shared" si="96"/>
        <v>2</v>
      </c>
      <c r="AY153">
        <f t="shared" si="97"/>
        <v>1</v>
      </c>
      <c r="AZ153">
        <f t="shared" si="98"/>
        <v>1</v>
      </c>
    </row>
    <row r="154" spans="1:52">
      <c r="A154" s="8" t="s">
        <v>3</v>
      </c>
      <c r="B154" s="9">
        <v>2</v>
      </c>
      <c r="C154" s="8">
        <v>0</v>
      </c>
      <c r="D154" s="8"/>
      <c r="E154" s="8" t="s">
        <v>16</v>
      </c>
      <c r="F154" s="13"/>
      <c r="G154" s="8" t="s">
        <v>6</v>
      </c>
      <c r="H154" s="8">
        <v>2</v>
      </c>
      <c r="I154" s="8">
        <v>2</v>
      </c>
      <c r="J154" s="8" t="s">
        <v>15</v>
      </c>
      <c r="K154" s="6"/>
      <c r="L154" s="6"/>
      <c r="Y154">
        <f t="shared" si="71"/>
        <v>3</v>
      </c>
      <c r="Z154">
        <f t="shared" si="72"/>
        <v>0</v>
      </c>
      <c r="AA154">
        <f t="shared" si="73"/>
        <v>1</v>
      </c>
      <c r="AB154">
        <f t="shared" si="74"/>
        <v>1</v>
      </c>
      <c r="AC154">
        <f t="shared" si="75"/>
        <v>1</v>
      </c>
      <c r="AD154">
        <f t="shared" si="76"/>
        <v>1</v>
      </c>
      <c r="AE154">
        <f t="shared" si="77"/>
        <v>1</v>
      </c>
      <c r="AF154">
        <f t="shared" si="78"/>
        <v>1</v>
      </c>
      <c r="AG154">
        <f t="shared" si="79"/>
        <v>1</v>
      </c>
      <c r="AH154" t="b">
        <f t="shared" si="80"/>
        <v>0</v>
      </c>
      <c r="AI154" t="b">
        <f t="shared" si="81"/>
        <v>0</v>
      </c>
      <c r="AJ154" t="b">
        <f t="shared" si="82"/>
        <v>0</v>
      </c>
      <c r="AK154" t="b">
        <f t="shared" si="83"/>
        <v>0</v>
      </c>
      <c r="AL154" t="b">
        <f t="shared" si="84"/>
        <v>0</v>
      </c>
      <c r="AM154">
        <f t="shared" si="85"/>
        <v>1</v>
      </c>
      <c r="AN154">
        <f t="shared" si="86"/>
        <v>1</v>
      </c>
      <c r="AO154" t="b">
        <f t="shared" si="87"/>
        <v>0</v>
      </c>
      <c r="AP154">
        <f t="shared" si="88"/>
        <v>1</v>
      </c>
      <c r="AQ154" t="b">
        <f t="shared" si="89"/>
        <v>0</v>
      </c>
      <c r="AR154" t="b">
        <f t="shared" si="90"/>
        <v>0</v>
      </c>
      <c r="AS154">
        <f t="shared" si="91"/>
        <v>2</v>
      </c>
      <c r="AT154">
        <f t="shared" si="92"/>
        <v>0</v>
      </c>
      <c r="AU154">
        <f t="shared" si="93"/>
        <v>2</v>
      </c>
      <c r="AV154">
        <f t="shared" si="94"/>
        <v>2</v>
      </c>
      <c r="AW154">
        <f t="shared" si="95"/>
        <v>0</v>
      </c>
      <c r="AX154">
        <f t="shared" si="96"/>
        <v>2</v>
      </c>
      <c r="AY154">
        <f t="shared" si="97"/>
        <v>2</v>
      </c>
      <c r="AZ154">
        <f t="shared" si="98"/>
        <v>2</v>
      </c>
    </row>
    <row r="155" spans="1:52">
      <c r="A155" s="8" t="s">
        <v>15</v>
      </c>
      <c r="B155" s="8">
        <v>0</v>
      </c>
      <c r="C155" s="8">
        <v>0</v>
      </c>
      <c r="D155" s="8"/>
      <c r="E155" s="8" t="s">
        <v>1</v>
      </c>
      <c r="F155" s="13"/>
      <c r="G155" s="8" t="s">
        <v>2</v>
      </c>
      <c r="H155" s="8">
        <v>1</v>
      </c>
      <c r="I155" s="8">
        <v>1</v>
      </c>
      <c r="J155" s="9" t="s">
        <v>24</v>
      </c>
      <c r="K155" s="6"/>
      <c r="L155" s="6"/>
      <c r="Y155">
        <f t="shared" si="71"/>
        <v>1</v>
      </c>
      <c r="Z155">
        <f t="shared" si="72"/>
        <v>1</v>
      </c>
      <c r="AA155">
        <f t="shared" si="73"/>
        <v>1</v>
      </c>
      <c r="AB155">
        <f t="shared" si="74"/>
        <v>1</v>
      </c>
      <c r="AC155">
        <f t="shared" si="75"/>
        <v>1</v>
      </c>
      <c r="AD155">
        <f t="shared" si="76"/>
        <v>1</v>
      </c>
      <c r="AE155">
        <f t="shared" si="77"/>
        <v>1</v>
      </c>
      <c r="AF155">
        <f t="shared" si="78"/>
        <v>1</v>
      </c>
      <c r="AG155" t="b">
        <f t="shared" si="79"/>
        <v>0</v>
      </c>
      <c r="AH155" t="b">
        <f t="shared" si="80"/>
        <v>0</v>
      </c>
      <c r="AI155" t="b">
        <f t="shared" si="81"/>
        <v>0</v>
      </c>
      <c r="AJ155" t="b">
        <f t="shared" si="82"/>
        <v>0</v>
      </c>
      <c r="AK155">
        <f t="shared" si="83"/>
        <v>1</v>
      </c>
      <c r="AL155">
        <f t="shared" si="84"/>
        <v>1</v>
      </c>
      <c r="AM155">
        <f t="shared" si="85"/>
        <v>1</v>
      </c>
      <c r="AN155">
        <f t="shared" si="86"/>
        <v>1</v>
      </c>
      <c r="AO155" t="b">
        <f t="shared" si="87"/>
        <v>0</v>
      </c>
      <c r="AP155" t="b">
        <f t="shared" si="88"/>
        <v>0</v>
      </c>
      <c r="AQ155" t="b">
        <f t="shared" si="89"/>
        <v>0</v>
      </c>
      <c r="AR155" t="b">
        <f t="shared" si="90"/>
        <v>0</v>
      </c>
      <c r="AS155">
        <f t="shared" si="91"/>
        <v>0</v>
      </c>
      <c r="AT155">
        <f t="shared" si="92"/>
        <v>0</v>
      </c>
      <c r="AU155">
        <f t="shared" si="93"/>
        <v>1</v>
      </c>
      <c r="AV155">
        <f t="shared" si="94"/>
        <v>1</v>
      </c>
      <c r="AW155">
        <f t="shared" si="95"/>
        <v>0</v>
      </c>
      <c r="AX155">
        <f t="shared" si="96"/>
        <v>0</v>
      </c>
      <c r="AY155">
        <f t="shared" si="97"/>
        <v>1</v>
      </c>
      <c r="AZ155">
        <f t="shared" si="98"/>
        <v>1</v>
      </c>
    </row>
    <row r="156" spans="1:52" ht="15.75" thickBo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6"/>
      <c r="L156" s="6"/>
      <c r="Y156">
        <f t="shared" si="71"/>
        <v>0</v>
      </c>
      <c r="Z156">
        <f t="shared" si="72"/>
        <v>0</v>
      </c>
      <c r="AA156">
        <f t="shared" si="73"/>
        <v>0</v>
      </c>
      <c r="AB156">
        <f t="shared" si="74"/>
        <v>0</v>
      </c>
      <c r="AC156">
        <f t="shared" si="75"/>
        <v>0</v>
      </c>
      <c r="AD156">
        <f t="shared" si="76"/>
        <v>0</v>
      </c>
      <c r="AE156">
        <f t="shared" si="77"/>
        <v>0</v>
      </c>
      <c r="AF156">
        <f t="shared" si="78"/>
        <v>0</v>
      </c>
      <c r="AG156" t="b">
        <f t="shared" si="79"/>
        <v>0</v>
      </c>
      <c r="AH156" t="b">
        <f t="shared" si="80"/>
        <v>0</v>
      </c>
      <c r="AI156" t="b">
        <f t="shared" si="81"/>
        <v>0</v>
      </c>
      <c r="AJ156" t="b">
        <f t="shared" si="82"/>
        <v>0</v>
      </c>
      <c r="AK156" t="b">
        <f t="shared" si="83"/>
        <v>0</v>
      </c>
      <c r="AL156" t="b">
        <f t="shared" si="84"/>
        <v>0</v>
      </c>
      <c r="AM156" t="b">
        <f t="shared" si="85"/>
        <v>0</v>
      </c>
      <c r="AN156" t="b">
        <f t="shared" si="86"/>
        <v>0</v>
      </c>
      <c r="AO156" t="b">
        <f t="shared" si="87"/>
        <v>0</v>
      </c>
      <c r="AP156" t="b">
        <f t="shared" si="88"/>
        <v>0</v>
      </c>
      <c r="AQ156" t="b">
        <f t="shared" si="89"/>
        <v>0</v>
      </c>
      <c r="AR156" t="b">
        <f t="shared" si="90"/>
        <v>0</v>
      </c>
      <c r="AS156">
        <f t="shared" si="91"/>
        <v>0</v>
      </c>
      <c r="AT156">
        <f t="shared" si="92"/>
        <v>0</v>
      </c>
      <c r="AU156">
        <f t="shared" si="93"/>
        <v>0</v>
      </c>
      <c r="AV156">
        <f t="shared" si="94"/>
        <v>0</v>
      </c>
      <c r="AW156">
        <f t="shared" si="95"/>
        <v>0</v>
      </c>
      <c r="AX156">
        <f t="shared" si="96"/>
        <v>0</v>
      </c>
      <c r="AY156">
        <f t="shared" si="97"/>
        <v>0</v>
      </c>
      <c r="AZ156">
        <f t="shared" si="98"/>
        <v>0</v>
      </c>
    </row>
    <row r="157" spans="1:52">
      <c r="A157" s="30" t="s">
        <v>58</v>
      </c>
      <c r="B157" s="31"/>
      <c r="C157" s="31"/>
      <c r="D157" s="31"/>
      <c r="E157" s="32"/>
      <c r="F157" s="13"/>
      <c r="G157" s="30" t="s">
        <v>36</v>
      </c>
      <c r="H157" s="31"/>
      <c r="I157" s="31"/>
      <c r="J157" s="32"/>
      <c r="K157" s="6"/>
      <c r="L157" s="6"/>
      <c r="Y157">
        <f t="shared" si="71"/>
        <v>0</v>
      </c>
      <c r="Z157">
        <f t="shared" si="72"/>
        <v>0</v>
      </c>
      <c r="AA157">
        <f t="shared" si="73"/>
        <v>0</v>
      </c>
      <c r="AB157">
        <f t="shared" si="74"/>
        <v>0</v>
      </c>
      <c r="AC157">
        <f t="shared" si="75"/>
        <v>0</v>
      </c>
      <c r="AD157">
        <f t="shared" si="76"/>
        <v>0</v>
      </c>
      <c r="AE157">
        <f t="shared" si="77"/>
        <v>0</v>
      </c>
      <c r="AF157">
        <f t="shared" si="78"/>
        <v>0</v>
      </c>
      <c r="AG157" t="b">
        <f t="shared" si="79"/>
        <v>0</v>
      </c>
      <c r="AH157" t="b">
        <f t="shared" si="80"/>
        <v>0</v>
      </c>
      <c r="AI157" t="b">
        <f t="shared" si="81"/>
        <v>0</v>
      </c>
      <c r="AJ157" t="b">
        <f t="shared" si="82"/>
        <v>0</v>
      </c>
      <c r="AK157" t="b">
        <f t="shared" si="83"/>
        <v>0</v>
      </c>
      <c r="AL157" t="b">
        <f t="shared" si="84"/>
        <v>0</v>
      </c>
      <c r="AM157" t="b">
        <f t="shared" si="85"/>
        <v>0</v>
      </c>
      <c r="AN157" t="b">
        <f t="shared" si="86"/>
        <v>0</v>
      </c>
      <c r="AO157" t="b">
        <f t="shared" si="87"/>
        <v>0</v>
      </c>
      <c r="AP157" t="b">
        <f t="shared" si="88"/>
        <v>0</v>
      </c>
      <c r="AQ157" t="b">
        <f t="shared" si="89"/>
        <v>0</v>
      </c>
      <c r="AR157" t="b">
        <f t="shared" si="90"/>
        <v>0</v>
      </c>
      <c r="AS157">
        <f t="shared" si="91"/>
        <v>0</v>
      </c>
      <c r="AT157">
        <f t="shared" si="92"/>
        <v>0</v>
      </c>
      <c r="AU157">
        <f t="shared" si="93"/>
        <v>0</v>
      </c>
      <c r="AV157">
        <f t="shared" si="94"/>
        <v>0</v>
      </c>
      <c r="AW157">
        <f t="shared" si="95"/>
        <v>0</v>
      </c>
      <c r="AX157">
        <f t="shared" si="96"/>
        <v>0</v>
      </c>
      <c r="AY157">
        <f t="shared" si="97"/>
        <v>0</v>
      </c>
      <c r="AZ157">
        <f t="shared" si="98"/>
        <v>0</v>
      </c>
    </row>
    <row r="158" spans="1:52">
      <c r="A158" s="8" t="s">
        <v>24</v>
      </c>
      <c r="B158" s="8">
        <v>3</v>
      </c>
      <c r="C158" s="8">
        <v>0</v>
      </c>
      <c r="D158" s="8"/>
      <c r="E158" s="8" t="s">
        <v>11</v>
      </c>
      <c r="F158" s="13"/>
      <c r="G158" s="8" t="s">
        <v>6</v>
      </c>
      <c r="H158" s="8">
        <v>4</v>
      </c>
      <c r="I158" s="8">
        <v>0</v>
      </c>
      <c r="J158" s="8" t="s">
        <v>25</v>
      </c>
      <c r="K158" s="6"/>
      <c r="L158" s="6"/>
      <c r="Y158">
        <f t="shared" si="71"/>
        <v>3</v>
      </c>
      <c r="Z158">
        <f t="shared" si="72"/>
        <v>0</v>
      </c>
      <c r="AA158">
        <f t="shared" si="73"/>
        <v>3</v>
      </c>
      <c r="AB158">
        <f t="shared" si="74"/>
        <v>0</v>
      </c>
      <c r="AC158">
        <f t="shared" si="75"/>
        <v>1</v>
      </c>
      <c r="AD158">
        <f t="shared" si="76"/>
        <v>1</v>
      </c>
      <c r="AE158">
        <f t="shared" si="77"/>
        <v>1</v>
      </c>
      <c r="AF158">
        <f t="shared" si="78"/>
        <v>1</v>
      </c>
      <c r="AG158">
        <f t="shared" si="79"/>
        <v>1</v>
      </c>
      <c r="AH158" t="b">
        <f t="shared" si="80"/>
        <v>0</v>
      </c>
      <c r="AI158">
        <f t="shared" si="81"/>
        <v>1</v>
      </c>
      <c r="AJ158" t="b">
        <f t="shared" si="82"/>
        <v>0</v>
      </c>
      <c r="AK158" t="b">
        <f t="shared" si="83"/>
        <v>0</v>
      </c>
      <c r="AL158" t="b">
        <f t="shared" si="84"/>
        <v>0</v>
      </c>
      <c r="AM158" t="b">
        <f t="shared" si="85"/>
        <v>0</v>
      </c>
      <c r="AN158" t="b">
        <f t="shared" si="86"/>
        <v>0</v>
      </c>
      <c r="AO158" t="b">
        <f t="shared" si="87"/>
        <v>0</v>
      </c>
      <c r="AP158">
        <f t="shared" si="88"/>
        <v>1</v>
      </c>
      <c r="AQ158" t="b">
        <f t="shared" si="89"/>
        <v>0</v>
      </c>
      <c r="AR158">
        <f t="shared" si="90"/>
        <v>1</v>
      </c>
      <c r="AS158">
        <f t="shared" si="91"/>
        <v>3</v>
      </c>
      <c r="AT158">
        <f t="shared" si="92"/>
        <v>0</v>
      </c>
      <c r="AU158">
        <f t="shared" si="93"/>
        <v>4</v>
      </c>
      <c r="AV158">
        <f t="shared" si="94"/>
        <v>0</v>
      </c>
      <c r="AW158">
        <f t="shared" si="95"/>
        <v>0</v>
      </c>
      <c r="AX158">
        <f t="shared" si="96"/>
        <v>3</v>
      </c>
      <c r="AY158">
        <f t="shared" si="97"/>
        <v>0</v>
      </c>
      <c r="AZ158">
        <f t="shared" si="98"/>
        <v>4</v>
      </c>
    </row>
    <row r="159" spans="1:52">
      <c r="A159" s="8" t="s">
        <v>13</v>
      </c>
      <c r="B159" s="8">
        <v>1</v>
      </c>
      <c r="C159" s="9">
        <v>1</v>
      </c>
      <c r="D159" s="8"/>
      <c r="E159" s="8" t="s">
        <v>15</v>
      </c>
      <c r="F159" s="13"/>
      <c r="G159" s="8" t="s">
        <v>4</v>
      </c>
      <c r="H159" s="8">
        <v>2</v>
      </c>
      <c r="I159" s="8">
        <v>0</v>
      </c>
      <c r="J159" s="8" t="s">
        <v>7</v>
      </c>
      <c r="K159" s="6"/>
      <c r="L159" s="6"/>
      <c r="Y159">
        <f t="shared" si="71"/>
        <v>1</v>
      </c>
      <c r="Z159">
        <f t="shared" si="72"/>
        <v>1</v>
      </c>
      <c r="AA159">
        <f t="shared" si="73"/>
        <v>3</v>
      </c>
      <c r="AB159">
        <f t="shared" si="74"/>
        <v>0</v>
      </c>
      <c r="AC159">
        <f t="shared" si="75"/>
        <v>1</v>
      </c>
      <c r="AD159">
        <f t="shared" si="76"/>
        <v>1</v>
      </c>
      <c r="AE159">
        <f t="shared" si="77"/>
        <v>1</v>
      </c>
      <c r="AF159">
        <f t="shared" si="78"/>
        <v>1</v>
      </c>
      <c r="AG159" t="b">
        <f t="shared" si="79"/>
        <v>0</v>
      </c>
      <c r="AH159" t="b">
        <f t="shared" si="80"/>
        <v>0</v>
      </c>
      <c r="AI159">
        <f t="shared" si="81"/>
        <v>1</v>
      </c>
      <c r="AJ159" t="b">
        <f t="shared" si="82"/>
        <v>0</v>
      </c>
      <c r="AK159">
        <f t="shared" si="83"/>
        <v>1</v>
      </c>
      <c r="AL159">
        <f t="shared" si="84"/>
        <v>1</v>
      </c>
      <c r="AM159" t="b">
        <f t="shared" si="85"/>
        <v>0</v>
      </c>
      <c r="AN159" t="b">
        <f t="shared" si="86"/>
        <v>0</v>
      </c>
      <c r="AO159" t="b">
        <f t="shared" si="87"/>
        <v>0</v>
      </c>
      <c r="AP159" t="b">
        <f t="shared" si="88"/>
        <v>0</v>
      </c>
      <c r="AQ159" t="b">
        <f t="shared" si="89"/>
        <v>0</v>
      </c>
      <c r="AR159">
        <f t="shared" si="90"/>
        <v>1</v>
      </c>
      <c r="AS159">
        <f t="shared" si="91"/>
        <v>1</v>
      </c>
      <c r="AT159">
        <f t="shared" si="92"/>
        <v>1</v>
      </c>
      <c r="AU159">
        <f t="shared" si="93"/>
        <v>2</v>
      </c>
      <c r="AV159">
        <f t="shared" si="94"/>
        <v>0</v>
      </c>
      <c r="AW159">
        <f t="shared" si="95"/>
        <v>1</v>
      </c>
      <c r="AX159">
        <f t="shared" si="96"/>
        <v>1</v>
      </c>
      <c r="AY159">
        <f t="shared" si="97"/>
        <v>0</v>
      </c>
      <c r="AZ159">
        <f t="shared" si="98"/>
        <v>2</v>
      </c>
    </row>
    <row r="160" spans="1:52">
      <c r="A160" s="8" t="s">
        <v>2</v>
      </c>
      <c r="B160" s="8">
        <v>1</v>
      </c>
      <c r="C160" s="9">
        <v>2</v>
      </c>
      <c r="D160" s="8"/>
      <c r="E160" s="8" t="s">
        <v>10</v>
      </c>
      <c r="F160" s="13"/>
      <c r="G160" s="8" t="s">
        <v>13</v>
      </c>
      <c r="H160" s="8">
        <v>0</v>
      </c>
      <c r="I160" s="8">
        <v>1</v>
      </c>
      <c r="J160" s="8" t="s">
        <v>14</v>
      </c>
      <c r="K160" s="6"/>
      <c r="L160" s="6"/>
      <c r="Y160">
        <f t="shared" si="71"/>
        <v>0</v>
      </c>
      <c r="Z160">
        <f t="shared" si="72"/>
        <v>3</v>
      </c>
      <c r="AA160">
        <f t="shared" si="73"/>
        <v>0</v>
      </c>
      <c r="AB160">
        <f t="shared" si="74"/>
        <v>3</v>
      </c>
      <c r="AC160">
        <f t="shared" si="75"/>
        <v>1</v>
      </c>
      <c r="AD160">
        <f t="shared" si="76"/>
        <v>1</v>
      </c>
      <c r="AE160">
        <f t="shared" si="77"/>
        <v>1</v>
      </c>
      <c r="AF160">
        <f t="shared" si="78"/>
        <v>1</v>
      </c>
      <c r="AG160" t="b">
        <f t="shared" si="79"/>
        <v>0</v>
      </c>
      <c r="AH160">
        <f t="shared" si="80"/>
        <v>1</v>
      </c>
      <c r="AI160" t="b">
        <f t="shared" si="81"/>
        <v>0</v>
      </c>
      <c r="AJ160">
        <f t="shared" si="82"/>
        <v>1</v>
      </c>
      <c r="AK160" t="b">
        <f t="shared" si="83"/>
        <v>0</v>
      </c>
      <c r="AL160" t="b">
        <f t="shared" si="84"/>
        <v>0</v>
      </c>
      <c r="AM160" t="b">
        <f t="shared" si="85"/>
        <v>0</v>
      </c>
      <c r="AN160" t="b">
        <f t="shared" si="86"/>
        <v>0</v>
      </c>
      <c r="AO160">
        <f t="shared" si="87"/>
        <v>1</v>
      </c>
      <c r="AP160" t="b">
        <f t="shared" si="88"/>
        <v>0</v>
      </c>
      <c r="AQ160">
        <f t="shared" si="89"/>
        <v>1</v>
      </c>
      <c r="AR160" t="b">
        <f t="shared" si="90"/>
        <v>0</v>
      </c>
      <c r="AS160">
        <f t="shared" si="91"/>
        <v>1</v>
      </c>
      <c r="AT160">
        <f t="shared" si="92"/>
        <v>2</v>
      </c>
      <c r="AU160">
        <f t="shared" si="93"/>
        <v>0</v>
      </c>
      <c r="AV160">
        <f t="shared" si="94"/>
        <v>1</v>
      </c>
      <c r="AW160">
        <f t="shared" si="95"/>
        <v>2</v>
      </c>
      <c r="AX160">
        <f t="shared" si="96"/>
        <v>1</v>
      </c>
      <c r="AY160">
        <f t="shared" si="97"/>
        <v>1</v>
      </c>
      <c r="AZ160">
        <f t="shared" si="98"/>
        <v>0</v>
      </c>
    </row>
    <row r="161" spans="1:52">
      <c r="A161" s="8" t="s">
        <v>9</v>
      </c>
      <c r="B161" s="9">
        <v>2</v>
      </c>
      <c r="C161" s="9">
        <v>1</v>
      </c>
      <c r="D161" s="8"/>
      <c r="E161" s="8" t="s">
        <v>6</v>
      </c>
      <c r="F161" s="13"/>
      <c r="G161" s="8" t="s">
        <v>1</v>
      </c>
      <c r="H161" s="8">
        <v>0</v>
      </c>
      <c r="I161" s="8">
        <v>1</v>
      </c>
      <c r="J161" s="8" t="s">
        <v>9</v>
      </c>
      <c r="K161" s="6"/>
      <c r="L161" s="6"/>
      <c r="Y161">
        <f t="shared" si="71"/>
        <v>3</v>
      </c>
      <c r="Z161">
        <f t="shared" si="72"/>
        <v>0</v>
      </c>
      <c r="AA161">
        <f t="shared" si="73"/>
        <v>0</v>
      </c>
      <c r="AB161">
        <f t="shared" si="74"/>
        <v>3</v>
      </c>
      <c r="AC161">
        <f t="shared" si="75"/>
        <v>1</v>
      </c>
      <c r="AD161">
        <f t="shared" si="76"/>
        <v>1</v>
      </c>
      <c r="AE161">
        <f t="shared" si="77"/>
        <v>1</v>
      </c>
      <c r="AF161">
        <f t="shared" si="78"/>
        <v>1</v>
      </c>
      <c r="AG161">
        <f t="shared" si="79"/>
        <v>1</v>
      </c>
      <c r="AH161" t="b">
        <f t="shared" si="80"/>
        <v>0</v>
      </c>
      <c r="AI161" t="b">
        <f t="shared" si="81"/>
        <v>0</v>
      </c>
      <c r="AJ161">
        <f t="shared" si="82"/>
        <v>1</v>
      </c>
      <c r="AK161" t="b">
        <f t="shared" si="83"/>
        <v>0</v>
      </c>
      <c r="AL161" t="b">
        <f t="shared" si="84"/>
        <v>0</v>
      </c>
      <c r="AM161" t="b">
        <f t="shared" si="85"/>
        <v>0</v>
      </c>
      <c r="AN161" t="b">
        <f t="shared" si="86"/>
        <v>0</v>
      </c>
      <c r="AO161" t="b">
        <f t="shared" si="87"/>
        <v>0</v>
      </c>
      <c r="AP161">
        <f t="shared" si="88"/>
        <v>1</v>
      </c>
      <c r="AQ161">
        <f t="shared" si="89"/>
        <v>1</v>
      </c>
      <c r="AR161" t="b">
        <f t="shared" si="90"/>
        <v>0</v>
      </c>
      <c r="AS161">
        <f t="shared" si="91"/>
        <v>2</v>
      </c>
      <c r="AT161">
        <f t="shared" si="92"/>
        <v>1</v>
      </c>
      <c r="AU161">
        <f t="shared" si="93"/>
        <v>0</v>
      </c>
      <c r="AV161">
        <f t="shared" si="94"/>
        <v>1</v>
      </c>
      <c r="AW161">
        <f t="shared" si="95"/>
        <v>1</v>
      </c>
      <c r="AX161">
        <f t="shared" si="96"/>
        <v>2</v>
      </c>
      <c r="AY161">
        <f t="shared" si="97"/>
        <v>1</v>
      </c>
      <c r="AZ161">
        <f t="shared" si="98"/>
        <v>0</v>
      </c>
    </row>
    <row r="162" spans="1:52">
      <c r="A162" s="8" t="s">
        <v>12</v>
      </c>
      <c r="B162" s="9">
        <v>0</v>
      </c>
      <c r="C162" s="9">
        <v>2</v>
      </c>
      <c r="D162" s="8"/>
      <c r="E162" s="8" t="s">
        <v>5</v>
      </c>
      <c r="F162" s="13"/>
      <c r="G162" s="8" t="s">
        <v>16</v>
      </c>
      <c r="H162" s="8">
        <v>1</v>
      </c>
      <c r="I162" s="8">
        <v>0</v>
      </c>
      <c r="J162" s="8" t="s">
        <v>24</v>
      </c>
      <c r="K162" s="6"/>
      <c r="L162" s="6"/>
      <c r="Y162">
        <f t="shared" si="71"/>
        <v>0</v>
      </c>
      <c r="Z162">
        <f t="shared" si="72"/>
        <v>3</v>
      </c>
      <c r="AA162">
        <f t="shared" si="73"/>
        <v>3</v>
      </c>
      <c r="AB162">
        <f t="shared" si="74"/>
        <v>0</v>
      </c>
      <c r="AC162">
        <f t="shared" si="75"/>
        <v>1</v>
      </c>
      <c r="AD162">
        <f t="shared" si="76"/>
        <v>1</v>
      </c>
      <c r="AE162">
        <f t="shared" si="77"/>
        <v>1</v>
      </c>
      <c r="AF162">
        <f t="shared" si="78"/>
        <v>1</v>
      </c>
      <c r="AG162" t="b">
        <f t="shared" si="79"/>
        <v>0</v>
      </c>
      <c r="AH162">
        <f t="shared" si="80"/>
        <v>1</v>
      </c>
      <c r="AI162">
        <f t="shared" si="81"/>
        <v>1</v>
      </c>
      <c r="AJ162" t="b">
        <f t="shared" si="82"/>
        <v>0</v>
      </c>
      <c r="AK162" t="b">
        <f t="shared" si="83"/>
        <v>0</v>
      </c>
      <c r="AL162" t="b">
        <f t="shared" si="84"/>
        <v>0</v>
      </c>
      <c r="AM162" t="b">
        <f t="shared" si="85"/>
        <v>0</v>
      </c>
      <c r="AN162" t="b">
        <f t="shared" si="86"/>
        <v>0</v>
      </c>
      <c r="AO162">
        <f t="shared" si="87"/>
        <v>1</v>
      </c>
      <c r="AP162" t="b">
        <f t="shared" si="88"/>
        <v>0</v>
      </c>
      <c r="AQ162" t="b">
        <f t="shared" si="89"/>
        <v>0</v>
      </c>
      <c r="AR162">
        <f t="shared" si="90"/>
        <v>1</v>
      </c>
      <c r="AS162">
        <f t="shared" si="91"/>
        <v>0</v>
      </c>
      <c r="AT162">
        <f t="shared" si="92"/>
        <v>2</v>
      </c>
      <c r="AU162">
        <f t="shared" si="93"/>
        <v>1</v>
      </c>
      <c r="AV162">
        <f t="shared" si="94"/>
        <v>0</v>
      </c>
      <c r="AW162">
        <f t="shared" si="95"/>
        <v>2</v>
      </c>
      <c r="AX162">
        <f t="shared" si="96"/>
        <v>0</v>
      </c>
      <c r="AY162">
        <f t="shared" si="97"/>
        <v>0</v>
      </c>
      <c r="AZ162">
        <f t="shared" si="98"/>
        <v>1</v>
      </c>
    </row>
    <row r="163" spans="1:52">
      <c r="A163" s="8" t="s">
        <v>14</v>
      </c>
      <c r="B163" s="9">
        <v>1</v>
      </c>
      <c r="C163" s="9">
        <v>1</v>
      </c>
      <c r="D163" s="8"/>
      <c r="E163" s="8" t="s">
        <v>26</v>
      </c>
      <c r="F163" s="13"/>
      <c r="G163" s="8" t="s">
        <v>8</v>
      </c>
      <c r="H163" s="8">
        <v>1</v>
      </c>
      <c r="I163" s="8">
        <v>2</v>
      </c>
      <c r="J163" s="8" t="s">
        <v>2</v>
      </c>
      <c r="K163" s="6"/>
      <c r="L163" s="6"/>
      <c r="Y163">
        <f t="shared" si="71"/>
        <v>1</v>
      </c>
      <c r="Z163">
        <f t="shared" si="72"/>
        <v>1</v>
      </c>
      <c r="AA163">
        <f t="shared" si="73"/>
        <v>0</v>
      </c>
      <c r="AB163">
        <f t="shared" si="74"/>
        <v>3</v>
      </c>
      <c r="AC163">
        <f t="shared" si="75"/>
        <v>1</v>
      </c>
      <c r="AD163">
        <f t="shared" si="76"/>
        <v>1</v>
      </c>
      <c r="AE163">
        <f t="shared" si="77"/>
        <v>1</v>
      </c>
      <c r="AF163">
        <f t="shared" si="78"/>
        <v>1</v>
      </c>
      <c r="AG163" t="b">
        <f t="shared" si="79"/>
        <v>0</v>
      </c>
      <c r="AH163" t="b">
        <f t="shared" si="80"/>
        <v>0</v>
      </c>
      <c r="AI163" t="b">
        <f t="shared" si="81"/>
        <v>0</v>
      </c>
      <c r="AJ163">
        <f t="shared" si="82"/>
        <v>1</v>
      </c>
      <c r="AK163">
        <f t="shared" si="83"/>
        <v>1</v>
      </c>
      <c r="AL163">
        <f t="shared" si="84"/>
        <v>1</v>
      </c>
      <c r="AM163" t="b">
        <f t="shared" si="85"/>
        <v>0</v>
      </c>
      <c r="AN163" t="b">
        <f t="shared" si="86"/>
        <v>0</v>
      </c>
      <c r="AO163" t="b">
        <f t="shared" si="87"/>
        <v>0</v>
      </c>
      <c r="AP163" t="b">
        <f t="shared" si="88"/>
        <v>0</v>
      </c>
      <c r="AQ163">
        <f t="shared" si="89"/>
        <v>1</v>
      </c>
      <c r="AR163" t="b">
        <f t="shared" si="90"/>
        <v>0</v>
      </c>
      <c r="AS163">
        <f t="shared" si="91"/>
        <v>1</v>
      </c>
      <c r="AT163">
        <f t="shared" si="92"/>
        <v>1</v>
      </c>
      <c r="AU163">
        <f t="shared" si="93"/>
        <v>1</v>
      </c>
      <c r="AV163">
        <f t="shared" si="94"/>
        <v>2</v>
      </c>
      <c r="AW163">
        <f t="shared" si="95"/>
        <v>1</v>
      </c>
      <c r="AX163">
        <f t="shared" si="96"/>
        <v>1</v>
      </c>
      <c r="AY163">
        <f t="shared" si="97"/>
        <v>2</v>
      </c>
      <c r="AZ163">
        <f t="shared" si="98"/>
        <v>1</v>
      </c>
    </row>
    <row r="164" spans="1:52">
      <c r="A164" s="8" t="s">
        <v>7</v>
      </c>
      <c r="B164" s="9">
        <v>1</v>
      </c>
      <c r="C164" s="9">
        <v>1</v>
      </c>
      <c r="D164" s="8"/>
      <c r="E164" s="8" t="s">
        <v>16</v>
      </c>
      <c r="F164" s="13"/>
      <c r="G164" s="8" t="s">
        <v>15</v>
      </c>
      <c r="H164" s="8">
        <v>0</v>
      </c>
      <c r="I164" s="8">
        <v>2</v>
      </c>
      <c r="J164" s="8" t="s">
        <v>3</v>
      </c>
      <c r="K164" s="6"/>
      <c r="L164" s="6"/>
      <c r="Y164">
        <f t="shared" si="71"/>
        <v>1</v>
      </c>
      <c r="Z164">
        <f t="shared" si="72"/>
        <v>1</v>
      </c>
      <c r="AA164">
        <f t="shared" si="73"/>
        <v>0</v>
      </c>
      <c r="AB164">
        <f t="shared" si="74"/>
        <v>3</v>
      </c>
      <c r="AC164">
        <f t="shared" si="75"/>
        <v>1</v>
      </c>
      <c r="AD164">
        <f t="shared" si="76"/>
        <v>1</v>
      </c>
      <c r="AE164">
        <f t="shared" si="77"/>
        <v>1</v>
      </c>
      <c r="AF164">
        <f t="shared" si="78"/>
        <v>1</v>
      </c>
      <c r="AG164" t="b">
        <f t="shared" si="79"/>
        <v>0</v>
      </c>
      <c r="AH164" t="b">
        <f t="shared" si="80"/>
        <v>0</v>
      </c>
      <c r="AI164" t="b">
        <f t="shared" si="81"/>
        <v>0</v>
      </c>
      <c r="AJ164">
        <f t="shared" si="82"/>
        <v>1</v>
      </c>
      <c r="AK164">
        <f t="shared" si="83"/>
        <v>1</v>
      </c>
      <c r="AL164">
        <f t="shared" si="84"/>
        <v>1</v>
      </c>
      <c r="AM164" t="b">
        <f t="shared" si="85"/>
        <v>0</v>
      </c>
      <c r="AN164" t="b">
        <f t="shared" si="86"/>
        <v>0</v>
      </c>
      <c r="AO164" t="b">
        <f t="shared" si="87"/>
        <v>0</v>
      </c>
      <c r="AP164" t="b">
        <f t="shared" si="88"/>
        <v>0</v>
      </c>
      <c r="AQ164">
        <f t="shared" si="89"/>
        <v>1</v>
      </c>
      <c r="AR164" t="b">
        <f t="shared" si="90"/>
        <v>0</v>
      </c>
      <c r="AS164">
        <f t="shared" si="91"/>
        <v>1</v>
      </c>
      <c r="AT164">
        <f t="shared" si="92"/>
        <v>1</v>
      </c>
      <c r="AU164">
        <f t="shared" si="93"/>
        <v>0</v>
      </c>
      <c r="AV164">
        <f t="shared" si="94"/>
        <v>2</v>
      </c>
      <c r="AW164">
        <f t="shared" si="95"/>
        <v>1</v>
      </c>
      <c r="AX164">
        <f t="shared" si="96"/>
        <v>1</v>
      </c>
      <c r="AY164">
        <f t="shared" si="97"/>
        <v>2</v>
      </c>
      <c r="AZ164">
        <f t="shared" si="98"/>
        <v>0</v>
      </c>
    </row>
    <row r="165" spans="1:52">
      <c r="A165" s="8" t="s">
        <v>25</v>
      </c>
      <c r="B165" s="9">
        <v>1</v>
      </c>
      <c r="C165" s="9">
        <v>2</v>
      </c>
      <c r="D165" s="8"/>
      <c r="E165" s="8" t="s">
        <v>1</v>
      </c>
      <c r="F165" s="13"/>
      <c r="G165" s="8" t="s">
        <v>26</v>
      </c>
      <c r="H165" s="8">
        <v>2</v>
      </c>
      <c r="I165" s="8">
        <v>1</v>
      </c>
      <c r="J165" s="8" t="s">
        <v>12</v>
      </c>
      <c r="K165" s="6"/>
      <c r="L165" s="6"/>
      <c r="Y165">
        <f t="shared" si="71"/>
        <v>0</v>
      </c>
      <c r="Z165">
        <f t="shared" si="72"/>
        <v>3</v>
      </c>
      <c r="AA165">
        <f t="shared" si="73"/>
        <v>3</v>
      </c>
      <c r="AB165">
        <f t="shared" si="74"/>
        <v>0</v>
      </c>
      <c r="AC165">
        <f t="shared" si="75"/>
        <v>1</v>
      </c>
      <c r="AD165">
        <f t="shared" si="76"/>
        <v>1</v>
      </c>
      <c r="AE165">
        <f t="shared" si="77"/>
        <v>1</v>
      </c>
      <c r="AF165">
        <f t="shared" si="78"/>
        <v>1</v>
      </c>
      <c r="AG165" t="b">
        <f t="shared" si="79"/>
        <v>0</v>
      </c>
      <c r="AH165">
        <f t="shared" si="80"/>
        <v>1</v>
      </c>
      <c r="AI165">
        <f t="shared" si="81"/>
        <v>1</v>
      </c>
      <c r="AJ165" t="b">
        <f t="shared" si="82"/>
        <v>0</v>
      </c>
      <c r="AK165" t="b">
        <f t="shared" si="83"/>
        <v>0</v>
      </c>
      <c r="AL165" t="b">
        <f t="shared" si="84"/>
        <v>0</v>
      </c>
      <c r="AM165" t="b">
        <f t="shared" si="85"/>
        <v>0</v>
      </c>
      <c r="AN165" t="b">
        <f t="shared" si="86"/>
        <v>0</v>
      </c>
      <c r="AO165">
        <f t="shared" si="87"/>
        <v>1</v>
      </c>
      <c r="AP165" t="b">
        <f t="shared" si="88"/>
        <v>0</v>
      </c>
      <c r="AQ165" t="b">
        <f t="shared" si="89"/>
        <v>0</v>
      </c>
      <c r="AR165">
        <f t="shared" si="90"/>
        <v>1</v>
      </c>
      <c r="AS165">
        <f t="shared" si="91"/>
        <v>1</v>
      </c>
      <c r="AT165">
        <f t="shared" si="92"/>
        <v>2</v>
      </c>
      <c r="AU165">
        <f t="shared" si="93"/>
        <v>2</v>
      </c>
      <c r="AV165">
        <f t="shared" si="94"/>
        <v>1</v>
      </c>
      <c r="AW165">
        <f t="shared" si="95"/>
        <v>2</v>
      </c>
      <c r="AX165">
        <f t="shared" si="96"/>
        <v>1</v>
      </c>
      <c r="AY165">
        <f t="shared" si="97"/>
        <v>1</v>
      </c>
      <c r="AZ165">
        <f t="shared" si="98"/>
        <v>2</v>
      </c>
    </row>
    <row r="166" spans="1:52">
      <c r="A166" s="8" t="s">
        <v>3</v>
      </c>
      <c r="B166" s="8">
        <v>2</v>
      </c>
      <c r="C166" s="8">
        <v>3</v>
      </c>
      <c r="D166" s="8"/>
      <c r="E166" s="8" t="s">
        <v>4</v>
      </c>
      <c r="F166" s="13"/>
      <c r="G166" s="8" t="s">
        <v>5</v>
      </c>
      <c r="H166" s="8">
        <v>1</v>
      </c>
      <c r="I166" s="8">
        <v>1</v>
      </c>
      <c r="J166" s="8" t="s">
        <v>0</v>
      </c>
      <c r="K166" s="6"/>
      <c r="L166" s="6"/>
      <c r="Y166">
        <f t="shared" si="71"/>
        <v>0</v>
      </c>
      <c r="Z166">
        <f t="shared" si="72"/>
        <v>3</v>
      </c>
      <c r="AA166">
        <f t="shared" si="73"/>
        <v>1</v>
      </c>
      <c r="AB166">
        <f t="shared" si="74"/>
        <v>1</v>
      </c>
      <c r="AC166">
        <f t="shared" si="75"/>
        <v>1</v>
      </c>
      <c r="AD166">
        <f t="shared" si="76"/>
        <v>1</v>
      </c>
      <c r="AE166">
        <f t="shared" si="77"/>
        <v>1</v>
      </c>
      <c r="AF166">
        <f t="shared" si="78"/>
        <v>1</v>
      </c>
      <c r="AG166" t="b">
        <f t="shared" si="79"/>
        <v>0</v>
      </c>
      <c r="AH166">
        <f t="shared" si="80"/>
        <v>1</v>
      </c>
      <c r="AI166" t="b">
        <f t="shared" si="81"/>
        <v>0</v>
      </c>
      <c r="AJ166" t="b">
        <f t="shared" si="82"/>
        <v>0</v>
      </c>
      <c r="AK166" t="b">
        <f t="shared" si="83"/>
        <v>0</v>
      </c>
      <c r="AL166" t="b">
        <f t="shared" si="84"/>
        <v>0</v>
      </c>
      <c r="AM166">
        <f t="shared" si="85"/>
        <v>1</v>
      </c>
      <c r="AN166">
        <f t="shared" si="86"/>
        <v>1</v>
      </c>
      <c r="AO166">
        <f t="shared" si="87"/>
        <v>1</v>
      </c>
      <c r="AP166" t="b">
        <f t="shared" si="88"/>
        <v>0</v>
      </c>
      <c r="AQ166" t="b">
        <f t="shared" si="89"/>
        <v>0</v>
      </c>
      <c r="AR166" t="b">
        <f t="shared" si="90"/>
        <v>0</v>
      </c>
      <c r="AS166">
        <f t="shared" si="91"/>
        <v>2</v>
      </c>
      <c r="AT166">
        <f t="shared" si="92"/>
        <v>3</v>
      </c>
      <c r="AU166">
        <f t="shared" si="93"/>
        <v>1</v>
      </c>
      <c r="AV166">
        <f t="shared" si="94"/>
        <v>1</v>
      </c>
      <c r="AW166">
        <f t="shared" si="95"/>
        <v>3</v>
      </c>
      <c r="AX166">
        <f t="shared" si="96"/>
        <v>2</v>
      </c>
      <c r="AY166">
        <f t="shared" si="97"/>
        <v>1</v>
      </c>
      <c r="AZ166">
        <f t="shared" si="98"/>
        <v>1</v>
      </c>
    </row>
    <row r="167" spans="1:52">
      <c r="A167" s="8" t="s">
        <v>0</v>
      </c>
      <c r="B167" s="8">
        <v>1</v>
      </c>
      <c r="C167" s="8">
        <v>0</v>
      </c>
      <c r="D167" s="8"/>
      <c r="E167" s="8" t="s">
        <v>8</v>
      </c>
      <c r="F167" s="13"/>
      <c r="G167" s="8" t="s">
        <v>11</v>
      </c>
      <c r="H167" s="8">
        <v>2</v>
      </c>
      <c r="I167" s="8">
        <v>2</v>
      </c>
      <c r="J167" s="9" t="s">
        <v>10</v>
      </c>
      <c r="K167" s="6"/>
      <c r="L167" s="6"/>
      <c r="Y167">
        <f t="shared" si="71"/>
        <v>3</v>
      </c>
      <c r="Z167">
        <f t="shared" si="72"/>
        <v>0</v>
      </c>
      <c r="AA167">
        <f t="shared" si="73"/>
        <v>1</v>
      </c>
      <c r="AB167">
        <f t="shared" si="74"/>
        <v>1</v>
      </c>
      <c r="AC167">
        <f t="shared" si="75"/>
        <v>1</v>
      </c>
      <c r="AD167">
        <f t="shared" si="76"/>
        <v>1</v>
      </c>
      <c r="AE167">
        <f t="shared" si="77"/>
        <v>1</v>
      </c>
      <c r="AF167">
        <f t="shared" si="78"/>
        <v>1</v>
      </c>
      <c r="AG167">
        <f t="shared" si="79"/>
        <v>1</v>
      </c>
      <c r="AH167" t="b">
        <f t="shared" si="80"/>
        <v>0</v>
      </c>
      <c r="AI167" t="b">
        <f t="shared" si="81"/>
        <v>0</v>
      </c>
      <c r="AJ167" t="b">
        <f t="shared" si="82"/>
        <v>0</v>
      </c>
      <c r="AK167" t="b">
        <f t="shared" si="83"/>
        <v>0</v>
      </c>
      <c r="AL167" t="b">
        <f t="shared" si="84"/>
        <v>0</v>
      </c>
      <c r="AM167">
        <f t="shared" si="85"/>
        <v>1</v>
      </c>
      <c r="AN167">
        <f t="shared" si="86"/>
        <v>1</v>
      </c>
      <c r="AO167" t="b">
        <f t="shared" si="87"/>
        <v>0</v>
      </c>
      <c r="AP167">
        <f t="shared" si="88"/>
        <v>1</v>
      </c>
      <c r="AQ167" t="b">
        <f t="shared" si="89"/>
        <v>0</v>
      </c>
      <c r="AR167" t="b">
        <f t="shared" si="90"/>
        <v>0</v>
      </c>
      <c r="AS167">
        <f t="shared" si="91"/>
        <v>1</v>
      </c>
      <c r="AT167">
        <f t="shared" si="92"/>
        <v>0</v>
      </c>
      <c r="AU167">
        <f t="shared" si="93"/>
        <v>2</v>
      </c>
      <c r="AV167">
        <f t="shared" si="94"/>
        <v>2</v>
      </c>
      <c r="AW167">
        <f t="shared" si="95"/>
        <v>0</v>
      </c>
      <c r="AX167">
        <f t="shared" si="96"/>
        <v>1</v>
      </c>
      <c r="AY167">
        <f t="shared" si="97"/>
        <v>2</v>
      </c>
      <c r="AZ167">
        <f t="shared" si="98"/>
        <v>2</v>
      </c>
    </row>
    <row r="168" spans="1:52" ht="15.75" thickBo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6"/>
      <c r="L168" s="6"/>
      <c r="Y168">
        <f t="shared" si="71"/>
        <v>0</v>
      </c>
      <c r="Z168">
        <f t="shared" si="72"/>
        <v>0</v>
      </c>
      <c r="AA168">
        <f t="shared" si="73"/>
        <v>0</v>
      </c>
      <c r="AB168">
        <f t="shared" si="74"/>
        <v>0</v>
      </c>
      <c r="AC168">
        <f t="shared" si="75"/>
        <v>0</v>
      </c>
      <c r="AD168">
        <f t="shared" si="76"/>
        <v>0</v>
      </c>
      <c r="AE168">
        <f t="shared" si="77"/>
        <v>0</v>
      </c>
      <c r="AF168">
        <f t="shared" si="78"/>
        <v>0</v>
      </c>
      <c r="AG168" t="b">
        <f t="shared" si="79"/>
        <v>0</v>
      </c>
      <c r="AH168" t="b">
        <f t="shared" si="80"/>
        <v>0</v>
      </c>
      <c r="AI168" t="b">
        <f t="shared" si="81"/>
        <v>0</v>
      </c>
      <c r="AJ168" t="b">
        <f t="shared" si="82"/>
        <v>0</v>
      </c>
      <c r="AK168" t="b">
        <f t="shared" si="83"/>
        <v>0</v>
      </c>
      <c r="AL168" t="b">
        <f t="shared" si="84"/>
        <v>0</v>
      </c>
      <c r="AM168" t="b">
        <f t="shared" si="85"/>
        <v>0</v>
      </c>
      <c r="AN168" t="b">
        <f t="shared" si="86"/>
        <v>0</v>
      </c>
      <c r="AO168" t="b">
        <f t="shared" si="87"/>
        <v>0</v>
      </c>
      <c r="AP168" t="b">
        <f t="shared" si="88"/>
        <v>0</v>
      </c>
      <c r="AQ168" t="b">
        <f t="shared" si="89"/>
        <v>0</v>
      </c>
      <c r="AR168" t="b">
        <f t="shared" si="90"/>
        <v>0</v>
      </c>
      <c r="AS168">
        <f t="shared" si="91"/>
        <v>0</v>
      </c>
      <c r="AT168">
        <f t="shared" si="92"/>
        <v>0</v>
      </c>
      <c r="AU168">
        <f t="shared" si="93"/>
        <v>0</v>
      </c>
      <c r="AV168">
        <f t="shared" si="94"/>
        <v>0</v>
      </c>
      <c r="AW168">
        <f t="shared" si="95"/>
        <v>0</v>
      </c>
      <c r="AX168">
        <f t="shared" si="96"/>
        <v>0</v>
      </c>
      <c r="AY168">
        <f t="shared" si="97"/>
        <v>0</v>
      </c>
      <c r="AZ168">
        <f t="shared" si="98"/>
        <v>0</v>
      </c>
    </row>
    <row r="169" spans="1:52">
      <c r="A169" s="30" t="s">
        <v>59</v>
      </c>
      <c r="B169" s="31"/>
      <c r="C169" s="31"/>
      <c r="D169" s="31"/>
      <c r="E169" s="32"/>
      <c r="F169" s="13"/>
      <c r="G169" s="30" t="s">
        <v>35</v>
      </c>
      <c r="H169" s="31"/>
      <c r="I169" s="31"/>
      <c r="J169" s="32"/>
      <c r="K169" s="6"/>
      <c r="L169" s="6"/>
      <c r="Y169">
        <f t="shared" si="71"/>
        <v>0</v>
      </c>
      <c r="Z169">
        <f t="shared" si="72"/>
        <v>0</v>
      </c>
      <c r="AA169">
        <f t="shared" si="73"/>
        <v>0</v>
      </c>
      <c r="AB169">
        <f t="shared" si="74"/>
        <v>0</v>
      </c>
      <c r="AC169">
        <f t="shared" si="75"/>
        <v>0</v>
      </c>
      <c r="AD169">
        <f t="shared" si="76"/>
        <v>0</v>
      </c>
      <c r="AE169">
        <f t="shared" si="77"/>
        <v>0</v>
      </c>
      <c r="AF169">
        <f t="shared" si="78"/>
        <v>0</v>
      </c>
      <c r="AG169" t="b">
        <f t="shared" si="79"/>
        <v>0</v>
      </c>
      <c r="AH169" t="b">
        <f t="shared" si="80"/>
        <v>0</v>
      </c>
      <c r="AI169" t="b">
        <f t="shared" si="81"/>
        <v>0</v>
      </c>
      <c r="AJ169" t="b">
        <f t="shared" si="82"/>
        <v>0</v>
      </c>
      <c r="AK169" t="b">
        <f t="shared" si="83"/>
        <v>0</v>
      </c>
      <c r="AL169" t="b">
        <f t="shared" si="84"/>
        <v>0</v>
      </c>
      <c r="AM169" t="b">
        <f t="shared" si="85"/>
        <v>0</v>
      </c>
      <c r="AN169" t="b">
        <f t="shared" si="86"/>
        <v>0</v>
      </c>
      <c r="AO169" t="b">
        <f t="shared" si="87"/>
        <v>0</v>
      </c>
      <c r="AP169" t="b">
        <f t="shared" si="88"/>
        <v>0</v>
      </c>
      <c r="AQ169" t="b">
        <f t="shared" si="89"/>
        <v>0</v>
      </c>
      <c r="AR169" t="b">
        <f t="shared" si="90"/>
        <v>0</v>
      </c>
      <c r="AS169">
        <f t="shared" si="91"/>
        <v>0</v>
      </c>
      <c r="AT169">
        <f t="shared" si="92"/>
        <v>0</v>
      </c>
      <c r="AU169">
        <f t="shared" si="93"/>
        <v>0</v>
      </c>
      <c r="AV169">
        <f t="shared" si="94"/>
        <v>0</v>
      </c>
      <c r="AW169">
        <f t="shared" si="95"/>
        <v>0</v>
      </c>
      <c r="AX169">
        <f t="shared" si="96"/>
        <v>0</v>
      </c>
      <c r="AY169">
        <f t="shared" si="97"/>
        <v>0</v>
      </c>
      <c r="AZ169">
        <f t="shared" si="98"/>
        <v>0</v>
      </c>
    </row>
    <row r="170" spans="1:52">
      <c r="A170" s="8" t="s">
        <v>10</v>
      </c>
      <c r="B170" s="8">
        <v>1</v>
      </c>
      <c r="C170" s="8">
        <v>1</v>
      </c>
      <c r="D170" s="8"/>
      <c r="E170" s="8" t="s">
        <v>5</v>
      </c>
      <c r="F170" s="13"/>
      <c r="G170" s="8" t="s">
        <v>8</v>
      </c>
      <c r="H170" s="8">
        <v>1</v>
      </c>
      <c r="I170" s="8">
        <v>3</v>
      </c>
      <c r="J170" s="8" t="s">
        <v>24</v>
      </c>
      <c r="K170" s="6"/>
      <c r="L170" s="6"/>
      <c r="Y170">
        <f t="shared" si="71"/>
        <v>1</v>
      </c>
      <c r="Z170">
        <f t="shared" si="72"/>
        <v>1</v>
      </c>
      <c r="AA170">
        <f t="shared" si="73"/>
        <v>0</v>
      </c>
      <c r="AB170">
        <f t="shared" si="74"/>
        <v>3</v>
      </c>
      <c r="AC170">
        <f t="shared" si="75"/>
        <v>1</v>
      </c>
      <c r="AD170">
        <f t="shared" si="76"/>
        <v>1</v>
      </c>
      <c r="AE170">
        <f t="shared" si="77"/>
        <v>1</v>
      </c>
      <c r="AF170">
        <f t="shared" si="78"/>
        <v>1</v>
      </c>
      <c r="AG170" t="b">
        <f t="shared" si="79"/>
        <v>0</v>
      </c>
      <c r="AH170" t="b">
        <f t="shared" si="80"/>
        <v>0</v>
      </c>
      <c r="AI170" t="b">
        <f t="shared" si="81"/>
        <v>0</v>
      </c>
      <c r="AJ170">
        <f t="shared" si="82"/>
        <v>1</v>
      </c>
      <c r="AK170">
        <f t="shared" si="83"/>
        <v>1</v>
      </c>
      <c r="AL170">
        <f t="shared" si="84"/>
        <v>1</v>
      </c>
      <c r="AM170" t="b">
        <f t="shared" si="85"/>
        <v>0</v>
      </c>
      <c r="AN170" t="b">
        <f t="shared" si="86"/>
        <v>0</v>
      </c>
      <c r="AO170" t="b">
        <f t="shared" si="87"/>
        <v>0</v>
      </c>
      <c r="AP170" t="b">
        <f t="shared" si="88"/>
        <v>0</v>
      </c>
      <c r="AQ170">
        <f t="shared" si="89"/>
        <v>1</v>
      </c>
      <c r="AR170" t="b">
        <f t="shared" si="90"/>
        <v>0</v>
      </c>
      <c r="AS170">
        <f t="shared" si="91"/>
        <v>1</v>
      </c>
      <c r="AT170">
        <f t="shared" si="92"/>
        <v>1</v>
      </c>
      <c r="AU170">
        <f t="shared" si="93"/>
        <v>1</v>
      </c>
      <c r="AV170">
        <f t="shared" si="94"/>
        <v>3</v>
      </c>
      <c r="AW170">
        <f t="shared" si="95"/>
        <v>1</v>
      </c>
      <c r="AX170">
        <f t="shared" si="96"/>
        <v>1</v>
      </c>
      <c r="AY170">
        <f t="shared" si="97"/>
        <v>3</v>
      </c>
      <c r="AZ170">
        <f t="shared" si="98"/>
        <v>1</v>
      </c>
    </row>
    <row r="171" spans="1:52">
      <c r="A171" s="8" t="s">
        <v>14</v>
      </c>
      <c r="B171" s="8">
        <v>1</v>
      </c>
      <c r="C171" s="9">
        <v>0</v>
      </c>
      <c r="D171" s="8"/>
      <c r="E171" s="8" t="s">
        <v>15</v>
      </c>
      <c r="F171" s="13"/>
      <c r="G171" s="8" t="s">
        <v>13</v>
      </c>
      <c r="H171" s="8">
        <v>1</v>
      </c>
      <c r="I171" s="8">
        <v>1</v>
      </c>
      <c r="J171" s="8" t="s">
        <v>9</v>
      </c>
      <c r="K171" s="6"/>
      <c r="L171" s="6"/>
      <c r="Y171">
        <f t="shared" si="71"/>
        <v>3</v>
      </c>
      <c r="Z171">
        <f t="shared" si="72"/>
        <v>0</v>
      </c>
      <c r="AA171">
        <f t="shared" si="73"/>
        <v>1</v>
      </c>
      <c r="AB171">
        <f t="shared" si="74"/>
        <v>1</v>
      </c>
      <c r="AC171">
        <f t="shared" si="75"/>
        <v>1</v>
      </c>
      <c r="AD171">
        <f t="shared" si="76"/>
        <v>1</v>
      </c>
      <c r="AE171">
        <f t="shared" si="77"/>
        <v>1</v>
      </c>
      <c r="AF171">
        <f t="shared" si="78"/>
        <v>1</v>
      </c>
      <c r="AG171">
        <f t="shared" si="79"/>
        <v>1</v>
      </c>
      <c r="AH171" t="b">
        <f t="shared" si="80"/>
        <v>0</v>
      </c>
      <c r="AI171" t="b">
        <f t="shared" si="81"/>
        <v>0</v>
      </c>
      <c r="AJ171" t="b">
        <f t="shared" si="82"/>
        <v>0</v>
      </c>
      <c r="AK171" t="b">
        <f t="shared" si="83"/>
        <v>0</v>
      </c>
      <c r="AL171" t="b">
        <f t="shared" si="84"/>
        <v>0</v>
      </c>
      <c r="AM171">
        <f t="shared" si="85"/>
        <v>1</v>
      </c>
      <c r="AN171">
        <f t="shared" si="86"/>
        <v>1</v>
      </c>
      <c r="AO171" t="b">
        <f t="shared" si="87"/>
        <v>0</v>
      </c>
      <c r="AP171">
        <f t="shared" si="88"/>
        <v>1</v>
      </c>
      <c r="AQ171" t="b">
        <f t="shared" si="89"/>
        <v>0</v>
      </c>
      <c r="AR171" t="b">
        <f t="shared" si="90"/>
        <v>0</v>
      </c>
      <c r="AS171">
        <f t="shared" si="91"/>
        <v>1</v>
      </c>
      <c r="AT171">
        <f t="shared" si="92"/>
        <v>0</v>
      </c>
      <c r="AU171">
        <f t="shared" si="93"/>
        <v>1</v>
      </c>
      <c r="AV171">
        <f t="shared" si="94"/>
        <v>1</v>
      </c>
      <c r="AW171">
        <f t="shared" si="95"/>
        <v>0</v>
      </c>
      <c r="AX171">
        <f t="shared" si="96"/>
        <v>1</v>
      </c>
      <c r="AY171">
        <f t="shared" si="97"/>
        <v>1</v>
      </c>
      <c r="AZ171">
        <f t="shared" si="98"/>
        <v>1</v>
      </c>
    </row>
    <row r="172" spans="1:52">
      <c r="A172" s="8" t="s">
        <v>2</v>
      </c>
      <c r="B172" s="8">
        <v>2</v>
      </c>
      <c r="C172" s="9">
        <v>0</v>
      </c>
      <c r="D172" s="8"/>
      <c r="E172" s="8" t="s">
        <v>11</v>
      </c>
      <c r="F172" s="13"/>
      <c r="G172" s="8" t="s">
        <v>6</v>
      </c>
      <c r="H172" s="8">
        <v>2</v>
      </c>
      <c r="I172" s="8">
        <v>1</v>
      </c>
      <c r="J172" s="8" t="s">
        <v>14</v>
      </c>
      <c r="K172" s="6"/>
      <c r="L172" s="6"/>
      <c r="Y172">
        <f t="shared" si="71"/>
        <v>3</v>
      </c>
      <c r="Z172">
        <f t="shared" si="72"/>
        <v>0</v>
      </c>
      <c r="AA172">
        <f t="shared" si="73"/>
        <v>3</v>
      </c>
      <c r="AB172">
        <f t="shared" si="74"/>
        <v>0</v>
      </c>
      <c r="AC172">
        <f t="shared" si="75"/>
        <v>1</v>
      </c>
      <c r="AD172">
        <f t="shared" si="76"/>
        <v>1</v>
      </c>
      <c r="AE172">
        <f t="shared" si="77"/>
        <v>1</v>
      </c>
      <c r="AF172">
        <f t="shared" si="78"/>
        <v>1</v>
      </c>
      <c r="AG172">
        <f t="shared" si="79"/>
        <v>1</v>
      </c>
      <c r="AH172" t="b">
        <f t="shared" si="80"/>
        <v>0</v>
      </c>
      <c r="AI172">
        <f t="shared" si="81"/>
        <v>1</v>
      </c>
      <c r="AJ172" t="b">
        <f t="shared" si="82"/>
        <v>0</v>
      </c>
      <c r="AK172" t="b">
        <f t="shared" si="83"/>
        <v>0</v>
      </c>
      <c r="AL172" t="b">
        <f t="shared" si="84"/>
        <v>0</v>
      </c>
      <c r="AM172" t="b">
        <f t="shared" si="85"/>
        <v>0</v>
      </c>
      <c r="AN172" t="b">
        <f t="shared" si="86"/>
        <v>0</v>
      </c>
      <c r="AO172" t="b">
        <f t="shared" si="87"/>
        <v>0</v>
      </c>
      <c r="AP172">
        <f t="shared" si="88"/>
        <v>1</v>
      </c>
      <c r="AQ172" t="b">
        <f t="shared" si="89"/>
        <v>0</v>
      </c>
      <c r="AR172">
        <f t="shared" si="90"/>
        <v>1</v>
      </c>
      <c r="AS172">
        <f t="shared" si="91"/>
        <v>2</v>
      </c>
      <c r="AT172">
        <f t="shared" si="92"/>
        <v>0</v>
      </c>
      <c r="AU172">
        <f t="shared" si="93"/>
        <v>2</v>
      </c>
      <c r="AV172">
        <f t="shared" si="94"/>
        <v>1</v>
      </c>
      <c r="AW172">
        <f t="shared" si="95"/>
        <v>0</v>
      </c>
      <c r="AX172">
        <f t="shared" si="96"/>
        <v>2</v>
      </c>
      <c r="AY172">
        <f t="shared" si="97"/>
        <v>1</v>
      </c>
      <c r="AZ172">
        <f t="shared" si="98"/>
        <v>2</v>
      </c>
    </row>
    <row r="173" spans="1:52">
      <c r="A173" s="8" t="s">
        <v>25</v>
      </c>
      <c r="B173" s="9">
        <v>1</v>
      </c>
      <c r="C173" s="9">
        <v>0</v>
      </c>
      <c r="D173" s="8"/>
      <c r="E173" s="8" t="s">
        <v>13</v>
      </c>
      <c r="F173" s="13"/>
      <c r="G173" s="8" t="s">
        <v>11</v>
      </c>
      <c r="H173" s="8">
        <v>0</v>
      </c>
      <c r="I173" s="8">
        <v>0</v>
      </c>
      <c r="J173" s="8" t="s">
        <v>0</v>
      </c>
      <c r="K173" s="6"/>
      <c r="L173" s="6"/>
      <c r="Y173">
        <f t="shared" si="71"/>
        <v>3</v>
      </c>
      <c r="Z173">
        <f t="shared" si="72"/>
        <v>0</v>
      </c>
      <c r="AA173">
        <f t="shared" si="73"/>
        <v>1</v>
      </c>
      <c r="AB173">
        <f t="shared" si="74"/>
        <v>1</v>
      </c>
      <c r="AC173">
        <f t="shared" si="75"/>
        <v>1</v>
      </c>
      <c r="AD173">
        <f t="shared" si="76"/>
        <v>1</v>
      </c>
      <c r="AE173">
        <f t="shared" si="77"/>
        <v>1</v>
      </c>
      <c r="AF173">
        <f t="shared" si="78"/>
        <v>1</v>
      </c>
      <c r="AG173">
        <f t="shared" si="79"/>
        <v>1</v>
      </c>
      <c r="AH173" t="b">
        <f t="shared" si="80"/>
        <v>0</v>
      </c>
      <c r="AI173" t="b">
        <f t="shared" si="81"/>
        <v>0</v>
      </c>
      <c r="AJ173" t="b">
        <f t="shared" si="82"/>
        <v>0</v>
      </c>
      <c r="AK173" t="b">
        <f t="shared" si="83"/>
        <v>0</v>
      </c>
      <c r="AL173" t="b">
        <f t="shared" si="84"/>
        <v>0</v>
      </c>
      <c r="AM173">
        <f t="shared" si="85"/>
        <v>1</v>
      </c>
      <c r="AN173">
        <f t="shared" si="86"/>
        <v>1</v>
      </c>
      <c r="AO173" t="b">
        <f t="shared" si="87"/>
        <v>0</v>
      </c>
      <c r="AP173">
        <f t="shared" si="88"/>
        <v>1</v>
      </c>
      <c r="AQ173" t="b">
        <f t="shared" si="89"/>
        <v>0</v>
      </c>
      <c r="AR173" t="b">
        <f t="shared" si="90"/>
        <v>0</v>
      </c>
      <c r="AS173">
        <f t="shared" si="91"/>
        <v>1</v>
      </c>
      <c r="AT173">
        <f t="shared" si="92"/>
        <v>0</v>
      </c>
      <c r="AU173">
        <f t="shared" si="93"/>
        <v>0</v>
      </c>
      <c r="AV173">
        <f t="shared" si="94"/>
        <v>0</v>
      </c>
      <c r="AW173">
        <f t="shared" si="95"/>
        <v>0</v>
      </c>
      <c r="AX173">
        <f t="shared" si="96"/>
        <v>1</v>
      </c>
      <c r="AY173">
        <f t="shared" si="97"/>
        <v>0</v>
      </c>
      <c r="AZ173">
        <f t="shared" si="98"/>
        <v>0</v>
      </c>
    </row>
    <row r="174" spans="1:52">
      <c r="A174" s="8" t="s">
        <v>7</v>
      </c>
      <c r="B174" s="9">
        <v>1</v>
      </c>
      <c r="C174" s="9">
        <v>1</v>
      </c>
      <c r="D174" s="8"/>
      <c r="E174" s="8" t="s">
        <v>8</v>
      </c>
      <c r="F174" s="13"/>
      <c r="G174" s="8" t="s">
        <v>16</v>
      </c>
      <c r="H174" s="8">
        <v>2</v>
      </c>
      <c r="I174" s="8">
        <v>1</v>
      </c>
      <c r="J174" s="8" t="s">
        <v>10</v>
      </c>
      <c r="K174" s="6"/>
      <c r="L174" s="6"/>
      <c r="Y174">
        <f t="shared" si="71"/>
        <v>1</v>
      </c>
      <c r="Z174">
        <f t="shared" si="72"/>
        <v>1</v>
      </c>
      <c r="AA174">
        <f t="shared" si="73"/>
        <v>3</v>
      </c>
      <c r="AB174">
        <f t="shared" si="74"/>
        <v>0</v>
      </c>
      <c r="AC174">
        <f t="shared" si="75"/>
        <v>1</v>
      </c>
      <c r="AD174">
        <f t="shared" si="76"/>
        <v>1</v>
      </c>
      <c r="AE174">
        <f t="shared" si="77"/>
        <v>1</v>
      </c>
      <c r="AF174">
        <f t="shared" si="78"/>
        <v>1</v>
      </c>
      <c r="AG174" t="b">
        <f t="shared" si="79"/>
        <v>0</v>
      </c>
      <c r="AH174" t="b">
        <f t="shared" si="80"/>
        <v>0</v>
      </c>
      <c r="AI174">
        <f t="shared" si="81"/>
        <v>1</v>
      </c>
      <c r="AJ174" t="b">
        <f t="shared" si="82"/>
        <v>0</v>
      </c>
      <c r="AK174">
        <f t="shared" si="83"/>
        <v>1</v>
      </c>
      <c r="AL174">
        <f t="shared" si="84"/>
        <v>1</v>
      </c>
      <c r="AM174" t="b">
        <f t="shared" si="85"/>
        <v>0</v>
      </c>
      <c r="AN174" t="b">
        <f t="shared" si="86"/>
        <v>0</v>
      </c>
      <c r="AO174" t="b">
        <f t="shared" si="87"/>
        <v>0</v>
      </c>
      <c r="AP174" t="b">
        <f t="shared" si="88"/>
        <v>0</v>
      </c>
      <c r="AQ174" t="b">
        <f t="shared" si="89"/>
        <v>0</v>
      </c>
      <c r="AR174">
        <f t="shared" si="90"/>
        <v>1</v>
      </c>
      <c r="AS174">
        <f t="shared" si="91"/>
        <v>1</v>
      </c>
      <c r="AT174">
        <f t="shared" si="92"/>
        <v>1</v>
      </c>
      <c r="AU174">
        <f t="shared" si="93"/>
        <v>2</v>
      </c>
      <c r="AV174">
        <f t="shared" si="94"/>
        <v>1</v>
      </c>
      <c r="AW174">
        <f t="shared" si="95"/>
        <v>1</v>
      </c>
      <c r="AX174">
        <f t="shared" si="96"/>
        <v>1</v>
      </c>
      <c r="AY174">
        <f t="shared" si="97"/>
        <v>1</v>
      </c>
      <c r="AZ174">
        <f t="shared" si="98"/>
        <v>2</v>
      </c>
    </row>
    <row r="175" spans="1:52">
      <c r="A175" s="8" t="s">
        <v>24</v>
      </c>
      <c r="B175" s="9">
        <v>1</v>
      </c>
      <c r="C175" s="9">
        <v>0</v>
      </c>
      <c r="D175" s="8"/>
      <c r="E175" s="8" t="s">
        <v>1</v>
      </c>
      <c r="F175" s="13"/>
      <c r="G175" s="8" t="s">
        <v>1</v>
      </c>
      <c r="H175" s="8">
        <v>2</v>
      </c>
      <c r="I175" s="8">
        <v>3</v>
      </c>
      <c r="J175" s="8" t="s">
        <v>7</v>
      </c>
      <c r="K175" s="6"/>
      <c r="L175" s="6"/>
      <c r="Y175">
        <f t="shared" si="71"/>
        <v>3</v>
      </c>
      <c r="Z175">
        <f t="shared" si="72"/>
        <v>0</v>
      </c>
      <c r="AA175">
        <f t="shared" si="73"/>
        <v>0</v>
      </c>
      <c r="AB175">
        <f t="shared" si="74"/>
        <v>3</v>
      </c>
      <c r="AC175">
        <f t="shared" si="75"/>
        <v>1</v>
      </c>
      <c r="AD175">
        <f t="shared" si="76"/>
        <v>1</v>
      </c>
      <c r="AE175">
        <f t="shared" si="77"/>
        <v>1</v>
      </c>
      <c r="AF175">
        <f t="shared" si="78"/>
        <v>1</v>
      </c>
      <c r="AG175">
        <f t="shared" si="79"/>
        <v>1</v>
      </c>
      <c r="AH175" t="b">
        <f t="shared" si="80"/>
        <v>0</v>
      </c>
      <c r="AI175" t="b">
        <f t="shared" si="81"/>
        <v>0</v>
      </c>
      <c r="AJ175">
        <f t="shared" si="82"/>
        <v>1</v>
      </c>
      <c r="AK175" t="b">
        <f t="shared" si="83"/>
        <v>0</v>
      </c>
      <c r="AL175" t="b">
        <f t="shared" si="84"/>
        <v>0</v>
      </c>
      <c r="AM175" t="b">
        <f t="shared" si="85"/>
        <v>0</v>
      </c>
      <c r="AN175" t="b">
        <f t="shared" si="86"/>
        <v>0</v>
      </c>
      <c r="AO175" t="b">
        <f t="shared" si="87"/>
        <v>0</v>
      </c>
      <c r="AP175">
        <f t="shared" si="88"/>
        <v>1</v>
      </c>
      <c r="AQ175">
        <f t="shared" si="89"/>
        <v>1</v>
      </c>
      <c r="AR175" t="b">
        <f t="shared" si="90"/>
        <v>0</v>
      </c>
      <c r="AS175">
        <f t="shared" si="91"/>
        <v>1</v>
      </c>
      <c r="AT175">
        <f t="shared" si="92"/>
        <v>0</v>
      </c>
      <c r="AU175">
        <f t="shared" si="93"/>
        <v>2</v>
      </c>
      <c r="AV175">
        <f t="shared" si="94"/>
        <v>3</v>
      </c>
      <c r="AW175">
        <f t="shared" si="95"/>
        <v>0</v>
      </c>
      <c r="AX175">
        <f t="shared" si="96"/>
        <v>1</v>
      </c>
      <c r="AY175">
        <f t="shared" si="97"/>
        <v>3</v>
      </c>
      <c r="AZ175">
        <f t="shared" si="98"/>
        <v>2</v>
      </c>
    </row>
    <row r="176" spans="1:52">
      <c r="A176" s="8" t="s">
        <v>0</v>
      </c>
      <c r="B176" s="8">
        <v>1</v>
      </c>
      <c r="C176" s="8">
        <v>1</v>
      </c>
      <c r="D176" s="8"/>
      <c r="E176" s="8" t="s">
        <v>26</v>
      </c>
      <c r="F176" s="13"/>
      <c r="G176" s="8" t="s">
        <v>15</v>
      </c>
      <c r="H176" s="8">
        <v>2</v>
      </c>
      <c r="I176" s="8">
        <v>0</v>
      </c>
      <c r="J176" s="8" t="s">
        <v>25</v>
      </c>
      <c r="K176" s="6"/>
      <c r="L176" s="6"/>
      <c r="Y176">
        <f t="shared" si="71"/>
        <v>1</v>
      </c>
      <c r="Z176">
        <f t="shared" si="72"/>
        <v>1</v>
      </c>
      <c r="AA176">
        <f t="shared" si="73"/>
        <v>3</v>
      </c>
      <c r="AB176">
        <f t="shared" si="74"/>
        <v>0</v>
      </c>
      <c r="AC176">
        <f t="shared" si="75"/>
        <v>1</v>
      </c>
      <c r="AD176">
        <f t="shared" si="76"/>
        <v>1</v>
      </c>
      <c r="AE176">
        <f t="shared" si="77"/>
        <v>1</v>
      </c>
      <c r="AF176">
        <f t="shared" si="78"/>
        <v>1</v>
      </c>
      <c r="AG176" t="b">
        <f t="shared" si="79"/>
        <v>0</v>
      </c>
      <c r="AH176" t="b">
        <f t="shared" si="80"/>
        <v>0</v>
      </c>
      <c r="AI176">
        <f t="shared" si="81"/>
        <v>1</v>
      </c>
      <c r="AJ176" t="b">
        <f t="shared" si="82"/>
        <v>0</v>
      </c>
      <c r="AK176">
        <f t="shared" si="83"/>
        <v>1</v>
      </c>
      <c r="AL176">
        <f t="shared" si="84"/>
        <v>1</v>
      </c>
      <c r="AM176" t="b">
        <f t="shared" si="85"/>
        <v>0</v>
      </c>
      <c r="AN176" t="b">
        <f t="shared" si="86"/>
        <v>0</v>
      </c>
      <c r="AO176" t="b">
        <f t="shared" si="87"/>
        <v>0</v>
      </c>
      <c r="AP176" t="b">
        <f t="shared" si="88"/>
        <v>0</v>
      </c>
      <c r="AQ176" t="b">
        <f t="shared" si="89"/>
        <v>0</v>
      </c>
      <c r="AR176">
        <f t="shared" si="90"/>
        <v>1</v>
      </c>
      <c r="AS176">
        <f t="shared" si="91"/>
        <v>1</v>
      </c>
      <c r="AT176">
        <f t="shared" si="92"/>
        <v>1</v>
      </c>
      <c r="AU176">
        <f t="shared" si="93"/>
        <v>2</v>
      </c>
      <c r="AV176">
        <f t="shared" si="94"/>
        <v>0</v>
      </c>
      <c r="AW176">
        <f t="shared" si="95"/>
        <v>1</v>
      </c>
      <c r="AX176">
        <f t="shared" si="96"/>
        <v>1</v>
      </c>
      <c r="AY176">
        <f t="shared" si="97"/>
        <v>0</v>
      </c>
      <c r="AZ176">
        <f t="shared" si="98"/>
        <v>2</v>
      </c>
    </row>
    <row r="177" spans="1:52">
      <c r="A177" s="8" t="s">
        <v>9</v>
      </c>
      <c r="B177" s="8">
        <v>2</v>
      </c>
      <c r="C177" s="8">
        <v>1</v>
      </c>
      <c r="D177" s="8"/>
      <c r="E177" s="8" t="s">
        <v>4</v>
      </c>
      <c r="F177" s="13"/>
      <c r="G177" s="8" t="s">
        <v>26</v>
      </c>
      <c r="H177" s="8">
        <v>0</v>
      </c>
      <c r="I177" s="8">
        <v>1</v>
      </c>
      <c r="J177" s="8" t="s">
        <v>3</v>
      </c>
      <c r="K177" s="6"/>
      <c r="L177" s="6"/>
      <c r="Y177">
        <f t="shared" si="71"/>
        <v>3</v>
      </c>
      <c r="Z177">
        <f t="shared" si="72"/>
        <v>0</v>
      </c>
      <c r="AA177">
        <f t="shared" si="73"/>
        <v>0</v>
      </c>
      <c r="AB177">
        <f t="shared" si="74"/>
        <v>3</v>
      </c>
      <c r="AC177">
        <f t="shared" si="75"/>
        <v>1</v>
      </c>
      <c r="AD177">
        <f t="shared" si="76"/>
        <v>1</v>
      </c>
      <c r="AE177">
        <f t="shared" si="77"/>
        <v>1</v>
      </c>
      <c r="AF177">
        <f t="shared" si="78"/>
        <v>1</v>
      </c>
      <c r="AG177">
        <f t="shared" si="79"/>
        <v>1</v>
      </c>
      <c r="AH177" t="b">
        <f t="shared" si="80"/>
        <v>0</v>
      </c>
      <c r="AI177" t="b">
        <f t="shared" si="81"/>
        <v>0</v>
      </c>
      <c r="AJ177">
        <f t="shared" si="82"/>
        <v>1</v>
      </c>
      <c r="AK177" t="b">
        <f t="shared" si="83"/>
        <v>0</v>
      </c>
      <c r="AL177" t="b">
        <f t="shared" si="84"/>
        <v>0</v>
      </c>
      <c r="AM177" t="b">
        <f t="shared" si="85"/>
        <v>0</v>
      </c>
      <c r="AN177" t="b">
        <f t="shared" si="86"/>
        <v>0</v>
      </c>
      <c r="AO177" t="b">
        <f t="shared" si="87"/>
        <v>0</v>
      </c>
      <c r="AP177">
        <f t="shared" si="88"/>
        <v>1</v>
      </c>
      <c r="AQ177">
        <f t="shared" si="89"/>
        <v>1</v>
      </c>
      <c r="AR177" t="b">
        <f t="shared" si="90"/>
        <v>0</v>
      </c>
      <c r="AS177">
        <f t="shared" si="91"/>
        <v>2</v>
      </c>
      <c r="AT177">
        <f t="shared" si="92"/>
        <v>1</v>
      </c>
      <c r="AU177">
        <f t="shared" si="93"/>
        <v>0</v>
      </c>
      <c r="AV177">
        <f t="shared" si="94"/>
        <v>1</v>
      </c>
      <c r="AW177">
        <f t="shared" si="95"/>
        <v>1</v>
      </c>
      <c r="AX177">
        <f t="shared" si="96"/>
        <v>2</v>
      </c>
      <c r="AY177">
        <f t="shared" si="97"/>
        <v>1</v>
      </c>
      <c r="AZ177">
        <f t="shared" si="98"/>
        <v>0</v>
      </c>
    </row>
    <row r="178" spans="1:52">
      <c r="A178" s="8" t="s">
        <v>12</v>
      </c>
      <c r="B178" s="8">
        <v>0</v>
      </c>
      <c r="C178" s="8">
        <v>1</v>
      </c>
      <c r="D178" s="8"/>
      <c r="E178" s="8" t="s">
        <v>16</v>
      </c>
      <c r="F178" s="13"/>
      <c r="G178" s="8" t="s">
        <v>4</v>
      </c>
      <c r="H178" s="8">
        <v>2</v>
      </c>
      <c r="I178" s="8">
        <v>1</v>
      </c>
      <c r="J178" s="8" t="s">
        <v>12</v>
      </c>
      <c r="K178" s="6"/>
      <c r="L178" s="6"/>
      <c r="Y178">
        <f t="shared" si="71"/>
        <v>0</v>
      </c>
      <c r="Z178">
        <f t="shared" si="72"/>
        <v>3</v>
      </c>
      <c r="AA178">
        <f t="shared" si="73"/>
        <v>3</v>
      </c>
      <c r="AB178">
        <f t="shared" si="74"/>
        <v>0</v>
      </c>
      <c r="AC178">
        <f t="shared" si="75"/>
        <v>1</v>
      </c>
      <c r="AD178">
        <f t="shared" si="76"/>
        <v>1</v>
      </c>
      <c r="AE178">
        <f t="shared" si="77"/>
        <v>1</v>
      </c>
      <c r="AF178">
        <f t="shared" si="78"/>
        <v>1</v>
      </c>
      <c r="AG178" t="b">
        <f t="shared" si="79"/>
        <v>0</v>
      </c>
      <c r="AH178">
        <f t="shared" si="80"/>
        <v>1</v>
      </c>
      <c r="AI178">
        <f t="shared" si="81"/>
        <v>1</v>
      </c>
      <c r="AJ178" t="b">
        <f t="shared" si="82"/>
        <v>0</v>
      </c>
      <c r="AK178" t="b">
        <f t="shared" si="83"/>
        <v>0</v>
      </c>
      <c r="AL178" t="b">
        <f t="shared" si="84"/>
        <v>0</v>
      </c>
      <c r="AM178" t="b">
        <f t="shared" si="85"/>
        <v>0</v>
      </c>
      <c r="AN178" t="b">
        <f t="shared" si="86"/>
        <v>0</v>
      </c>
      <c r="AO178">
        <f t="shared" si="87"/>
        <v>1</v>
      </c>
      <c r="AP178" t="b">
        <f t="shared" si="88"/>
        <v>0</v>
      </c>
      <c r="AQ178" t="b">
        <f t="shared" si="89"/>
        <v>0</v>
      </c>
      <c r="AR178">
        <f t="shared" si="90"/>
        <v>1</v>
      </c>
      <c r="AS178">
        <f t="shared" si="91"/>
        <v>0</v>
      </c>
      <c r="AT178">
        <f t="shared" si="92"/>
        <v>1</v>
      </c>
      <c r="AU178">
        <f t="shared" si="93"/>
        <v>2</v>
      </c>
      <c r="AV178">
        <f t="shared" si="94"/>
        <v>1</v>
      </c>
      <c r="AW178">
        <f t="shared" si="95"/>
        <v>1</v>
      </c>
      <c r="AX178">
        <f t="shared" si="96"/>
        <v>0</v>
      </c>
      <c r="AY178">
        <f t="shared" si="97"/>
        <v>1</v>
      </c>
      <c r="AZ178">
        <f t="shared" si="98"/>
        <v>2</v>
      </c>
    </row>
    <row r="179" spans="1:52">
      <c r="A179" s="8" t="s">
        <v>3</v>
      </c>
      <c r="B179" s="8">
        <v>1</v>
      </c>
      <c r="C179" s="8">
        <v>3</v>
      </c>
      <c r="D179" s="8"/>
      <c r="E179" s="8" t="s">
        <v>6</v>
      </c>
      <c r="F179" s="13"/>
      <c r="G179" s="8" t="s">
        <v>5</v>
      </c>
      <c r="H179" s="8">
        <v>1</v>
      </c>
      <c r="I179" s="8">
        <v>1</v>
      </c>
      <c r="J179" s="9" t="s">
        <v>2</v>
      </c>
      <c r="K179" s="6"/>
      <c r="L179" s="6"/>
      <c r="Y179">
        <f t="shared" si="71"/>
        <v>0</v>
      </c>
      <c r="Z179">
        <f t="shared" si="72"/>
        <v>3</v>
      </c>
      <c r="AA179">
        <f t="shared" si="73"/>
        <v>1</v>
      </c>
      <c r="AB179">
        <f t="shared" si="74"/>
        <v>1</v>
      </c>
      <c r="AC179">
        <f t="shared" si="75"/>
        <v>1</v>
      </c>
      <c r="AD179">
        <f t="shared" si="76"/>
        <v>1</v>
      </c>
      <c r="AE179">
        <f t="shared" si="77"/>
        <v>1</v>
      </c>
      <c r="AF179">
        <f t="shared" si="78"/>
        <v>1</v>
      </c>
      <c r="AG179" t="b">
        <f t="shared" si="79"/>
        <v>0</v>
      </c>
      <c r="AH179">
        <f t="shared" si="80"/>
        <v>1</v>
      </c>
      <c r="AI179" t="b">
        <f t="shared" si="81"/>
        <v>0</v>
      </c>
      <c r="AJ179" t="b">
        <f t="shared" si="82"/>
        <v>0</v>
      </c>
      <c r="AK179" t="b">
        <f t="shared" si="83"/>
        <v>0</v>
      </c>
      <c r="AL179" t="b">
        <f t="shared" si="84"/>
        <v>0</v>
      </c>
      <c r="AM179">
        <f t="shared" si="85"/>
        <v>1</v>
      </c>
      <c r="AN179">
        <f t="shared" si="86"/>
        <v>1</v>
      </c>
      <c r="AO179">
        <f t="shared" si="87"/>
        <v>1</v>
      </c>
      <c r="AP179" t="b">
        <f t="shared" si="88"/>
        <v>0</v>
      </c>
      <c r="AQ179" t="b">
        <f t="shared" si="89"/>
        <v>0</v>
      </c>
      <c r="AR179" t="b">
        <f t="shared" si="90"/>
        <v>0</v>
      </c>
      <c r="AS179">
        <f t="shared" si="91"/>
        <v>1</v>
      </c>
      <c r="AT179">
        <f t="shared" si="92"/>
        <v>3</v>
      </c>
      <c r="AU179">
        <f t="shared" si="93"/>
        <v>1</v>
      </c>
      <c r="AV179">
        <f t="shared" si="94"/>
        <v>1</v>
      </c>
      <c r="AW179">
        <f t="shared" si="95"/>
        <v>3</v>
      </c>
      <c r="AX179">
        <f t="shared" si="96"/>
        <v>1</v>
      </c>
      <c r="AY179">
        <f t="shared" si="97"/>
        <v>1</v>
      </c>
      <c r="AZ179">
        <f t="shared" si="98"/>
        <v>1</v>
      </c>
    </row>
    <row r="180" spans="1:52" ht="15.75" thickBo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6"/>
      <c r="L180" s="6"/>
      <c r="Y180">
        <f t="shared" si="71"/>
        <v>0</v>
      </c>
      <c r="Z180">
        <f t="shared" si="72"/>
        <v>0</v>
      </c>
      <c r="AA180">
        <f t="shared" si="73"/>
        <v>0</v>
      </c>
      <c r="AB180">
        <f t="shared" si="74"/>
        <v>0</v>
      </c>
      <c r="AC180">
        <f t="shared" si="75"/>
        <v>0</v>
      </c>
      <c r="AD180">
        <f t="shared" si="76"/>
        <v>0</v>
      </c>
      <c r="AE180">
        <f t="shared" si="77"/>
        <v>0</v>
      </c>
      <c r="AF180">
        <f t="shared" si="78"/>
        <v>0</v>
      </c>
      <c r="AG180" t="b">
        <f t="shared" si="79"/>
        <v>0</v>
      </c>
      <c r="AH180" t="b">
        <f t="shared" si="80"/>
        <v>0</v>
      </c>
      <c r="AI180" t="b">
        <f t="shared" si="81"/>
        <v>0</v>
      </c>
      <c r="AJ180" t="b">
        <f t="shared" si="82"/>
        <v>0</v>
      </c>
      <c r="AK180" t="b">
        <f t="shared" si="83"/>
        <v>0</v>
      </c>
      <c r="AL180" t="b">
        <f t="shared" si="84"/>
        <v>0</v>
      </c>
      <c r="AM180" t="b">
        <f t="shared" si="85"/>
        <v>0</v>
      </c>
      <c r="AN180" t="b">
        <f t="shared" si="86"/>
        <v>0</v>
      </c>
      <c r="AO180" t="b">
        <f t="shared" si="87"/>
        <v>0</v>
      </c>
      <c r="AP180" t="b">
        <f t="shared" si="88"/>
        <v>0</v>
      </c>
      <c r="AQ180" t="b">
        <f t="shared" si="89"/>
        <v>0</v>
      </c>
      <c r="AR180" t="b">
        <f t="shared" si="90"/>
        <v>0</v>
      </c>
      <c r="AS180">
        <f t="shared" si="91"/>
        <v>0</v>
      </c>
      <c r="AT180">
        <f t="shared" si="92"/>
        <v>0</v>
      </c>
      <c r="AU180">
        <f t="shared" si="93"/>
        <v>0</v>
      </c>
      <c r="AV180">
        <f t="shared" si="94"/>
        <v>0</v>
      </c>
      <c r="AW180">
        <f t="shared" si="95"/>
        <v>0</v>
      </c>
      <c r="AX180">
        <f t="shared" si="96"/>
        <v>0</v>
      </c>
      <c r="AY180">
        <f t="shared" si="97"/>
        <v>0</v>
      </c>
      <c r="AZ180">
        <f t="shared" si="98"/>
        <v>0</v>
      </c>
    </row>
    <row r="181" spans="1:52">
      <c r="A181" s="30" t="s">
        <v>60</v>
      </c>
      <c r="B181" s="31"/>
      <c r="C181" s="31"/>
      <c r="D181" s="31"/>
      <c r="E181" s="32"/>
      <c r="F181" s="13"/>
      <c r="G181" s="30" t="s">
        <v>34</v>
      </c>
      <c r="H181" s="31"/>
      <c r="I181" s="31"/>
      <c r="J181" s="32"/>
      <c r="K181" s="6"/>
      <c r="L181" s="6"/>
      <c r="Y181">
        <f t="shared" si="71"/>
        <v>0</v>
      </c>
      <c r="Z181">
        <f t="shared" si="72"/>
        <v>0</v>
      </c>
      <c r="AA181">
        <f t="shared" si="73"/>
        <v>0</v>
      </c>
      <c r="AB181">
        <f t="shared" si="74"/>
        <v>0</v>
      </c>
      <c r="AC181">
        <f t="shared" si="75"/>
        <v>0</v>
      </c>
      <c r="AD181">
        <f t="shared" si="76"/>
        <v>0</v>
      </c>
      <c r="AE181">
        <f t="shared" si="77"/>
        <v>0</v>
      </c>
      <c r="AF181">
        <f t="shared" si="78"/>
        <v>0</v>
      </c>
      <c r="AG181" t="b">
        <f t="shared" si="79"/>
        <v>0</v>
      </c>
      <c r="AH181" t="b">
        <f t="shared" si="80"/>
        <v>0</v>
      </c>
      <c r="AI181" t="b">
        <f t="shared" si="81"/>
        <v>0</v>
      </c>
      <c r="AJ181" t="b">
        <f t="shared" si="82"/>
        <v>0</v>
      </c>
      <c r="AK181" t="b">
        <f t="shared" si="83"/>
        <v>0</v>
      </c>
      <c r="AL181" t="b">
        <f t="shared" si="84"/>
        <v>0</v>
      </c>
      <c r="AM181" t="b">
        <f t="shared" si="85"/>
        <v>0</v>
      </c>
      <c r="AN181" t="b">
        <f t="shared" si="86"/>
        <v>0</v>
      </c>
      <c r="AO181" t="b">
        <f t="shared" si="87"/>
        <v>0</v>
      </c>
      <c r="AP181" t="b">
        <f t="shared" si="88"/>
        <v>0</v>
      </c>
      <c r="AQ181" t="b">
        <f t="shared" si="89"/>
        <v>0</v>
      </c>
      <c r="AR181" t="b">
        <f t="shared" si="90"/>
        <v>0</v>
      </c>
      <c r="AS181">
        <f t="shared" si="91"/>
        <v>0</v>
      </c>
      <c r="AT181">
        <f t="shared" si="92"/>
        <v>0</v>
      </c>
      <c r="AU181">
        <f t="shared" si="93"/>
        <v>0</v>
      </c>
      <c r="AV181">
        <f t="shared" si="94"/>
        <v>0</v>
      </c>
      <c r="AW181">
        <f t="shared" si="95"/>
        <v>0</v>
      </c>
      <c r="AX181">
        <f t="shared" si="96"/>
        <v>0</v>
      </c>
      <c r="AY181">
        <f t="shared" si="97"/>
        <v>0</v>
      </c>
      <c r="AZ181">
        <f t="shared" si="98"/>
        <v>0</v>
      </c>
    </row>
    <row r="182" spans="1:52">
      <c r="A182" s="8" t="s">
        <v>10</v>
      </c>
      <c r="B182" s="8">
        <v>2</v>
      </c>
      <c r="C182" s="8">
        <v>1</v>
      </c>
      <c r="D182" s="8"/>
      <c r="E182" s="8" t="s">
        <v>8</v>
      </c>
      <c r="F182" s="13"/>
      <c r="G182" s="8" t="s">
        <v>14</v>
      </c>
      <c r="H182" s="8">
        <v>3</v>
      </c>
      <c r="I182" s="8">
        <v>0</v>
      </c>
      <c r="J182" s="8" t="s">
        <v>9</v>
      </c>
      <c r="K182" s="6"/>
      <c r="L182" s="6"/>
      <c r="Y182">
        <f t="shared" si="71"/>
        <v>3</v>
      </c>
      <c r="Z182">
        <f t="shared" si="72"/>
        <v>0</v>
      </c>
      <c r="AA182">
        <f t="shared" si="73"/>
        <v>3</v>
      </c>
      <c r="AB182">
        <f t="shared" si="74"/>
        <v>0</v>
      </c>
      <c r="AC182">
        <f t="shared" si="75"/>
        <v>1</v>
      </c>
      <c r="AD182">
        <f t="shared" si="76"/>
        <v>1</v>
      </c>
      <c r="AE182">
        <f t="shared" si="77"/>
        <v>1</v>
      </c>
      <c r="AF182">
        <f t="shared" si="78"/>
        <v>1</v>
      </c>
      <c r="AG182">
        <f t="shared" si="79"/>
        <v>1</v>
      </c>
      <c r="AH182" t="b">
        <f t="shared" si="80"/>
        <v>0</v>
      </c>
      <c r="AI182">
        <f t="shared" si="81"/>
        <v>1</v>
      </c>
      <c r="AJ182" t="b">
        <f t="shared" si="82"/>
        <v>0</v>
      </c>
      <c r="AK182" t="b">
        <f t="shared" si="83"/>
        <v>0</v>
      </c>
      <c r="AL182" t="b">
        <f t="shared" si="84"/>
        <v>0</v>
      </c>
      <c r="AM182" t="b">
        <f t="shared" si="85"/>
        <v>0</v>
      </c>
      <c r="AN182" t="b">
        <f t="shared" si="86"/>
        <v>0</v>
      </c>
      <c r="AO182" t="b">
        <f t="shared" si="87"/>
        <v>0</v>
      </c>
      <c r="AP182">
        <f t="shared" si="88"/>
        <v>1</v>
      </c>
      <c r="AQ182" t="b">
        <f t="shared" si="89"/>
        <v>0</v>
      </c>
      <c r="AR182">
        <f t="shared" si="90"/>
        <v>1</v>
      </c>
      <c r="AS182">
        <f t="shared" si="91"/>
        <v>2</v>
      </c>
      <c r="AT182">
        <f t="shared" si="92"/>
        <v>1</v>
      </c>
      <c r="AU182">
        <f t="shared" si="93"/>
        <v>3</v>
      </c>
      <c r="AV182">
        <f t="shared" si="94"/>
        <v>0</v>
      </c>
      <c r="AW182">
        <f t="shared" si="95"/>
        <v>1</v>
      </c>
      <c r="AX182">
        <f t="shared" si="96"/>
        <v>2</v>
      </c>
      <c r="AY182">
        <f t="shared" si="97"/>
        <v>0</v>
      </c>
      <c r="AZ182">
        <f t="shared" si="98"/>
        <v>3</v>
      </c>
    </row>
    <row r="183" spans="1:52">
      <c r="A183" s="8" t="s">
        <v>7</v>
      </c>
      <c r="B183" s="8">
        <v>2</v>
      </c>
      <c r="C183" s="9">
        <v>0</v>
      </c>
      <c r="D183" s="8"/>
      <c r="E183" s="8" t="s">
        <v>26</v>
      </c>
      <c r="F183" s="13"/>
      <c r="G183" s="8" t="s">
        <v>8</v>
      </c>
      <c r="H183" s="8">
        <v>1</v>
      </c>
      <c r="I183" s="8">
        <v>1</v>
      </c>
      <c r="J183" s="8" t="s">
        <v>11</v>
      </c>
      <c r="K183" s="6"/>
      <c r="L183" s="6"/>
      <c r="Y183">
        <f t="shared" si="71"/>
        <v>3</v>
      </c>
      <c r="Z183">
        <f t="shared" si="72"/>
        <v>0</v>
      </c>
      <c r="AA183">
        <f t="shared" si="73"/>
        <v>1</v>
      </c>
      <c r="AB183">
        <f t="shared" si="74"/>
        <v>1</v>
      </c>
      <c r="AC183">
        <f t="shared" si="75"/>
        <v>1</v>
      </c>
      <c r="AD183">
        <f t="shared" si="76"/>
        <v>1</v>
      </c>
      <c r="AE183">
        <f t="shared" si="77"/>
        <v>1</v>
      </c>
      <c r="AF183">
        <f t="shared" si="78"/>
        <v>1</v>
      </c>
      <c r="AG183">
        <f t="shared" si="79"/>
        <v>1</v>
      </c>
      <c r="AH183" t="b">
        <f t="shared" si="80"/>
        <v>0</v>
      </c>
      <c r="AI183" t="b">
        <f t="shared" si="81"/>
        <v>0</v>
      </c>
      <c r="AJ183" t="b">
        <f t="shared" si="82"/>
        <v>0</v>
      </c>
      <c r="AK183" t="b">
        <f t="shared" si="83"/>
        <v>0</v>
      </c>
      <c r="AL183" t="b">
        <f t="shared" si="84"/>
        <v>0</v>
      </c>
      <c r="AM183">
        <f t="shared" si="85"/>
        <v>1</v>
      </c>
      <c r="AN183">
        <f t="shared" si="86"/>
        <v>1</v>
      </c>
      <c r="AO183" t="b">
        <f t="shared" si="87"/>
        <v>0</v>
      </c>
      <c r="AP183">
        <f t="shared" si="88"/>
        <v>1</v>
      </c>
      <c r="AQ183" t="b">
        <f t="shared" si="89"/>
        <v>0</v>
      </c>
      <c r="AR183" t="b">
        <f t="shared" si="90"/>
        <v>0</v>
      </c>
      <c r="AS183">
        <f t="shared" si="91"/>
        <v>2</v>
      </c>
      <c r="AT183">
        <f t="shared" si="92"/>
        <v>0</v>
      </c>
      <c r="AU183">
        <f t="shared" si="93"/>
        <v>1</v>
      </c>
      <c r="AV183">
        <f t="shared" si="94"/>
        <v>1</v>
      </c>
      <c r="AW183">
        <f t="shared" si="95"/>
        <v>0</v>
      </c>
      <c r="AX183">
        <f t="shared" si="96"/>
        <v>2</v>
      </c>
      <c r="AY183">
        <f t="shared" si="97"/>
        <v>1</v>
      </c>
      <c r="AZ183">
        <f t="shared" si="98"/>
        <v>1</v>
      </c>
    </row>
    <row r="184" spans="1:52">
      <c r="A184" s="8" t="s">
        <v>11</v>
      </c>
      <c r="B184" s="8">
        <v>1</v>
      </c>
      <c r="C184" s="9">
        <v>0</v>
      </c>
      <c r="D184" s="8"/>
      <c r="E184" s="8" t="s">
        <v>5</v>
      </c>
      <c r="F184" s="13"/>
      <c r="G184" s="8" t="s">
        <v>13</v>
      </c>
      <c r="H184" s="8">
        <v>3</v>
      </c>
      <c r="I184" s="8">
        <v>1</v>
      </c>
      <c r="J184" s="8" t="s">
        <v>7</v>
      </c>
      <c r="K184" s="6"/>
      <c r="L184" s="6"/>
      <c r="Y184">
        <f t="shared" si="71"/>
        <v>3</v>
      </c>
      <c r="Z184">
        <f t="shared" si="72"/>
        <v>0</v>
      </c>
      <c r="AA184">
        <f t="shared" si="73"/>
        <v>3</v>
      </c>
      <c r="AB184">
        <f t="shared" si="74"/>
        <v>0</v>
      </c>
      <c r="AC184">
        <f t="shared" si="75"/>
        <v>1</v>
      </c>
      <c r="AD184">
        <f t="shared" si="76"/>
        <v>1</v>
      </c>
      <c r="AE184">
        <f t="shared" si="77"/>
        <v>1</v>
      </c>
      <c r="AF184">
        <f t="shared" si="78"/>
        <v>1</v>
      </c>
      <c r="AG184">
        <f t="shared" si="79"/>
        <v>1</v>
      </c>
      <c r="AH184" t="b">
        <f t="shared" si="80"/>
        <v>0</v>
      </c>
      <c r="AI184">
        <f t="shared" si="81"/>
        <v>1</v>
      </c>
      <c r="AJ184" t="b">
        <f t="shared" si="82"/>
        <v>0</v>
      </c>
      <c r="AK184" t="b">
        <f t="shared" si="83"/>
        <v>0</v>
      </c>
      <c r="AL184" t="b">
        <f t="shared" si="84"/>
        <v>0</v>
      </c>
      <c r="AM184" t="b">
        <f t="shared" si="85"/>
        <v>0</v>
      </c>
      <c r="AN184" t="b">
        <f t="shared" si="86"/>
        <v>0</v>
      </c>
      <c r="AO184" t="b">
        <f t="shared" si="87"/>
        <v>0</v>
      </c>
      <c r="AP184">
        <f t="shared" si="88"/>
        <v>1</v>
      </c>
      <c r="AQ184" t="b">
        <f t="shared" si="89"/>
        <v>0</v>
      </c>
      <c r="AR184">
        <f t="shared" si="90"/>
        <v>1</v>
      </c>
      <c r="AS184">
        <f t="shared" si="91"/>
        <v>1</v>
      </c>
      <c r="AT184">
        <f t="shared" si="92"/>
        <v>0</v>
      </c>
      <c r="AU184">
        <f t="shared" si="93"/>
        <v>3</v>
      </c>
      <c r="AV184">
        <f t="shared" si="94"/>
        <v>1</v>
      </c>
      <c r="AW184">
        <f t="shared" si="95"/>
        <v>0</v>
      </c>
      <c r="AX184">
        <f t="shared" si="96"/>
        <v>1</v>
      </c>
      <c r="AY184">
        <f t="shared" si="97"/>
        <v>1</v>
      </c>
      <c r="AZ184">
        <f t="shared" si="98"/>
        <v>3</v>
      </c>
    </row>
    <row r="185" spans="1:52">
      <c r="A185" s="8" t="s">
        <v>9</v>
      </c>
      <c r="B185" s="9">
        <v>2</v>
      </c>
      <c r="C185" s="9">
        <v>1</v>
      </c>
      <c r="D185" s="8"/>
      <c r="E185" s="8" t="s">
        <v>15</v>
      </c>
      <c r="F185" s="13"/>
      <c r="G185" s="8" t="s">
        <v>15</v>
      </c>
      <c r="H185" s="8">
        <v>1</v>
      </c>
      <c r="I185" s="8">
        <v>1</v>
      </c>
      <c r="J185" s="8" t="s">
        <v>10</v>
      </c>
      <c r="K185" s="6"/>
      <c r="L185" s="6"/>
      <c r="Y185">
        <f t="shared" si="71"/>
        <v>3</v>
      </c>
      <c r="Z185">
        <f t="shared" si="72"/>
        <v>0</v>
      </c>
      <c r="AA185">
        <f t="shared" si="73"/>
        <v>1</v>
      </c>
      <c r="AB185">
        <f t="shared" si="74"/>
        <v>1</v>
      </c>
      <c r="AC185">
        <f t="shared" si="75"/>
        <v>1</v>
      </c>
      <c r="AD185">
        <f t="shared" si="76"/>
        <v>1</v>
      </c>
      <c r="AE185">
        <f t="shared" si="77"/>
        <v>1</v>
      </c>
      <c r="AF185">
        <f t="shared" si="78"/>
        <v>1</v>
      </c>
      <c r="AG185">
        <f t="shared" si="79"/>
        <v>1</v>
      </c>
      <c r="AH185" t="b">
        <f t="shared" si="80"/>
        <v>0</v>
      </c>
      <c r="AI185" t="b">
        <f t="shared" si="81"/>
        <v>0</v>
      </c>
      <c r="AJ185" t="b">
        <f t="shared" si="82"/>
        <v>0</v>
      </c>
      <c r="AK185" t="b">
        <f t="shared" si="83"/>
        <v>0</v>
      </c>
      <c r="AL185" t="b">
        <f t="shared" si="84"/>
        <v>0</v>
      </c>
      <c r="AM185">
        <f t="shared" si="85"/>
        <v>1</v>
      </c>
      <c r="AN185">
        <f t="shared" si="86"/>
        <v>1</v>
      </c>
      <c r="AO185" t="b">
        <f t="shared" si="87"/>
        <v>0</v>
      </c>
      <c r="AP185">
        <f t="shared" si="88"/>
        <v>1</v>
      </c>
      <c r="AQ185" t="b">
        <f t="shared" si="89"/>
        <v>0</v>
      </c>
      <c r="AR185" t="b">
        <f t="shared" si="90"/>
        <v>0</v>
      </c>
      <c r="AS185">
        <f t="shared" si="91"/>
        <v>2</v>
      </c>
      <c r="AT185">
        <f t="shared" si="92"/>
        <v>1</v>
      </c>
      <c r="AU185">
        <f t="shared" si="93"/>
        <v>1</v>
      </c>
      <c r="AV185">
        <f t="shared" si="94"/>
        <v>1</v>
      </c>
      <c r="AW185">
        <f t="shared" si="95"/>
        <v>1</v>
      </c>
      <c r="AX185">
        <f t="shared" si="96"/>
        <v>2</v>
      </c>
      <c r="AY185">
        <f t="shared" si="97"/>
        <v>1</v>
      </c>
      <c r="AZ185">
        <f t="shared" si="98"/>
        <v>1</v>
      </c>
    </row>
    <row r="186" spans="1:52">
      <c r="A186" s="8" t="s">
        <v>25</v>
      </c>
      <c r="B186" s="9">
        <v>2</v>
      </c>
      <c r="C186" s="9">
        <v>0</v>
      </c>
      <c r="D186" s="8"/>
      <c r="E186" s="8" t="s">
        <v>14</v>
      </c>
      <c r="F186" s="13"/>
      <c r="G186" s="8" t="s">
        <v>4</v>
      </c>
      <c r="H186" s="8">
        <v>1</v>
      </c>
      <c r="I186" s="8">
        <v>0</v>
      </c>
      <c r="J186" s="8" t="s">
        <v>2</v>
      </c>
      <c r="K186" s="6"/>
      <c r="L186" s="6"/>
      <c r="Y186">
        <f t="shared" si="71"/>
        <v>3</v>
      </c>
      <c r="Z186">
        <f t="shared" si="72"/>
        <v>0</v>
      </c>
      <c r="AA186">
        <f t="shared" si="73"/>
        <v>3</v>
      </c>
      <c r="AB186">
        <f t="shared" si="74"/>
        <v>0</v>
      </c>
      <c r="AC186">
        <f t="shared" si="75"/>
        <v>1</v>
      </c>
      <c r="AD186">
        <f t="shared" si="76"/>
        <v>1</v>
      </c>
      <c r="AE186">
        <f t="shared" si="77"/>
        <v>1</v>
      </c>
      <c r="AF186">
        <f t="shared" si="78"/>
        <v>1</v>
      </c>
      <c r="AG186">
        <f t="shared" si="79"/>
        <v>1</v>
      </c>
      <c r="AH186" t="b">
        <f t="shared" si="80"/>
        <v>0</v>
      </c>
      <c r="AI186">
        <f t="shared" si="81"/>
        <v>1</v>
      </c>
      <c r="AJ186" t="b">
        <f t="shared" si="82"/>
        <v>0</v>
      </c>
      <c r="AK186" t="b">
        <f t="shared" si="83"/>
        <v>0</v>
      </c>
      <c r="AL186" t="b">
        <f t="shared" si="84"/>
        <v>0</v>
      </c>
      <c r="AM186" t="b">
        <f t="shared" si="85"/>
        <v>0</v>
      </c>
      <c r="AN186" t="b">
        <f t="shared" si="86"/>
        <v>0</v>
      </c>
      <c r="AO186" t="b">
        <f t="shared" si="87"/>
        <v>0</v>
      </c>
      <c r="AP186">
        <f t="shared" si="88"/>
        <v>1</v>
      </c>
      <c r="AQ186" t="b">
        <f t="shared" si="89"/>
        <v>0</v>
      </c>
      <c r="AR186">
        <f t="shared" si="90"/>
        <v>1</v>
      </c>
      <c r="AS186">
        <f t="shared" si="91"/>
        <v>2</v>
      </c>
      <c r="AT186">
        <f t="shared" si="92"/>
        <v>0</v>
      </c>
      <c r="AU186">
        <f t="shared" si="93"/>
        <v>1</v>
      </c>
      <c r="AV186">
        <f t="shared" si="94"/>
        <v>0</v>
      </c>
      <c r="AW186">
        <f t="shared" si="95"/>
        <v>0</v>
      </c>
      <c r="AX186">
        <f t="shared" si="96"/>
        <v>2</v>
      </c>
      <c r="AY186">
        <f t="shared" si="97"/>
        <v>0</v>
      </c>
      <c r="AZ186">
        <f t="shared" si="98"/>
        <v>1</v>
      </c>
    </row>
    <row r="187" spans="1:52">
      <c r="A187" s="8" t="s">
        <v>24</v>
      </c>
      <c r="B187" s="9">
        <v>2</v>
      </c>
      <c r="C187" s="9">
        <v>1</v>
      </c>
      <c r="D187" s="8"/>
      <c r="E187" s="8" t="s">
        <v>4</v>
      </c>
      <c r="F187" s="13"/>
      <c r="G187" s="8" t="s">
        <v>1</v>
      </c>
      <c r="H187" s="8">
        <v>2</v>
      </c>
      <c r="I187" s="8">
        <v>1</v>
      </c>
      <c r="J187" s="8" t="s">
        <v>12</v>
      </c>
      <c r="K187" s="6"/>
      <c r="L187" s="6"/>
      <c r="Y187">
        <f t="shared" si="71"/>
        <v>3</v>
      </c>
      <c r="Z187">
        <f t="shared" si="72"/>
        <v>0</v>
      </c>
      <c r="AA187">
        <f t="shared" si="73"/>
        <v>3</v>
      </c>
      <c r="AB187">
        <f t="shared" si="74"/>
        <v>0</v>
      </c>
      <c r="AC187">
        <f t="shared" si="75"/>
        <v>1</v>
      </c>
      <c r="AD187">
        <f t="shared" si="76"/>
        <v>1</v>
      </c>
      <c r="AE187">
        <f t="shared" si="77"/>
        <v>1</v>
      </c>
      <c r="AF187">
        <f t="shared" si="78"/>
        <v>1</v>
      </c>
      <c r="AG187">
        <f t="shared" si="79"/>
        <v>1</v>
      </c>
      <c r="AH187" t="b">
        <f t="shared" si="80"/>
        <v>0</v>
      </c>
      <c r="AI187">
        <f t="shared" si="81"/>
        <v>1</v>
      </c>
      <c r="AJ187" t="b">
        <f t="shared" si="82"/>
        <v>0</v>
      </c>
      <c r="AK187" t="b">
        <f t="shared" si="83"/>
        <v>0</v>
      </c>
      <c r="AL187" t="b">
        <f t="shared" si="84"/>
        <v>0</v>
      </c>
      <c r="AM187" t="b">
        <f t="shared" si="85"/>
        <v>0</v>
      </c>
      <c r="AN187" t="b">
        <f t="shared" si="86"/>
        <v>0</v>
      </c>
      <c r="AO187" t="b">
        <f t="shared" si="87"/>
        <v>0</v>
      </c>
      <c r="AP187">
        <f t="shared" si="88"/>
        <v>1</v>
      </c>
      <c r="AQ187" t="b">
        <f t="shared" si="89"/>
        <v>0</v>
      </c>
      <c r="AR187">
        <f t="shared" si="90"/>
        <v>1</v>
      </c>
      <c r="AS187">
        <f t="shared" si="91"/>
        <v>2</v>
      </c>
      <c r="AT187">
        <f t="shared" si="92"/>
        <v>1</v>
      </c>
      <c r="AU187">
        <f t="shared" si="93"/>
        <v>2</v>
      </c>
      <c r="AV187">
        <f t="shared" si="94"/>
        <v>1</v>
      </c>
      <c r="AW187">
        <f t="shared" si="95"/>
        <v>1</v>
      </c>
      <c r="AX187">
        <f t="shared" si="96"/>
        <v>2</v>
      </c>
      <c r="AY187">
        <f t="shared" si="97"/>
        <v>1</v>
      </c>
      <c r="AZ187">
        <f t="shared" si="98"/>
        <v>2</v>
      </c>
    </row>
    <row r="188" spans="1:52">
      <c r="A188" s="8" t="s">
        <v>3</v>
      </c>
      <c r="B188" s="9">
        <v>1</v>
      </c>
      <c r="C188" s="9">
        <v>3</v>
      </c>
      <c r="D188" s="8"/>
      <c r="E188" s="8" t="s">
        <v>13</v>
      </c>
      <c r="F188" s="13"/>
      <c r="G188" s="8" t="s">
        <v>25</v>
      </c>
      <c r="H188" s="8">
        <v>0</v>
      </c>
      <c r="I188" s="8">
        <v>3</v>
      </c>
      <c r="J188" s="8" t="s">
        <v>3</v>
      </c>
      <c r="K188" s="6"/>
      <c r="L188" s="6"/>
      <c r="Y188">
        <f t="shared" si="71"/>
        <v>0</v>
      </c>
      <c r="Z188">
        <f t="shared" si="72"/>
        <v>3</v>
      </c>
      <c r="AA188">
        <f t="shared" si="73"/>
        <v>0</v>
      </c>
      <c r="AB188">
        <f t="shared" si="74"/>
        <v>3</v>
      </c>
      <c r="AC188">
        <f t="shared" si="75"/>
        <v>1</v>
      </c>
      <c r="AD188">
        <f t="shared" si="76"/>
        <v>1</v>
      </c>
      <c r="AE188">
        <f t="shared" si="77"/>
        <v>1</v>
      </c>
      <c r="AF188">
        <f t="shared" si="78"/>
        <v>1</v>
      </c>
      <c r="AG188" t="b">
        <f t="shared" si="79"/>
        <v>0</v>
      </c>
      <c r="AH188">
        <f t="shared" si="80"/>
        <v>1</v>
      </c>
      <c r="AI188" t="b">
        <f t="shared" si="81"/>
        <v>0</v>
      </c>
      <c r="AJ188">
        <f t="shared" si="82"/>
        <v>1</v>
      </c>
      <c r="AK188" t="b">
        <f t="shared" si="83"/>
        <v>0</v>
      </c>
      <c r="AL188" t="b">
        <f t="shared" si="84"/>
        <v>0</v>
      </c>
      <c r="AM188" t="b">
        <f t="shared" si="85"/>
        <v>0</v>
      </c>
      <c r="AN188" t="b">
        <f t="shared" si="86"/>
        <v>0</v>
      </c>
      <c r="AO188">
        <f t="shared" si="87"/>
        <v>1</v>
      </c>
      <c r="AP188" t="b">
        <f t="shared" si="88"/>
        <v>0</v>
      </c>
      <c r="AQ188">
        <f t="shared" si="89"/>
        <v>1</v>
      </c>
      <c r="AR188" t="b">
        <f t="shared" si="90"/>
        <v>0</v>
      </c>
      <c r="AS188">
        <f t="shared" si="91"/>
        <v>1</v>
      </c>
      <c r="AT188">
        <f t="shared" si="92"/>
        <v>3</v>
      </c>
      <c r="AU188">
        <f t="shared" si="93"/>
        <v>0</v>
      </c>
      <c r="AV188">
        <f t="shared" si="94"/>
        <v>3</v>
      </c>
      <c r="AW188">
        <f t="shared" si="95"/>
        <v>3</v>
      </c>
      <c r="AX188">
        <f t="shared" si="96"/>
        <v>1</v>
      </c>
      <c r="AY188">
        <f t="shared" si="97"/>
        <v>3</v>
      </c>
      <c r="AZ188">
        <f t="shared" si="98"/>
        <v>0</v>
      </c>
    </row>
    <row r="189" spans="1:52">
      <c r="A189" s="8" t="s">
        <v>0</v>
      </c>
      <c r="B189" s="9">
        <v>1</v>
      </c>
      <c r="C189" s="9">
        <v>1</v>
      </c>
      <c r="D189" s="8"/>
      <c r="E189" s="8" t="s">
        <v>1</v>
      </c>
      <c r="F189" s="13"/>
      <c r="G189" s="8" t="s">
        <v>16</v>
      </c>
      <c r="H189" s="8">
        <v>2</v>
      </c>
      <c r="I189" s="8">
        <v>2</v>
      </c>
      <c r="J189" s="8" t="s">
        <v>5</v>
      </c>
      <c r="K189" s="6"/>
      <c r="L189" s="6"/>
      <c r="Y189">
        <f t="shared" si="71"/>
        <v>1</v>
      </c>
      <c r="Z189">
        <f t="shared" si="72"/>
        <v>1</v>
      </c>
      <c r="AA189">
        <f t="shared" si="73"/>
        <v>1</v>
      </c>
      <c r="AB189">
        <f t="shared" si="74"/>
        <v>1</v>
      </c>
      <c r="AC189">
        <f t="shared" si="75"/>
        <v>1</v>
      </c>
      <c r="AD189">
        <f t="shared" si="76"/>
        <v>1</v>
      </c>
      <c r="AE189">
        <f t="shared" si="77"/>
        <v>1</v>
      </c>
      <c r="AF189">
        <f t="shared" si="78"/>
        <v>1</v>
      </c>
      <c r="AG189" t="b">
        <f t="shared" si="79"/>
        <v>0</v>
      </c>
      <c r="AH189" t="b">
        <f t="shared" si="80"/>
        <v>0</v>
      </c>
      <c r="AI189" t="b">
        <f t="shared" si="81"/>
        <v>0</v>
      </c>
      <c r="AJ189" t="b">
        <f t="shared" si="82"/>
        <v>0</v>
      </c>
      <c r="AK189">
        <f t="shared" si="83"/>
        <v>1</v>
      </c>
      <c r="AL189">
        <f t="shared" si="84"/>
        <v>1</v>
      </c>
      <c r="AM189">
        <f t="shared" si="85"/>
        <v>1</v>
      </c>
      <c r="AN189">
        <f t="shared" si="86"/>
        <v>1</v>
      </c>
      <c r="AO189" t="b">
        <f t="shared" si="87"/>
        <v>0</v>
      </c>
      <c r="AP189" t="b">
        <f t="shared" si="88"/>
        <v>0</v>
      </c>
      <c r="AQ189" t="b">
        <f t="shared" si="89"/>
        <v>0</v>
      </c>
      <c r="AR189" t="b">
        <f t="shared" si="90"/>
        <v>0</v>
      </c>
      <c r="AS189">
        <f t="shared" si="91"/>
        <v>1</v>
      </c>
      <c r="AT189">
        <f t="shared" si="92"/>
        <v>1</v>
      </c>
      <c r="AU189">
        <f t="shared" si="93"/>
        <v>2</v>
      </c>
      <c r="AV189">
        <f t="shared" si="94"/>
        <v>2</v>
      </c>
      <c r="AW189">
        <f t="shared" si="95"/>
        <v>1</v>
      </c>
      <c r="AX189">
        <f t="shared" si="96"/>
        <v>1</v>
      </c>
      <c r="AY189">
        <f t="shared" si="97"/>
        <v>2</v>
      </c>
      <c r="AZ189">
        <f t="shared" si="98"/>
        <v>2</v>
      </c>
    </row>
    <row r="190" spans="1:52">
      <c r="A190" s="8" t="s">
        <v>2</v>
      </c>
      <c r="B190" s="8">
        <v>0</v>
      </c>
      <c r="C190" s="8">
        <v>2</v>
      </c>
      <c r="D190" s="8"/>
      <c r="E190" s="8" t="s">
        <v>16</v>
      </c>
      <c r="F190" s="13"/>
      <c r="G190" s="8" t="s">
        <v>26</v>
      </c>
      <c r="H190" s="8">
        <v>2</v>
      </c>
      <c r="I190" s="8">
        <v>1</v>
      </c>
      <c r="J190" s="8" t="s">
        <v>24</v>
      </c>
      <c r="K190" s="6"/>
      <c r="L190" s="6"/>
      <c r="Y190">
        <f t="shared" si="71"/>
        <v>0</v>
      </c>
      <c r="Z190">
        <f t="shared" si="72"/>
        <v>3</v>
      </c>
      <c r="AA190">
        <f t="shared" si="73"/>
        <v>3</v>
      </c>
      <c r="AB190">
        <f t="shared" si="74"/>
        <v>0</v>
      </c>
      <c r="AC190">
        <f t="shared" si="75"/>
        <v>1</v>
      </c>
      <c r="AD190">
        <f t="shared" si="76"/>
        <v>1</v>
      </c>
      <c r="AE190">
        <f t="shared" si="77"/>
        <v>1</v>
      </c>
      <c r="AF190">
        <f t="shared" si="78"/>
        <v>1</v>
      </c>
      <c r="AG190" t="b">
        <f t="shared" si="79"/>
        <v>0</v>
      </c>
      <c r="AH190">
        <f t="shared" si="80"/>
        <v>1</v>
      </c>
      <c r="AI190">
        <f t="shared" si="81"/>
        <v>1</v>
      </c>
      <c r="AJ190" t="b">
        <f t="shared" si="82"/>
        <v>0</v>
      </c>
      <c r="AK190" t="b">
        <f t="shared" si="83"/>
        <v>0</v>
      </c>
      <c r="AL190" t="b">
        <f t="shared" si="84"/>
        <v>0</v>
      </c>
      <c r="AM190" t="b">
        <f t="shared" si="85"/>
        <v>0</v>
      </c>
      <c r="AN190" t="b">
        <f t="shared" si="86"/>
        <v>0</v>
      </c>
      <c r="AO190">
        <f t="shared" si="87"/>
        <v>1</v>
      </c>
      <c r="AP190" t="b">
        <f t="shared" si="88"/>
        <v>0</v>
      </c>
      <c r="AQ190" t="b">
        <f t="shared" si="89"/>
        <v>0</v>
      </c>
      <c r="AR190">
        <f t="shared" si="90"/>
        <v>1</v>
      </c>
      <c r="AS190">
        <f t="shared" si="91"/>
        <v>0</v>
      </c>
      <c r="AT190">
        <f t="shared" si="92"/>
        <v>2</v>
      </c>
      <c r="AU190">
        <f t="shared" si="93"/>
        <v>2</v>
      </c>
      <c r="AV190">
        <f t="shared" si="94"/>
        <v>1</v>
      </c>
      <c r="AW190">
        <f t="shared" si="95"/>
        <v>2</v>
      </c>
      <c r="AX190">
        <f t="shared" si="96"/>
        <v>0</v>
      </c>
      <c r="AY190">
        <f t="shared" si="97"/>
        <v>1</v>
      </c>
      <c r="AZ190">
        <f t="shared" si="98"/>
        <v>2</v>
      </c>
    </row>
    <row r="191" spans="1:52">
      <c r="A191" s="8" t="s">
        <v>12</v>
      </c>
      <c r="B191" s="8">
        <v>3</v>
      </c>
      <c r="C191" s="8">
        <v>1</v>
      </c>
      <c r="D191" s="8"/>
      <c r="E191" s="8" t="s">
        <v>6</v>
      </c>
      <c r="F191" s="13"/>
      <c r="G191" s="8" t="s">
        <v>6</v>
      </c>
      <c r="H191" s="8">
        <v>4</v>
      </c>
      <c r="I191" s="8">
        <v>1</v>
      </c>
      <c r="J191" s="9" t="s">
        <v>0</v>
      </c>
      <c r="K191" s="6"/>
      <c r="L191" s="6"/>
      <c r="Y191">
        <f t="shared" si="71"/>
        <v>3</v>
      </c>
      <c r="Z191">
        <f t="shared" si="72"/>
        <v>0</v>
      </c>
      <c r="AA191">
        <f t="shared" si="73"/>
        <v>3</v>
      </c>
      <c r="AB191">
        <f t="shared" si="74"/>
        <v>0</v>
      </c>
      <c r="AC191">
        <f t="shared" si="75"/>
        <v>1</v>
      </c>
      <c r="AD191">
        <f t="shared" si="76"/>
        <v>1</v>
      </c>
      <c r="AE191">
        <f t="shared" si="77"/>
        <v>1</v>
      </c>
      <c r="AF191">
        <f t="shared" si="78"/>
        <v>1</v>
      </c>
      <c r="AG191">
        <f t="shared" si="79"/>
        <v>1</v>
      </c>
      <c r="AH191" t="b">
        <f t="shared" si="80"/>
        <v>0</v>
      </c>
      <c r="AI191">
        <f t="shared" si="81"/>
        <v>1</v>
      </c>
      <c r="AJ191" t="b">
        <f t="shared" si="82"/>
        <v>0</v>
      </c>
      <c r="AK191" t="b">
        <f t="shared" si="83"/>
        <v>0</v>
      </c>
      <c r="AL191" t="b">
        <f t="shared" si="84"/>
        <v>0</v>
      </c>
      <c r="AM191" t="b">
        <f t="shared" si="85"/>
        <v>0</v>
      </c>
      <c r="AN191" t="b">
        <f t="shared" si="86"/>
        <v>0</v>
      </c>
      <c r="AO191" t="b">
        <f t="shared" si="87"/>
        <v>0</v>
      </c>
      <c r="AP191">
        <f t="shared" si="88"/>
        <v>1</v>
      </c>
      <c r="AQ191" t="b">
        <f t="shared" si="89"/>
        <v>0</v>
      </c>
      <c r="AR191">
        <f t="shared" si="90"/>
        <v>1</v>
      </c>
      <c r="AS191">
        <f t="shared" si="91"/>
        <v>3</v>
      </c>
      <c r="AT191">
        <f t="shared" si="92"/>
        <v>1</v>
      </c>
      <c r="AU191">
        <f t="shared" si="93"/>
        <v>4</v>
      </c>
      <c r="AV191">
        <f t="shared" si="94"/>
        <v>1</v>
      </c>
      <c r="AW191">
        <f t="shared" si="95"/>
        <v>1</v>
      </c>
      <c r="AX191">
        <f t="shared" si="96"/>
        <v>3</v>
      </c>
      <c r="AY191">
        <f t="shared" si="97"/>
        <v>1</v>
      </c>
      <c r="AZ191">
        <f t="shared" si="98"/>
        <v>4</v>
      </c>
    </row>
    <row r="192" spans="1:52" ht="15.75" thickBo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6"/>
      <c r="L192" s="6"/>
      <c r="Y192">
        <f t="shared" si="71"/>
        <v>0</v>
      </c>
      <c r="Z192">
        <f t="shared" si="72"/>
        <v>0</v>
      </c>
      <c r="AA192">
        <f t="shared" si="73"/>
        <v>0</v>
      </c>
      <c r="AB192">
        <f t="shared" si="74"/>
        <v>0</v>
      </c>
      <c r="AC192">
        <f t="shared" si="75"/>
        <v>0</v>
      </c>
      <c r="AD192">
        <f t="shared" si="76"/>
        <v>0</v>
      </c>
      <c r="AE192">
        <f t="shared" si="77"/>
        <v>0</v>
      </c>
      <c r="AF192">
        <f t="shared" si="78"/>
        <v>0</v>
      </c>
      <c r="AG192" t="b">
        <f t="shared" si="79"/>
        <v>0</v>
      </c>
      <c r="AH192" t="b">
        <f t="shared" si="80"/>
        <v>0</v>
      </c>
      <c r="AI192" t="b">
        <f t="shared" si="81"/>
        <v>0</v>
      </c>
      <c r="AJ192" t="b">
        <f t="shared" si="82"/>
        <v>0</v>
      </c>
      <c r="AK192" t="b">
        <f t="shared" si="83"/>
        <v>0</v>
      </c>
      <c r="AL192" t="b">
        <f t="shared" si="84"/>
        <v>0</v>
      </c>
      <c r="AM192" t="b">
        <f t="shared" si="85"/>
        <v>0</v>
      </c>
      <c r="AN192" t="b">
        <f t="shared" si="86"/>
        <v>0</v>
      </c>
      <c r="AO192" t="b">
        <f t="shared" si="87"/>
        <v>0</v>
      </c>
      <c r="AP192" t="b">
        <f t="shared" si="88"/>
        <v>0</v>
      </c>
      <c r="AQ192" t="b">
        <f t="shared" si="89"/>
        <v>0</v>
      </c>
      <c r="AR192" t="b">
        <f t="shared" si="90"/>
        <v>0</v>
      </c>
      <c r="AS192">
        <f t="shared" si="91"/>
        <v>0</v>
      </c>
      <c r="AT192">
        <f t="shared" si="92"/>
        <v>0</v>
      </c>
      <c r="AU192">
        <f t="shared" si="93"/>
        <v>0</v>
      </c>
      <c r="AV192">
        <f t="shared" si="94"/>
        <v>0</v>
      </c>
      <c r="AW192">
        <f t="shared" si="95"/>
        <v>0</v>
      </c>
      <c r="AX192">
        <f t="shared" si="96"/>
        <v>0</v>
      </c>
      <c r="AY192">
        <f t="shared" si="97"/>
        <v>0</v>
      </c>
      <c r="AZ192">
        <f t="shared" si="98"/>
        <v>0</v>
      </c>
    </row>
    <row r="193" spans="1:52">
      <c r="A193" s="30" t="s">
        <v>61</v>
      </c>
      <c r="B193" s="31"/>
      <c r="C193" s="31"/>
      <c r="D193" s="31"/>
      <c r="E193" s="32"/>
      <c r="F193" s="13"/>
      <c r="G193" s="30" t="s">
        <v>33</v>
      </c>
      <c r="H193" s="31"/>
      <c r="I193" s="31"/>
      <c r="J193" s="32"/>
      <c r="K193" s="6"/>
      <c r="L193" s="6"/>
      <c r="Y193">
        <f t="shared" si="71"/>
        <v>0</v>
      </c>
      <c r="Z193">
        <f t="shared" si="72"/>
        <v>0</v>
      </c>
      <c r="AA193">
        <f t="shared" si="73"/>
        <v>0</v>
      </c>
      <c r="AB193">
        <f t="shared" si="74"/>
        <v>0</v>
      </c>
      <c r="AC193">
        <f t="shared" si="75"/>
        <v>0</v>
      </c>
      <c r="AD193">
        <f t="shared" si="76"/>
        <v>0</v>
      </c>
      <c r="AE193">
        <f t="shared" si="77"/>
        <v>0</v>
      </c>
      <c r="AF193">
        <f t="shared" si="78"/>
        <v>0</v>
      </c>
      <c r="AG193" t="b">
        <f t="shared" si="79"/>
        <v>0</v>
      </c>
      <c r="AH193" t="b">
        <f t="shared" si="80"/>
        <v>0</v>
      </c>
      <c r="AI193" t="b">
        <f t="shared" si="81"/>
        <v>0</v>
      </c>
      <c r="AJ193" t="b">
        <f t="shared" si="82"/>
        <v>0</v>
      </c>
      <c r="AK193" t="b">
        <f t="shared" si="83"/>
        <v>0</v>
      </c>
      <c r="AL193" t="b">
        <f t="shared" si="84"/>
        <v>0</v>
      </c>
      <c r="AM193" t="b">
        <f t="shared" si="85"/>
        <v>0</v>
      </c>
      <c r="AN193" t="b">
        <f t="shared" si="86"/>
        <v>0</v>
      </c>
      <c r="AO193" t="b">
        <f t="shared" si="87"/>
        <v>0</v>
      </c>
      <c r="AP193" t="b">
        <f t="shared" si="88"/>
        <v>0</v>
      </c>
      <c r="AQ193" t="b">
        <f t="shared" si="89"/>
        <v>0</v>
      </c>
      <c r="AR193" t="b">
        <f t="shared" si="90"/>
        <v>0</v>
      </c>
      <c r="AS193">
        <f t="shared" si="91"/>
        <v>0</v>
      </c>
      <c r="AT193">
        <f t="shared" si="92"/>
        <v>0</v>
      </c>
      <c r="AU193">
        <f t="shared" si="93"/>
        <v>0</v>
      </c>
      <c r="AV193">
        <f t="shared" si="94"/>
        <v>0</v>
      </c>
      <c r="AW193">
        <f t="shared" si="95"/>
        <v>0</v>
      </c>
      <c r="AX193">
        <f t="shared" si="96"/>
        <v>0</v>
      </c>
      <c r="AY193">
        <f t="shared" si="97"/>
        <v>0</v>
      </c>
      <c r="AZ193">
        <f t="shared" si="98"/>
        <v>0</v>
      </c>
    </row>
    <row r="194" spans="1:52">
      <c r="A194" s="8" t="s">
        <v>9</v>
      </c>
      <c r="B194" s="8">
        <v>3</v>
      </c>
      <c r="C194" s="8">
        <v>2</v>
      </c>
      <c r="D194" s="8"/>
      <c r="E194" s="8" t="s">
        <v>26</v>
      </c>
      <c r="F194" s="13"/>
      <c r="G194" s="8" t="s">
        <v>6</v>
      </c>
      <c r="H194" s="8">
        <v>2</v>
      </c>
      <c r="I194" s="8">
        <v>1</v>
      </c>
      <c r="J194" s="8" t="s">
        <v>10</v>
      </c>
      <c r="K194" s="6"/>
      <c r="L194" s="6"/>
      <c r="Y194">
        <f t="shared" si="71"/>
        <v>3</v>
      </c>
      <c r="Z194">
        <f t="shared" si="72"/>
        <v>0</v>
      </c>
      <c r="AA194">
        <f t="shared" si="73"/>
        <v>3</v>
      </c>
      <c r="AB194">
        <f t="shared" si="74"/>
        <v>0</v>
      </c>
      <c r="AC194">
        <f t="shared" si="75"/>
        <v>1</v>
      </c>
      <c r="AD194">
        <f t="shared" si="76"/>
        <v>1</v>
      </c>
      <c r="AE194">
        <f t="shared" si="77"/>
        <v>1</v>
      </c>
      <c r="AF194">
        <f t="shared" si="78"/>
        <v>1</v>
      </c>
      <c r="AG194">
        <f t="shared" si="79"/>
        <v>1</v>
      </c>
      <c r="AH194" t="b">
        <f t="shared" si="80"/>
        <v>0</v>
      </c>
      <c r="AI194">
        <f t="shared" si="81"/>
        <v>1</v>
      </c>
      <c r="AJ194" t="b">
        <f t="shared" si="82"/>
        <v>0</v>
      </c>
      <c r="AK194" t="b">
        <f t="shared" si="83"/>
        <v>0</v>
      </c>
      <c r="AL194" t="b">
        <f t="shared" si="84"/>
        <v>0</v>
      </c>
      <c r="AM194" t="b">
        <f t="shared" si="85"/>
        <v>0</v>
      </c>
      <c r="AN194" t="b">
        <f t="shared" si="86"/>
        <v>0</v>
      </c>
      <c r="AO194" t="b">
        <f t="shared" si="87"/>
        <v>0</v>
      </c>
      <c r="AP194">
        <f t="shared" si="88"/>
        <v>1</v>
      </c>
      <c r="AQ194" t="b">
        <f t="shared" si="89"/>
        <v>0</v>
      </c>
      <c r="AR194">
        <f t="shared" si="90"/>
        <v>1</v>
      </c>
      <c r="AS194">
        <f t="shared" si="91"/>
        <v>3</v>
      </c>
      <c r="AT194">
        <f t="shared" si="92"/>
        <v>2</v>
      </c>
      <c r="AU194">
        <f t="shared" si="93"/>
        <v>2</v>
      </c>
      <c r="AV194">
        <f t="shared" si="94"/>
        <v>1</v>
      </c>
      <c r="AW194">
        <f t="shared" si="95"/>
        <v>2</v>
      </c>
      <c r="AX194">
        <f t="shared" si="96"/>
        <v>3</v>
      </c>
      <c r="AY194">
        <f t="shared" si="97"/>
        <v>1</v>
      </c>
      <c r="AZ194">
        <f t="shared" si="98"/>
        <v>2</v>
      </c>
    </row>
    <row r="195" spans="1:52">
      <c r="A195" s="8" t="s">
        <v>0</v>
      </c>
      <c r="B195" s="8">
        <v>0</v>
      </c>
      <c r="C195" s="9">
        <v>0</v>
      </c>
      <c r="D195" s="8"/>
      <c r="E195" s="8" t="s">
        <v>16</v>
      </c>
      <c r="F195" s="13"/>
      <c r="G195" s="8" t="s">
        <v>4</v>
      </c>
      <c r="H195" s="8">
        <v>0</v>
      </c>
      <c r="I195" s="8">
        <v>3</v>
      </c>
      <c r="J195" s="8" t="s">
        <v>5</v>
      </c>
      <c r="K195" s="6"/>
      <c r="L195" s="6"/>
      <c r="Y195">
        <f t="shared" ref="Y195:Y227" si="99">IF(B195="",0,IF(B195&gt;C195,3,IF(B195=C195,1,IF(B195&lt;C195,0))))</f>
        <v>1</v>
      </c>
      <c r="Z195">
        <f t="shared" ref="Z195:Z227" si="100">IF(C195="",0,IF(C195&gt;B195,3,IF(C195=B195,1,IF(C195&lt;B195,0))))</f>
        <v>1</v>
      </c>
      <c r="AA195">
        <f t="shared" ref="AA195:AA227" si="101">IF(H195="",0,IF(H195&gt;I195,3,IF(H195=I195,1,IF(H195&lt;I195,0))))</f>
        <v>0</v>
      </c>
      <c r="AB195">
        <f t="shared" ref="AB195:AB227" si="102">IF(I195="",0,IF(I195&gt;H195,3,IF(I195=H195,1,IF(I195&lt;H195,0))))</f>
        <v>3</v>
      </c>
      <c r="AC195">
        <f t="shared" ref="AC195:AC227" si="103">IF(B195="",0,1)</f>
        <v>1</v>
      </c>
      <c r="AD195">
        <f t="shared" ref="AD195:AD227" si="104">IF(C195="",0,1)</f>
        <v>1</v>
      </c>
      <c r="AE195">
        <f t="shared" ref="AE195:AE227" si="105">IF(H195="",0,1)</f>
        <v>1</v>
      </c>
      <c r="AF195">
        <f t="shared" ref="AF195:AF227" si="106">IF(I195="",0,1)</f>
        <v>1</v>
      </c>
      <c r="AG195" t="b">
        <f t="shared" ref="AG195:AG227" si="107">IF(B195&lt;&gt;"",IF(B195&gt;C195,1))</f>
        <v>0</v>
      </c>
      <c r="AH195" t="b">
        <f t="shared" ref="AH195:AH227" si="108">IF(C195&lt;&gt;"",IF(C195&gt;B195,1))</f>
        <v>0</v>
      </c>
      <c r="AI195" t="b">
        <f t="shared" ref="AI195:AI227" si="109">IF(H195&lt;&gt;"",IF(H195&gt;I195,1))</f>
        <v>0</v>
      </c>
      <c r="AJ195">
        <f t="shared" ref="AJ195:AJ227" si="110">IF(I195&lt;&gt;"",IF(I195&gt;H195,1))</f>
        <v>1</v>
      </c>
      <c r="AK195">
        <f t="shared" ref="AK195:AK227" si="111">IF(B195&lt;&gt;"",IF(B195=C195,1))</f>
        <v>1</v>
      </c>
      <c r="AL195">
        <f t="shared" ref="AL195:AL227" si="112">IF(C195&lt;&gt;"",IF(C195=B195,1))</f>
        <v>1</v>
      </c>
      <c r="AM195" t="b">
        <f t="shared" ref="AM195:AM227" si="113">IF(H195&lt;&gt;"",IF(H195=I195,1))</f>
        <v>0</v>
      </c>
      <c r="AN195" t="b">
        <f t="shared" ref="AN195:AN227" si="114">IF(I195&lt;&gt;"",IF(I195=H195,1))</f>
        <v>0</v>
      </c>
      <c r="AO195" t="b">
        <f t="shared" ref="AO195:AO227" si="115">IF(B195&lt;&gt;"",IF(B195&lt;C195,1))</f>
        <v>0</v>
      </c>
      <c r="AP195" t="b">
        <f t="shared" ref="AP195:AP227" si="116">IF(C195&lt;&gt;"",IF(C195&lt;B195,1))</f>
        <v>0</v>
      </c>
      <c r="AQ195">
        <f t="shared" ref="AQ195:AQ227" si="117">IF(H195&lt;&gt;"",IF(H195&lt;I195,1))</f>
        <v>1</v>
      </c>
      <c r="AR195" t="b">
        <f t="shared" ref="AR195:AR227" si="118">IF(I195&lt;&gt;"",IF(I195&lt;H195,1))</f>
        <v>0</v>
      </c>
      <c r="AS195">
        <f t="shared" ref="AS195:AS227" si="119">B195</f>
        <v>0</v>
      </c>
      <c r="AT195">
        <f t="shared" ref="AT195:AT227" si="120">C195</f>
        <v>0</v>
      </c>
      <c r="AU195">
        <f t="shared" ref="AU195:AU227" si="121">H195</f>
        <v>0</v>
      </c>
      <c r="AV195">
        <f t="shared" ref="AV195:AV227" si="122">I195</f>
        <v>3</v>
      </c>
      <c r="AW195">
        <f t="shared" ref="AW195:AW227" si="123">C195</f>
        <v>0</v>
      </c>
      <c r="AX195">
        <f t="shared" ref="AX195:AX227" si="124">B195</f>
        <v>0</v>
      </c>
      <c r="AY195">
        <f t="shared" ref="AY195:AY227" si="125">I195</f>
        <v>3</v>
      </c>
      <c r="AZ195">
        <f t="shared" ref="AZ195:AZ227" si="126">H195</f>
        <v>0</v>
      </c>
    </row>
    <row r="196" spans="1:52">
      <c r="A196" s="8" t="s">
        <v>10</v>
      </c>
      <c r="B196" s="8">
        <v>6</v>
      </c>
      <c r="C196" s="9">
        <v>1</v>
      </c>
      <c r="D196" s="8"/>
      <c r="E196" s="8" t="s">
        <v>4</v>
      </c>
      <c r="F196" s="13"/>
      <c r="G196" s="8" t="s">
        <v>1</v>
      </c>
      <c r="H196" s="8">
        <v>1</v>
      </c>
      <c r="I196" s="8">
        <v>0</v>
      </c>
      <c r="J196" s="8" t="s">
        <v>2</v>
      </c>
      <c r="K196" s="6"/>
      <c r="L196" s="6"/>
      <c r="Y196">
        <f t="shared" si="99"/>
        <v>3</v>
      </c>
      <c r="Z196">
        <f t="shared" si="100"/>
        <v>0</v>
      </c>
      <c r="AA196">
        <f t="shared" si="101"/>
        <v>3</v>
      </c>
      <c r="AB196">
        <f t="shared" si="102"/>
        <v>0</v>
      </c>
      <c r="AC196">
        <f t="shared" si="103"/>
        <v>1</v>
      </c>
      <c r="AD196">
        <f t="shared" si="104"/>
        <v>1</v>
      </c>
      <c r="AE196">
        <f t="shared" si="105"/>
        <v>1</v>
      </c>
      <c r="AF196">
        <f t="shared" si="106"/>
        <v>1</v>
      </c>
      <c r="AG196">
        <f t="shared" si="107"/>
        <v>1</v>
      </c>
      <c r="AH196" t="b">
        <f t="shared" si="108"/>
        <v>0</v>
      </c>
      <c r="AI196">
        <f t="shared" si="109"/>
        <v>1</v>
      </c>
      <c r="AJ196" t="b">
        <f t="shared" si="110"/>
        <v>0</v>
      </c>
      <c r="AK196" t="b">
        <f t="shared" si="111"/>
        <v>0</v>
      </c>
      <c r="AL196" t="b">
        <f t="shared" si="112"/>
        <v>0</v>
      </c>
      <c r="AM196" t="b">
        <f t="shared" si="113"/>
        <v>0</v>
      </c>
      <c r="AN196" t="b">
        <f t="shared" si="114"/>
        <v>0</v>
      </c>
      <c r="AO196" t="b">
        <f t="shared" si="115"/>
        <v>0</v>
      </c>
      <c r="AP196">
        <f t="shared" si="116"/>
        <v>1</v>
      </c>
      <c r="AQ196" t="b">
        <f t="shared" si="117"/>
        <v>0</v>
      </c>
      <c r="AR196">
        <f t="shared" si="118"/>
        <v>1</v>
      </c>
      <c r="AS196">
        <f t="shared" si="119"/>
        <v>6</v>
      </c>
      <c r="AT196">
        <f t="shared" si="120"/>
        <v>1</v>
      </c>
      <c r="AU196">
        <f t="shared" si="121"/>
        <v>1</v>
      </c>
      <c r="AV196">
        <f t="shared" si="122"/>
        <v>0</v>
      </c>
      <c r="AW196">
        <f t="shared" si="123"/>
        <v>1</v>
      </c>
      <c r="AX196">
        <f t="shared" si="124"/>
        <v>6</v>
      </c>
      <c r="AY196">
        <f t="shared" si="125"/>
        <v>0</v>
      </c>
      <c r="AZ196">
        <f t="shared" si="126"/>
        <v>1</v>
      </c>
    </row>
    <row r="197" spans="1:52">
      <c r="A197" s="8" t="s">
        <v>5</v>
      </c>
      <c r="B197" s="9">
        <v>2</v>
      </c>
      <c r="C197" s="9">
        <v>1</v>
      </c>
      <c r="D197" s="8"/>
      <c r="E197" s="8" t="s">
        <v>8</v>
      </c>
      <c r="F197" s="13"/>
      <c r="G197" s="8" t="s">
        <v>25</v>
      </c>
      <c r="H197" s="8">
        <v>2</v>
      </c>
      <c r="I197" s="8">
        <v>0</v>
      </c>
      <c r="J197" s="8" t="s">
        <v>7</v>
      </c>
      <c r="K197" s="6"/>
      <c r="L197" s="6"/>
      <c r="Y197">
        <f t="shared" si="99"/>
        <v>3</v>
      </c>
      <c r="Z197">
        <f t="shared" si="100"/>
        <v>0</v>
      </c>
      <c r="AA197">
        <f t="shared" si="101"/>
        <v>3</v>
      </c>
      <c r="AB197">
        <f t="shared" si="102"/>
        <v>0</v>
      </c>
      <c r="AC197">
        <f t="shared" si="103"/>
        <v>1</v>
      </c>
      <c r="AD197">
        <f t="shared" si="104"/>
        <v>1</v>
      </c>
      <c r="AE197">
        <f t="shared" si="105"/>
        <v>1</v>
      </c>
      <c r="AF197">
        <f t="shared" si="106"/>
        <v>1</v>
      </c>
      <c r="AG197">
        <f t="shared" si="107"/>
        <v>1</v>
      </c>
      <c r="AH197" t="b">
        <f t="shared" si="108"/>
        <v>0</v>
      </c>
      <c r="AI197">
        <f t="shared" si="109"/>
        <v>1</v>
      </c>
      <c r="AJ197" t="b">
        <f t="shared" si="110"/>
        <v>0</v>
      </c>
      <c r="AK197" t="b">
        <f t="shared" si="111"/>
        <v>0</v>
      </c>
      <c r="AL197" t="b">
        <f t="shared" si="112"/>
        <v>0</v>
      </c>
      <c r="AM197" t="b">
        <f t="shared" si="113"/>
        <v>0</v>
      </c>
      <c r="AN197" t="b">
        <f t="shared" si="114"/>
        <v>0</v>
      </c>
      <c r="AO197" t="b">
        <f t="shared" si="115"/>
        <v>0</v>
      </c>
      <c r="AP197">
        <f t="shared" si="116"/>
        <v>1</v>
      </c>
      <c r="AQ197" t="b">
        <f t="shared" si="117"/>
        <v>0</v>
      </c>
      <c r="AR197">
        <f t="shared" si="118"/>
        <v>1</v>
      </c>
      <c r="AS197">
        <f t="shared" si="119"/>
        <v>2</v>
      </c>
      <c r="AT197">
        <f t="shared" si="120"/>
        <v>1</v>
      </c>
      <c r="AU197">
        <f t="shared" si="121"/>
        <v>2</v>
      </c>
      <c r="AV197">
        <f t="shared" si="122"/>
        <v>0</v>
      </c>
      <c r="AW197">
        <f t="shared" si="123"/>
        <v>1</v>
      </c>
      <c r="AX197">
        <f t="shared" si="124"/>
        <v>2</v>
      </c>
      <c r="AY197">
        <f t="shared" si="125"/>
        <v>0</v>
      </c>
      <c r="AZ197">
        <f t="shared" si="126"/>
        <v>2</v>
      </c>
    </row>
    <row r="198" spans="1:52">
      <c r="A198" s="8" t="s">
        <v>7</v>
      </c>
      <c r="B198" s="9">
        <v>1</v>
      </c>
      <c r="C198" s="9">
        <v>0</v>
      </c>
      <c r="D198" s="8"/>
      <c r="E198" s="8" t="s">
        <v>15</v>
      </c>
      <c r="F198" s="13"/>
      <c r="G198" s="8" t="s">
        <v>13</v>
      </c>
      <c r="H198" s="8">
        <v>3</v>
      </c>
      <c r="I198" s="8">
        <v>1</v>
      </c>
      <c r="J198" s="8" t="s">
        <v>0</v>
      </c>
      <c r="K198" s="6"/>
      <c r="L198" s="6"/>
      <c r="Y198">
        <f t="shared" si="99"/>
        <v>3</v>
      </c>
      <c r="Z198">
        <f t="shared" si="100"/>
        <v>0</v>
      </c>
      <c r="AA198">
        <f t="shared" si="101"/>
        <v>3</v>
      </c>
      <c r="AB198">
        <f t="shared" si="102"/>
        <v>0</v>
      </c>
      <c r="AC198">
        <f t="shared" si="103"/>
        <v>1</v>
      </c>
      <c r="AD198">
        <f t="shared" si="104"/>
        <v>1</v>
      </c>
      <c r="AE198">
        <f t="shared" si="105"/>
        <v>1</v>
      </c>
      <c r="AF198">
        <f t="shared" si="106"/>
        <v>1</v>
      </c>
      <c r="AG198">
        <f t="shared" si="107"/>
        <v>1</v>
      </c>
      <c r="AH198" t="b">
        <f t="shared" si="108"/>
        <v>0</v>
      </c>
      <c r="AI198">
        <f t="shared" si="109"/>
        <v>1</v>
      </c>
      <c r="AJ198" t="b">
        <f t="shared" si="110"/>
        <v>0</v>
      </c>
      <c r="AK198" t="b">
        <f t="shared" si="111"/>
        <v>0</v>
      </c>
      <c r="AL198" t="b">
        <f t="shared" si="112"/>
        <v>0</v>
      </c>
      <c r="AM198" t="b">
        <f t="shared" si="113"/>
        <v>0</v>
      </c>
      <c r="AN198" t="b">
        <f t="shared" si="114"/>
        <v>0</v>
      </c>
      <c r="AO198" t="b">
        <f t="shared" si="115"/>
        <v>0</v>
      </c>
      <c r="AP198">
        <f t="shared" si="116"/>
        <v>1</v>
      </c>
      <c r="AQ198" t="b">
        <f t="shared" si="117"/>
        <v>0</v>
      </c>
      <c r="AR198">
        <f t="shared" si="118"/>
        <v>1</v>
      </c>
      <c r="AS198">
        <f t="shared" si="119"/>
        <v>1</v>
      </c>
      <c r="AT198">
        <f t="shared" si="120"/>
        <v>0</v>
      </c>
      <c r="AU198">
        <f t="shared" si="121"/>
        <v>3</v>
      </c>
      <c r="AV198">
        <f t="shared" si="122"/>
        <v>1</v>
      </c>
      <c r="AW198">
        <f t="shared" si="123"/>
        <v>0</v>
      </c>
      <c r="AX198">
        <f t="shared" si="124"/>
        <v>1</v>
      </c>
      <c r="AY198">
        <f t="shared" si="125"/>
        <v>1</v>
      </c>
      <c r="AZ198">
        <f t="shared" si="126"/>
        <v>3</v>
      </c>
    </row>
    <row r="199" spans="1:52">
      <c r="A199" s="8" t="s">
        <v>24</v>
      </c>
      <c r="B199" s="9">
        <v>1</v>
      </c>
      <c r="C199" s="9">
        <v>0</v>
      </c>
      <c r="D199" s="8"/>
      <c r="E199" s="8" t="s">
        <v>25</v>
      </c>
      <c r="F199" s="13"/>
      <c r="G199" s="8" t="s">
        <v>15</v>
      </c>
      <c r="H199" s="8">
        <v>4</v>
      </c>
      <c r="I199" s="8">
        <v>0</v>
      </c>
      <c r="J199" s="8" t="s">
        <v>12</v>
      </c>
      <c r="K199" s="6"/>
      <c r="L199" s="6"/>
      <c r="Y199">
        <f t="shared" si="99"/>
        <v>3</v>
      </c>
      <c r="Z199">
        <f t="shared" si="100"/>
        <v>0</v>
      </c>
      <c r="AA199">
        <f t="shared" si="101"/>
        <v>3</v>
      </c>
      <c r="AB199">
        <f t="shared" si="102"/>
        <v>0</v>
      </c>
      <c r="AC199">
        <f t="shared" si="103"/>
        <v>1</v>
      </c>
      <c r="AD199">
        <f t="shared" si="104"/>
        <v>1</v>
      </c>
      <c r="AE199">
        <f t="shared" si="105"/>
        <v>1</v>
      </c>
      <c r="AF199">
        <f t="shared" si="106"/>
        <v>1</v>
      </c>
      <c r="AG199">
        <f t="shared" si="107"/>
        <v>1</v>
      </c>
      <c r="AH199" t="b">
        <f t="shared" si="108"/>
        <v>0</v>
      </c>
      <c r="AI199">
        <f t="shared" si="109"/>
        <v>1</v>
      </c>
      <c r="AJ199" t="b">
        <f t="shared" si="110"/>
        <v>0</v>
      </c>
      <c r="AK199" t="b">
        <f t="shared" si="111"/>
        <v>0</v>
      </c>
      <c r="AL199" t="b">
        <f t="shared" si="112"/>
        <v>0</v>
      </c>
      <c r="AM199" t="b">
        <f t="shared" si="113"/>
        <v>0</v>
      </c>
      <c r="AN199" t="b">
        <f t="shared" si="114"/>
        <v>0</v>
      </c>
      <c r="AO199" t="b">
        <f t="shared" si="115"/>
        <v>0</v>
      </c>
      <c r="AP199">
        <f t="shared" si="116"/>
        <v>1</v>
      </c>
      <c r="AQ199" t="b">
        <f t="shared" si="117"/>
        <v>0</v>
      </c>
      <c r="AR199">
        <f t="shared" si="118"/>
        <v>1</v>
      </c>
      <c r="AS199">
        <f t="shared" si="119"/>
        <v>1</v>
      </c>
      <c r="AT199">
        <f t="shared" si="120"/>
        <v>0</v>
      </c>
      <c r="AU199">
        <f t="shared" si="121"/>
        <v>4</v>
      </c>
      <c r="AV199">
        <f t="shared" si="122"/>
        <v>0</v>
      </c>
      <c r="AW199">
        <f t="shared" si="123"/>
        <v>0</v>
      </c>
      <c r="AX199">
        <f t="shared" si="124"/>
        <v>1</v>
      </c>
      <c r="AY199">
        <f t="shared" si="125"/>
        <v>0</v>
      </c>
      <c r="AZ199">
        <f t="shared" si="126"/>
        <v>4</v>
      </c>
    </row>
    <row r="200" spans="1:52">
      <c r="A200" s="8" t="s">
        <v>3</v>
      </c>
      <c r="B200" s="9">
        <v>2</v>
      </c>
      <c r="C200" s="9">
        <v>1</v>
      </c>
      <c r="D200" s="8"/>
      <c r="E200" s="8" t="s">
        <v>14</v>
      </c>
      <c r="F200" s="13"/>
      <c r="G200" s="8" t="s">
        <v>16</v>
      </c>
      <c r="H200" s="8">
        <v>1</v>
      </c>
      <c r="I200" s="8">
        <v>1</v>
      </c>
      <c r="J200" s="8" t="s">
        <v>11</v>
      </c>
      <c r="K200" s="6"/>
      <c r="L200" s="6"/>
      <c r="Y200">
        <f t="shared" si="99"/>
        <v>3</v>
      </c>
      <c r="Z200">
        <f t="shared" si="100"/>
        <v>0</v>
      </c>
      <c r="AA200">
        <f t="shared" si="101"/>
        <v>1</v>
      </c>
      <c r="AB200">
        <f t="shared" si="102"/>
        <v>1</v>
      </c>
      <c r="AC200">
        <f t="shared" si="103"/>
        <v>1</v>
      </c>
      <c r="AD200">
        <f t="shared" si="104"/>
        <v>1</v>
      </c>
      <c r="AE200">
        <f t="shared" si="105"/>
        <v>1</v>
      </c>
      <c r="AF200">
        <f t="shared" si="106"/>
        <v>1</v>
      </c>
      <c r="AG200">
        <f t="shared" si="107"/>
        <v>1</v>
      </c>
      <c r="AH200" t="b">
        <f t="shared" si="108"/>
        <v>0</v>
      </c>
      <c r="AI200" t="b">
        <f t="shared" si="109"/>
        <v>0</v>
      </c>
      <c r="AJ200" t="b">
        <f t="shared" si="110"/>
        <v>0</v>
      </c>
      <c r="AK200" t="b">
        <f t="shared" si="111"/>
        <v>0</v>
      </c>
      <c r="AL200" t="b">
        <f t="shared" si="112"/>
        <v>0</v>
      </c>
      <c r="AM200">
        <f t="shared" si="113"/>
        <v>1</v>
      </c>
      <c r="AN200">
        <f t="shared" si="114"/>
        <v>1</v>
      </c>
      <c r="AO200" t="b">
        <f t="shared" si="115"/>
        <v>0</v>
      </c>
      <c r="AP200">
        <f t="shared" si="116"/>
        <v>1</v>
      </c>
      <c r="AQ200" t="b">
        <f t="shared" si="117"/>
        <v>0</v>
      </c>
      <c r="AR200" t="b">
        <f t="shared" si="118"/>
        <v>0</v>
      </c>
      <c r="AS200">
        <f t="shared" si="119"/>
        <v>2</v>
      </c>
      <c r="AT200">
        <f t="shared" si="120"/>
        <v>1</v>
      </c>
      <c r="AU200">
        <f t="shared" si="121"/>
        <v>1</v>
      </c>
      <c r="AV200">
        <f t="shared" si="122"/>
        <v>1</v>
      </c>
      <c r="AW200">
        <f t="shared" si="123"/>
        <v>1</v>
      </c>
      <c r="AX200">
        <f t="shared" si="124"/>
        <v>2</v>
      </c>
      <c r="AY200">
        <f t="shared" si="125"/>
        <v>1</v>
      </c>
      <c r="AZ200">
        <f t="shared" si="126"/>
        <v>1</v>
      </c>
    </row>
    <row r="201" spans="1:52">
      <c r="A201" s="8" t="s">
        <v>2</v>
      </c>
      <c r="B201" s="8">
        <v>0</v>
      </c>
      <c r="C201" s="8">
        <v>2</v>
      </c>
      <c r="D201" s="8"/>
      <c r="E201" s="8" t="s">
        <v>6</v>
      </c>
      <c r="F201" s="13"/>
      <c r="G201" s="8" t="s">
        <v>26</v>
      </c>
      <c r="H201" s="8">
        <v>2</v>
      </c>
      <c r="I201" s="8">
        <v>1</v>
      </c>
      <c r="J201" s="8" t="s">
        <v>8</v>
      </c>
      <c r="K201" s="6"/>
      <c r="L201" s="6"/>
      <c r="Y201">
        <f t="shared" si="99"/>
        <v>0</v>
      </c>
      <c r="Z201">
        <f t="shared" si="100"/>
        <v>3</v>
      </c>
      <c r="AA201">
        <f t="shared" si="101"/>
        <v>3</v>
      </c>
      <c r="AB201">
        <f t="shared" si="102"/>
        <v>0</v>
      </c>
      <c r="AC201">
        <f t="shared" si="103"/>
        <v>1</v>
      </c>
      <c r="AD201">
        <f t="shared" si="104"/>
        <v>1</v>
      </c>
      <c r="AE201">
        <f t="shared" si="105"/>
        <v>1</v>
      </c>
      <c r="AF201">
        <f t="shared" si="106"/>
        <v>1</v>
      </c>
      <c r="AG201" t="b">
        <f t="shared" si="107"/>
        <v>0</v>
      </c>
      <c r="AH201">
        <f t="shared" si="108"/>
        <v>1</v>
      </c>
      <c r="AI201">
        <f t="shared" si="109"/>
        <v>1</v>
      </c>
      <c r="AJ201" t="b">
        <f t="shared" si="110"/>
        <v>0</v>
      </c>
      <c r="AK201" t="b">
        <f t="shared" si="111"/>
        <v>0</v>
      </c>
      <c r="AL201" t="b">
        <f t="shared" si="112"/>
        <v>0</v>
      </c>
      <c r="AM201" t="b">
        <f t="shared" si="113"/>
        <v>0</v>
      </c>
      <c r="AN201" t="b">
        <f t="shared" si="114"/>
        <v>0</v>
      </c>
      <c r="AO201">
        <f t="shared" si="115"/>
        <v>1</v>
      </c>
      <c r="AP201" t="b">
        <f t="shared" si="116"/>
        <v>0</v>
      </c>
      <c r="AQ201" t="b">
        <f t="shared" si="117"/>
        <v>0</v>
      </c>
      <c r="AR201">
        <f t="shared" si="118"/>
        <v>1</v>
      </c>
      <c r="AS201">
        <f t="shared" si="119"/>
        <v>0</v>
      </c>
      <c r="AT201">
        <f t="shared" si="120"/>
        <v>2</v>
      </c>
      <c r="AU201">
        <f t="shared" si="121"/>
        <v>2</v>
      </c>
      <c r="AV201">
        <f t="shared" si="122"/>
        <v>1</v>
      </c>
      <c r="AW201">
        <f t="shared" si="123"/>
        <v>2</v>
      </c>
      <c r="AX201">
        <f t="shared" si="124"/>
        <v>0</v>
      </c>
      <c r="AY201">
        <f t="shared" si="125"/>
        <v>1</v>
      </c>
      <c r="AZ201">
        <f t="shared" si="126"/>
        <v>2</v>
      </c>
    </row>
    <row r="202" spans="1:52">
      <c r="A202" s="8" t="s">
        <v>11</v>
      </c>
      <c r="B202" s="8">
        <v>1</v>
      </c>
      <c r="C202" s="8">
        <v>4</v>
      </c>
      <c r="D202" s="8"/>
      <c r="E202" s="8" t="s">
        <v>1</v>
      </c>
      <c r="F202" s="13"/>
      <c r="G202" s="8" t="s">
        <v>14</v>
      </c>
      <c r="H202" s="8">
        <v>0</v>
      </c>
      <c r="I202" s="8">
        <v>1</v>
      </c>
      <c r="J202" s="8" t="s">
        <v>24</v>
      </c>
      <c r="K202" s="6"/>
      <c r="L202" s="6"/>
      <c r="Y202">
        <f t="shared" si="99"/>
        <v>0</v>
      </c>
      <c r="Z202">
        <f t="shared" si="100"/>
        <v>3</v>
      </c>
      <c r="AA202">
        <f t="shared" si="101"/>
        <v>0</v>
      </c>
      <c r="AB202">
        <f t="shared" si="102"/>
        <v>3</v>
      </c>
      <c r="AC202">
        <f t="shared" si="103"/>
        <v>1</v>
      </c>
      <c r="AD202">
        <f t="shared" si="104"/>
        <v>1</v>
      </c>
      <c r="AE202">
        <f t="shared" si="105"/>
        <v>1</v>
      </c>
      <c r="AF202">
        <f t="shared" si="106"/>
        <v>1</v>
      </c>
      <c r="AG202" t="b">
        <f t="shared" si="107"/>
        <v>0</v>
      </c>
      <c r="AH202">
        <f t="shared" si="108"/>
        <v>1</v>
      </c>
      <c r="AI202" t="b">
        <f t="shared" si="109"/>
        <v>0</v>
      </c>
      <c r="AJ202">
        <f t="shared" si="110"/>
        <v>1</v>
      </c>
      <c r="AK202" t="b">
        <f t="shared" si="111"/>
        <v>0</v>
      </c>
      <c r="AL202" t="b">
        <f t="shared" si="112"/>
        <v>0</v>
      </c>
      <c r="AM202" t="b">
        <f t="shared" si="113"/>
        <v>0</v>
      </c>
      <c r="AN202" t="b">
        <f t="shared" si="114"/>
        <v>0</v>
      </c>
      <c r="AO202">
        <f t="shared" si="115"/>
        <v>1</v>
      </c>
      <c r="AP202" t="b">
        <f t="shared" si="116"/>
        <v>0</v>
      </c>
      <c r="AQ202">
        <f t="shared" si="117"/>
        <v>1</v>
      </c>
      <c r="AR202" t="b">
        <f t="shared" si="118"/>
        <v>0</v>
      </c>
      <c r="AS202">
        <f t="shared" si="119"/>
        <v>1</v>
      </c>
      <c r="AT202">
        <f t="shared" si="120"/>
        <v>4</v>
      </c>
      <c r="AU202">
        <f t="shared" si="121"/>
        <v>0</v>
      </c>
      <c r="AV202">
        <f t="shared" si="122"/>
        <v>1</v>
      </c>
      <c r="AW202">
        <f t="shared" si="123"/>
        <v>4</v>
      </c>
      <c r="AX202">
        <f t="shared" si="124"/>
        <v>1</v>
      </c>
      <c r="AY202">
        <f t="shared" si="125"/>
        <v>1</v>
      </c>
      <c r="AZ202">
        <f t="shared" si="126"/>
        <v>0</v>
      </c>
    </row>
    <row r="203" spans="1:52">
      <c r="A203" s="8" t="s">
        <v>12</v>
      </c>
      <c r="B203" s="8">
        <v>0</v>
      </c>
      <c r="C203" s="8">
        <v>1</v>
      </c>
      <c r="D203" s="8"/>
      <c r="E203" s="8" t="s">
        <v>13</v>
      </c>
      <c r="F203" s="13"/>
      <c r="G203" s="8" t="s">
        <v>3</v>
      </c>
      <c r="H203" s="8"/>
      <c r="I203" s="8"/>
      <c r="J203" s="9" t="s">
        <v>9</v>
      </c>
      <c r="K203" s="6"/>
      <c r="L203" s="6"/>
      <c r="Y203">
        <f t="shared" si="99"/>
        <v>0</v>
      </c>
      <c r="Z203">
        <f t="shared" si="100"/>
        <v>3</v>
      </c>
      <c r="AA203">
        <f t="shared" si="101"/>
        <v>0</v>
      </c>
      <c r="AB203">
        <f t="shared" si="102"/>
        <v>0</v>
      </c>
      <c r="AC203">
        <f t="shared" si="103"/>
        <v>1</v>
      </c>
      <c r="AD203">
        <f t="shared" si="104"/>
        <v>1</v>
      </c>
      <c r="AE203">
        <f t="shared" si="105"/>
        <v>0</v>
      </c>
      <c r="AF203">
        <f t="shared" si="106"/>
        <v>0</v>
      </c>
      <c r="AG203" t="b">
        <f t="shared" si="107"/>
        <v>0</v>
      </c>
      <c r="AH203">
        <f t="shared" si="108"/>
        <v>1</v>
      </c>
      <c r="AI203" t="b">
        <f t="shared" si="109"/>
        <v>0</v>
      </c>
      <c r="AJ203" t="b">
        <f t="shared" si="110"/>
        <v>0</v>
      </c>
      <c r="AK203" t="b">
        <f t="shared" si="111"/>
        <v>0</v>
      </c>
      <c r="AL203" t="b">
        <f t="shared" si="112"/>
        <v>0</v>
      </c>
      <c r="AM203" t="b">
        <f t="shared" si="113"/>
        <v>0</v>
      </c>
      <c r="AN203" t="b">
        <f t="shared" si="114"/>
        <v>0</v>
      </c>
      <c r="AO203">
        <f t="shared" si="115"/>
        <v>1</v>
      </c>
      <c r="AP203" t="b">
        <f t="shared" si="116"/>
        <v>0</v>
      </c>
      <c r="AQ203" t="b">
        <f t="shared" si="117"/>
        <v>0</v>
      </c>
      <c r="AR203" t="b">
        <f t="shared" si="118"/>
        <v>0</v>
      </c>
      <c r="AS203">
        <f t="shared" si="119"/>
        <v>0</v>
      </c>
      <c r="AT203">
        <f t="shared" si="120"/>
        <v>1</v>
      </c>
      <c r="AU203">
        <f t="shared" si="121"/>
        <v>0</v>
      </c>
      <c r="AV203">
        <f t="shared" si="122"/>
        <v>0</v>
      </c>
      <c r="AW203">
        <f t="shared" si="123"/>
        <v>1</v>
      </c>
      <c r="AX203">
        <f t="shared" si="124"/>
        <v>0</v>
      </c>
      <c r="AY203">
        <f t="shared" si="125"/>
        <v>0</v>
      </c>
      <c r="AZ203">
        <f t="shared" si="126"/>
        <v>0</v>
      </c>
    </row>
    <row r="204" spans="1:52" ht="15.75" thickBot="1">
      <c r="A204" s="13"/>
      <c r="B204" s="13"/>
      <c r="C204" s="13"/>
      <c r="D204" s="13"/>
      <c r="E204" s="13"/>
      <c r="F204" s="13"/>
      <c r="G204" s="16"/>
      <c r="H204" s="13"/>
      <c r="I204" s="13"/>
      <c r="J204" s="13"/>
      <c r="K204" s="6"/>
      <c r="L204" s="6"/>
      <c r="Y204">
        <f t="shared" si="99"/>
        <v>0</v>
      </c>
      <c r="Z204">
        <f t="shared" si="100"/>
        <v>0</v>
      </c>
      <c r="AA204">
        <f t="shared" si="101"/>
        <v>0</v>
      </c>
      <c r="AB204">
        <f t="shared" si="102"/>
        <v>0</v>
      </c>
      <c r="AC204">
        <f t="shared" si="103"/>
        <v>0</v>
      </c>
      <c r="AD204">
        <f t="shared" si="104"/>
        <v>0</v>
      </c>
      <c r="AE204">
        <f t="shared" si="105"/>
        <v>0</v>
      </c>
      <c r="AF204">
        <f t="shared" si="106"/>
        <v>0</v>
      </c>
      <c r="AG204" t="b">
        <f t="shared" si="107"/>
        <v>0</v>
      </c>
      <c r="AH204" t="b">
        <f t="shared" si="108"/>
        <v>0</v>
      </c>
      <c r="AI204" t="b">
        <f t="shared" si="109"/>
        <v>0</v>
      </c>
      <c r="AJ204" t="b">
        <f t="shared" si="110"/>
        <v>0</v>
      </c>
      <c r="AK204" t="b">
        <f t="shared" si="111"/>
        <v>0</v>
      </c>
      <c r="AL204" t="b">
        <f t="shared" si="112"/>
        <v>0</v>
      </c>
      <c r="AM204" t="b">
        <f t="shared" si="113"/>
        <v>0</v>
      </c>
      <c r="AN204" t="b">
        <f t="shared" si="114"/>
        <v>0</v>
      </c>
      <c r="AO204" t="b">
        <f t="shared" si="115"/>
        <v>0</v>
      </c>
      <c r="AP204" t="b">
        <f t="shared" si="116"/>
        <v>0</v>
      </c>
      <c r="AQ204" t="b">
        <f t="shared" si="117"/>
        <v>0</v>
      </c>
      <c r="AR204" t="b">
        <f t="shared" si="118"/>
        <v>0</v>
      </c>
      <c r="AS204">
        <f t="shared" si="119"/>
        <v>0</v>
      </c>
      <c r="AT204">
        <f t="shared" si="120"/>
        <v>0</v>
      </c>
      <c r="AU204">
        <f t="shared" si="121"/>
        <v>0</v>
      </c>
      <c r="AV204">
        <f t="shared" si="122"/>
        <v>0</v>
      </c>
      <c r="AW204">
        <f t="shared" si="123"/>
        <v>0</v>
      </c>
      <c r="AX204">
        <f t="shared" si="124"/>
        <v>0</v>
      </c>
      <c r="AY204">
        <f t="shared" si="125"/>
        <v>0</v>
      </c>
      <c r="AZ204">
        <f t="shared" si="126"/>
        <v>0</v>
      </c>
    </row>
    <row r="205" spans="1:52">
      <c r="A205" s="30" t="s">
        <v>62</v>
      </c>
      <c r="B205" s="31"/>
      <c r="C205" s="31"/>
      <c r="D205" s="31"/>
      <c r="E205" s="32"/>
      <c r="F205" s="13"/>
      <c r="G205" s="30" t="s">
        <v>32</v>
      </c>
      <c r="H205" s="31"/>
      <c r="I205" s="31"/>
      <c r="J205" s="32"/>
      <c r="K205" s="6"/>
      <c r="L205" s="6"/>
      <c r="Y205">
        <f t="shared" si="99"/>
        <v>0</v>
      </c>
      <c r="Z205">
        <f t="shared" si="100"/>
        <v>0</v>
      </c>
      <c r="AA205">
        <f t="shared" si="101"/>
        <v>0</v>
      </c>
      <c r="AB205">
        <f t="shared" si="102"/>
        <v>0</v>
      </c>
      <c r="AC205">
        <f t="shared" si="103"/>
        <v>0</v>
      </c>
      <c r="AD205">
        <f t="shared" si="104"/>
        <v>0</v>
      </c>
      <c r="AE205">
        <f t="shared" si="105"/>
        <v>0</v>
      </c>
      <c r="AF205">
        <f t="shared" si="106"/>
        <v>0</v>
      </c>
      <c r="AG205" t="b">
        <f t="shared" si="107"/>
        <v>0</v>
      </c>
      <c r="AH205" t="b">
        <f t="shared" si="108"/>
        <v>0</v>
      </c>
      <c r="AI205" t="b">
        <f t="shared" si="109"/>
        <v>0</v>
      </c>
      <c r="AJ205" t="b">
        <f t="shared" si="110"/>
        <v>0</v>
      </c>
      <c r="AK205" t="b">
        <f t="shared" si="111"/>
        <v>0</v>
      </c>
      <c r="AL205" t="b">
        <f t="shared" si="112"/>
        <v>0</v>
      </c>
      <c r="AM205" t="b">
        <f t="shared" si="113"/>
        <v>0</v>
      </c>
      <c r="AN205" t="b">
        <f t="shared" si="114"/>
        <v>0</v>
      </c>
      <c r="AO205" t="b">
        <f t="shared" si="115"/>
        <v>0</v>
      </c>
      <c r="AP205" t="b">
        <f t="shared" si="116"/>
        <v>0</v>
      </c>
      <c r="AQ205" t="b">
        <f t="shared" si="117"/>
        <v>0</v>
      </c>
      <c r="AR205" t="b">
        <f t="shared" si="118"/>
        <v>0</v>
      </c>
      <c r="AS205">
        <f t="shared" si="119"/>
        <v>0</v>
      </c>
      <c r="AT205">
        <f t="shared" si="120"/>
        <v>0</v>
      </c>
      <c r="AU205">
        <f t="shared" si="121"/>
        <v>0</v>
      </c>
      <c r="AV205">
        <f t="shared" si="122"/>
        <v>0</v>
      </c>
      <c r="AW205">
        <f t="shared" si="123"/>
        <v>0</v>
      </c>
      <c r="AX205">
        <f t="shared" si="124"/>
        <v>0</v>
      </c>
      <c r="AY205">
        <f t="shared" si="125"/>
        <v>0</v>
      </c>
      <c r="AZ205">
        <f t="shared" si="126"/>
        <v>0</v>
      </c>
    </row>
    <row r="206" spans="1:52">
      <c r="A206" s="8" t="s">
        <v>2</v>
      </c>
      <c r="B206" s="8">
        <v>0</v>
      </c>
      <c r="C206" s="8">
        <v>2</v>
      </c>
      <c r="D206" s="8"/>
      <c r="E206" s="8" t="s">
        <v>15</v>
      </c>
      <c r="F206" s="13"/>
      <c r="G206" s="8" t="s">
        <v>9</v>
      </c>
      <c r="H206" s="8">
        <v>1</v>
      </c>
      <c r="I206" s="8">
        <v>1</v>
      </c>
      <c r="J206" s="8" t="s">
        <v>12</v>
      </c>
      <c r="K206" s="6"/>
      <c r="L206" s="6"/>
      <c r="Y206">
        <f t="shared" si="99"/>
        <v>0</v>
      </c>
      <c r="Z206">
        <f t="shared" si="100"/>
        <v>3</v>
      </c>
      <c r="AA206">
        <f t="shared" si="101"/>
        <v>1</v>
      </c>
      <c r="AB206">
        <f t="shared" si="102"/>
        <v>1</v>
      </c>
      <c r="AC206">
        <f t="shared" si="103"/>
        <v>1</v>
      </c>
      <c r="AD206">
        <f t="shared" si="104"/>
        <v>1</v>
      </c>
      <c r="AE206">
        <f t="shared" si="105"/>
        <v>1</v>
      </c>
      <c r="AF206">
        <f t="shared" si="106"/>
        <v>1</v>
      </c>
      <c r="AG206" t="b">
        <f t="shared" si="107"/>
        <v>0</v>
      </c>
      <c r="AH206">
        <f t="shared" si="108"/>
        <v>1</v>
      </c>
      <c r="AI206" t="b">
        <f t="shared" si="109"/>
        <v>0</v>
      </c>
      <c r="AJ206" t="b">
        <f t="shared" si="110"/>
        <v>0</v>
      </c>
      <c r="AK206" t="b">
        <f t="shared" si="111"/>
        <v>0</v>
      </c>
      <c r="AL206" t="b">
        <f t="shared" si="112"/>
        <v>0</v>
      </c>
      <c r="AM206">
        <f t="shared" si="113"/>
        <v>1</v>
      </c>
      <c r="AN206">
        <f t="shared" si="114"/>
        <v>1</v>
      </c>
      <c r="AO206">
        <f t="shared" si="115"/>
        <v>1</v>
      </c>
      <c r="AP206" t="b">
        <f t="shared" si="116"/>
        <v>0</v>
      </c>
      <c r="AQ206" t="b">
        <f t="shared" si="117"/>
        <v>0</v>
      </c>
      <c r="AR206" t="b">
        <f t="shared" si="118"/>
        <v>0</v>
      </c>
      <c r="AS206">
        <f t="shared" si="119"/>
        <v>0</v>
      </c>
      <c r="AT206">
        <f t="shared" si="120"/>
        <v>2</v>
      </c>
      <c r="AU206">
        <f t="shared" si="121"/>
        <v>1</v>
      </c>
      <c r="AV206">
        <f t="shared" si="122"/>
        <v>1</v>
      </c>
      <c r="AW206">
        <f t="shared" si="123"/>
        <v>2</v>
      </c>
      <c r="AX206">
        <f t="shared" si="124"/>
        <v>0</v>
      </c>
      <c r="AY206">
        <f t="shared" si="125"/>
        <v>1</v>
      </c>
      <c r="AZ206">
        <f t="shared" si="126"/>
        <v>1</v>
      </c>
    </row>
    <row r="207" spans="1:52">
      <c r="A207" s="8" t="s">
        <v>10</v>
      </c>
      <c r="B207" s="8">
        <v>2</v>
      </c>
      <c r="C207" s="9">
        <v>0</v>
      </c>
      <c r="D207" s="8"/>
      <c r="E207" s="8" t="s">
        <v>1</v>
      </c>
      <c r="F207" s="13"/>
      <c r="G207" s="8" t="s">
        <v>3</v>
      </c>
      <c r="H207" s="8">
        <v>2</v>
      </c>
      <c r="I207" s="8">
        <v>1</v>
      </c>
      <c r="J207" s="8" t="s">
        <v>0</v>
      </c>
      <c r="K207" s="6"/>
      <c r="L207" s="6"/>
      <c r="Y207">
        <f t="shared" si="99"/>
        <v>3</v>
      </c>
      <c r="Z207">
        <f t="shared" si="100"/>
        <v>0</v>
      </c>
      <c r="AA207">
        <f t="shared" si="101"/>
        <v>3</v>
      </c>
      <c r="AB207">
        <f t="shared" si="102"/>
        <v>0</v>
      </c>
      <c r="AC207">
        <f t="shared" si="103"/>
        <v>1</v>
      </c>
      <c r="AD207">
        <f t="shared" si="104"/>
        <v>1</v>
      </c>
      <c r="AE207">
        <f t="shared" si="105"/>
        <v>1</v>
      </c>
      <c r="AF207">
        <f t="shared" si="106"/>
        <v>1</v>
      </c>
      <c r="AG207">
        <f t="shared" si="107"/>
        <v>1</v>
      </c>
      <c r="AH207" t="b">
        <f t="shared" si="108"/>
        <v>0</v>
      </c>
      <c r="AI207">
        <f t="shared" si="109"/>
        <v>1</v>
      </c>
      <c r="AJ207" t="b">
        <f t="shared" si="110"/>
        <v>0</v>
      </c>
      <c r="AK207" t="b">
        <f t="shared" si="111"/>
        <v>0</v>
      </c>
      <c r="AL207" t="b">
        <f t="shared" si="112"/>
        <v>0</v>
      </c>
      <c r="AM207" t="b">
        <f t="shared" si="113"/>
        <v>0</v>
      </c>
      <c r="AN207" t="b">
        <f t="shared" si="114"/>
        <v>0</v>
      </c>
      <c r="AO207" t="b">
        <f t="shared" si="115"/>
        <v>0</v>
      </c>
      <c r="AP207">
        <f t="shared" si="116"/>
        <v>1</v>
      </c>
      <c r="AQ207" t="b">
        <f t="shared" si="117"/>
        <v>0</v>
      </c>
      <c r="AR207">
        <f t="shared" si="118"/>
        <v>1</v>
      </c>
      <c r="AS207">
        <f t="shared" si="119"/>
        <v>2</v>
      </c>
      <c r="AT207">
        <f t="shared" si="120"/>
        <v>0</v>
      </c>
      <c r="AU207">
        <f t="shared" si="121"/>
        <v>2</v>
      </c>
      <c r="AV207">
        <f t="shared" si="122"/>
        <v>1</v>
      </c>
      <c r="AW207">
        <f t="shared" si="123"/>
        <v>0</v>
      </c>
      <c r="AX207">
        <f t="shared" si="124"/>
        <v>2</v>
      </c>
      <c r="AY207">
        <f t="shared" si="125"/>
        <v>1</v>
      </c>
      <c r="AZ207">
        <f t="shared" si="126"/>
        <v>2</v>
      </c>
    </row>
    <row r="208" spans="1:52">
      <c r="A208" s="8" t="s">
        <v>7</v>
      </c>
      <c r="B208" s="8">
        <v>0</v>
      </c>
      <c r="C208" s="9">
        <v>1</v>
      </c>
      <c r="D208" s="8"/>
      <c r="E208" s="8" t="s">
        <v>6</v>
      </c>
      <c r="F208" s="13"/>
      <c r="G208" s="8" t="s">
        <v>25</v>
      </c>
      <c r="H208" s="8">
        <v>3</v>
      </c>
      <c r="I208" s="8">
        <v>4</v>
      </c>
      <c r="J208" s="8" t="s">
        <v>10</v>
      </c>
      <c r="K208" s="6"/>
      <c r="L208" s="6"/>
      <c r="Y208">
        <f t="shared" si="99"/>
        <v>0</v>
      </c>
      <c r="Z208">
        <f t="shared" si="100"/>
        <v>3</v>
      </c>
      <c r="AA208">
        <f t="shared" si="101"/>
        <v>0</v>
      </c>
      <c r="AB208">
        <f t="shared" si="102"/>
        <v>3</v>
      </c>
      <c r="AC208">
        <f t="shared" si="103"/>
        <v>1</v>
      </c>
      <c r="AD208">
        <f t="shared" si="104"/>
        <v>1</v>
      </c>
      <c r="AE208">
        <f t="shared" si="105"/>
        <v>1</v>
      </c>
      <c r="AF208">
        <f t="shared" si="106"/>
        <v>1</v>
      </c>
      <c r="AG208" t="b">
        <f t="shared" si="107"/>
        <v>0</v>
      </c>
      <c r="AH208">
        <f t="shared" si="108"/>
        <v>1</v>
      </c>
      <c r="AI208" t="b">
        <f t="shared" si="109"/>
        <v>0</v>
      </c>
      <c r="AJ208">
        <f t="shared" si="110"/>
        <v>1</v>
      </c>
      <c r="AK208" t="b">
        <f t="shared" si="111"/>
        <v>0</v>
      </c>
      <c r="AL208" t="b">
        <f t="shared" si="112"/>
        <v>0</v>
      </c>
      <c r="AM208" t="b">
        <f t="shared" si="113"/>
        <v>0</v>
      </c>
      <c r="AN208" t="b">
        <f t="shared" si="114"/>
        <v>0</v>
      </c>
      <c r="AO208">
        <f t="shared" si="115"/>
        <v>1</v>
      </c>
      <c r="AP208" t="b">
        <f t="shared" si="116"/>
        <v>0</v>
      </c>
      <c r="AQ208">
        <f t="shared" si="117"/>
        <v>1</v>
      </c>
      <c r="AR208" t="b">
        <f t="shared" si="118"/>
        <v>0</v>
      </c>
      <c r="AS208">
        <f t="shared" si="119"/>
        <v>0</v>
      </c>
      <c r="AT208">
        <f t="shared" si="120"/>
        <v>1</v>
      </c>
      <c r="AU208">
        <f t="shared" si="121"/>
        <v>3</v>
      </c>
      <c r="AV208">
        <f t="shared" si="122"/>
        <v>4</v>
      </c>
      <c r="AW208">
        <f t="shared" si="123"/>
        <v>1</v>
      </c>
      <c r="AX208">
        <f t="shared" si="124"/>
        <v>0</v>
      </c>
      <c r="AY208">
        <f t="shared" si="125"/>
        <v>4</v>
      </c>
      <c r="AZ208">
        <f t="shared" si="126"/>
        <v>3</v>
      </c>
    </row>
    <row r="209" spans="1:52">
      <c r="A209" s="8" t="s">
        <v>8</v>
      </c>
      <c r="B209" s="9">
        <v>1</v>
      </c>
      <c r="C209" s="9">
        <v>0</v>
      </c>
      <c r="D209" s="8"/>
      <c r="E209" s="8" t="s">
        <v>16</v>
      </c>
      <c r="F209" s="13"/>
      <c r="G209" s="8" t="s">
        <v>4</v>
      </c>
      <c r="H209" s="8">
        <v>1</v>
      </c>
      <c r="I209" s="8">
        <v>0</v>
      </c>
      <c r="J209" s="8" t="s">
        <v>16</v>
      </c>
      <c r="K209" s="6"/>
      <c r="L209" s="6"/>
      <c r="Y209">
        <f t="shared" si="99"/>
        <v>3</v>
      </c>
      <c r="Z209">
        <f t="shared" si="100"/>
        <v>0</v>
      </c>
      <c r="AA209">
        <f t="shared" si="101"/>
        <v>3</v>
      </c>
      <c r="AB209">
        <f t="shared" si="102"/>
        <v>0</v>
      </c>
      <c r="AC209">
        <f t="shared" si="103"/>
        <v>1</v>
      </c>
      <c r="AD209">
        <f t="shared" si="104"/>
        <v>1</v>
      </c>
      <c r="AE209">
        <f t="shared" si="105"/>
        <v>1</v>
      </c>
      <c r="AF209">
        <f t="shared" si="106"/>
        <v>1</v>
      </c>
      <c r="AG209">
        <f t="shared" si="107"/>
        <v>1</v>
      </c>
      <c r="AH209" t="b">
        <f t="shared" si="108"/>
        <v>0</v>
      </c>
      <c r="AI209">
        <f t="shared" si="109"/>
        <v>1</v>
      </c>
      <c r="AJ209" t="b">
        <f t="shared" si="110"/>
        <v>0</v>
      </c>
      <c r="AK209" t="b">
        <f t="shared" si="111"/>
        <v>0</v>
      </c>
      <c r="AL209" t="b">
        <f t="shared" si="112"/>
        <v>0</v>
      </c>
      <c r="AM209" t="b">
        <f t="shared" si="113"/>
        <v>0</v>
      </c>
      <c r="AN209" t="b">
        <f t="shared" si="114"/>
        <v>0</v>
      </c>
      <c r="AO209" t="b">
        <f t="shared" si="115"/>
        <v>0</v>
      </c>
      <c r="AP209">
        <f t="shared" si="116"/>
        <v>1</v>
      </c>
      <c r="AQ209" t="b">
        <f t="shared" si="117"/>
        <v>0</v>
      </c>
      <c r="AR209">
        <f t="shared" si="118"/>
        <v>1</v>
      </c>
      <c r="AS209">
        <f t="shared" si="119"/>
        <v>1</v>
      </c>
      <c r="AT209">
        <f t="shared" si="120"/>
        <v>0</v>
      </c>
      <c r="AU209">
        <f t="shared" si="121"/>
        <v>1</v>
      </c>
      <c r="AV209">
        <f t="shared" si="122"/>
        <v>0</v>
      </c>
      <c r="AW209">
        <f t="shared" si="123"/>
        <v>0</v>
      </c>
      <c r="AX209">
        <f t="shared" si="124"/>
        <v>1</v>
      </c>
      <c r="AY209">
        <f t="shared" si="125"/>
        <v>0</v>
      </c>
      <c r="AZ209">
        <f t="shared" si="126"/>
        <v>1</v>
      </c>
    </row>
    <row r="210" spans="1:52">
      <c r="A210" s="8" t="s">
        <v>0</v>
      </c>
      <c r="B210" s="9">
        <v>2</v>
      </c>
      <c r="C210" s="9">
        <v>1</v>
      </c>
      <c r="D210" s="8"/>
      <c r="E210" s="8" t="s">
        <v>4</v>
      </c>
      <c r="F210" s="13"/>
      <c r="G210" s="8" t="s">
        <v>1</v>
      </c>
      <c r="H210" s="8">
        <v>0</v>
      </c>
      <c r="I210" s="8">
        <v>0</v>
      </c>
      <c r="J210" s="8" t="s">
        <v>8</v>
      </c>
      <c r="K210" s="6"/>
      <c r="L210" s="6"/>
      <c r="Y210">
        <f t="shared" si="99"/>
        <v>3</v>
      </c>
      <c r="Z210">
        <f t="shared" si="100"/>
        <v>0</v>
      </c>
      <c r="AA210">
        <f t="shared" si="101"/>
        <v>1</v>
      </c>
      <c r="AB210">
        <f t="shared" si="102"/>
        <v>1</v>
      </c>
      <c r="AC210">
        <f t="shared" si="103"/>
        <v>1</v>
      </c>
      <c r="AD210">
        <f t="shared" si="104"/>
        <v>1</v>
      </c>
      <c r="AE210">
        <f t="shared" si="105"/>
        <v>1</v>
      </c>
      <c r="AF210">
        <f t="shared" si="106"/>
        <v>1</v>
      </c>
      <c r="AG210">
        <f t="shared" si="107"/>
        <v>1</v>
      </c>
      <c r="AH210" t="b">
        <f t="shared" si="108"/>
        <v>0</v>
      </c>
      <c r="AI210" t="b">
        <f t="shared" si="109"/>
        <v>0</v>
      </c>
      <c r="AJ210" t="b">
        <f t="shared" si="110"/>
        <v>0</v>
      </c>
      <c r="AK210" t="b">
        <f t="shared" si="111"/>
        <v>0</v>
      </c>
      <c r="AL210" t="b">
        <f t="shared" si="112"/>
        <v>0</v>
      </c>
      <c r="AM210">
        <f t="shared" si="113"/>
        <v>1</v>
      </c>
      <c r="AN210">
        <f t="shared" si="114"/>
        <v>1</v>
      </c>
      <c r="AO210" t="b">
        <f t="shared" si="115"/>
        <v>0</v>
      </c>
      <c r="AP210">
        <f t="shared" si="116"/>
        <v>1</v>
      </c>
      <c r="AQ210" t="b">
        <f t="shared" si="117"/>
        <v>0</v>
      </c>
      <c r="AR210" t="b">
        <f t="shared" si="118"/>
        <v>0</v>
      </c>
      <c r="AS210">
        <f t="shared" si="119"/>
        <v>2</v>
      </c>
      <c r="AT210">
        <f t="shared" si="120"/>
        <v>1</v>
      </c>
      <c r="AU210">
        <f t="shared" si="121"/>
        <v>0</v>
      </c>
      <c r="AV210">
        <f t="shared" si="122"/>
        <v>0</v>
      </c>
      <c r="AW210">
        <f t="shared" si="123"/>
        <v>1</v>
      </c>
      <c r="AX210">
        <f t="shared" si="124"/>
        <v>2</v>
      </c>
      <c r="AY210">
        <f t="shared" si="125"/>
        <v>0</v>
      </c>
      <c r="AZ210">
        <f t="shared" si="126"/>
        <v>0</v>
      </c>
    </row>
    <row r="211" spans="1:52">
      <c r="A211" s="8" t="s">
        <v>9</v>
      </c>
      <c r="B211" s="9">
        <v>4</v>
      </c>
      <c r="C211" s="9">
        <v>1</v>
      </c>
      <c r="D211" s="8"/>
      <c r="E211" s="8" t="s">
        <v>25</v>
      </c>
      <c r="F211" s="13"/>
      <c r="G211" s="8" t="s">
        <v>15</v>
      </c>
      <c r="H211" s="8">
        <v>2</v>
      </c>
      <c r="I211" s="8">
        <v>4</v>
      </c>
      <c r="J211" s="8" t="s">
        <v>5</v>
      </c>
      <c r="K211" s="6"/>
      <c r="L211" s="6"/>
      <c r="Y211">
        <f t="shared" si="99"/>
        <v>3</v>
      </c>
      <c r="Z211">
        <f t="shared" si="100"/>
        <v>0</v>
      </c>
      <c r="AA211">
        <f t="shared" si="101"/>
        <v>0</v>
      </c>
      <c r="AB211">
        <f t="shared" si="102"/>
        <v>3</v>
      </c>
      <c r="AC211">
        <f t="shared" si="103"/>
        <v>1</v>
      </c>
      <c r="AD211">
        <f t="shared" si="104"/>
        <v>1</v>
      </c>
      <c r="AE211">
        <f t="shared" si="105"/>
        <v>1</v>
      </c>
      <c r="AF211">
        <f t="shared" si="106"/>
        <v>1</v>
      </c>
      <c r="AG211">
        <f t="shared" si="107"/>
        <v>1</v>
      </c>
      <c r="AH211" t="b">
        <f t="shared" si="108"/>
        <v>0</v>
      </c>
      <c r="AI211" t="b">
        <f t="shared" si="109"/>
        <v>0</v>
      </c>
      <c r="AJ211">
        <f t="shared" si="110"/>
        <v>1</v>
      </c>
      <c r="AK211" t="b">
        <f t="shared" si="111"/>
        <v>0</v>
      </c>
      <c r="AL211" t="b">
        <f t="shared" si="112"/>
        <v>0</v>
      </c>
      <c r="AM211" t="b">
        <f t="shared" si="113"/>
        <v>0</v>
      </c>
      <c r="AN211" t="b">
        <f t="shared" si="114"/>
        <v>0</v>
      </c>
      <c r="AO211" t="b">
        <f t="shared" si="115"/>
        <v>0</v>
      </c>
      <c r="AP211">
        <f t="shared" si="116"/>
        <v>1</v>
      </c>
      <c r="AQ211">
        <f t="shared" si="117"/>
        <v>1</v>
      </c>
      <c r="AR211" t="b">
        <f t="shared" si="118"/>
        <v>0</v>
      </c>
      <c r="AS211">
        <f t="shared" si="119"/>
        <v>4</v>
      </c>
      <c r="AT211">
        <f t="shared" si="120"/>
        <v>1</v>
      </c>
      <c r="AU211">
        <f t="shared" si="121"/>
        <v>2</v>
      </c>
      <c r="AV211">
        <f t="shared" si="122"/>
        <v>4</v>
      </c>
      <c r="AW211">
        <f t="shared" si="123"/>
        <v>1</v>
      </c>
      <c r="AX211">
        <f t="shared" si="124"/>
        <v>4</v>
      </c>
      <c r="AY211">
        <f t="shared" si="125"/>
        <v>4</v>
      </c>
      <c r="AZ211">
        <f t="shared" si="126"/>
        <v>2</v>
      </c>
    </row>
    <row r="212" spans="1:52">
      <c r="A212" s="8" t="s">
        <v>11</v>
      </c>
      <c r="B212" s="9">
        <v>1</v>
      </c>
      <c r="C212" s="9">
        <v>0</v>
      </c>
      <c r="D212" s="8"/>
      <c r="E212" s="8" t="s">
        <v>26</v>
      </c>
      <c r="F212" s="13"/>
      <c r="G212" s="8" t="s">
        <v>6</v>
      </c>
      <c r="H212" s="8">
        <v>3</v>
      </c>
      <c r="I212" s="8">
        <v>0</v>
      </c>
      <c r="J212" s="8" t="s">
        <v>11</v>
      </c>
      <c r="K212" s="6"/>
      <c r="L212" s="6"/>
      <c r="Y212">
        <f t="shared" si="99"/>
        <v>3</v>
      </c>
      <c r="Z212">
        <f t="shared" si="100"/>
        <v>0</v>
      </c>
      <c r="AA212">
        <f t="shared" si="101"/>
        <v>3</v>
      </c>
      <c r="AB212">
        <f t="shared" si="102"/>
        <v>0</v>
      </c>
      <c r="AC212">
        <f t="shared" si="103"/>
        <v>1</v>
      </c>
      <c r="AD212">
        <f t="shared" si="104"/>
        <v>1</v>
      </c>
      <c r="AE212">
        <f t="shared" si="105"/>
        <v>1</v>
      </c>
      <c r="AF212">
        <f t="shared" si="106"/>
        <v>1</v>
      </c>
      <c r="AG212">
        <f t="shared" si="107"/>
        <v>1</v>
      </c>
      <c r="AH212" t="b">
        <f t="shared" si="108"/>
        <v>0</v>
      </c>
      <c r="AI212">
        <f t="shared" si="109"/>
        <v>1</v>
      </c>
      <c r="AJ212" t="b">
        <f t="shared" si="110"/>
        <v>0</v>
      </c>
      <c r="AK212" t="b">
        <f t="shared" si="111"/>
        <v>0</v>
      </c>
      <c r="AL212" t="b">
        <f t="shared" si="112"/>
        <v>0</v>
      </c>
      <c r="AM212" t="b">
        <f t="shared" si="113"/>
        <v>0</v>
      </c>
      <c r="AN212" t="b">
        <f t="shared" si="114"/>
        <v>0</v>
      </c>
      <c r="AO212" t="b">
        <f t="shared" si="115"/>
        <v>0</v>
      </c>
      <c r="AP212">
        <f t="shared" si="116"/>
        <v>1</v>
      </c>
      <c r="AQ212" t="b">
        <f t="shared" si="117"/>
        <v>0</v>
      </c>
      <c r="AR212">
        <f t="shared" si="118"/>
        <v>1</v>
      </c>
      <c r="AS212">
        <f t="shared" si="119"/>
        <v>1</v>
      </c>
      <c r="AT212">
        <f t="shared" si="120"/>
        <v>0</v>
      </c>
      <c r="AU212">
        <f t="shared" si="121"/>
        <v>3</v>
      </c>
      <c r="AV212">
        <f t="shared" si="122"/>
        <v>0</v>
      </c>
      <c r="AW212">
        <f t="shared" si="123"/>
        <v>0</v>
      </c>
      <c r="AX212">
        <f t="shared" si="124"/>
        <v>1</v>
      </c>
      <c r="AY212">
        <f t="shared" si="125"/>
        <v>0</v>
      </c>
      <c r="AZ212">
        <f t="shared" si="126"/>
        <v>3</v>
      </c>
    </row>
    <row r="213" spans="1:52">
      <c r="A213" s="8" t="s">
        <v>12</v>
      </c>
      <c r="B213" s="9">
        <v>0</v>
      </c>
      <c r="C213" s="9">
        <v>0</v>
      </c>
      <c r="D213" s="8"/>
      <c r="E213" s="8" t="s">
        <v>14</v>
      </c>
      <c r="F213" s="13"/>
      <c r="G213" s="8" t="s">
        <v>14</v>
      </c>
      <c r="H213" s="8">
        <v>0</v>
      </c>
      <c r="I213" s="8">
        <v>0</v>
      </c>
      <c r="J213" s="8" t="s">
        <v>7</v>
      </c>
      <c r="K213" s="6"/>
      <c r="L213" s="6"/>
      <c r="Y213">
        <f t="shared" si="99"/>
        <v>1</v>
      </c>
      <c r="Z213">
        <f t="shared" si="100"/>
        <v>1</v>
      </c>
      <c r="AA213">
        <f t="shared" si="101"/>
        <v>1</v>
      </c>
      <c r="AB213">
        <f t="shared" si="102"/>
        <v>1</v>
      </c>
      <c r="AC213">
        <f t="shared" si="103"/>
        <v>1</v>
      </c>
      <c r="AD213">
        <f t="shared" si="104"/>
        <v>1</v>
      </c>
      <c r="AE213">
        <f t="shared" si="105"/>
        <v>1</v>
      </c>
      <c r="AF213">
        <f t="shared" si="106"/>
        <v>1</v>
      </c>
      <c r="AG213" t="b">
        <f t="shared" si="107"/>
        <v>0</v>
      </c>
      <c r="AH213" t="b">
        <f t="shared" si="108"/>
        <v>0</v>
      </c>
      <c r="AI213" t="b">
        <f t="shared" si="109"/>
        <v>0</v>
      </c>
      <c r="AJ213" t="b">
        <f t="shared" si="110"/>
        <v>0</v>
      </c>
      <c r="AK213">
        <f t="shared" si="111"/>
        <v>1</v>
      </c>
      <c r="AL213">
        <f t="shared" si="112"/>
        <v>1</v>
      </c>
      <c r="AM213">
        <f t="shared" si="113"/>
        <v>1</v>
      </c>
      <c r="AN213">
        <f t="shared" si="114"/>
        <v>1</v>
      </c>
      <c r="AO213" t="b">
        <f t="shared" si="115"/>
        <v>0</v>
      </c>
      <c r="AP213" t="b">
        <f t="shared" si="116"/>
        <v>0</v>
      </c>
      <c r="AQ213" t="b">
        <f t="shared" si="117"/>
        <v>0</v>
      </c>
      <c r="AR213" t="b">
        <f t="shared" si="118"/>
        <v>0</v>
      </c>
      <c r="AS213">
        <f t="shared" si="119"/>
        <v>0</v>
      </c>
      <c r="AT213">
        <f t="shared" si="120"/>
        <v>0</v>
      </c>
      <c r="AU213">
        <f t="shared" si="121"/>
        <v>0</v>
      </c>
      <c r="AV213">
        <f t="shared" si="122"/>
        <v>0</v>
      </c>
      <c r="AW213">
        <f t="shared" si="123"/>
        <v>0</v>
      </c>
      <c r="AX213">
        <f t="shared" si="124"/>
        <v>0</v>
      </c>
      <c r="AY213">
        <f t="shared" si="125"/>
        <v>0</v>
      </c>
      <c r="AZ213">
        <f t="shared" si="126"/>
        <v>0</v>
      </c>
    </row>
    <row r="214" spans="1:52">
      <c r="A214" s="8" t="s">
        <v>5</v>
      </c>
      <c r="B214" s="9">
        <v>2</v>
      </c>
      <c r="C214" s="9">
        <v>0</v>
      </c>
      <c r="D214" s="8"/>
      <c r="E214" s="8" t="s">
        <v>13</v>
      </c>
      <c r="F214" s="13"/>
      <c r="G214" s="8" t="s">
        <v>26</v>
      </c>
      <c r="H214" s="8">
        <v>0</v>
      </c>
      <c r="I214" s="8">
        <v>0</v>
      </c>
      <c r="J214" s="8" t="s">
        <v>2</v>
      </c>
      <c r="K214" s="6"/>
      <c r="L214" s="6"/>
      <c r="Y214">
        <f t="shared" si="99"/>
        <v>3</v>
      </c>
      <c r="Z214">
        <f t="shared" si="100"/>
        <v>0</v>
      </c>
      <c r="AA214">
        <f t="shared" si="101"/>
        <v>1</v>
      </c>
      <c r="AB214">
        <f t="shared" si="102"/>
        <v>1</v>
      </c>
      <c r="AC214">
        <f t="shared" si="103"/>
        <v>1</v>
      </c>
      <c r="AD214">
        <f t="shared" si="104"/>
        <v>1</v>
      </c>
      <c r="AE214">
        <f t="shared" si="105"/>
        <v>1</v>
      </c>
      <c r="AF214">
        <f t="shared" si="106"/>
        <v>1</v>
      </c>
      <c r="AG214">
        <f t="shared" si="107"/>
        <v>1</v>
      </c>
      <c r="AH214" t="b">
        <f t="shared" si="108"/>
        <v>0</v>
      </c>
      <c r="AI214" t="b">
        <f t="shared" si="109"/>
        <v>0</v>
      </c>
      <c r="AJ214" t="b">
        <f t="shared" si="110"/>
        <v>0</v>
      </c>
      <c r="AK214" t="b">
        <f t="shared" si="111"/>
        <v>0</v>
      </c>
      <c r="AL214" t="b">
        <f t="shared" si="112"/>
        <v>0</v>
      </c>
      <c r="AM214">
        <f t="shared" si="113"/>
        <v>1</v>
      </c>
      <c r="AN214">
        <f t="shared" si="114"/>
        <v>1</v>
      </c>
      <c r="AO214" t="b">
        <f t="shared" si="115"/>
        <v>0</v>
      </c>
      <c r="AP214">
        <f t="shared" si="116"/>
        <v>1</v>
      </c>
      <c r="AQ214" t="b">
        <f t="shared" si="117"/>
        <v>0</v>
      </c>
      <c r="AR214" t="b">
        <f t="shared" si="118"/>
        <v>0</v>
      </c>
      <c r="AS214">
        <f t="shared" si="119"/>
        <v>2</v>
      </c>
      <c r="AT214">
        <f t="shared" si="120"/>
        <v>0</v>
      </c>
      <c r="AU214">
        <f t="shared" si="121"/>
        <v>0</v>
      </c>
      <c r="AV214">
        <f t="shared" si="122"/>
        <v>0</v>
      </c>
      <c r="AW214">
        <f t="shared" si="123"/>
        <v>0</v>
      </c>
      <c r="AX214">
        <f t="shared" si="124"/>
        <v>2</v>
      </c>
      <c r="AY214">
        <f t="shared" si="125"/>
        <v>0</v>
      </c>
      <c r="AZ214">
        <f t="shared" si="126"/>
        <v>0</v>
      </c>
    </row>
    <row r="215" spans="1:52">
      <c r="A215" s="8" t="s">
        <v>24</v>
      </c>
      <c r="B215" s="8">
        <v>2</v>
      </c>
      <c r="C215" s="8">
        <v>2</v>
      </c>
      <c r="D215" s="8"/>
      <c r="E215" s="8" t="s">
        <v>3</v>
      </c>
      <c r="F215" s="13"/>
      <c r="G215" s="8" t="s">
        <v>13</v>
      </c>
      <c r="H215" s="8">
        <v>0</v>
      </c>
      <c r="I215" s="8">
        <v>2</v>
      </c>
      <c r="J215" s="9" t="s">
        <v>24</v>
      </c>
      <c r="K215" s="6"/>
      <c r="L215" s="6"/>
      <c r="Y215">
        <f t="shared" si="99"/>
        <v>1</v>
      </c>
      <c r="Z215">
        <f t="shared" si="100"/>
        <v>1</v>
      </c>
      <c r="AA215">
        <f t="shared" si="101"/>
        <v>0</v>
      </c>
      <c r="AB215">
        <f t="shared" si="102"/>
        <v>3</v>
      </c>
      <c r="AC215">
        <f t="shared" si="103"/>
        <v>1</v>
      </c>
      <c r="AD215">
        <f t="shared" si="104"/>
        <v>1</v>
      </c>
      <c r="AE215">
        <f t="shared" si="105"/>
        <v>1</v>
      </c>
      <c r="AF215">
        <f t="shared" si="106"/>
        <v>1</v>
      </c>
      <c r="AG215" t="b">
        <f t="shared" si="107"/>
        <v>0</v>
      </c>
      <c r="AH215" t="b">
        <f t="shared" si="108"/>
        <v>0</v>
      </c>
      <c r="AI215" t="b">
        <f t="shared" si="109"/>
        <v>0</v>
      </c>
      <c r="AJ215">
        <f t="shared" si="110"/>
        <v>1</v>
      </c>
      <c r="AK215">
        <f t="shared" si="111"/>
        <v>1</v>
      </c>
      <c r="AL215">
        <f t="shared" si="112"/>
        <v>1</v>
      </c>
      <c r="AM215" t="b">
        <f t="shared" si="113"/>
        <v>0</v>
      </c>
      <c r="AN215" t="b">
        <f t="shared" si="114"/>
        <v>0</v>
      </c>
      <c r="AO215" t="b">
        <f t="shared" si="115"/>
        <v>0</v>
      </c>
      <c r="AP215" t="b">
        <f t="shared" si="116"/>
        <v>0</v>
      </c>
      <c r="AQ215">
        <f t="shared" si="117"/>
        <v>1</v>
      </c>
      <c r="AR215" t="b">
        <f t="shared" si="118"/>
        <v>0</v>
      </c>
      <c r="AS215">
        <f t="shared" si="119"/>
        <v>2</v>
      </c>
      <c r="AT215">
        <f t="shared" si="120"/>
        <v>2</v>
      </c>
      <c r="AU215">
        <f t="shared" si="121"/>
        <v>0</v>
      </c>
      <c r="AV215">
        <f t="shared" si="122"/>
        <v>2</v>
      </c>
      <c r="AW215">
        <f t="shared" si="123"/>
        <v>2</v>
      </c>
      <c r="AX215">
        <f t="shared" si="124"/>
        <v>2</v>
      </c>
      <c r="AY215">
        <f t="shared" si="125"/>
        <v>2</v>
      </c>
      <c r="AZ215">
        <f t="shared" si="126"/>
        <v>0</v>
      </c>
    </row>
    <row r="216" spans="1:52" ht="15.75" thickBo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6"/>
      <c r="L216" s="6"/>
      <c r="Y216">
        <f t="shared" si="99"/>
        <v>0</v>
      </c>
      <c r="Z216">
        <f t="shared" si="100"/>
        <v>0</v>
      </c>
      <c r="AA216">
        <f t="shared" si="101"/>
        <v>0</v>
      </c>
      <c r="AB216">
        <f t="shared" si="102"/>
        <v>0</v>
      </c>
      <c r="AC216">
        <f t="shared" si="103"/>
        <v>0</v>
      </c>
      <c r="AD216">
        <f t="shared" si="104"/>
        <v>0</v>
      </c>
      <c r="AE216">
        <f t="shared" si="105"/>
        <v>0</v>
      </c>
      <c r="AF216">
        <f t="shared" si="106"/>
        <v>0</v>
      </c>
      <c r="AG216" t="b">
        <f t="shared" si="107"/>
        <v>0</v>
      </c>
      <c r="AH216" t="b">
        <f t="shared" si="108"/>
        <v>0</v>
      </c>
      <c r="AI216" t="b">
        <f t="shared" si="109"/>
        <v>0</v>
      </c>
      <c r="AJ216" t="b">
        <f t="shared" si="110"/>
        <v>0</v>
      </c>
      <c r="AK216" t="b">
        <f t="shared" si="111"/>
        <v>0</v>
      </c>
      <c r="AL216" t="b">
        <f t="shared" si="112"/>
        <v>0</v>
      </c>
      <c r="AM216" t="b">
        <f t="shared" si="113"/>
        <v>0</v>
      </c>
      <c r="AN216" t="b">
        <f t="shared" si="114"/>
        <v>0</v>
      </c>
      <c r="AO216" t="b">
        <f t="shared" si="115"/>
        <v>0</v>
      </c>
      <c r="AP216" t="b">
        <f t="shared" si="116"/>
        <v>0</v>
      </c>
      <c r="AQ216" t="b">
        <f t="shared" si="117"/>
        <v>0</v>
      </c>
      <c r="AR216" t="b">
        <f t="shared" si="118"/>
        <v>0</v>
      </c>
      <c r="AS216">
        <f t="shared" si="119"/>
        <v>0</v>
      </c>
      <c r="AT216">
        <f t="shared" si="120"/>
        <v>0</v>
      </c>
      <c r="AU216">
        <f t="shared" si="121"/>
        <v>0</v>
      </c>
      <c r="AV216">
        <f t="shared" si="122"/>
        <v>0</v>
      </c>
      <c r="AW216">
        <f t="shared" si="123"/>
        <v>0</v>
      </c>
      <c r="AX216">
        <f t="shared" si="124"/>
        <v>0</v>
      </c>
      <c r="AY216">
        <f t="shared" si="125"/>
        <v>0</v>
      </c>
      <c r="AZ216">
        <f t="shared" si="126"/>
        <v>0</v>
      </c>
    </row>
    <row r="217" spans="1:52">
      <c r="A217" s="30" t="s">
        <v>63</v>
      </c>
      <c r="B217" s="31"/>
      <c r="C217" s="31"/>
      <c r="D217" s="31"/>
      <c r="E217" s="32"/>
      <c r="F217" s="13"/>
      <c r="G217" s="30" t="s">
        <v>31</v>
      </c>
      <c r="H217" s="31"/>
      <c r="I217" s="31"/>
      <c r="J217" s="32"/>
      <c r="K217" s="6"/>
      <c r="L217" s="6"/>
      <c r="Y217">
        <f t="shared" si="99"/>
        <v>0</v>
      </c>
      <c r="Z217">
        <f t="shared" si="100"/>
        <v>0</v>
      </c>
      <c r="AA217">
        <f t="shared" si="101"/>
        <v>0</v>
      </c>
      <c r="AB217">
        <f t="shared" si="102"/>
        <v>0</v>
      </c>
      <c r="AC217">
        <f t="shared" si="103"/>
        <v>0</v>
      </c>
      <c r="AD217">
        <f t="shared" si="104"/>
        <v>0</v>
      </c>
      <c r="AE217">
        <f t="shared" si="105"/>
        <v>0</v>
      </c>
      <c r="AF217">
        <f t="shared" si="106"/>
        <v>0</v>
      </c>
      <c r="AG217" t="b">
        <f t="shared" si="107"/>
        <v>0</v>
      </c>
      <c r="AH217" t="b">
        <f t="shared" si="108"/>
        <v>0</v>
      </c>
      <c r="AI217" t="b">
        <f t="shared" si="109"/>
        <v>0</v>
      </c>
      <c r="AJ217" t="b">
        <f t="shared" si="110"/>
        <v>0</v>
      </c>
      <c r="AK217" t="b">
        <f t="shared" si="111"/>
        <v>0</v>
      </c>
      <c r="AL217" t="b">
        <f t="shared" si="112"/>
        <v>0</v>
      </c>
      <c r="AM217" t="b">
        <f t="shared" si="113"/>
        <v>0</v>
      </c>
      <c r="AN217" t="b">
        <f t="shared" si="114"/>
        <v>0</v>
      </c>
      <c r="AO217" t="b">
        <f t="shared" si="115"/>
        <v>0</v>
      </c>
      <c r="AP217" t="b">
        <f t="shared" si="116"/>
        <v>0</v>
      </c>
      <c r="AQ217" t="b">
        <f t="shared" si="117"/>
        <v>0</v>
      </c>
      <c r="AR217" t="b">
        <f t="shared" si="118"/>
        <v>0</v>
      </c>
      <c r="AS217">
        <f t="shared" si="119"/>
        <v>0</v>
      </c>
      <c r="AT217">
        <f t="shared" si="120"/>
        <v>0</v>
      </c>
      <c r="AU217">
        <f t="shared" si="121"/>
        <v>0</v>
      </c>
      <c r="AV217">
        <f t="shared" si="122"/>
        <v>0</v>
      </c>
      <c r="AW217">
        <f t="shared" si="123"/>
        <v>0</v>
      </c>
      <c r="AX217">
        <f t="shared" si="124"/>
        <v>0</v>
      </c>
      <c r="AY217">
        <f t="shared" si="125"/>
        <v>0</v>
      </c>
      <c r="AZ217">
        <f t="shared" si="126"/>
        <v>0</v>
      </c>
    </row>
    <row r="218" spans="1:52">
      <c r="A218" s="8" t="s">
        <v>16</v>
      </c>
      <c r="B218" s="8"/>
      <c r="C218" s="8"/>
      <c r="D218" s="8"/>
      <c r="E218" s="8" t="s">
        <v>1</v>
      </c>
      <c r="F218" s="13"/>
      <c r="G218" s="8" t="s">
        <v>4</v>
      </c>
      <c r="H218" s="8"/>
      <c r="I218" s="8"/>
      <c r="J218" s="8" t="s">
        <v>8</v>
      </c>
      <c r="K218" s="6"/>
      <c r="L218" s="6"/>
      <c r="Y218">
        <f t="shared" si="99"/>
        <v>0</v>
      </c>
      <c r="Z218">
        <f t="shared" si="100"/>
        <v>0</v>
      </c>
      <c r="AA218">
        <f t="shared" si="101"/>
        <v>0</v>
      </c>
      <c r="AB218">
        <f t="shared" si="102"/>
        <v>0</v>
      </c>
      <c r="AC218">
        <f t="shared" si="103"/>
        <v>0</v>
      </c>
      <c r="AD218">
        <f t="shared" si="104"/>
        <v>0</v>
      </c>
      <c r="AE218">
        <f t="shared" si="105"/>
        <v>0</v>
      </c>
      <c r="AF218">
        <f t="shared" si="106"/>
        <v>0</v>
      </c>
      <c r="AG218" t="b">
        <f t="shared" si="107"/>
        <v>0</v>
      </c>
      <c r="AH218" t="b">
        <f t="shared" si="108"/>
        <v>0</v>
      </c>
      <c r="AI218" t="b">
        <f t="shared" si="109"/>
        <v>0</v>
      </c>
      <c r="AJ218" t="b">
        <f t="shared" si="110"/>
        <v>0</v>
      </c>
      <c r="AK218" t="b">
        <f t="shared" si="111"/>
        <v>0</v>
      </c>
      <c r="AL218" t="b">
        <f t="shared" si="112"/>
        <v>0</v>
      </c>
      <c r="AM218" t="b">
        <f t="shared" si="113"/>
        <v>0</v>
      </c>
      <c r="AN218" t="b">
        <f t="shared" si="114"/>
        <v>0</v>
      </c>
      <c r="AO218" t="b">
        <f t="shared" si="115"/>
        <v>0</v>
      </c>
      <c r="AP218" t="b">
        <f t="shared" si="116"/>
        <v>0</v>
      </c>
      <c r="AQ218" t="b">
        <f t="shared" si="117"/>
        <v>0</v>
      </c>
      <c r="AR218" t="b">
        <f t="shared" si="118"/>
        <v>0</v>
      </c>
      <c r="AS218">
        <f t="shared" si="119"/>
        <v>0</v>
      </c>
      <c r="AT218">
        <f t="shared" si="120"/>
        <v>0</v>
      </c>
      <c r="AU218">
        <f t="shared" si="121"/>
        <v>0</v>
      </c>
      <c r="AV218">
        <f t="shared" si="122"/>
        <v>0</v>
      </c>
      <c r="AW218">
        <f t="shared" si="123"/>
        <v>0</v>
      </c>
      <c r="AX218">
        <f t="shared" si="124"/>
        <v>0</v>
      </c>
      <c r="AY218">
        <f t="shared" si="125"/>
        <v>0</v>
      </c>
      <c r="AZ218">
        <f t="shared" si="126"/>
        <v>0</v>
      </c>
    </row>
    <row r="219" spans="1:52">
      <c r="A219" s="8" t="s">
        <v>24</v>
      </c>
      <c r="B219" s="8"/>
      <c r="C219" s="8"/>
      <c r="D219" s="8"/>
      <c r="E219" s="8" t="s">
        <v>6</v>
      </c>
      <c r="F219" s="13"/>
      <c r="G219" s="8" t="s">
        <v>15</v>
      </c>
      <c r="H219" s="8"/>
      <c r="I219" s="8"/>
      <c r="J219" s="8" t="s">
        <v>24</v>
      </c>
      <c r="K219" s="6"/>
      <c r="L219" s="6"/>
      <c r="Y219">
        <f t="shared" si="99"/>
        <v>0</v>
      </c>
      <c r="Z219">
        <f t="shared" si="100"/>
        <v>0</v>
      </c>
      <c r="AA219">
        <f t="shared" si="101"/>
        <v>0</v>
      </c>
      <c r="AB219">
        <f t="shared" si="102"/>
        <v>0</v>
      </c>
      <c r="AC219">
        <f t="shared" si="103"/>
        <v>0</v>
      </c>
      <c r="AD219">
        <f t="shared" si="104"/>
        <v>0</v>
      </c>
      <c r="AE219">
        <f t="shared" si="105"/>
        <v>0</v>
      </c>
      <c r="AF219">
        <f t="shared" si="106"/>
        <v>0</v>
      </c>
      <c r="AG219" t="b">
        <f t="shared" si="107"/>
        <v>0</v>
      </c>
      <c r="AH219" t="b">
        <f t="shared" si="108"/>
        <v>0</v>
      </c>
      <c r="AI219" t="b">
        <f t="shared" si="109"/>
        <v>0</v>
      </c>
      <c r="AJ219" t="b">
        <f t="shared" si="110"/>
        <v>0</v>
      </c>
      <c r="AK219" t="b">
        <f t="shared" si="111"/>
        <v>0</v>
      </c>
      <c r="AL219" t="b">
        <f t="shared" si="112"/>
        <v>0</v>
      </c>
      <c r="AM219" t="b">
        <f t="shared" si="113"/>
        <v>0</v>
      </c>
      <c r="AN219" t="b">
        <f t="shared" si="114"/>
        <v>0</v>
      </c>
      <c r="AO219" t="b">
        <f t="shared" si="115"/>
        <v>0</v>
      </c>
      <c r="AP219" t="b">
        <f t="shared" si="116"/>
        <v>0</v>
      </c>
      <c r="AQ219" t="b">
        <f t="shared" si="117"/>
        <v>0</v>
      </c>
      <c r="AR219" t="b">
        <f t="shared" si="118"/>
        <v>0</v>
      </c>
      <c r="AS219">
        <f t="shared" si="119"/>
        <v>0</v>
      </c>
      <c r="AT219">
        <f t="shared" si="120"/>
        <v>0</v>
      </c>
      <c r="AU219">
        <f t="shared" si="121"/>
        <v>0</v>
      </c>
      <c r="AV219">
        <f t="shared" si="122"/>
        <v>0</v>
      </c>
      <c r="AW219">
        <f t="shared" si="123"/>
        <v>0</v>
      </c>
      <c r="AX219">
        <f t="shared" si="124"/>
        <v>0</v>
      </c>
      <c r="AY219">
        <f t="shared" si="125"/>
        <v>0</v>
      </c>
      <c r="AZ219">
        <f t="shared" si="126"/>
        <v>0</v>
      </c>
    </row>
    <row r="220" spans="1:52">
      <c r="A220" s="8" t="s">
        <v>8</v>
      </c>
      <c r="B220" s="8"/>
      <c r="C220" s="8"/>
      <c r="D220" s="8"/>
      <c r="E220" s="8" t="s">
        <v>15</v>
      </c>
      <c r="F220" s="13"/>
      <c r="G220" s="8" t="s">
        <v>1</v>
      </c>
      <c r="H220" s="8"/>
      <c r="I220" s="8"/>
      <c r="J220" s="8" t="s">
        <v>5</v>
      </c>
      <c r="K220" s="6"/>
      <c r="L220" s="6"/>
      <c r="Y220">
        <f t="shared" si="99"/>
        <v>0</v>
      </c>
      <c r="Z220">
        <f t="shared" si="100"/>
        <v>0</v>
      </c>
      <c r="AA220">
        <f t="shared" si="101"/>
        <v>0</v>
      </c>
      <c r="AB220">
        <f t="shared" si="102"/>
        <v>0</v>
      </c>
      <c r="AC220">
        <f t="shared" si="103"/>
        <v>0</v>
      </c>
      <c r="AD220">
        <f t="shared" si="104"/>
        <v>0</v>
      </c>
      <c r="AE220">
        <f t="shared" si="105"/>
        <v>0</v>
      </c>
      <c r="AF220">
        <f t="shared" si="106"/>
        <v>0</v>
      </c>
      <c r="AG220" t="b">
        <f t="shared" si="107"/>
        <v>0</v>
      </c>
      <c r="AH220" t="b">
        <f t="shared" si="108"/>
        <v>0</v>
      </c>
      <c r="AI220" t="b">
        <f t="shared" si="109"/>
        <v>0</v>
      </c>
      <c r="AJ220" t="b">
        <f t="shared" si="110"/>
        <v>0</v>
      </c>
      <c r="AK220" t="b">
        <f t="shared" si="111"/>
        <v>0</v>
      </c>
      <c r="AL220" t="b">
        <f t="shared" si="112"/>
        <v>0</v>
      </c>
      <c r="AM220" t="b">
        <f t="shared" si="113"/>
        <v>0</v>
      </c>
      <c r="AN220" t="b">
        <f t="shared" si="114"/>
        <v>0</v>
      </c>
      <c r="AO220" t="b">
        <f t="shared" si="115"/>
        <v>0</v>
      </c>
      <c r="AP220" t="b">
        <f t="shared" si="116"/>
        <v>0</v>
      </c>
      <c r="AQ220" t="b">
        <f t="shared" si="117"/>
        <v>0</v>
      </c>
      <c r="AR220" t="b">
        <f t="shared" si="118"/>
        <v>0</v>
      </c>
      <c r="AS220">
        <f t="shared" si="119"/>
        <v>0</v>
      </c>
      <c r="AT220">
        <f t="shared" si="120"/>
        <v>0</v>
      </c>
      <c r="AU220">
        <f t="shared" si="121"/>
        <v>0</v>
      </c>
      <c r="AV220">
        <f t="shared" si="122"/>
        <v>0</v>
      </c>
      <c r="AW220">
        <f t="shared" si="123"/>
        <v>0</v>
      </c>
      <c r="AX220">
        <f t="shared" si="124"/>
        <v>0</v>
      </c>
      <c r="AY220">
        <f t="shared" si="125"/>
        <v>0</v>
      </c>
      <c r="AZ220">
        <f t="shared" si="126"/>
        <v>0</v>
      </c>
    </row>
    <row r="221" spans="1:52">
      <c r="A221" s="8" t="s">
        <v>2</v>
      </c>
      <c r="B221" s="8"/>
      <c r="C221" s="8"/>
      <c r="D221" s="8"/>
      <c r="E221" s="8" t="s">
        <v>14</v>
      </c>
      <c r="F221" s="13"/>
      <c r="G221" s="8" t="s">
        <v>25</v>
      </c>
      <c r="H221" s="8"/>
      <c r="I221" s="8"/>
      <c r="J221" s="8" t="s">
        <v>11</v>
      </c>
      <c r="K221" s="6"/>
      <c r="L221" s="6"/>
      <c r="Y221">
        <f t="shared" si="99"/>
        <v>0</v>
      </c>
      <c r="Z221">
        <f t="shared" si="100"/>
        <v>0</v>
      </c>
      <c r="AA221">
        <f t="shared" si="101"/>
        <v>0</v>
      </c>
      <c r="AB221">
        <f t="shared" si="102"/>
        <v>0</v>
      </c>
      <c r="AC221">
        <f t="shared" si="103"/>
        <v>0</v>
      </c>
      <c r="AD221">
        <f t="shared" si="104"/>
        <v>0</v>
      </c>
      <c r="AE221">
        <f t="shared" si="105"/>
        <v>0</v>
      </c>
      <c r="AF221">
        <f t="shared" si="106"/>
        <v>0</v>
      </c>
      <c r="AG221" t="b">
        <f t="shared" si="107"/>
        <v>0</v>
      </c>
      <c r="AH221" t="b">
        <f t="shared" si="108"/>
        <v>0</v>
      </c>
      <c r="AI221" t="b">
        <f t="shared" si="109"/>
        <v>0</v>
      </c>
      <c r="AJ221" t="b">
        <f t="shared" si="110"/>
        <v>0</v>
      </c>
      <c r="AK221" t="b">
        <f t="shared" si="111"/>
        <v>0</v>
      </c>
      <c r="AL221" t="b">
        <f t="shared" si="112"/>
        <v>0</v>
      </c>
      <c r="AM221" t="b">
        <f t="shared" si="113"/>
        <v>0</v>
      </c>
      <c r="AN221" t="b">
        <f t="shared" si="114"/>
        <v>0</v>
      </c>
      <c r="AO221" t="b">
        <f t="shared" si="115"/>
        <v>0</v>
      </c>
      <c r="AP221" t="b">
        <f t="shared" si="116"/>
        <v>0</v>
      </c>
      <c r="AQ221" t="b">
        <f t="shared" si="117"/>
        <v>0</v>
      </c>
      <c r="AR221" t="b">
        <f t="shared" si="118"/>
        <v>0</v>
      </c>
      <c r="AS221">
        <f t="shared" si="119"/>
        <v>0</v>
      </c>
      <c r="AT221">
        <f t="shared" si="120"/>
        <v>0</v>
      </c>
      <c r="AU221">
        <f t="shared" si="121"/>
        <v>0</v>
      </c>
      <c r="AV221">
        <f t="shared" si="122"/>
        <v>0</v>
      </c>
      <c r="AW221">
        <f t="shared" si="123"/>
        <v>0</v>
      </c>
      <c r="AX221">
        <f t="shared" si="124"/>
        <v>0</v>
      </c>
      <c r="AY221">
        <f t="shared" si="125"/>
        <v>0</v>
      </c>
      <c r="AZ221">
        <f t="shared" si="126"/>
        <v>0</v>
      </c>
    </row>
    <row r="222" spans="1:52">
      <c r="A222" s="8" t="s">
        <v>7</v>
      </c>
      <c r="B222" s="8"/>
      <c r="C222" s="8"/>
      <c r="D222" s="8"/>
      <c r="E222" s="8" t="s">
        <v>3</v>
      </c>
      <c r="F222" s="13"/>
      <c r="G222" s="8" t="s">
        <v>13</v>
      </c>
      <c r="H222" s="8"/>
      <c r="I222" s="8"/>
      <c r="J222" s="8" t="s">
        <v>2</v>
      </c>
      <c r="K222" s="6"/>
      <c r="L222" s="6"/>
      <c r="Y222">
        <f t="shared" si="99"/>
        <v>0</v>
      </c>
      <c r="Z222">
        <f t="shared" si="100"/>
        <v>0</v>
      </c>
      <c r="AA222">
        <f t="shared" si="101"/>
        <v>0</v>
      </c>
      <c r="AB222">
        <f t="shared" si="102"/>
        <v>0</v>
      </c>
      <c r="AC222">
        <f t="shared" si="103"/>
        <v>0</v>
      </c>
      <c r="AD222">
        <f t="shared" si="104"/>
        <v>0</v>
      </c>
      <c r="AE222">
        <f t="shared" si="105"/>
        <v>0</v>
      </c>
      <c r="AF222">
        <f t="shared" si="106"/>
        <v>0</v>
      </c>
      <c r="AG222" t="b">
        <f t="shared" si="107"/>
        <v>0</v>
      </c>
      <c r="AH222" t="b">
        <f t="shared" si="108"/>
        <v>0</v>
      </c>
      <c r="AI222" t="b">
        <f t="shared" si="109"/>
        <v>0</v>
      </c>
      <c r="AJ222" t="b">
        <f t="shared" si="110"/>
        <v>0</v>
      </c>
      <c r="AK222" t="b">
        <f t="shared" si="111"/>
        <v>0</v>
      </c>
      <c r="AL222" t="b">
        <f t="shared" si="112"/>
        <v>0</v>
      </c>
      <c r="AM222" t="b">
        <f t="shared" si="113"/>
        <v>0</v>
      </c>
      <c r="AN222" t="b">
        <f t="shared" si="114"/>
        <v>0</v>
      </c>
      <c r="AO222" t="b">
        <f t="shared" si="115"/>
        <v>0</v>
      </c>
      <c r="AP222" t="b">
        <f t="shared" si="116"/>
        <v>0</v>
      </c>
      <c r="AQ222" t="b">
        <f t="shared" si="117"/>
        <v>0</v>
      </c>
      <c r="AR222" t="b">
        <f t="shared" si="118"/>
        <v>0</v>
      </c>
      <c r="AS222">
        <f t="shared" si="119"/>
        <v>0</v>
      </c>
      <c r="AT222">
        <f t="shared" si="120"/>
        <v>0</v>
      </c>
      <c r="AU222">
        <f t="shared" si="121"/>
        <v>0</v>
      </c>
      <c r="AV222">
        <f t="shared" si="122"/>
        <v>0</v>
      </c>
      <c r="AW222">
        <f t="shared" si="123"/>
        <v>0</v>
      </c>
      <c r="AX222">
        <f t="shared" si="124"/>
        <v>0</v>
      </c>
      <c r="AY222">
        <f t="shared" si="125"/>
        <v>0</v>
      </c>
      <c r="AZ222">
        <f t="shared" si="126"/>
        <v>0</v>
      </c>
    </row>
    <row r="223" spans="1:52">
      <c r="A223" s="8" t="s">
        <v>11</v>
      </c>
      <c r="B223" s="8"/>
      <c r="C223" s="8"/>
      <c r="D223" s="8"/>
      <c r="E223" s="8" t="s">
        <v>4</v>
      </c>
      <c r="F223" s="13"/>
      <c r="G223" s="8" t="s">
        <v>9</v>
      </c>
      <c r="H223" s="8"/>
      <c r="I223" s="8"/>
      <c r="J223" s="8" t="s">
        <v>7</v>
      </c>
      <c r="K223" s="6"/>
      <c r="L223" s="6"/>
      <c r="Y223">
        <f t="shared" si="99"/>
        <v>0</v>
      </c>
      <c r="Z223">
        <f t="shared" si="100"/>
        <v>0</v>
      </c>
      <c r="AA223">
        <f t="shared" si="101"/>
        <v>0</v>
      </c>
      <c r="AB223">
        <f t="shared" si="102"/>
        <v>0</v>
      </c>
      <c r="AC223">
        <f t="shared" si="103"/>
        <v>0</v>
      </c>
      <c r="AD223">
        <f t="shared" si="104"/>
        <v>0</v>
      </c>
      <c r="AE223">
        <f t="shared" si="105"/>
        <v>0</v>
      </c>
      <c r="AF223">
        <f t="shared" si="106"/>
        <v>0</v>
      </c>
      <c r="AG223" t="b">
        <f t="shared" si="107"/>
        <v>0</v>
      </c>
      <c r="AH223" t="b">
        <f t="shared" si="108"/>
        <v>0</v>
      </c>
      <c r="AI223" t="b">
        <f t="shared" si="109"/>
        <v>0</v>
      </c>
      <c r="AJ223" t="b">
        <f t="shared" si="110"/>
        <v>0</v>
      </c>
      <c r="AK223" t="b">
        <f t="shared" si="111"/>
        <v>0</v>
      </c>
      <c r="AL223" t="b">
        <f t="shared" si="112"/>
        <v>0</v>
      </c>
      <c r="AM223" t="b">
        <f t="shared" si="113"/>
        <v>0</v>
      </c>
      <c r="AN223" t="b">
        <f t="shared" si="114"/>
        <v>0</v>
      </c>
      <c r="AO223" t="b">
        <f t="shared" si="115"/>
        <v>0</v>
      </c>
      <c r="AP223" t="b">
        <f t="shared" si="116"/>
        <v>0</v>
      </c>
      <c r="AQ223" t="b">
        <f t="shared" si="117"/>
        <v>0</v>
      </c>
      <c r="AR223" t="b">
        <f t="shared" si="118"/>
        <v>0</v>
      </c>
      <c r="AS223">
        <f t="shared" si="119"/>
        <v>0</v>
      </c>
      <c r="AT223">
        <f t="shared" si="120"/>
        <v>0</v>
      </c>
      <c r="AU223">
        <f t="shared" si="121"/>
        <v>0</v>
      </c>
      <c r="AV223">
        <f t="shared" si="122"/>
        <v>0</v>
      </c>
      <c r="AW223">
        <f t="shared" si="123"/>
        <v>0</v>
      </c>
      <c r="AX223">
        <f t="shared" si="124"/>
        <v>0</v>
      </c>
      <c r="AY223">
        <f t="shared" si="125"/>
        <v>0</v>
      </c>
      <c r="AZ223">
        <f t="shared" si="126"/>
        <v>0</v>
      </c>
    </row>
    <row r="224" spans="1:52">
      <c r="A224" s="8" t="s">
        <v>0</v>
      </c>
      <c r="B224" s="8"/>
      <c r="C224" s="8"/>
      <c r="D224" s="8"/>
      <c r="E224" s="8" t="s">
        <v>9</v>
      </c>
      <c r="F224" s="13"/>
      <c r="G224" s="8" t="s">
        <v>26</v>
      </c>
      <c r="H224" s="8"/>
      <c r="I224" s="8"/>
      <c r="J224" s="8" t="s">
        <v>10</v>
      </c>
      <c r="K224" s="6"/>
      <c r="L224" s="6"/>
      <c r="Y224">
        <f t="shared" si="99"/>
        <v>0</v>
      </c>
      <c r="Z224">
        <f t="shared" si="100"/>
        <v>0</v>
      </c>
      <c r="AA224">
        <f t="shared" si="101"/>
        <v>0</v>
      </c>
      <c r="AB224">
        <f t="shared" si="102"/>
        <v>0</v>
      </c>
      <c r="AC224">
        <f t="shared" si="103"/>
        <v>0</v>
      </c>
      <c r="AD224">
        <f t="shared" si="104"/>
        <v>0</v>
      </c>
      <c r="AE224">
        <f t="shared" si="105"/>
        <v>0</v>
      </c>
      <c r="AF224">
        <f t="shared" si="106"/>
        <v>0</v>
      </c>
      <c r="AG224" t="b">
        <f t="shared" si="107"/>
        <v>0</v>
      </c>
      <c r="AH224" t="b">
        <f t="shared" si="108"/>
        <v>0</v>
      </c>
      <c r="AI224" t="b">
        <f t="shared" si="109"/>
        <v>0</v>
      </c>
      <c r="AJ224" t="b">
        <f t="shared" si="110"/>
        <v>0</v>
      </c>
      <c r="AK224" t="b">
        <f t="shared" si="111"/>
        <v>0</v>
      </c>
      <c r="AL224" t="b">
        <f t="shared" si="112"/>
        <v>0</v>
      </c>
      <c r="AM224" t="b">
        <f t="shared" si="113"/>
        <v>0</v>
      </c>
      <c r="AN224" t="b">
        <f t="shared" si="114"/>
        <v>0</v>
      </c>
      <c r="AO224" t="b">
        <f t="shared" si="115"/>
        <v>0</v>
      </c>
      <c r="AP224" t="b">
        <f t="shared" si="116"/>
        <v>0</v>
      </c>
      <c r="AQ224" t="b">
        <f t="shared" si="117"/>
        <v>0</v>
      </c>
      <c r="AR224" t="b">
        <f t="shared" si="118"/>
        <v>0</v>
      </c>
      <c r="AS224">
        <f t="shared" si="119"/>
        <v>0</v>
      </c>
      <c r="AT224">
        <f t="shared" si="120"/>
        <v>0</v>
      </c>
      <c r="AU224">
        <f t="shared" si="121"/>
        <v>0</v>
      </c>
      <c r="AV224">
        <f t="shared" si="122"/>
        <v>0</v>
      </c>
      <c r="AW224">
        <f t="shared" si="123"/>
        <v>0</v>
      </c>
      <c r="AX224">
        <f t="shared" si="124"/>
        <v>0</v>
      </c>
      <c r="AY224">
        <f t="shared" si="125"/>
        <v>0</v>
      </c>
      <c r="AZ224">
        <f t="shared" si="126"/>
        <v>0</v>
      </c>
    </row>
    <row r="225" spans="1:52">
      <c r="A225" s="8" t="s">
        <v>12</v>
      </c>
      <c r="B225" s="8"/>
      <c r="C225" s="8"/>
      <c r="D225" s="8"/>
      <c r="E225" s="8" t="s">
        <v>25</v>
      </c>
      <c r="F225" s="13"/>
      <c r="G225" s="8" t="s">
        <v>6</v>
      </c>
      <c r="H225" s="8"/>
      <c r="I225" s="8"/>
      <c r="J225" s="8" t="s">
        <v>16</v>
      </c>
      <c r="K225" s="6"/>
      <c r="L225" s="6"/>
      <c r="Y225">
        <f t="shared" si="99"/>
        <v>0</v>
      </c>
      <c r="Z225">
        <f t="shared" si="100"/>
        <v>0</v>
      </c>
      <c r="AA225">
        <f t="shared" si="101"/>
        <v>0</v>
      </c>
      <c r="AB225">
        <f t="shared" si="102"/>
        <v>0</v>
      </c>
      <c r="AC225">
        <f t="shared" si="103"/>
        <v>0</v>
      </c>
      <c r="AD225">
        <f t="shared" si="104"/>
        <v>0</v>
      </c>
      <c r="AE225">
        <f t="shared" si="105"/>
        <v>0</v>
      </c>
      <c r="AF225">
        <f t="shared" si="106"/>
        <v>0</v>
      </c>
      <c r="AG225" t="b">
        <f t="shared" si="107"/>
        <v>0</v>
      </c>
      <c r="AH225" t="b">
        <f t="shared" si="108"/>
        <v>0</v>
      </c>
      <c r="AI225" t="b">
        <f t="shared" si="109"/>
        <v>0</v>
      </c>
      <c r="AJ225" t="b">
        <f t="shared" si="110"/>
        <v>0</v>
      </c>
      <c r="AK225" t="b">
        <f t="shared" si="111"/>
        <v>0</v>
      </c>
      <c r="AL225" t="b">
        <f t="shared" si="112"/>
        <v>0</v>
      </c>
      <c r="AM225" t="b">
        <f t="shared" si="113"/>
        <v>0</v>
      </c>
      <c r="AN225" t="b">
        <f t="shared" si="114"/>
        <v>0</v>
      </c>
      <c r="AO225" t="b">
        <f t="shared" si="115"/>
        <v>0</v>
      </c>
      <c r="AP225" t="b">
        <f t="shared" si="116"/>
        <v>0</v>
      </c>
      <c r="AQ225" t="b">
        <f t="shared" si="117"/>
        <v>0</v>
      </c>
      <c r="AR225" t="b">
        <f t="shared" si="118"/>
        <v>0</v>
      </c>
      <c r="AS225">
        <f t="shared" si="119"/>
        <v>0</v>
      </c>
      <c r="AT225">
        <f t="shared" si="120"/>
        <v>0</v>
      </c>
      <c r="AU225">
        <f t="shared" si="121"/>
        <v>0</v>
      </c>
      <c r="AV225">
        <f t="shared" si="122"/>
        <v>0</v>
      </c>
      <c r="AW225">
        <f t="shared" si="123"/>
        <v>0</v>
      </c>
      <c r="AX225">
        <f t="shared" si="124"/>
        <v>0</v>
      </c>
      <c r="AY225">
        <f t="shared" si="125"/>
        <v>0</v>
      </c>
      <c r="AZ225">
        <f t="shared" si="126"/>
        <v>0</v>
      </c>
    </row>
    <row r="226" spans="1:52">
      <c r="A226" s="8" t="s">
        <v>10</v>
      </c>
      <c r="B226" s="8"/>
      <c r="C226" s="8"/>
      <c r="D226" s="8"/>
      <c r="E226" s="8" t="s">
        <v>13</v>
      </c>
      <c r="F226" s="13"/>
      <c r="G226" s="8" t="s">
        <v>3</v>
      </c>
      <c r="H226" s="8"/>
      <c r="I226" s="8"/>
      <c r="J226" s="8" t="s">
        <v>12</v>
      </c>
      <c r="K226" s="6"/>
      <c r="L226" s="6"/>
      <c r="Y226">
        <f t="shared" si="99"/>
        <v>0</v>
      </c>
      <c r="Z226">
        <f t="shared" si="100"/>
        <v>0</v>
      </c>
      <c r="AA226">
        <f t="shared" si="101"/>
        <v>0</v>
      </c>
      <c r="AB226">
        <f t="shared" si="102"/>
        <v>0</v>
      </c>
      <c r="AC226">
        <f t="shared" si="103"/>
        <v>0</v>
      </c>
      <c r="AD226">
        <f t="shared" si="104"/>
        <v>0</v>
      </c>
      <c r="AE226">
        <f t="shared" si="105"/>
        <v>0</v>
      </c>
      <c r="AF226">
        <f t="shared" si="106"/>
        <v>0</v>
      </c>
      <c r="AG226" t="b">
        <f t="shared" si="107"/>
        <v>0</v>
      </c>
      <c r="AH226" t="b">
        <f t="shared" si="108"/>
        <v>0</v>
      </c>
      <c r="AI226" t="b">
        <f t="shared" si="109"/>
        <v>0</v>
      </c>
      <c r="AJ226" t="b">
        <f t="shared" si="110"/>
        <v>0</v>
      </c>
      <c r="AK226" t="b">
        <f t="shared" si="111"/>
        <v>0</v>
      </c>
      <c r="AL226" t="b">
        <f t="shared" si="112"/>
        <v>0</v>
      </c>
      <c r="AM226" t="b">
        <f t="shared" si="113"/>
        <v>0</v>
      </c>
      <c r="AN226" t="b">
        <f t="shared" si="114"/>
        <v>0</v>
      </c>
      <c r="AO226" t="b">
        <f t="shared" si="115"/>
        <v>0</v>
      </c>
      <c r="AP226" t="b">
        <f t="shared" si="116"/>
        <v>0</v>
      </c>
      <c r="AQ226" t="b">
        <f t="shared" si="117"/>
        <v>0</v>
      </c>
      <c r="AR226" t="b">
        <f t="shared" si="118"/>
        <v>0</v>
      </c>
      <c r="AS226">
        <f t="shared" si="119"/>
        <v>0</v>
      </c>
      <c r="AT226">
        <f t="shared" si="120"/>
        <v>0</v>
      </c>
      <c r="AU226">
        <f t="shared" si="121"/>
        <v>0</v>
      </c>
      <c r="AV226">
        <f t="shared" si="122"/>
        <v>0</v>
      </c>
      <c r="AW226">
        <f t="shared" si="123"/>
        <v>0</v>
      </c>
      <c r="AX226">
        <f t="shared" si="124"/>
        <v>0</v>
      </c>
      <c r="AY226">
        <f t="shared" si="125"/>
        <v>0</v>
      </c>
      <c r="AZ226">
        <f t="shared" si="126"/>
        <v>0</v>
      </c>
    </row>
    <row r="227" spans="1:52">
      <c r="A227" s="8" t="s">
        <v>5</v>
      </c>
      <c r="B227" s="8"/>
      <c r="C227" s="8"/>
      <c r="D227" s="8"/>
      <c r="E227" s="8" t="s">
        <v>26</v>
      </c>
      <c r="F227" s="13"/>
      <c r="G227" s="8" t="s">
        <v>14</v>
      </c>
      <c r="H227" s="8"/>
      <c r="I227" s="8"/>
      <c r="J227" s="9" t="s">
        <v>0</v>
      </c>
      <c r="K227" s="6"/>
      <c r="L227" s="6"/>
      <c r="Y227">
        <f t="shared" si="99"/>
        <v>0</v>
      </c>
      <c r="Z227">
        <f t="shared" si="100"/>
        <v>0</v>
      </c>
      <c r="AA227">
        <f t="shared" si="101"/>
        <v>0</v>
      </c>
      <c r="AB227">
        <f t="shared" si="102"/>
        <v>0</v>
      </c>
      <c r="AC227">
        <f t="shared" si="103"/>
        <v>0</v>
      </c>
      <c r="AD227">
        <f t="shared" si="104"/>
        <v>0</v>
      </c>
      <c r="AE227">
        <f t="shared" si="105"/>
        <v>0</v>
      </c>
      <c r="AF227">
        <f t="shared" si="106"/>
        <v>0</v>
      </c>
      <c r="AG227" t="b">
        <f t="shared" si="107"/>
        <v>0</v>
      </c>
      <c r="AH227" t="b">
        <f t="shared" si="108"/>
        <v>0</v>
      </c>
      <c r="AI227" t="b">
        <f t="shared" si="109"/>
        <v>0</v>
      </c>
      <c r="AJ227" t="b">
        <f t="shared" si="110"/>
        <v>0</v>
      </c>
      <c r="AK227" t="b">
        <f t="shared" si="111"/>
        <v>0</v>
      </c>
      <c r="AL227" t="b">
        <f t="shared" si="112"/>
        <v>0</v>
      </c>
      <c r="AM227" t="b">
        <f t="shared" si="113"/>
        <v>0</v>
      </c>
      <c r="AN227" t="b">
        <f t="shared" si="114"/>
        <v>0</v>
      </c>
      <c r="AO227" t="b">
        <f t="shared" si="115"/>
        <v>0</v>
      </c>
      <c r="AP227" t="b">
        <f t="shared" si="116"/>
        <v>0</v>
      </c>
      <c r="AQ227" t="b">
        <f t="shared" si="117"/>
        <v>0</v>
      </c>
      <c r="AR227" t="b">
        <f t="shared" si="118"/>
        <v>0</v>
      </c>
      <c r="AS227">
        <f t="shared" si="119"/>
        <v>0</v>
      </c>
      <c r="AT227">
        <f t="shared" si="120"/>
        <v>0</v>
      </c>
      <c r="AU227">
        <f t="shared" si="121"/>
        <v>0</v>
      </c>
      <c r="AV227">
        <f t="shared" si="122"/>
        <v>0</v>
      </c>
      <c r="AW227">
        <f t="shared" si="123"/>
        <v>0</v>
      </c>
      <c r="AX227">
        <f t="shared" si="124"/>
        <v>0</v>
      </c>
      <c r="AY227">
        <f t="shared" si="125"/>
        <v>0</v>
      </c>
      <c r="AZ227">
        <f t="shared" si="126"/>
        <v>0</v>
      </c>
    </row>
    <row r="228" spans="1:5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6"/>
      <c r="L228" s="6"/>
    </row>
    <row r="229" spans="1:52">
      <c r="A229" s="6">
        <f>COUNTIF(A2:J227,E11)</f>
        <v>38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23"/>
  <sheetViews>
    <sheetView workbookViewId="0">
      <selection activeCell="F12" sqref="F12"/>
    </sheetView>
  </sheetViews>
  <sheetFormatPr baseColWidth="10" defaultRowHeight="15"/>
  <cols>
    <col min="2" max="2" width="22.42578125" customWidth="1"/>
    <col min="3" max="3" width="26" customWidth="1"/>
    <col min="4" max="4" width="20" customWidth="1"/>
  </cols>
  <sheetData>
    <row r="2" spans="2:4" ht="15.75" thickBot="1"/>
    <row r="3" spans="2:4" ht="15.75" thickBot="1">
      <c r="B3" s="28" t="s">
        <v>113</v>
      </c>
      <c r="C3" s="28" t="s">
        <v>114</v>
      </c>
      <c r="D3" s="28" t="s">
        <v>115</v>
      </c>
    </row>
    <row r="4" spans="2:4">
      <c r="B4" s="27" t="str">
        <f>Championnat!B19</f>
        <v>AC Ajaccio</v>
      </c>
      <c r="C4" s="27" t="s">
        <v>73</v>
      </c>
      <c r="D4" s="29" t="s">
        <v>74</v>
      </c>
    </row>
    <row r="5" spans="2:4">
      <c r="B5" s="23" t="str">
        <f>Championnat!B16</f>
        <v>FC Lorient</v>
      </c>
      <c r="C5" s="23" t="s">
        <v>75</v>
      </c>
      <c r="D5" s="25" t="s">
        <v>88</v>
      </c>
    </row>
    <row r="6" spans="2:4">
      <c r="B6" s="23" t="str">
        <f>Championnat!B11</f>
        <v>Toulouse FC</v>
      </c>
      <c r="C6" s="23" t="s">
        <v>99</v>
      </c>
      <c r="D6" s="25" t="s">
        <v>91</v>
      </c>
    </row>
    <row r="7" spans="2:4">
      <c r="B7" s="23" t="str">
        <f>Championnat!B8</f>
        <v>Stade Rennais</v>
      </c>
      <c r="C7" s="23" t="s">
        <v>100</v>
      </c>
      <c r="D7" s="25" t="s">
        <v>92</v>
      </c>
    </row>
    <row r="8" spans="2:4">
      <c r="B8" s="23" t="str">
        <f>Championnat!B20</f>
        <v>FC Sochaux</v>
      </c>
      <c r="C8" s="23" t="s">
        <v>101</v>
      </c>
      <c r="D8" s="25" t="s">
        <v>93</v>
      </c>
    </row>
    <row r="9" spans="2:4">
      <c r="B9" s="23" t="str">
        <f>Championnat!B17</f>
        <v>OGC Nice</v>
      </c>
      <c r="C9" s="23" t="s">
        <v>102</v>
      </c>
      <c r="D9" s="25" t="s">
        <v>94</v>
      </c>
    </row>
    <row r="10" spans="2:4">
      <c r="B10" s="23" t="str">
        <f>Championnat!B15</f>
        <v>Valenciennes FC</v>
      </c>
      <c r="C10" s="23" t="s">
        <v>103</v>
      </c>
      <c r="D10" s="25" t="s">
        <v>98</v>
      </c>
    </row>
    <row r="11" spans="2:4">
      <c r="B11" s="23" t="str">
        <f>Championnat!B21</f>
        <v>Stade Brestois</v>
      </c>
      <c r="C11" s="23" t="s">
        <v>104</v>
      </c>
      <c r="D11" s="25" t="s">
        <v>89</v>
      </c>
    </row>
    <row r="12" spans="2:4">
      <c r="B12" s="23" t="str">
        <f>Championnat!B5</f>
        <v>Paris Saint-Germain</v>
      </c>
      <c r="C12" s="23" t="s">
        <v>79</v>
      </c>
      <c r="D12" s="25" t="s">
        <v>83</v>
      </c>
    </row>
    <row r="13" spans="2:4">
      <c r="B13" s="23" t="str">
        <f>Championnat!B6</f>
        <v>Lille</v>
      </c>
      <c r="C13" s="23" t="s">
        <v>80</v>
      </c>
      <c r="D13" s="25" t="s">
        <v>84</v>
      </c>
    </row>
    <row r="14" spans="2:4">
      <c r="B14" s="23" t="str">
        <f>Championnat!B4</f>
        <v>Montpellier Hérault</v>
      </c>
      <c r="C14" s="23" t="s">
        <v>106</v>
      </c>
      <c r="D14" s="25" t="s">
        <v>85</v>
      </c>
    </row>
    <row r="15" spans="2:4">
      <c r="B15" s="23" t="str">
        <f>Championnat!B12</f>
        <v>Evian TG</v>
      </c>
      <c r="C15" s="23" t="s">
        <v>105</v>
      </c>
      <c r="D15" s="25" t="s">
        <v>95</v>
      </c>
    </row>
    <row r="16" spans="2:4">
      <c r="B16" s="23" t="str">
        <f>Championnat!B9</f>
        <v>AS Saint-Etienne</v>
      </c>
      <c r="C16" s="23" t="s">
        <v>76</v>
      </c>
      <c r="D16" s="25" t="s">
        <v>81</v>
      </c>
    </row>
    <row r="17" spans="2:4">
      <c r="B17" s="23" t="str">
        <f>Championnat!B14</f>
        <v>AS Nancy Lorraine</v>
      </c>
      <c r="C17" s="23" t="s">
        <v>78</v>
      </c>
      <c r="D17" s="25" t="s">
        <v>90</v>
      </c>
    </row>
    <row r="18" spans="2:4">
      <c r="B18" s="23" t="str">
        <f>Championnat!B13</f>
        <v>Olympique de Marseille</v>
      </c>
      <c r="C18" s="23" t="s">
        <v>77</v>
      </c>
      <c r="D18" s="25" t="s">
        <v>82</v>
      </c>
    </row>
    <row r="19" spans="2:4">
      <c r="B19" s="23" t="str">
        <f>Championnat!B18</f>
        <v>SM Caen</v>
      </c>
      <c r="C19" s="23" t="s">
        <v>112</v>
      </c>
      <c r="D19" s="25" t="s">
        <v>96</v>
      </c>
    </row>
    <row r="20" spans="2:4">
      <c r="B20" s="23" t="str">
        <f>Championnat!B7</f>
        <v>Olympique Lyonnais</v>
      </c>
      <c r="C20" s="23" t="s">
        <v>107</v>
      </c>
      <c r="D20" s="25" t="s">
        <v>97</v>
      </c>
    </row>
    <row r="21" spans="2:4">
      <c r="B21" s="23" t="str">
        <f>Championnat!B10</f>
        <v>Girondins de Bordeaux</v>
      </c>
      <c r="C21" s="23" t="s">
        <v>108</v>
      </c>
      <c r="D21" s="25" t="s">
        <v>86</v>
      </c>
    </row>
    <row r="22" spans="2:4">
      <c r="B22" s="23" t="str">
        <f>Tableau1[[#This Row],[ EQUIPES]]</f>
        <v>Dijon FCO</v>
      </c>
      <c r="C22" s="23" t="s">
        <v>109</v>
      </c>
      <c r="D22" s="25" t="s">
        <v>87</v>
      </c>
    </row>
    <row r="23" spans="2:4" ht="15.75" thickBot="1">
      <c r="B23" s="24" t="str">
        <f>Tableau1[[#This Row],[ EQUIPES]]</f>
        <v>AJ Auxerre</v>
      </c>
      <c r="C23" s="24" t="s">
        <v>110</v>
      </c>
      <c r="D23" s="26" t="s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Championnat</vt:lpstr>
      <vt:lpstr>Journées</vt:lpstr>
      <vt:lpstr>Statistiques</vt:lpstr>
      <vt:lpstr>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LBC</dc:creator>
  <cp:lastModifiedBy>lynyrd</cp:lastModifiedBy>
  <dcterms:created xsi:type="dcterms:W3CDTF">2012-04-26T18:18:45Z</dcterms:created>
  <dcterms:modified xsi:type="dcterms:W3CDTF">2012-05-15T20:44:52Z</dcterms:modified>
</cp:coreProperties>
</file>