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ureautique\homedirs\panosyand\docs\2020_Sauvegarde_DAB\BESSANE -CCTP TRVX 081221\"/>
    </mc:Choice>
  </mc:AlternateContent>
  <bookViews>
    <workbookView xWindow="0" yWindow="0" windowWidth="23010" windowHeight="8595" tabRatio="473" activeTab="2"/>
  </bookViews>
  <sheets>
    <sheet name="Synthèse " sheetId="4" r:id="rId1"/>
    <sheet name="Prix BPU" sheetId="1" r:id="rId2"/>
    <sheet name="ESSAI 4" sheetId="6" r:id="rId3"/>
    <sheet name="Essai 1" sheetId="5" r:id="rId4"/>
    <sheet name="Feuil4" sheetId="9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16" i="5" l="1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C80" i="6"/>
  <c r="AC80" i="6" s="1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C77" i="6"/>
  <c r="AC77" i="6" s="1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C74" i="6"/>
  <c r="AC74" i="6" s="1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C71" i="6"/>
  <c r="AC71" i="6" s="1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C68" i="6"/>
  <c r="AC68" i="6" s="1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C65" i="6"/>
  <c r="AC65" i="6" s="1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C62" i="6"/>
  <c r="AC62" i="6" s="1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C59" i="6"/>
  <c r="AC59" i="6" s="1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C56" i="6"/>
  <c r="AC56" i="6" s="1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C53" i="6"/>
  <c r="AC53" i="6" s="1"/>
  <c r="AB113" i="6"/>
  <c r="AA113" i="6"/>
  <c r="Z113" i="6"/>
  <c r="Y113" i="6"/>
  <c r="X113" i="6"/>
  <c r="W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I113" i="6"/>
  <c r="H113" i="6"/>
  <c r="G113" i="6"/>
  <c r="F113" i="6"/>
  <c r="E113" i="6"/>
  <c r="D113" i="6"/>
  <c r="C113" i="6"/>
  <c r="AB110" i="6"/>
  <c r="AA110" i="6"/>
  <c r="Z110" i="6"/>
  <c r="Y110" i="6"/>
  <c r="X110" i="6"/>
  <c r="W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I110" i="6"/>
  <c r="H110" i="6"/>
  <c r="G110" i="6"/>
  <c r="F110" i="6"/>
  <c r="E110" i="6"/>
  <c r="D110" i="6"/>
  <c r="C110" i="6"/>
  <c r="AC110" i="6" s="1"/>
  <c r="AB107" i="6"/>
  <c r="AA107" i="6"/>
  <c r="Z107" i="6"/>
  <c r="Y107" i="6"/>
  <c r="X107" i="6"/>
  <c r="W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I107" i="6"/>
  <c r="H107" i="6"/>
  <c r="G107" i="6"/>
  <c r="F107" i="6"/>
  <c r="E107" i="6"/>
  <c r="D107" i="6"/>
  <c r="C107" i="6"/>
  <c r="AB104" i="6"/>
  <c r="AA104" i="6"/>
  <c r="Z104" i="6"/>
  <c r="Y104" i="6"/>
  <c r="X104" i="6"/>
  <c r="W104" i="6"/>
  <c r="V104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I104" i="6"/>
  <c r="H104" i="6"/>
  <c r="G104" i="6"/>
  <c r="F104" i="6"/>
  <c r="E104" i="6"/>
  <c r="D104" i="6"/>
  <c r="C104" i="6"/>
  <c r="AC104" i="6" s="1"/>
  <c r="AB101" i="6"/>
  <c r="AA101" i="6"/>
  <c r="Z101" i="6"/>
  <c r="Y101" i="6"/>
  <c r="X101" i="6"/>
  <c r="W101" i="6"/>
  <c r="V101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I101" i="6"/>
  <c r="H101" i="6"/>
  <c r="G101" i="6"/>
  <c r="F101" i="6"/>
  <c r="E101" i="6"/>
  <c r="D101" i="6"/>
  <c r="C101" i="6"/>
  <c r="AB98" i="6"/>
  <c r="AA98" i="6"/>
  <c r="Z98" i="6"/>
  <c r="Y98" i="6"/>
  <c r="X98" i="6"/>
  <c r="W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I98" i="6"/>
  <c r="H98" i="6"/>
  <c r="G98" i="6"/>
  <c r="F98" i="6"/>
  <c r="E98" i="6"/>
  <c r="D98" i="6"/>
  <c r="C98" i="6"/>
  <c r="AC98" i="6" s="1"/>
  <c r="AB95" i="6"/>
  <c r="AA95" i="6"/>
  <c r="Z95" i="6"/>
  <c r="Y95" i="6"/>
  <c r="X95" i="6"/>
  <c r="W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I95" i="6"/>
  <c r="H95" i="6"/>
  <c r="G95" i="6"/>
  <c r="F95" i="6"/>
  <c r="E95" i="6"/>
  <c r="D95" i="6"/>
  <c r="C95" i="6"/>
  <c r="AB92" i="6"/>
  <c r="AA92" i="6"/>
  <c r="Z92" i="6"/>
  <c r="Y92" i="6"/>
  <c r="X92" i="6"/>
  <c r="W92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I92" i="6"/>
  <c r="H92" i="6"/>
  <c r="G92" i="6"/>
  <c r="F92" i="6"/>
  <c r="E92" i="6"/>
  <c r="D92" i="6"/>
  <c r="C92" i="6"/>
  <c r="AC92" i="6" s="1"/>
  <c r="AB89" i="6"/>
  <c r="AA89" i="6"/>
  <c r="Z89" i="6"/>
  <c r="Y89" i="6"/>
  <c r="X89" i="6"/>
  <c r="W89" i="6"/>
  <c r="V89" i="6"/>
  <c r="U89" i="6"/>
  <c r="T89" i="6"/>
  <c r="S89" i="6"/>
  <c r="R89" i="6"/>
  <c r="Q89" i="6"/>
  <c r="P89" i="6"/>
  <c r="O89" i="6"/>
  <c r="N89" i="6"/>
  <c r="M89" i="6"/>
  <c r="L89" i="6"/>
  <c r="K89" i="6"/>
  <c r="J89" i="6"/>
  <c r="I89" i="6"/>
  <c r="H89" i="6"/>
  <c r="G89" i="6"/>
  <c r="F89" i="6"/>
  <c r="E89" i="6"/>
  <c r="D89" i="6"/>
  <c r="C89" i="6"/>
  <c r="AB86" i="6"/>
  <c r="AA86" i="6"/>
  <c r="Z86" i="6"/>
  <c r="Y86" i="6"/>
  <c r="X86" i="6"/>
  <c r="W86" i="6"/>
  <c r="V86" i="6"/>
  <c r="U86" i="6"/>
  <c r="T86" i="6"/>
  <c r="S86" i="6"/>
  <c r="R86" i="6"/>
  <c r="Q86" i="6"/>
  <c r="P86" i="6"/>
  <c r="O86" i="6"/>
  <c r="N86" i="6"/>
  <c r="M86" i="6"/>
  <c r="L86" i="6"/>
  <c r="K86" i="6"/>
  <c r="J86" i="6"/>
  <c r="I86" i="6"/>
  <c r="H86" i="6"/>
  <c r="G86" i="6"/>
  <c r="F86" i="6"/>
  <c r="E86" i="6"/>
  <c r="D86" i="6"/>
  <c r="C86" i="6"/>
  <c r="AC86" i="6" s="1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C83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C50" i="6" s="1"/>
  <c r="AB119" i="6"/>
  <c r="AA119" i="6"/>
  <c r="Z119" i="6"/>
  <c r="Y119" i="6"/>
  <c r="X119" i="6"/>
  <c r="W119" i="6"/>
  <c r="V119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I119" i="6"/>
  <c r="H119" i="6"/>
  <c r="G119" i="6"/>
  <c r="F119" i="6"/>
  <c r="E119" i="6"/>
  <c r="D119" i="6"/>
  <c r="C119" i="6"/>
  <c r="AB116" i="6"/>
  <c r="AA116" i="6"/>
  <c r="Z116" i="6"/>
  <c r="Y116" i="6"/>
  <c r="X116" i="6"/>
  <c r="W116" i="6"/>
  <c r="V116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I116" i="6"/>
  <c r="H116" i="6"/>
  <c r="G116" i="6"/>
  <c r="F116" i="6"/>
  <c r="E116" i="6"/>
  <c r="D116" i="6"/>
  <c r="C116" i="6"/>
  <c r="AC116" i="6" s="1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B44" i="6"/>
  <c r="AA44" i="6"/>
  <c r="Z44" i="6"/>
  <c r="Y44" i="6"/>
  <c r="X44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C44" i="6" s="1"/>
  <c r="AB41" i="6"/>
  <c r="AA41" i="6"/>
  <c r="Z41" i="6"/>
  <c r="Y41" i="6"/>
  <c r="X41" i="6"/>
  <c r="W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AB38" i="6"/>
  <c r="AA38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AC38" i="6" s="1"/>
  <c r="AB35" i="6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B32" i="6"/>
  <c r="AA32" i="6"/>
  <c r="Z32" i="6"/>
  <c r="Y32" i="6"/>
  <c r="X32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AC32" i="6" s="1"/>
  <c r="AB125" i="6"/>
  <c r="AA125" i="6"/>
  <c r="Z125" i="6"/>
  <c r="Y125" i="6"/>
  <c r="X125" i="6"/>
  <c r="W125" i="6"/>
  <c r="V125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I125" i="6"/>
  <c r="H125" i="6"/>
  <c r="G125" i="6"/>
  <c r="F125" i="6"/>
  <c r="E125" i="6"/>
  <c r="D125" i="6"/>
  <c r="C125" i="6"/>
  <c r="AB122" i="6"/>
  <c r="AA122" i="6"/>
  <c r="Z122" i="6"/>
  <c r="Y122" i="6"/>
  <c r="X122" i="6"/>
  <c r="W122" i="6"/>
  <c r="V122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I122" i="6"/>
  <c r="H122" i="6"/>
  <c r="G122" i="6"/>
  <c r="F122" i="6"/>
  <c r="E122" i="6"/>
  <c r="D122" i="6"/>
  <c r="C122" i="6"/>
  <c r="AC122" i="6" s="1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C29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C26" i="6" s="1"/>
  <c r="AE53" i="6" l="1"/>
  <c r="AF53" i="6" s="1"/>
  <c r="AD51" i="6"/>
  <c r="AE65" i="6"/>
  <c r="AF65" i="6" s="1"/>
  <c r="AD63" i="6"/>
  <c r="AE71" i="6"/>
  <c r="AF71" i="6" s="1"/>
  <c r="AD69" i="6"/>
  <c r="AE56" i="6"/>
  <c r="AF56" i="6" s="1"/>
  <c r="AD54" i="6"/>
  <c r="AE62" i="6"/>
  <c r="AF62" i="6" s="1"/>
  <c r="AD60" i="6"/>
  <c r="AE68" i="6"/>
  <c r="AF68" i="6" s="1"/>
  <c r="AD66" i="6"/>
  <c r="AE74" i="6"/>
  <c r="AF74" i="6" s="1"/>
  <c r="AD72" i="6"/>
  <c r="AE80" i="6"/>
  <c r="AF80" i="6" s="1"/>
  <c r="AD78" i="6"/>
  <c r="AD57" i="6"/>
  <c r="AE59" i="6"/>
  <c r="AF59" i="6" s="1"/>
  <c r="AD75" i="6"/>
  <c r="AE77" i="6"/>
  <c r="AF77" i="6" s="1"/>
  <c r="AC83" i="6"/>
  <c r="AC89" i="6"/>
  <c r="AC95" i="6"/>
  <c r="AE95" i="6" s="1"/>
  <c r="AF95" i="6" s="1"/>
  <c r="AC101" i="6"/>
  <c r="AE101" i="6" s="1"/>
  <c r="AF101" i="6" s="1"/>
  <c r="AC107" i="6"/>
  <c r="AD105" i="6" s="1"/>
  <c r="AC113" i="6"/>
  <c r="AD84" i="6"/>
  <c r="AE86" i="6"/>
  <c r="AF86" i="6" s="1"/>
  <c r="AD96" i="6"/>
  <c r="AE98" i="6"/>
  <c r="AF98" i="6" s="1"/>
  <c r="AE110" i="6"/>
  <c r="AF110" i="6" s="1"/>
  <c r="AD108" i="6"/>
  <c r="AE89" i="6"/>
  <c r="AF89" i="6" s="1"/>
  <c r="AD87" i="6"/>
  <c r="AD99" i="6"/>
  <c r="AE107" i="6"/>
  <c r="AF107" i="6" s="1"/>
  <c r="AE113" i="6"/>
  <c r="AF113" i="6" s="1"/>
  <c r="AD111" i="6"/>
  <c r="AE50" i="6"/>
  <c r="AF50" i="6" s="1"/>
  <c r="AD48" i="6"/>
  <c r="AE92" i="6"/>
  <c r="AF92" i="6" s="1"/>
  <c r="AD90" i="6"/>
  <c r="AE104" i="6"/>
  <c r="AF104" i="6" s="1"/>
  <c r="AD102" i="6"/>
  <c r="AE83" i="6"/>
  <c r="AF83" i="6" s="1"/>
  <c r="AD81" i="6"/>
  <c r="AC35" i="6"/>
  <c r="AC41" i="6"/>
  <c r="AE41" i="6" s="1"/>
  <c r="AF41" i="6" s="1"/>
  <c r="AC47" i="6"/>
  <c r="AE47" i="6" s="1"/>
  <c r="AF47" i="6" s="1"/>
  <c r="AC119" i="6"/>
  <c r="AE119" i="6" s="1"/>
  <c r="AF119" i="6" s="1"/>
  <c r="AD30" i="6"/>
  <c r="AE32" i="6"/>
  <c r="AF32" i="6" s="1"/>
  <c r="AD36" i="6"/>
  <c r="AE38" i="6"/>
  <c r="AF38" i="6" s="1"/>
  <c r="AE44" i="6"/>
  <c r="AF44" i="6" s="1"/>
  <c r="AD42" i="6"/>
  <c r="AE116" i="6"/>
  <c r="AF116" i="6" s="1"/>
  <c r="AD114" i="6"/>
  <c r="AE35" i="6"/>
  <c r="AF35" i="6" s="1"/>
  <c r="AD33" i="6"/>
  <c r="AD117" i="6"/>
  <c r="AC29" i="6"/>
  <c r="AD27" i="6" s="1"/>
  <c r="AC125" i="6"/>
  <c r="AE125" i="6" s="1"/>
  <c r="AF125" i="6" s="1"/>
  <c r="AD24" i="6"/>
  <c r="AE26" i="6"/>
  <c r="AF26" i="6" s="1"/>
  <c r="AE29" i="6"/>
  <c r="AF29" i="6" s="1"/>
  <c r="AE122" i="6"/>
  <c r="AF122" i="6" s="1"/>
  <c r="AD120" i="6"/>
  <c r="AD123" i="6"/>
  <c r="O128" i="6"/>
  <c r="N128" i="6"/>
  <c r="O23" i="6"/>
  <c r="N23" i="6"/>
  <c r="O20" i="6"/>
  <c r="N20" i="6"/>
  <c r="O17" i="6"/>
  <c r="N17" i="6"/>
  <c r="O14" i="6"/>
  <c r="N14" i="6"/>
  <c r="O11" i="6"/>
  <c r="N11" i="6"/>
  <c r="O8" i="6"/>
  <c r="N8" i="6"/>
  <c r="O5" i="6"/>
  <c r="N5" i="6"/>
  <c r="M128" i="6"/>
  <c r="L128" i="6"/>
  <c r="M23" i="6"/>
  <c r="L23" i="6"/>
  <c r="M20" i="6"/>
  <c r="L20" i="6"/>
  <c r="M17" i="6"/>
  <c r="L17" i="6"/>
  <c r="M14" i="6"/>
  <c r="L14" i="6"/>
  <c r="M11" i="6"/>
  <c r="L11" i="6"/>
  <c r="M8" i="6"/>
  <c r="L8" i="6"/>
  <c r="M5" i="6"/>
  <c r="L5" i="6"/>
  <c r="X128" i="6"/>
  <c r="X23" i="6"/>
  <c r="X20" i="6"/>
  <c r="X17" i="6"/>
  <c r="X14" i="6"/>
  <c r="X11" i="6"/>
  <c r="X8" i="6"/>
  <c r="X5" i="6"/>
  <c r="Q128" i="6"/>
  <c r="P128" i="6"/>
  <c r="K128" i="6"/>
  <c r="J128" i="6"/>
  <c r="Q23" i="6"/>
  <c r="P23" i="6"/>
  <c r="K23" i="6"/>
  <c r="J23" i="6"/>
  <c r="Q20" i="6"/>
  <c r="P20" i="6"/>
  <c r="K20" i="6"/>
  <c r="J20" i="6"/>
  <c r="Q17" i="6"/>
  <c r="P17" i="6"/>
  <c r="K17" i="6"/>
  <c r="J17" i="6"/>
  <c r="Q14" i="6"/>
  <c r="P14" i="6"/>
  <c r="K14" i="6"/>
  <c r="J14" i="6"/>
  <c r="Q11" i="6"/>
  <c r="P11" i="6"/>
  <c r="K11" i="6"/>
  <c r="J11" i="6"/>
  <c r="Q8" i="6"/>
  <c r="P8" i="6"/>
  <c r="K8" i="6"/>
  <c r="J8" i="6"/>
  <c r="Q5" i="6"/>
  <c r="P5" i="6"/>
  <c r="K5" i="6"/>
  <c r="J5" i="6"/>
  <c r="S128" i="6"/>
  <c r="R128" i="6"/>
  <c r="I128" i="6"/>
  <c r="S23" i="6"/>
  <c r="R23" i="6"/>
  <c r="I23" i="6"/>
  <c r="S20" i="6"/>
  <c r="R20" i="6"/>
  <c r="I20" i="6"/>
  <c r="S17" i="6"/>
  <c r="R17" i="6"/>
  <c r="I17" i="6"/>
  <c r="S14" i="6"/>
  <c r="R14" i="6"/>
  <c r="I14" i="6"/>
  <c r="S11" i="6"/>
  <c r="R11" i="6"/>
  <c r="I11" i="6"/>
  <c r="S8" i="6"/>
  <c r="R8" i="6"/>
  <c r="I8" i="6"/>
  <c r="S5" i="6"/>
  <c r="R5" i="6"/>
  <c r="I5" i="6"/>
  <c r="H128" i="6"/>
  <c r="H23" i="6"/>
  <c r="H20" i="6"/>
  <c r="H17" i="6"/>
  <c r="H14" i="6"/>
  <c r="H11" i="6"/>
  <c r="H8" i="6"/>
  <c r="H5" i="6"/>
  <c r="F128" i="6"/>
  <c r="F23" i="6"/>
  <c r="F20" i="6"/>
  <c r="F17" i="6"/>
  <c r="F14" i="6"/>
  <c r="F11" i="6"/>
  <c r="F8" i="6"/>
  <c r="F5" i="6"/>
  <c r="AB128" i="6"/>
  <c r="AA128" i="6"/>
  <c r="Z128" i="6"/>
  <c r="Y128" i="6"/>
  <c r="W128" i="6"/>
  <c r="V128" i="6"/>
  <c r="U128" i="6"/>
  <c r="T128" i="6"/>
  <c r="G128" i="6"/>
  <c r="E128" i="6"/>
  <c r="D128" i="6"/>
  <c r="C128" i="6"/>
  <c r="AB23" i="6"/>
  <c r="AA23" i="6"/>
  <c r="Z23" i="6"/>
  <c r="Y23" i="6"/>
  <c r="W23" i="6"/>
  <c r="V23" i="6"/>
  <c r="U23" i="6"/>
  <c r="T23" i="6"/>
  <c r="G23" i="6"/>
  <c r="E23" i="6"/>
  <c r="D23" i="6"/>
  <c r="C23" i="6"/>
  <c r="AB20" i="6"/>
  <c r="AA20" i="6"/>
  <c r="Z20" i="6"/>
  <c r="Y20" i="6"/>
  <c r="W20" i="6"/>
  <c r="V20" i="6"/>
  <c r="U20" i="6"/>
  <c r="T20" i="6"/>
  <c r="G20" i="6"/>
  <c r="E20" i="6"/>
  <c r="D20" i="6"/>
  <c r="C20" i="6"/>
  <c r="C17" i="6"/>
  <c r="AB17" i="6"/>
  <c r="AA17" i="6"/>
  <c r="Z17" i="6"/>
  <c r="Y17" i="6"/>
  <c r="W17" i="6"/>
  <c r="V17" i="6"/>
  <c r="U17" i="6"/>
  <c r="T17" i="6"/>
  <c r="G17" i="6"/>
  <c r="E17" i="6"/>
  <c r="D17" i="6"/>
  <c r="AB14" i="6"/>
  <c r="AA14" i="6"/>
  <c r="Z14" i="6"/>
  <c r="Y14" i="6"/>
  <c r="W14" i="6"/>
  <c r="Y11" i="6"/>
  <c r="Z11" i="6"/>
  <c r="AA11" i="6"/>
  <c r="AB11" i="6"/>
  <c r="W11" i="6"/>
  <c r="D14" i="6"/>
  <c r="E14" i="6"/>
  <c r="G14" i="6"/>
  <c r="T14" i="6"/>
  <c r="U14" i="6"/>
  <c r="V14" i="6"/>
  <c r="C14" i="6"/>
  <c r="D11" i="6"/>
  <c r="E11" i="6"/>
  <c r="G11" i="6"/>
  <c r="T11" i="6"/>
  <c r="U11" i="6"/>
  <c r="V11" i="6"/>
  <c r="C11" i="6"/>
  <c r="Y8" i="6"/>
  <c r="Z8" i="6"/>
  <c r="AA8" i="6"/>
  <c r="AB8" i="6"/>
  <c r="W8" i="6"/>
  <c r="D8" i="6"/>
  <c r="E8" i="6"/>
  <c r="G8" i="6"/>
  <c r="T8" i="6"/>
  <c r="U8" i="6"/>
  <c r="V8" i="6"/>
  <c r="C8" i="6"/>
  <c r="W5" i="6"/>
  <c r="Z5" i="6"/>
  <c r="AA5" i="6"/>
  <c r="AB5" i="6"/>
  <c r="Y5" i="6"/>
  <c r="D5" i="6"/>
  <c r="E5" i="6"/>
  <c r="G5" i="6"/>
  <c r="T5" i="6"/>
  <c r="U5" i="6"/>
  <c r="V5" i="6"/>
  <c r="C5" i="6"/>
  <c r="AD39" i="6" l="1"/>
  <c r="AD93" i="6"/>
  <c r="AD45" i="6"/>
  <c r="AC17" i="6"/>
  <c r="AE17" i="6" s="1"/>
  <c r="AF17" i="6" s="1"/>
  <c r="AC128" i="6"/>
  <c r="AE128" i="6" s="1"/>
  <c r="AF128" i="6" s="1"/>
  <c r="AC20" i="6"/>
  <c r="AD18" i="6" s="1"/>
  <c r="AC23" i="6"/>
  <c r="AD21" i="6" s="1"/>
  <c r="AC14" i="6"/>
  <c r="AE14" i="6" s="1"/>
  <c r="AF14" i="6" s="1"/>
  <c r="AC11" i="6"/>
  <c r="AE11" i="6" s="1"/>
  <c r="AF11" i="6" s="1"/>
  <c r="AC8" i="6"/>
  <c r="AD6" i="6" s="1"/>
  <c r="AC5" i="6"/>
  <c r="AD126" i="6" l="1"/>
  <c r="AD15" i="6"/>
  <c r="AE20" i="6"/>
  <c r="AF20" i="6" s="1"/>
  <c r="AE23" i="6"/>
  <c r="AF23" i="6" s="1"/>
  <c r="AD9" i="6"/>
  <c r="AD12" i="6"/>
  <c r="AE8" i="6"/>
  <c r="AF8" i="6" s="1"/>
  <c r="I20" i="5" l="1"/>
  <c r="B197" i="5" l="1"/>
  <c r="AA186" i="5"/>
  <c r="Z186" i="5"/>
  <c r="Y186" i="5"/>
  <c r="X186" i="5"/>
  <c r="W186" i="5"/>
  <c r="V186" i="5"/>
  <c r="U186" i="5"/>
  <c r="T186" i="5"/>
  <c r="S186" i="5"/>
  <c r="R186" i="5"/>
  <c r="Q186" i="5"/>
  <c r="P186" i="5"/>
  <c r="O186" i="5"/>
  <c r="N186" i="5"/>
  <c r="M186" i="5"/>
  <c r="L186" i="5"/>
  <c r="K186" i="5"/>
  <c r="J186" i="5"/>
  <c r="I186" i="5"/>
  <c r="H186" i="5"/>
  <c r="G186" i="5"/>
  <c r="F186" i="5"/>
  <c r="E186" i="5"/>
  <c r="D186" i="5"/>
  <c r="C186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C82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C80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C78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C76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C74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C72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C70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C68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C66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C64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C62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C60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C58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C56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C54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122" i="5"/>
  <c r="Z122" i="5"/>
  <c r="Y122" i="5"/>
  <c r="X122" i="5"/>
  <c r="W122" i="5"/>
  <c r="V122" i="5"/>
  <c r="U122" i="5"/>
  <c r="T122" i="5"/>
  <c r="S122" i="5"/>
  <c r="R122" i="5"/>
  <c r="Q122" i="5"/>
  <c r="P122" i="5"/>
  <c r="O122" i="5"/>
  <c r="N122" i="5"/>
  <c r="M122" i="5"/>
  <c r="L122" i="5"/>
  <c r="K122" i="5"/>
  <c r="J122" i="5"/>
  <c r="I122" i="5"/>
  <c r="H122" i="5"/>
  <c r="G122" i="5"/>
  <c r="F122" i="5"/>
  <c r="E122" i="5"/>
  <c r="D122" i="5"/>
  <c r="C122" i="5"/>
  <c r="AA120" i="5"/>
  <c r="Z120" i="5"/>
  <c r="Y120" i="5"/>
  <c r="X120" i="5"/>
  <c r="W120" i="5"/>
  <c r="V120" i="5"/>
  <c r="U120" i="5"/>
  <c r="T120" i="5"/>
  <c r="S120" i="5"/>
  <c r="R120" i="5"/>
  <c r="Q120" i="5"/>
  <c r="P120" i="5"/>
  <c r="O120" i="5"/>
  <c r="N120" i="5"/>
  <c r="M120" i="5"/>
  <c r="L120" i="5"/>
  <c r="K120" i="5"/>
  <c r="J120" i="5"/>
  <c r="I120" i="5"/>
  <c r="H120" i="5"/>
  <c r="G120" i="5"/>
  <c r="F120" i="5"/>
  <c r="E120" i="5"/>
  <c r="D120" i="5"/>
  <c r="C120" i="5"/>
  <c r="AA118" i="5"/>
  <c r="Z118" i="5"/>
  <c r="Y118" i="5"/>
  <c r="X118" i="5"/>
  <c r="W118" i="5"/>
  <c r="V118" i="5"/>
  <c r="U118" i="5"/>
  <c r="T118" i="5"/>
  <c r="S118" i="5"/>
  <c r="R118" i="5"/>
  <c r="Q118" i="5"/>
  <c r="P118" i="5"/>
  <c r="O118" i="5"/>
  <c r="N118" i="5"/>
  <c r="M118" i="5"/>
  <c r="L118" i="5"/>
  <c r="K118" i="5"/>
  <c r="J118" i="5"/>
  <c r="I118" i="5"/>
  <c r="H118" i="5"/>
  <c r="G118" i="5"/>
  <c r="F118" i="5"/>
  <c r="E118" i="5"/>
  <c r="D118" i="5"/>
  <c r="C118" i="5"/>
  <c r="AA116" i="5"/>
  <c r="Z116" i="5"/>
  <c r="Y116" i="5"/>
  <c r="X116" i="5"/>
  <c r="W116" i="5"/>
  <c r="V116" i="5"/>
  <c r="T116" i="5"/>
  <c r="S116" i="5"/>
  <c r="R116" i="5"/>
  <c r="Q116" i="5"/>
  <c r="P116" i="5"/>
  <c r="O116" i="5"/>
  <c r="N116" i="5"/>
  <c r="M116" i="5"/>
  <c r="L116" i="5"/>
  <c r="K116" i="5"/>
  <c r="J116" i="5"/>
  <c r="I116" i="5"/>
  <c r="H116" i="5"/>
  <c r="G116" i="5"/>
  <c r="F116" i="5"/>
  <c r="E116" i="5"/>
  <c r="D116" i="5"/>
  <c r="C116" i="5"/>
  <c r="AA114" i="5"/>
  <c r="Z114" i="5"/>
  <c r="Y114" i="5"/>
  <c r="X114" i="5"/>
  <c r="W114" i="5"/>
  <c r="V114" i="5"/>
  <c r="U114" i="5"/>
  <c r="T114" i="5"/>
  <c r="S114" i="5"/>
  <c r="R114" i="5"/>
  <c r="Q114" i="5"/>
  <c r="P114" i="5"/>
  <c r="O114" i="5"/>
  <c r="N114" i="5"/>
  <c r="M114" i="5"/>
  <c r="L114" i="5"/>
  <c r="K114" i="5"/>
  <c r="J114" i="5"/>
  <c r="I114" i="5"/>
  <c r="H114" i="5"/>
  <c r="G114" i="5"/>
  <c r="F114" i="5"/>
  <c r="E114" i="5"/>
  <c r="D114" i="5"/>
  <c r="C114" i="5"/>
  <c r="AA112" i="5"/>
  <c r="Z112" i="5"/>
  <c r="Y112" i="5"/>
  <c r="X112" i="5"/>
  <c r="W112" i="5"/>
  <c r="V112" i="5"/>
  <c r="U112" i="5"/>
  <c r="T112" i="5"/>
  <c r="S112" i="5"/>
  <c r="R112" i="5"/>
  <c r="Q112" i="5"/>
  <c r="P112" i="5"/>
  <c r="O112" i="5"/>
  <c r="N112" i="5"/>
  <c r="M112" i="5"/>
  <c r="L112" i="5"/>
  <c r="K112" i="5"/>
  <c r="J112" i="5"/>
  <c r="I112" i="5"/>
  <c r="H112" i="5"/>
  <c r="G112" i="5"/>
  <c r="F112" i="5"/>
  <c r="E112" i="5"/>
  <c r="D112" i="5"/>
  <c r="C112" i="5"/>
  <c r="AA110" i="5"/>
  <c r="Z110" i="5"/>
  <c r="Y110" i="5"/>
  <c r="X110" i="5"/>
  <c r="W110" i="5"/>
  <c r="V110" i="5"/>
  <c r="U110" i="5"/>
  <c r="T110" i="5"/>
  <c r="S110" i="5"/>
  <c r="R110" i="5"/>
  <c r="Q110" i="5"/>
  <c r="P110" i="5"/>
  <c r="O110" i="5"/>
  <c r="N110" i="5"/>
  <c r="M110" i="5"/>
  <c r="L110" i="5"/>
  <c r="K110" i="5"/>
  <c r="J110" i="5"/>
  <c r="I110" i="5"/>
  <c r="H110" i="5"/>
  <c r="G110" i="5"/>
  <c r="F110" i="5"/>
  <c r="E110" i="5"/>
  <c r="D110" i="5"/>
  <c r="C110" i="5"/>
  <c r="AA108" i="5"/>
  <c r="Z108" i="5"/>
  <c r="Y108" i="5"/>
  <c r="X108" i="5"/>
  <c r="W108" i="5"/>
  <c r="V108" i="5"/>
  <c r="U108" i="5"/>
  <c r="T108" i="5"/>
  <c r="S108" i="5"/>
  <c r="R108" i="5"/>
  <c r="Q108" i="5"/>
  <c r="P108" i="5"/>
  <c r="O108" i="5"/>
  <c r="N108" i="5"/>
  <c r="M108" i="5"/>
  <c r="L108" i="5"/>
  <c r="K108" i="5"/>
  <c r="J108" i="5"/>
  <c r="I108" i="5"/>
  <c r="H108" i="5"/>
  <c r="G108" i="5"/>
  <c r="F108" i="5"/>
  <c r="E108" i="5"/>
  <c r="D108" i="5"/>
  <c r="C108" i="5"/>
  <c r="AA106" i="5"/>
  <c r="Z106" i="5"/>
  <c r="Y106" i="5"/>
  <c r="X106" i="5"/>
  <c r="W106" i="5"/>
  <c r="V106" i="5"/>
  <c r="U106" i="5"/>
  <c r="T106" i="5"/>
  <c r="S106" i="5"/>
  <c r="R106" i="5"/>
  <c r="Q106" i="5"/>
  <c r="P106" i="5"/>
  <c r="O106" i="5"/>
  <c r="N106" i="5"/>
  <c r="M106" i="5"/>
  <c r="L106" i="5"/>
  <c r="K106" i="5"/>
  <c r="J106" i="5"/>
  <c r="I106" i="5"/>
  <c r="H106" i="5"/>
  <c r="G106" i="5"/>
  <c r="F106" i="5"/>
  <c r="E106" i="5"/>
  <c r="D106" i="5"/>
  <c r="C106" i="5"/>
  <c r="AA104" i="5"/>
  <c r="Z104" i="5"/>
  <c r="Y104" i="5"/>
  <c r="X104" i="5"/>
  <c r="W104" i="5"/>
  <c r="V104" i="5"/>
  <c r="U104" i="5"/>
  <c r="T104" i="5"/>
  <c r="S104" i="5"/>
  <c r="R104" i="5"/>
  <c r="Q104" i="5"/>
  <c r="P104" i="5"/>
  <c r="O104" i="5"/>
  <c r="N104" i="5"/>
  <c r="M104" i="5"/>
  <c r="L104" i="5"/>
  <c r="K104" i="5"/>
  <c r="J104" i="5"/>
  <c r="I104" i="5"/>
  <c r="H104" i="5"/>
  <c r="G104" i="5"/>
  <c r="F104" i="5"/>
  <c r="E104" i="5"/>
  <c r="D104" i="5"/>
  <c r="C104" i="5"/>
  <c r="AA102" i="5"/>
  <c r="Z102" i="5"/>
  <c r="Y102" i="5"/>
  <c r="X102" i="5"/>
  <c r="W102" i="5"/>
  <c r="V102" i="5"/>
  <c r="U102" i="5"/>
  <c r="T102" i="5"/>
  <c r="S102" i="5"/>
  <c r="R102" i="5"/>
  <c r="Q102" i="5"/>
  <c r="P102" i="5"/>
  <c r="O102" i="5"/>
  <c r="N102" i="5"/>
  <c r="M102" i="5"/>
  <c r="L102" i="5"/>
  <c r="K102" i="5"/>
  <c r="J102" i="5"/>
  <c r="I102" i="5"/>
  <c r="H102" i="5"/>
  <c r="G102" i="5"/>
  <c r="F102" i="5"/>
  <c r="E102" i="5"/>
  <c r="D102" i="5"/>
  <c r="C102" i="5"/>
  <c r="AA100" i="5"/>
  <c r="Z100" i="5"/>
  <c r="Y100" i="5"/>
  <c r="X100" i="5"/>
  <c r="W100" i="5"/>
  <c r="V100" i="5"/>
  <c r="U100" i="5"/>
  <c r="T100" i="5"/>
  <c r="S100" i="5"/>
  <c r="R100" i="5"/>
  <c r="Q100" i="5"/>
  <c r="P100" i="5"/>
  <c r="O100" i="5"/>
  <c r="N100" i="5"/>
  <c r="M100" i="5"/>
  <c r="L100" i="5"/>
  <c r="K100" i="5"/>
  <c r="J100" i="5"/>
  <c r="I100" i="5"/>
  <c r="H100" i="5"/>
  <c r="G100" i="5"/>
  <c r="F100" i="5"/>
  <c r="E100" i="5"/>
  <c r="D100" i="5"/>
  <c r="C100" i="5"/>
  <c r="AA98" i="5"/>
  <c r="Z98" i="5"/>
  <c r="Y98" i="5"/>
  <c r="X98" i="5"/>
  <c r="W98" i="5"/>
  <c r="V98" i="5"/>
  <c r="U98" i="5"/>
  <c r="T98" i="5"/>
  <c r="S98" i="5"/>
  <c r="R98" i="5"/>
  <c r="Q98" i="5"/>
  <c r="P98" i="5"/>
  <c r="O98" i="5"/>
  <c r="N98" i="5"/>
  <c r="M98" i="5"/>
  <c r="L98" i="5"/>
  <c r="K98" i="5"/>
  <c r="J98" i="5"/>
  <c r="I98" i="5"/>
  <c r="H98" i="5"/>
  <c r="G98" i="5"/>
  <c r="F98" i="5"/>
  <c r="E98" i="5"/>
  <c r="D98" i="5"/>
  <c r="C98" i="5"/>
  <c r="AA96" i="5"/>
  <c r="Z96" i="5"/>
  <c r="Y96" i="5"/>
  <c r="X96" i="5"/>
  <c r="W96" i="5"/>
  <c r="V96" i="5"/>
  <c r="U96" i="5"/>
  <c r="T96" i="5"/>
  <c r="S96" i="5"/>
  <c r="R96" i="5"/>
  <c r="Q96" i="5"/>
  <c r="P96" i="5"/>
  <c r="O96" i="5"/>
  <c r="N96" i="5"/>
  <c r="M96" i="5"/>
  <c r="L96" i="5"/>
  <c r="K96" i="5"/>
  <c r="J96" i="5"/>
  <c r="I96" i="5"/>
  <c r="H96" i="5"/>
  <c r="G96" i="5"/>
  <c r="F96" i="5"/>
  <c r="E96" i="5"/>
  <c r="D96" i="5"/>
  <c r="C96" i="5"/>
  <c r="AA94" i="5"/>
  <c r="Z94" i="5"/>
  <c r="Y94" i="5"/>
  <c r="X94" i="5"/>
  <c r="W94" i="5"/>
  <c r="V94" i="5"/>
  <c r="U94" i="5"/>
  <c r="T94" i="5"/>
  <c r="S94" i="5"/>
  <c r="R94" i="5"/>
  <c r="Q94" i="5"/>
  <c r="P94" i="5"/>
  <c r="O94" i="5"/>
  <c r="N94" i="5"/>
  <c r="M94" i="5"/>
  <c r="L94" i="5"/>
  <c r="K94" i="5"/>
  <c r="J94" i="5"/>
  <c r="I94" i="5"/>
  <c r="H94" i="5"/>
  <c r="G94" i="5"/>
  <c r="F94" i="5"/>
  <c r="E94" i="5"/>
  <c r="D94" i="5"/>
  <c r="C94" i="5"/>
  <c r="AA92" i="5"/>
  <c r="Z92" i="5"/>
  <c r="Y92" i="5"/>
  <c r="X92" i="5"/>
  <c r="W92" i="5"/>
  <c r="V92" i="5"/>
  <c r="U92" i="5"/>
  <c r="T92" i="5"/>
  <c r="S92" i="5"/>
  <c r="R92" i="5"/>
  <c r="Q92" i="5"/>
  <c r="P92" i="5"/>
  <c r="O92" i="5"/>
  <c r="N92" i="5"/>
  <c r="M92" i="5"/>
  <c r="L92" i="5"/>
  <c r="K92" i="5"/>
  <c r="J92" i="5"/>
  <c r="I92" i="5"/>
  <c r="H92" i="5"/>
  <c r="G92" i="5"/>
  <c r="F92" i="5"/>
  <c r="E92" i="5"/>
  <c r="D92" i="5"/>
  <c r="C92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D90" i="5"/>
  <c r="C90" i="5"/>
  <c r="AA88" i="5"/>
  <c r="Z88" i="5"/>
  <c r="Y88" i="5"/>
  <c r="X88" i="5"/>
  <c r="W88" i="5"/>
  <c r="V88" i="5"/>
  <c r="U88" i="5"/>
  <c r="T88" i="5"/>
  <c r="S88" i="5"/>
  <c r="R88" i="5"/>
  <c r="Q88" i="5"/>
  <c r="P88" i="5"/>
  <c r="O88" i="5"/>
  <c r="N88" i="5"/>
  <c r="M88" i="5"/>
  <c r="L88" i="5"/>
  <c r="K88" i="5"/>
  <c r="J88" i="5"/>
  <c r="I88" i="5"/>
  <c r="H88" i="5"/>
  <c r="G88" i="5"/>
  <c r="F88" i="5"/>
  <c r="E88" i="5"/>
  <c r="D88" i="5"/>
  <c r="C88" i="5"/>
  <c r="AA86" i="5"/>
  <c r="Z86" i="5"/>
  <c r="Y86" i="5"/>
  <c r="X86" i="5"/>
  <c r="W86" i="5"/>
  <c r="V86" i="5"/>
  <c r="U86" i="5"/>
  <c r="T86" i="5"/>
  <c r="S86" i="5"/>
  <c r="R86" i="5"/>
  <c r="Q86" i="5"/>
  <c r="P86" i="5"/>
  <c r="O86" i="5"/>
  <c r="N86" i="5"/>
  <c r="M86" i="5"/>
  <c r="L86" i="5"/>
  <c r="K86" i="5"/>
  <c r="J86" i="5"/>
  <c r="I86" i="5"/>
  <c r="H86" i="5"/>
  <c r="G86" i="5"/>
  <c r="F86" i="5"/>
  <c r="E86" i="5"/>
  <c r="D86" i="5"/>
  <c r="C86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C84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128" i="5"/>
  <c r="Z128" i="5"/>
  <c r="Y128" i="5"/>
  <c r="X128" i="5"/>
  <c r="W128" i="5"/>
  <c r="V128" i="5"/>
  <c r="U128" i="5"/>
  <c r="T128" i="5"/>
  <c r="S128" i="5"/>
  <c r="R128" i="5"/>
  <c r="Q128" i="5"/>
  <c r="P128" i="5"/>
  <c r="O128" i="5"/>
  <c r="N128" i="5"/>
  <c r="M128" i="5"/>
  <c r="L128" i="5"/>
  <c r="K128" i="5"/>
  <c r="J128" i="5"/>
  <c r="I128" i="5"/>
  <c r="H128" i="5"/>
  <c r="G128" i="5"/>
  <c r="F128" i="5"/>
  <c r="E128" i="5"/>
  <c r="D128" i="5"/>
  <c r="C128" i="5"/>
  <c r="AA126" i="5"/>
  <c r="Z126" i="5"/>
  <c r="Y126" i="5"/>
  <c r="X126" i="5"/>
  <c r="W126" i="5"/>
  <c r="V126" i="5"/>
  <c r="U126" i="5"/>
  <c r="T126" i="5"/>
  <c r="S126" i="5"/>
  <c r="R126" i="5"/>
  <c r="Q126" i="5"/>
  <c r="P126" i="5"/>
  <c r="O126" i="5"/>
  <c r="N126" i="5"/>
  <c r="M126" i="5"/>
  <c r="L126" i="5"/>
  <c r="K126" i="5"/>
  <c r="J126" i="5"/>
  <c r="I126" i="5"/>
  <c r="H126" i="5"/>
  <c r="G126" i="5"/>
  <c r="F126" i="5"/>
  <c r="E126" i="5"/>
  <c r="D126" i="5"/>
  <c r="C126" i="5"/>
  <c r="AA124" i="5"/>
  <c r="Z124" i="5"/>
  <c r="Y124" i="5"/>
  <c r="X124" i="5"/>
  <c r="W124" i="5"/>
  <c r="V124" i="5"/>
  <c r="U124" i="5"/>
  <c r="T124" i="5"/>
  <c r="S124" i="5"/>
  <c r="R124" i="5"/>
  <c r="Q124" i="5"/>
  <c r="P124" i="5"/>
  <c r="O124" i="5"/>
  <c r="N124" i="5"/>
  <c r="M124" i="5"/>
  <c r="L124" i="5"/>
  <c r="K124" i="5"/>
  <c r="J124" i="5"/>
  <c r="I124" i="5"/>
  <c r="H124" i="5"/>
  <c r="G124" i="5"/>
  <c r="F124" i="5"/>
  <c r="E124" i="5"/>
  <c r="D124" i="5"/>
  <c r="C124" i="5"/>
  <c r="AA46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2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C133" i="6" l="1"/>
  <c r="AD3" i="6"/>
  <c r="AE5" i="6"/>
  <c r="AB186" i="5"/>
  <c r="AD186" i="5" s="1"/>
  <c r="AE186" i="5" s="1"/>
  <c r="AB78" i="5"/>
  <c r="AD78" i="5" s="1"/>
  <c r="AE78" i="5" s="1"/>
  <c r="AB62" i="5"/>
  <c r="AC61" i="5" s="1"/>
  <c r="AB58" i="5"/>
  <c r="AD58" i="5" s="1"/>
  <c r="AE58" i="5" s="1"/>
  <c r="AB86" i="5"/>
  <c r="AC85" i="5" s="1"/>
  <c r="AB102" i="5"/>
  <c r="AC101" i="5" s="1"/>
  <c r="AB118" i="5"/>
  <c r="AC117" i="5" s="1"/>
  <c r="AB60" i="5"/>
  <c r="AD60" i="5" s="1"/>
  <c r="AE60" i="5" s="1"/>
  <c r="AB76" i="5"/>
  <c r="AD76" i="5" s="1"/>
  <c r="AE76" i="5" s="1"/>
  <c r="AB56" i="5"/>
  <c r="AD56" i="5" s="1"/>
  <c r="AE56" i="5" s="1"/>
  <c r="AB72" i="5"/>
  <c r="AD72" i="5" s="1"/>
  <c r="AE72" i="5" s="1"/>
  <c r="AB74" i="5"/>
  <c r="AC73" i="5" s="1"/>
  <c r="AB54" i="5"/>
  <c r="AD54" i="5" s="1"/>
  <c r="AE54" i="5" s="1"/>
  <c r="AB52" i="5"/>
  <c r="AD52" i="5" s="1"/>
  <c r="AE52" i="5" s="1"/>
  <c r="AB68" i="5"/>
  <c r="AC67" i="5" s="1"/>
  <c r="AB50" i="5"/>
  <c r="AD50" i="5" s="1"/>
  <c r="AE50" i="5" s="1"/>
  <c r="AB66" i="5"/>
  <c r="AD66" i="5" s="1"/>
  <c r="AE66" i="5" s="1"/>
  <c r="AB70" i="5"/>
  <c r="AC69" i="5" s="1"/>
  <c r="AB82" i="5"/>
  <c r="AC81" i="5" s="1"/>
  <c r="AB64" i="5"/>
  <c r="AC63" i="5" s="1"/>
  <c r="AB80" i="5"/>
  <c r="AD80" i="5" s="1"/>
  <c r="AE80" i="5" s="1"/>
  <c r="AD70" i="5"/>
  <c r="AE70" i="5" s="1"/>
  <c r="AC71" i="5"/>
  <c r="AD64" i="5"/>
  <c r="AE64" i="5" s="1"/>
  <c r="AC77" i="5"/>
  <c r="AB84" i="5"/>
  <c r="AC83" i="5" s="1"/>
  <c r="AB98" i="5"/>
  <c r="AC97" i="5" s="1"/>
  <c r="AB48" i="5"/>
  <c r="AD48" i="5" s="1"/>
  <c r="AE48" i="5" s="1"/>
  <c r="AB96" i="5"/>
  <c r="AC95" i="5" s="1"/>
  <c r="AB100" i="5"/>
  <c r="AC99" i="5" s="1"/>
  <c r="AB112" i="5"/>
  <c r="AD112" i="5" s="1"/>
  <c r="AE112" i="5" s="1"/>
  <c r="AB116" i="5"/>
  <c r="AD116" i="5" s="1"/>
  <c r="AE116" i="5" s="1"/>
  <c r="AB88" i="5"/>
  <c r="AD88" i="5" s="1"/>
  <c r="AE88" i="5" s="1"/>
  <c r="AB92" i="5"/>
  <c r="AD92" i="5" s="1"/>
  <c r="AE92" i="5" s="1"/>
  <c r="AB104" i="5"/>
  <c r="AD104" i="5" s="1"/>
  <c r="AE104" i="5" s="1"/>
  <c r="AB108" i="5"/>
  <c r="AD108" i="5" s="1"/>
  <c r="AE108" i="5" s="1"/>
  <c r="AB120" i="5"/>
  <c r="AC119" i="5" s="1"/>
  <c r="AB90" i="5"/>
  <c r="AC89" i="5" s="1"/>
  <c r="AB106" i="5"/>
  <c r="AD106" i="5" s="1"/>
  <c r="AE106" i="5" s="1"/>
  <c r="AB122" i="5"/>
  <c r="AD122" i="5" s="1"/>
  <c r="AE122" i="5" s="1"/>
  <c r="AB114" i="5"/>
  <c r="AD114" i="5" s="1"/>
  <c r="AE114" i="5" s="1"/>
  <c r="AB94" i="5"/>
  <c r="AD94" i="5" s="1"/>
  <c r="AE94" i="5" s="1"/>
  <c r="AB110" i="5"/>
  <c r="AD110" i="5" s="1"/>
  <c r="AE110" i="5" s="1"/>
  <c r="AC107" i="5"/>
  <c r="AD102" i="5"/>
  <c r="AE102" i="5" s="1"/>
  <c r="AB40" i="5"/>
  <c r="AD40" i="5" s="1"/>
  <c r="AE40" i="5" s="1"/>
  <c r="AB32" i="5"/>
  <c r="AC31" i="5" s="1"/>
  <c r="AB124" i="5"/>
  <c r="AD124" i="5" s="1"/>
  <c r="AE124" i="5" s="1"/>
  <c r="AB34" i="5"/>
  <c r="AD34" i="5" s="1"/>
  <c r="AE34" i="5" s="1"/>
  <c r="AB36" i="5"/>
  <c r="AD36" i="5" s="1"/>
  <c r="AE36" i="5" s="1"/>
  <c r="AB44" i="5"/>
  <c r="AC43" i="5" s="1"/>
  <c r="AB46" i="5"/>
  <c r="AC45" i="5" s="1"/>
  <c r="AB126" i="5"/>
  <c r="AD126" i="5" s="1"/>
  <c r="AE126" i="5" s="1"/>
  <c r="AB128" i="5"/>
  <c r="AC127" i="5" s="1"/>
  <c r="AB38" i="5"/>
  <c r="AD38" i="5" s="1"/>
  <c r="AE38" i="5" s="1"/>
  <c r="AB30" i="5"/>
  <c r="AD30" i="5" s="1"/>
  <c r="AE30" i="5" s="1"/>
  <c r="AB42" i="5"/>
  <c r="AC41" i="5" s="1"/>
  <c r="AA190" i="5"/>
  <c r="Z190" i="5"/>
  <c r="Y190" i="5"/>
  <c r="X190" i="5"/>
  <c r="W190" i="5"/>
  <c r="V190" i="5"/>
  <c r="U190" i="5"/>
  <c r="T190" i="5"/>
  <c r="S190" i="5"/>
  <c r="R190" i="5"/>
  <c r="Q190" i="5"/>
  <c r="P190" i="5"/>
  <c r="O190" i="5"/>
  <c r="N190" i="5"/>
  <c r="M190" i="5"/>
  <c r="L190" i="5"/>
  <c r="K190" i="5"/>
  <c r="J190" i="5"/>
  <c r="I190" i="5"/>
  <c r="H190" i="5"/>
  <c r="G190" i="5"/>
  <c r="F190" i="5"/>
  <c r="E190" i="5"/>
  <c r="D190" i="5"/>
  <c r="C190" i="5"/>
  <c r="AA188" i="5"/>
  <c r="Z188" i="5"/>
  <c r="Y188" i="5"/>
  <c r="X188" i="5"/>
  <c r="W188" i="5"/>
  <c r="V188" i="5"/>
  <c r="U188" i="5"/>
  <c r="T188" i="5"/>
  <c r="S188" i="5"/>
  <c r="R188" i="5"/>
  <c r="Q188" i="5"/>
  <c r="P188" i="5"/>
  <c r="O188" i="5"/>
  <c r="N188" i="5"/>
  <c r="M188" i="5"/>
  <c r="L188" i="5"/>
  <c r="K188" i="5"/>
  <c r="J188" i="5"/>
  <c r="I188" i="5"/>
  <c r="H188" i="5"/>
  <c r="G188" i="5"/>
  <c r="F188" i="5"/>
  <c r="E188" i="5"/>
  <c r="D188" i="5"/>
  <c r="C188" i="5"/>
  <c r="AA184" i="5"/>
  <c r="Z184" i="5"/>
  <c r="Y184" i="5"/>
  <c r="X184" i="5"/>
  <c r="W184" i="5"/>
  <c r="V184" i="5"/>
  <c r="U184" i="5"/>
  <c r="T184" i="5"/>
  <c r="S184" i="5"/>
  <c r="R184" i="5"/>
  <c r="Q184" i="5"/>
  <c r="P184" i="5"/>
  <c r="O184" i="5"/>
  <c r="N184" i="5"/>
  <c r="M184" i="5"/>
  <c r="L184" i="5"/>
  <c r="K184" i="5"/>
  <c r="J184" i="5"/>
  <c r="I184" i="5"/>
  <c r="H184" i="5"/>
  <c r="G184" i="5"/>
  <c r="F184" i="5"/>
  <c r="E184" i="5"/>
  <c r="D184" i="5"/>
  <c r="C184" i="5"/>
  <c r="AA182" i="5"/>
  <c r="Z182" i="5"/>
  <c r="Y182" i="5"/>
  <c r="X182" i="5"/>
  <c r="W182" i="5"/>
  <c r="V182" i="5"/>
  <c r="U182" i="5"/>
  <c r="T182" i="5"/>
  <c r="S182" i="5"/>
  <c r="R182" i="5"/>
  <c r="Q182" i="5"/>
  <c r="P182" i="5"/>
  <c r="O182" i="5"/>
  <c r="N182" i="5"/>
  <c r="M182" i="5"/>
  <c r="L182" i="5"/>
  <c r="K182" i="5"/>
  <c r="J182" i="5"/>
  <c r="I182" i="5"/>
  <c r="H182" i="5"/>
  <c r="G182" i="5"/>
  <c r="F182" i="5"/>
  <c r="E182" i="5"/>
  <c r="D182" i="5"/>
  <c r="C182" i="5"/>
  <c r="AA180" i="5"/>
  <c r="Z180" i="5"/>
  <c r="Y180" i="5"/>
  <c r="X180" i="5"/>
  <c r="W180" i="5"/>
  <c r="V180" i="5"/>
  <c r="U180" i="5"/>
  <c r="T180" i="5"/>
  <c r="S180" i="5"/>
  <c r="R180" i="5"/>
  <c r="Q180" i="5"/>
  <c r="P180" i="5"/>
  <c r="O180" i="5"/>
  <c r="N180" i="5"/>
  <c r="M180" i="5"/>
  <c r="L180" i="5"/>
  <c r="K180" i="5"/>
  <c r="J180" i="5"/>
  <c r="I180" i="5"/>
  <c r="H180" i="5"/>
  <c r="G180" i="5"/>
  <c r="F180" i="5"/>
  <c r="E180" i="5"/>
  <c r="D180" i="5"/>
  <c r="C180" i="5"/>
  <c r="AA178" i="5"/>
  <c r="Z178" i="5"/>
  <c r="Y178" i="5"/>
  <c r="X178" i="5"/>
  <c r="W178" i="5"/>
  <c r="V178" i="5"/>
  <c r="U178" i="5"/>
  <c r="T178" i="5"/>
  <c r="S178" i="5"/>
  <c r="R178" i="5"/>
  <c r="Q178" i="5"/>
  <c r="P178" i="5"/>
  <c r="O178" i="5"/>
  <c r="N178" i="5"/>
  <c r="M178" i="5"/>
  <c r="L178" i="5"/>
  <c r="K178" i="5"/>
  <c r="J178" i="5"/>
  <c r="I178" i="5"/>
  <c r="H178" i="5"/>
  <c r="G178" i="5"/>
  <c r="F178" i="5"/>
  <c r="E178" i="5"/>
  <c r="D178" i="5"/>
  <c r="C178" i="5"/>
  <c r="AA176" i="5"/>
  <c r="Z176" i="5"/>
  <c r="Y176" i="5"/>
  <c r="X176" i="5"/>
  <c r="W176" i="5"/>
  <c r="V176" i="5"/>
  <c r="U176" i="5"/>
  <c r="T176" i="5"/>
  <c r="S176" i="5"/>
  <c r="R176" i="5"/>
  <c r="Q176" i="5"/>
  <c r="P176" i="5"/>
  <c r="O176" i="5"/>
  <c r="N176" i="5"/>
  <c r="M176" i="5"/>
  <c r="L176" i="5"/>
  <c r="K176" i="5"/>
  <c r="J176" i="5"/>
  <c r="I176" i="5"/>
  <c r="H176" i="5"/>
  <c r="G176" i="5"/>
  <c r="F176" i="5"/>
  <c r="E176" i="5"/>
  <c r="D176" i="5"/>
  <c r="C176" i="5"/>
  <c r="AA174" i="5"/>
  <c r="Z174" i="5"/>
  <c r="Y174" i="5"/>
  <c r="X174" i="5"/>
  <c r="W174" i="5"/>
  <c r="V174" i="5"/>
  <c r="U174" i="5"/>
  <c r="T174" i="5"/>
  <c r="S174" i="5"/>
  <c r="R174" i="5"/>
  <c r="Q174" i="5"/>
  <c r="P174" i="5"/>
  <c r="O174" i="5"/>
  <c r="N174" i="5"/>
  <c r="M174" i="5"/>
  <c r="L174" i="5"/>
  <c r="K174" i="5"/>
  <c r="J174" i="5"/>
  <c r="I174" i="5"/>
  <c r="H174" i="5"/>
  <c r="G174" i="5"/>
  <c r="F174" i="5"/>
  <c r="E174" i="5"/>
  <c r="D174" i="5"/>
  <c r="C174" i="5"/>
  <c r="AA172" i="5"/>
  <c r="Z172" i="5"/>
  <c r="Y172" i="5"/>
  <c r="X172" i="5"/>
  <c r="W172" i="5"/>
  <c r="V172" i="5"/>
  <c r="U172" i="5"/>
  <c r="T172" i="5"/>
  <c r="S172" i="5"/>
  <c r="R172" i="5"/>
  <c r="Q172" i="5"/>
  <c r="P172" i="5"/>
  <c r="O172" i="5"/>
  <c r="N172" i="5"/>
  <c r="M172" i="5"/>
  <c r="L172" i="5"/>
  <c r="K172" i="5"/>
  <c r="J172" i="5"/>
  <c r="I172" i="5"/>
  <c r="H172" i="5"/>
  <c r="G172" i="5"/>
  <c r="F172" i="5"/>
  <c r="E172" i="5"/>
  <c r="D172" i="5"/>
  <c r="C172" i="5"/>
  <c r="AA170" i="5"/>
  <c r="Z170" i="5"/>
  <c r="Y170" i="5"/>
  <c r="X170" i="5"/>
  <c r="W170" i="5"/>
  <c r="V170" i="5"/>
  <c r="U170" i="5"/>
  <c r="T170" i="5"/>
  <c r="S170" i="5"/>
  <c r="R170" i="5"/>
  <c r="Q170" i="5"/>
  <c r="P170" i="5"/>
  <c r="O170" i="5"/>
  <c r="N170" i="5"/>
  <c r="M170" i="5"/>
  <c r="L170" i="5"/>
  <c r="K170" i="5"/>
  <c r="J170" i="5"/>
  <c r="I170" i="5"/>
  <c r="H170" i="5"/>
  <c r="G170" i="5"/>
  <c r="F170" i="5"/>
  <c r="E170" i="5"/>
  <c r="D170" i="5"/>
  <c r="C170" i="5"/>
  <c r="AA168" i="5"/>
  <c r="Z168" i="5"/>
  <c r="Y168" i="5"/>
  <c r="X168" i="5"/>
  <c r="W168" i="5"/>
  <c r="V168" i="5"/>
  <c r="U168" i="5"/>
  <c r="T168" i="5"/>
  <c r="S168" i="5"/>
  <c r="R168" i="5"/>
  <c r="Q168" i="5"/>
  <c r="P168" i="5"/>
  <c r="O168" i="5"/>
  <c r="N168" i="5"/>
  <c r="M168" i="5"/>
  <c r="L168" i="5"/>
  <c r="K168" i="5"/>
  <c r="J168" i="5"/>
  <c r="I168" i="5"/>
  <c r="H168" i="5"/>
  <c r="G168" i="5"/>
  <c r="F168" i="5"/>
  <c r="E168" i="5"/>
  <c r="D168" i="5"/>
  <c r="C168" i="5"/>
  <c r="AA166" i="5"/>
  <c r="Z166" i="5"/>
  <c r="Y166" i="5"/>
  <c r="X166" i="5"/>
  <c r="W166" i="5"/>
  <c r="V166" i="5"/>
  <c r="U166" i="5"/>
  <c r="T166" i="5"/>
  <c r="S166" i="5"/>
  <c r="R166" i="5"/>
  <c r="Q166" i="5"/>
  <c r="P166" i="5"/>
  <c r="O166" i="5"/>
  <c r="N166" i="5"/>
  <c r="M166" i="5"/>
  <c r="L166" i="5"/>
  <c r="K166" i="5"/>
  <c r="J166" i="5"/>
  <c r="I166" i="5"/>
  <c r="H166" i="5"/>
  <c r="G166" i="5"/>
  <c r="F166" i="5"/>
  <c r="E166" i="5"/>
  <c r="D166" i="5"/>
  <c r="C166" i="5"/>
  <c r="AA164" i="5"/>
  <c r="Z164" i="5"/>
  <c r="Y164" i="5"/>
  <c r="X164" i="5"/>
  <c r="W164" i="5"/>
  <c r="V164" i="5"/>
  <c r="U164" i="5"/>
  <c r="T164" i="5"/>
  <c r="S164" i="5"/>
  <c r="R164" i="5"/>
  <c r="Q164" i="5"/>
  <c r="P164" i="5"/>
  <c r="O164" i="5"/>
  <c r="N164" i="5"/>
  <c r="M164" i="5"/>
  <c r="L164" i="5"/>
  <c r="K164" i="5"/>
  <c r="J164" i="5"/>
  <c r="I164" i="5"/>
  <c r="H164" i="5"/>
  <c r="G164" i="5"/>
  <c r="F164" i="5"/>
  <c r="E164" i="5"/>
  <c r="D164" i="5"/>
  <c r="C164" i="5"/>
  <c r="AA162" i="5"/>
  <c r="Z162" i="5"/>
  <c r="Y162" i="5"/>
  <c r="X162" i="5"/>
  <c r="W162" i="5"/>
  <c r="V162" i="5"/>
  <c r="U162" i="5"/>
  <c r="T162" i="5"/>
  <c r="S162" i="5"/>
  <c r="R162" i="5"/>
  <c r="Q162" i="5"/>
  <c r="P162" i="5"/>
  <c r="O162" i="5"/>
  <c r="N162" i="5"/>
  <c r="M162" i="5"/>
  <c r="L162" i="5"/>
  <c r="K162" i="5"/>
  <c r="J162" i="5"/>
  <c r="I162" i="5"/>
  <c r="H162" i="5"/>
  <c r="G162" i="5"/>
  <c r="F162" i="5"/>
  <c r="E162" i="5"/>
  <c r="D162" i="5"/>
  <c r="C162" i="5"/>
  <c r="AA160" i="5"/>
  <c r="Z160" i="5"/>
  <c r="Y160" i="5"/>
  <c r="X160" i="5"/>
  <c r="W160" i="5"/>
  <c r="V160" i="5"/>
  <c r="U160" i="5"/>
  <c r="T160" i="5"/>
  <c r="S160" i="5"/>
  <c r="R160" i="5"/>
  <c r="Q160" i="5"/>
  <c r="P160" i="5"/>
  <c r="O160" i="5"/>
  <c r="N160" i="5"/>
  <c r="M160" i="5"/>
  <c r="L160" i="5"/>
  <c r="K160" i="5"/>
  <c r="J160" i="5"/>
  <c r="I160" i="5"/>
  <c r="H160" i="5"/>
  <c r="G160" i="5"/>
  <c r="F160" i="5"/>
  <c r="E160" i="5"/>
  <c r="D160" i="5"/>
  <c r="C160" i="5"/>
  <c r="AA158" i="5"/>
  <c r="Z158" i="5"/>
  <c r="Y158" i="5"/>
  <c r="X158" i="5"/>
  <c r="W158" i="5"/>
  <c r="V158" i="5"/>
  <c r="U158" i="5"/>
  <c r="T158" i="5"/>
  <c r="S158" i="5"/>
  <c r="R158" i="5"/>
  <c r="Q158" i="5"/>
  <c r="P158" i="5"/>
  <c r="O158" i="5"/>
  <c r="N158" i="5"/>
  <c r="M158" i="5"/>
  <c r="L158" i="5"/>
  <c r="K158" i="5"/>
  <c r="J158" i="5"/>
  <c r="I158" i="5"/>
  <c r="H158" i="5"/>
  <c r="G158" i="5"/>
  <c r="F158" i="5"/>
  <c r="E158" i="5"/>
  <c r="D158" i="5"/>
  <c r="C158" i="5"/>
  <c r="AA154" i="5"/>
  <c r="Z154" i="5"/>
  <c r="Y154" i="5"/>
  <c r="X154" i="5"/>
  <c r="W154" i="5"/>
  <c r="V154" i="5"/>
  <c r="U154" i="5"/>
  <c r="T154" i="5"/>
  <c r="S154" i="5"/>
  <c r="R154" i="5"/>
  <c r="Q154" i="5"/>
  <c r="P154" i="5"/>
  <c r="O154" i="5"/>
  <c r="N154" i="5"/>
  <c r="M154" i="5"/>
  <c r="L154" i="5"/>
  <c r="K154" i="5"/>
  <c r="J154" i="5"/>
  <c r="I154" i="5"/>
  <c r="H154" i="5"/>
  <c r="G154" i="5"/>
  <c r="F154" i="5"/>
  <c r="E154" i="5"/>
  <c r="D154" i="5"/>
  <c r="C154" i="5"/>
  <c r="AA152" i="5"/>
  <c r="Z152" i="5"/>
  <c r="Y152" i="5"/>
  <c r="X152" i="5"/>
  <c r="W152" i="5"/>
  <c r="V152" i="5"/>
  <c r="U152" i="5"/>
  <c r="T152" i="5"/>
  <c r="S152" i="5"/>
  <c r="R152" i="5"/>
  <c r="Q152" i="5"/>
  <c r="P152" i="5"/>
  <c r="O152" i="5"/>
  <c r="N152" i="5"/>
  <c r="M152" i="5"/>
  <c r="L152" i="5"/>
  <c r="K152" i="5"/>
  <c r="J152" i="5"/>
  <c r="I152" i="5"/>
  <c r="H152" i="5"/>
  <c r="G152" i="5"/>
  <c r="F152" i="5"/>
  <c r="E152" i="5"/>
  <c r="D152" i="5"/>
  <c r="C152" i="5"/>
  <c r="AA150" i="5"/>
  <c r="Z150" i="5"/>
  <c r="Y150" i="5"/>
  <c r="X150" i="5"/>
  <c r="W150" i="5"/>
  <c r="V150" i="5"/>
  <c r="U150" i="5"/>
  <c r="T150" i="5"/>
  <c r="S150" i="5"/>
  <c r="R150" i="5"/>
  <c r="Q150" i="5"/>
  <c r="P150" i="5"/>
  <c r="O150" i="5"/>
  <c r="N150" i="5"/>
  <c r="M150" i="5"/>
  <c r="L150" i="5"/>
  <c r="K150" i="5"/>
  <c r="J150" i="5"/>
  <c r="I150" i="5"/>
  <c r="H150" i="5"/>
  <c r="G150" i="5"/>
  <c r="F150" i="5"/>
  <c r="E150" i="5"/>
  <c r="D150" i="5"/>
  <c r="C150" i="5"/>
  <c r="AA148" i="5"/>
  <c r="Z148" i="5"/>
  <c r="Y148" i="5"/>
  <c r="X148" i="5"/>
  <c r="W148" i="5"/>
  <c r="V148" i="5"/>
  <c r="U148" i="5"/>
  <c r="T148" i="5"/>
  <c r="S148" i="5"/>
  <c r="R148" i="5"/>
  <c r="Q148" i="5"/>
  <c r="P148" i="5"/>
  <c r="O148" i="5"/>
  <c r="N148" i="5"/>
  <c r="M148" i="5"/>
  <c r="L148" i="5"/>
  <c r="K148" i="5"/>
  <c r="J148" i="5"/>
  <c r="I148" i="5"/>
  <c r="H148" i="5"/>
  <c r="G148" i="5"/>
  <c r="F148" i="5"/>
  <c r="E148" i="5"/>
  <c r="D148" i="5"/>
  <c r="C148" i="5"/>
  <c r="AA146" i="5"/>
  <c r="Z146" i="5"/>
  <c r="Y146" i="5"/>
  <c r="X146" i="5"/>
  <c r="W146" i="5"/>
  <c r="V146" i="5"/>
  <c r="U146" i="5"/>
  <c r="T146" i="5"/>
  <c r="S146" i="5"/>
  <c r="R146" i="5"/>
  <c r="Q146" i="5"/>
  <c r="P146" i="5"/>
  <c r="O146" i="5"/>
  <c r="N146" i="5"/>
  <c r="M146" i="5"/>
  <c r="L146" i="5"/>
  <c r="K146" i="5"/>
  <c r="J146" i="5"/>
  <c r="I146" i="5"/>
  <c r="H146" i="5"/>
  <c r="G146" i="5"/>
  <c r="F146" i="5"/>
  <c r="E146" i="5"/>
  <c r="D146" i="5"/>
  <c r="C146" i="5"/>
  <c r="AA144" i="5"/>
  <c r="Z144" i="5"/>
  <c r="Y144" i="5"/>
  <c r="X144" i="5"/>
  <c r="W144" i="5"/>
  <c r="V144" i="5"/>
  <c r="U144" i="5"/>
  <c r="T144" i="5"/>
  <c r="S144" i="5"/>
  <c r="R144" i="5"/>
  <c r="Q144" i="5"/>
  <c r="P144" i="5"/>
  <c r="O144" i="5"/>
  <c r="N144" i="5"/>
  <c r="M144" i="5"/>
  <c r="L144" i="5"/>
  <c r="K144" i="5"/>
  <c r="J144" i="5"/>
  <c r="I144" i="5"/>
  <c r="H144" i="5"/>
  <c r="G144" i="5"/>
  <c r="F144" i="5"/>
  <c r="E144" i="5"/>
  <c r="D144" i="5"/>
  <c r="C144" i="5"/>
  <c r="AA142" i="5"/>
  <c r="Z142" i="5"/>
  <c r="Y142" i="5"/>
  <c r="X142" i="5"/>
  <c r="W142" i="5"/>
  <c r="V142" i="5"/>
  <c r="U142" i="5"/>
  <c r="T142" i="5"/>
  <c r="S142" i="5"/>
  <c r="R142" i="5"/>
  <c r="Q142" i="5"/>
  <c r="P142" i="5"/>
  <c r="O142" i="5"/>
  <c r="N142" i="5"/>
  <c r="M142" i="5"/>
  <c r="L142" i="5"/>
  <c r="K142" i="5"/>
  <c r="J142" i="5"/>
  <c r="I142" i="5"/>
  <c r="H142" i="5"/>
  <c r="G142" i="5"/>
  <c r="F142" i="5"/>
  <c r="E142" i="5"/>
  <c r="D142" i="5"/>
  <c r="C142" i="5"/>
  <c r="AA140" i="5"/>
  <c r="Z140" i="5"/>
  <c r="Y140" i="5"/>
  <c r="X140" i="5"/>
  <c r="W140" i="5"/>
  <c r="V140" i="5"/>
  <c r="U140" i="5"/>
  <c r="T140" i="5"/>
  <c r="S140" i="5"/>
  <c r="R140" i="5"/>
  <c r="Q140" i="5"/>
  <c r="P140" i="5"/>
  <c r="O140" i="5"/>
  <c r="N140" i="5"/>
  <c r="M140" i="5"/>
  <c r="L140" i="5"/>
  <c r="K140" i="5"/>
  <c r="J140" i="5"/>
  <c r="I140" i="5"/>
  <c r="H140" i="5"/>
  <c r="G140" i="5"/>
  <c r="F140" i="5"/>
  <c r="E140" i="5"/>
  <c r="D140" i="5"/>
  <c r="C140" i="5"/>
  <c r="AA138" i="5"/>
  <c r="Z138" i="5"/>
  <c r="Y138" i="5"/>
  <c r="X138" i="5"/>
  <c r="W138" i="5"/>
  <c r="V138" i="5"/>
  <c r="U138" i="5"/>
  <c r="T138" i="5"/>
  <c r="S138" i="5"/>
  <c r="R138" i="5"/>
  <c r="Q138" i="5"/>
  <c r="P138" i="5"/>
  <c r="O138" i="5"/>
  <c r="N138" i="5"/>
  <c r="M138" i="5"/>
  <c r="L138" i="5"/>
  <c r="K138" i="5"/>
  <c r="J138" i="5"/>
  <c r="I138" i="5"/>
  <c r="H138" i="5"/>
  <c r="G138" i="5"/>
  <c r="F138" i="5"/>
  <c r="E138" i="5"/>
  <c r="D138" i="5"/>
  <c r="C138" i="5"/>
  <c r="AA136" i="5"/>
  <c r="Z136" i="5"/>
  <c r="Y136" i="5"/>
  <c r="X136" i="5"/>
  <c r="W136" i="5"/>
  <c r="V136" i="5"/>
  <c r="U136" i="5"/>
  <c r="T136" i="5"/>
  <c r="S136" i="5"/>
  <c r="R136" i="5"/>
  <c r="Q136" i="5"/>
  <c r="P136" i="5"/>
  <c r="O136" i="5"/>
  <c r="N136" i="5"/>
  <c r="M136" i="5"/>
  <c r="L136" i="5"/>
  <c r="K136" i="5"/>
  <c r="J136" i="5"/>
  <c r="I136" i="5"/>
  <c r="H136" i="5"/>
  <c r="G136" i="5"/>
  <c r="F136" i="5"/>
  <c r="E136" i="5"/>
  <c r="D136" i="5"/>
  <c r="C136" i="5"/>
  <c r="AA134" i="5"/>
  <c r="Z134" i="5"/>
  <c r="Y134" i="5"/>
  <c r="X134" i="5"/>
  <c r="W134" i="5"/>
  <c r="V134" i="5"/>
  <c r="U134" i="5"/>
  <c r="T134" i="5"/>
  <c r="S134" i="5"/>
  <c r="R134" i="5"/>
  <c r="Q134" i="5"/>
  <c r="P134" i="5"/>
  <c r="O134" i="5"/>
  <c r="N134" i="5"/>
  <c r="M134" i="5"/>
  <c r="L134" i="5"/>
  <c r="K134" i="5"/>
  <c r="J134" i="5"/>
  <c r="I134" i="5"/>
  <c r="H134" i="5"/>
  <c r="G134" i="5"/>
  <c r="F134" i="5"/>
  <c r="E134" i="5"/>
  <c r="D134" i="5"/>
  <c r="C134" i="5"/>
  <c r="AA132" i="5"/>
  <c r="Z132" i="5"/>
  <c r="Y132" i="5"/>
  <c r="X132" i="5"/>
  <c r="W132" i="5"/>
  <c r="V132" i="5"/>
  <c r="U132" i="5"/>
  <c r="T132" i="5"/>
  <c r="S132" i="5"/>
  <c r="R132" i="5"/>
  <c r="Q132" i="5"/>
  <c r="P132" i="5"/>
  <c r="O132" i="5"/>
  <c r="N132" i="5"/>
  <c r="M132" i="5"/>
  <c r="L132" i="5"/>
  <c r="K132" i="5"/>
  <c r="J132" i="5"/>
  <c r="I132" i="5"/>
  <c r="H132" i="5"/>
  <c r="G132" i="5"/>
  <c r="F132" i="5"/>
  <c r="E132" i="5"/>
  <c r="D132" i="5"/>
  <c r="C132" i="5"/>
  <c r="AA130" i="5"/>
  <c r="Z130" i="5"/>
  <c r="Y130" i="5"/>
  <c r="X130" i="5"/>
  <c r="W130" i="5"/>
  <c r="V130" i="5"/>
  <c r="U130" i="5"/>
  <c r="T130" i="5"/>
  <c r="S130" i="5"/>
  <c r="R130" i="5"/>
  <c r="Q130" i="5"/>
  <c r="P130" i="5"/>
  <c r="O130" i="5"/>
  <c r="N130" i="5"/>
  <c r="M130" i="5"/>
  <c r="L130" i="5"/>
  <c r="K130" i="5"/>
  <c r="J130" i="5"/>
  <c r="I130" i="5"/>
  <c r="H130" i="5"/>
  <c r="G130" i="5"/>
  <c r="F130" i="5"/>
  <c r="E130" i="5"/>
  <c r="D130" i="5"/>
  <c r="C130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AA20" i="5"/>
  <c r="Z20" i="5"/>
  <c r="Y20" i="5"/>
  <c r="X20" i="5"/>
  <c r="W20" i="5"/>
  <c r="V20" i="5"/>
  <c r="U20" i="5"/>
  <c r="T20" i="5"/>
  <c r="S20" i="5"/>
  <c r="R20" i="5"/>
  <c r="Q20" i="5"/>
  <c r="P20" i="5"/>
  <c r="O20" i="5"/>
  <c r="N20" i="5"/>
  <c r="M20" i="5"/>
  <c r="L20" i="5"/>
  <c r="K20" i="5"/>
  <c r="J20" i="5"/>
  <c r="H20" i="5"/>
  <c r="G20" i="5"/>
  <c r="F20" i="5"/>
  <c r="E20" i="5"/>
  <c r="D20" i="5"/>
  <c r="C20" i="5"/>
  <c r="AA18" i="5"/>
  <c r="Z18" i="5"/>
  <c r="Y18" i="5"/>
  <c r="X18" i="5"/>
  <c r="W18" i="5"/>
  <c r="V18" i="5"/>
  <c r="U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AA12" i="5"/>
  <c r="Z12" i="5"/>
  <c r="Y12" i="5"/>
  <c r="X12" i="5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Q8" i="5"/>
  <c r="Z192" i="5"/>
  <c r="Z156" i="5"/>
  <c r="Z10" i="5"/>
  <c r="Z8" i="5"/>
  <c r="Z6" i="5"/>
  <c r="Z4" i="5"/>
  <c r="AA192" i="5"/>
  <c r="Y192" i="5"/>
  <c r="AA156" i="5"/>
  <c r="Y156" i="5"/>
  <c r="AA10" i="5"/>
  <c r="Y10" i="5"/>
  <c r="AA8" i="5"/>
  <c r="Y8" i="5"/>
  <c r="AA6" i="5"/>
  <c r="Y6" i="5"/>
  <c r="AA4" i="5"/>
  <c r="Y4" i="5"/>
  <c r="X192" i="5"/>
  <c r="X156" i="5"/>
  <c r="X10" i="5"/>
  <c r="X8" i="5"/>
  <c r="X6" i="5"/>
  <c r="X4" i="5"/>
  <c r="L192" i="5"/>
  <c r="L156" i="5"/>
  <c r="L10" i="5"/>
  <c r="L8" i="5"/>
  <c r="L6" i="5"/>
  <c r="L4" i="5"/>
  <c r="M192" i="5"/>
  <c r="K192" i="5"/>
  <c r="J192" i="5"/>
  <c r="I192" i="5"/>
  <c r="M156" i="5"/>
  <c r="K156" i="5"/>
  <c r="J156" i="5"/>
  <c r="I156" i="5"/>
  <c r="M10" i="5"/>
  <c r="K10" i="5"/>
  <c r="J10" i="5"/>
  <c r="I10" i="5"/>
  <c r="M8" i="5"/>
  <c r="K8" i="5"/>
  <c r="J8" i="5"/>
  <c r="I8" i="5"/>
  <c r="M6" i="5"/>
  <c r="K6" i="5"/>
  <c r="J6" i="5"/>
  <c r="I6" i="5"/>
  <c r="M4" i="5"/>
  <c r="K4" i="5"/>
  <c r="J4" i="5"/>
  <c r="I4" i="5"/>
  <c r="Q192" i="5"/>
  <c r="P192" i="5"/>
  <c r="O192" i="5"/>
  <c r="N192" i="5"/>
  <c r="Q156" i="5"/>
  <c r="P156" i="5"/>
  <c r="O156" i="5"/>
  <c r="N156" i="5"/>
  <c r="Q10" i="5"/>
  <c r="P10" i="5"/>
  <c r="O10" i="5"/>
  <c r="N10" i="5"/>
  <c r="P8" i="5"/>
  <c r="O8" i="5"/>
  <c r="N8" i="5"/>
  <c r="Q6" i="5"/>
  <c r="P6" i="5"/>
  <c r="O6" i="5"/>
  <c r="N6" i="5"/>
  <c r="Q4" i="5"/>
  <c r="P4" i="5"/>
  <c r="O4" i="5"/>
  <c r="N4" i="5"/>
  <c r="B196" i="5"/>
  <c r="W192" i="5"/>
  <c r="V192" i="5"/>
  <c r="U192" i="5"/>
  <c r="T192" i="5"/>
  <c r="S192" i="5"/>
  <c r="R192" i="5"/>
  <c r="H192" i="5"/>
  <c r="G192" i="5"/>
  <c r="F192" i="5"/>
  <c r="E192" i="5"/>
  <c r="D192" i="5"/>
  <c r="C192" i="5"/>
  <c r="W156" i="5"/>
  <c r="V156" i="5"/>
  <c r="U156" i="5"/>
  <c r="T156" i="5"/>
  <c r="S156" i="5"/>
  <c r="R156" i="5"/>
  <c r="H156" i="5"/>
  <c r="G156" i="5"/>
  <c r="F156" i="5"/>
  <c r="E156" i="5"/>
  <c r="D156" i="5"/>
  <c r="C156" i="5"/>
  <c r="W10" i="5"/>
  <c r="V10" i="5"/>
  <c r="U10" i="5"/>
  <c r="T10" i="5"/>
  <c r="S10" i="5"/>
  <c r="R10" i="5"/>
  <c r="H10" i="5"/>
  <c r="G10" i="5"/>
  <c r="F10" i="5"/>
  <c r="E10" i="5"/>
  <c r="D10" i="5"/>
  <c r="C10" i="5"/>
  <c r="W8" i="5"/>
  <c r="V8" i="5"/>
  <c r="U8" i="5"/>
  <c r="T8" i="5"/>
  <c r="S8" i="5"/>
  <c r="R8" i="5"/>
  <c r="H8" i="5"/>
  <c r="G8" i="5"/>
  <c r="F8" i="5"/>
  <c r="E8" i="5"/>
  <c r="D8" i="5"/>
  <c r="C8" i="5"/>
  <c r="W6" i="5"/>
  <c r="V6" i="5"/>
  <c r="U6" i="5"/>
  <c r="T6" i="5"/>
  <c r="S6" i="5"/>
  <c r="R6" i="5"/>
  <c r="H6" i="5"/>
  <c r="G6" i="5"/>
  <c r="F6" i="5"/>
  <c r="E6" i="5"/>
  <c r="D6" i="5"/>
  <c r="C6" i="5"/>
  <c r="W4" i="5"/>
  <c r="V4" i="5"/>
  <c r="U4" i="5"/>
  <c r="T4" i="5"/>
  <c r="S4" i="5"/>
  <c r="R4" i="5"/>
  <c r="H4" i="5"/>
  <c r="G4" i="5"/>
  <c r="F4" i="5"/>
  <c r="E4" i="5"/>
  <c r="D4" i="5"/>
  <c r="C4" i="5"/>
  <c r="AD120" i="5" l="1"/>
  <c r="AE120" i="5" s="1"/>
  <c r="AD74" i="5"/>
  <c r="AE74" i="5" s="1"/>
  <c r="AD62" i="5"/>
  <c r="AE62" i="5" s="1"/>
  <c r="AC57" i="5"/>
  <c r="AD128" i="5"/>
  <c r="AE128" i="5" s="1"/>
  <c r="AC49" i="5"/>
  <c r="AC115" i="5"/>
  <c r="AC121" i="5"/>
  <c r="AC47" i="5"/>
  <c r="AD98" i="5"/>
  <c r="AE98" i="5" s="1"/>
  <c r="AD82" i="5"/>
  <c r="AE82" i="5" s="1"/>
  <c r="AD42" i="5"/>
  <c r="AE42" i="5" s="1"/>
  <c r="AC91" i="5"/>
  <c r="AF5" i="6"/>
  <c r="AD96" i="5"/>
  <c r="AE96" i="5" s="1"/>
  <c r="AC55" i="5"/>
  <c r="AC29" i="5"/>
  <c r="AC51" i="5"/>
  <c r="AC123" i="5"/>
  <c r="AC39" i="5"/>
  <c r="AD100" i="5"/>
  <c r="AE100" i="5" s="1"/>
  <c r="AD84" i="5"/>
  <c r="AE84" i="5" s="1"/>
  <c r="AC79" i="5"/>
  <c r="AC53" i="5"/>
  <c r="AD86" i="5"/>
  <c r="AE86" i="5" s="1"/>
  <c r="AD90" i="5"/>
  <c r="AE90" i="5" s="1"/>
  <c r="AC59" i="5"/>
  <c r="AC185" i="5"/>
  <c r="AD68" i="5"/>
  <c r="AE68" i="5" s="1"/>
  <c r="AD32" i="5"/>
  <c r="AE32" i="5" s="1"/>
  <c r="AC87" i="5"/>
  <c r="AC109" i="5"/>
  <c r="AC125" i="5"/>
  <c r="AD118" i="5"/>
  <c r="AE118" i="5" s="1"/>
  <c r="AC75" i="5"/>
  <c r="AC65" i="5"/>
  <c r="AD46" i="5"/>
  <c r="AE46" i="5" s="1"/>
  <c r="AC113" i="5"/>
  <c r="AC105" i="5"/>
  <c r="AC103" i="5"/>
  <c r="AC33" i="5"/>
  <c r="AC37" i="5"/>
  <c r="AC111" i="5"/>
  <c r="AC93" i="5"/>
  <c r="AD44" i="5"/>
  <c r="AE44" i="5" s="1"/>
  <c r="AC35" i="5"/>
  <c r="AB160" i="5"/>
  <c r="AD160" i="5" s="1"/>
  <c r="AE160" i="5" s="1"/>
  <c r="AB176" i="5"/>
  <c r="AD176" i="5" s="1"/>
  <c r="AE176" i="5" s="1"/>
  <c r="AB158" i="5"/>
  <c r="AC157" i="5" s="1"/>
  <c r="AB174" i="5"/>
  <c r="AD174" i="5" s="1"/>
  <c r="AE174" i="5" s="1"/>
  <c r="AB172" i="5"/>
  <c r="AD172" i="5" s="1"/>
  <c r="AE172" i="5" s="1"/>
  <c r="AB190" i="5"/>
  <c r="AD190" i="5" s="1"/>
  <c r="AE190" i="5" s="1"/>
  <c r="AB170" i="5"/>
  <c r="AD170" i="5" s="1"/>
  <c r="AE170" i="5" s="1"/>
  <c r="AB188" i="5"/>
  <c r="AD188" i="5" s="1"/>
  <c r="AE188" i="5" s="1"/>
  <c r="AB168" i="5"/>
  <c r="AC167" i="5" s="1"/>
  <c r="AB184" i="5"/>
  <c r="AC183" i="5" s="1"/>
  <c r="AB164" i="5"/>
  <c r="AD164" i="5" s="1"/>
  <c r="AE164" i="5" s="1"/>
  <c r="AB166" i="5"/>
  <c r="AD166" i="5" s="1"/>
  <c r="AE166" i="5" s="1"/>
  <c r="AB180" i="5"/>
  <c r="AD180" i="5" s="1"/>
  <c r="AE180" i="5" s="1"/>
  <c r="AB182" i="5"/>
  <c r="AD182" i="5" s="1"/>
  <c r="AE182" i="5" s="1"/>
  <c r="AB162" i="5"/>
  <c r="AD162" i="5" s="1"/>
  <c r="AE162" i="5" s="1"/>
  <c r="AB178" i="5"/>
  <c r="AD178" i="5" s="1"/>
  <c r="AE178" i="5" s="1"/>
  <c r="AB138" i="5"/>
  <c r="AD138" i="5" s="1"/>
  <c r="AE138" i="5" s="1"/>
  <c r="AB154" i="5"/>
  <c r="AC153" i="5" s="1"/>
  <c r="AB136" i="5"/>
  <c r="AC135" i="5" s="1"/>
  <c r="AB152" i="5"/>
  <c r="AD152" i="5" s="1"/>
  <c r="AE152" i="5" s="1"/>
  <c r="AB150" i="5"/>
  <c r="AC149" i="5" s="1"/>
  <c r="AB134" i="5"/>
  <c r="AC133" i="5" s="1"/>
  <c r="AB146" i="5"/>
  <c r="AC145" i="5" s="1"/>
  <c r="AB148" i="5"/>
  <c r="AD148" i="5" s="1"/>
  <c r="AE148" i="5" s="1"/>
  <c r="AB132" i="5"/>
  <c r="AD132" i="5" s="1"/>
  <c r="AE132" i="5" s="1"/>
  <c r="AB140" i="5"/>
  <c r="AC139" i="5" s="1"/>
  <c r="AB144" i="5"/>
  <c r="AD144" i="5" s="1"/>
  <c r="AE144" i="5" s="1"/>
  <c r="AB142" i="5"/>
  <c r="AD142" i="5" s="1"/>
  <c r="AE142" i="5" s="1"/>
  <c r="AB22" i="5"/>
  <c r="AD22" i="5" s="1"/>
  <c r="AE22" i="5" s="1"/>
  <c r="AB24" i="5"/>
  <c r="AC23" i="5" s="1"/>
  <c r="AB20" i="5"/>
  <c r="AC19" i="5" s="1"/>
  <c r="AB18" i="5"/>
  <c r="AC17" i="5" s="1"/>
  <c r="AB130" i="5"/>
  <c r="AC129" i="5" s="1"/>
  <c r="AB28" i="5"/>
  <c r="AD28" i="5" s="1"/>
  <c r="AE28" i="5" s="1"/>
  <c r="AB26" i="5"/>
  <c r="AC25" i="5" s="1"/>
  <c r="AB12" i="5"/>
  <c r="AC11" i="5" s="1"/>
  <c r="AB14" i="5"/>
  <c r="AD14" i="5" s="1"/>
  <c r="AE14" i="5" s="1"/>
  <c r="AB16" i="5"/>
  <c r="AC15" i="5" s="1"/>
  <c r="Z193" i="5"/>
  <c r="AA193" i="5"/>
  <c r="Y193" i="5"/>
  <c r="Q193" i="5"/>
  <c r="M193" i="5"/>
  <c r="X193" i="5"/>
  <c r="N193" i="5"/>
  <c r="I193" i="5"/>
  <c r="L193" i="5"/>
  <c r="J193" i="5"/>
  <c r="K193" i="5"/>
  <c r="O193" i="5"/>
  <c r="P193" i="5"/>
  <c r="E193" i="5"/>
  <c r="V193" i="5"/>
  <c r="G193" i="5"/>
  <c r="H193" i="5"/>
  <c r="W193" i="5"/>
  <c r="AB10" i="5"/>
  <c r="AC9" i="5" s="1"/>
  <c r="AB156" i="5"/>
  <c r="AC155" i="5" s="1"/>
  <c r="AB8" i="5"/>
  <c r="AB4" i="5"/>
  <c r="AB6" i="5"/>
  <c r="F193" i="5"/>
  <c r="R193" i="5"/>
  <c r="S193" i="5"/>
  <c r="T193" i="5"/>
  <c r="C193" i="5"/>
  <c r="D193" i="5"/>
  <c r="U193" i="5"/>
  <c r="AD134" i="5" l="1"/>
  <c r="AE134" i="5" s="1"/>
  <c r="AC169" i="5"/>
  <c r="AC161" i="5"/>
  <c r="AD18" i="5"/>
  <c r="AE18" i="5" s="1"/>
  <c r="AC143" i="5"/>
  <c r="AC175" i="5"/>
  <c r="AC159" i="5"/>
  <c r="AD136" i="5"/>
  <c r="AE136" i="5" s="1"/>
  <c r="AD158" i="5"/>
  <c r="AE158" i="5" s="1"/>
  <c r="AC163" i="5"/>
  <c r="AD168" i="5"/>
  <c r="AE168" i="5" s="1"/>
  <c r="AC179" i="5"/>
  <c r="AC171" i="5"/>
  <c r="AC173" i="5"/>
  <c r="AD154" i="5"/>
  <c r="AE154" i="5" s="1"/>
  <c r="AD140" i="5"/>
  <c r="AE140" i="5" s="1"/>
  <c r="AD130" i="5"/>
  <c r="AE130" i="5" s="1"/>
  <c r="AC187" i="5"/>
  <c r="AC189" i="5"/>
  <c r="AC177" i="5"/>
  <c r="AC147" i="5"/>
  <c r="AC131" i="5"/>
  <c r="AC165" i="5"/>
  <c r="AC137" i="5"/>
  <c r="AD26" i="5"/>
  <c r="AE26" i="5" s="1"/>
  <c r="AD150" i="5"/>
  <c r="AE150" i="5" s="1"/>
  <c r="AD184" i="5"/>
  <c r="AE184" i="5" s="1"/>
  <c r="AC141" i="5"/>
  <c r="AC21" i="5"/>
  <c r="AC181" i="5"/>
  <c r="AD24" i="5"/>
  <c r="AE24" i="5" s="1"/>
  <c r="AD16" i="5"/>
  <c r="AE16" i="5" s="1"/>
  <c r="AC151" i="5"/>
  <c r="AD20" i="5"/>
  <c r="AE20" i="5" s="1"/>
  <c r="AD146" i="5"/>
  <c r="AE146" i="5" s="1"/>
  <c r="AC27" i="5"/>
  <c r="AC13" i="5"/>
  <c r="AD12" i="5"/>
  <c r="AE12" i="5" s="1"/>
  <c r="AD10" i="5"/>
  <c r="AE10" i="5" s="1"/>
  <c r="AD156" i="5"/>
  <c r="AE156" i="5" s="1"/>
  <c r="AB193" i="5"/>
  <c r="AC3" i="5"/>
  <c r="AD4" i="5"/>
  <c r="AD6" i="5"/>
  <c r="AE6" i="5" s="1"/>
  <c r="AC5" i="5"/>
  <c r="AD8" i="5"/>
  <c r="AE8" i="5" s="1"/>
  <c r="AC7" i="5"/>
  <c r="AB197" i="5"/>
  <c r="AD193" i="5" l="1"/>
  <c r="AE4" i="5"/>
  <c r="AE193" i="5" l="1"/>
  <c r="B13" i="4"/>
  <c r="B15" i="4" s="1"/>
  <c r="B14" i="4"/>
</calcChain>
</file>

<file path=xl/sharedStrings.xml><?xml version="1.0" encoding="utf-8"?>
<sst xmlns="http://schemas.openxmlformats.org/spreadsheetml/2006/main" count="2075" uniqueCount="636">
  <si>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</si>
  <si>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</si>
  <si>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</si>
  <si>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</si>
  <si>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</si>
  <si>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</si>
  <si>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</si>
  <si>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</si>
  <si>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</si>
  <si>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</si>
  <si>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</si>
  <si>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</si>
  <si>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</si>
  <si>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</si>
  <si>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</si>
  <si>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</si>
  <si>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</si>
  <si>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3.1</t>
  </si>
  <si>
    <t>3.2</t>
  </si>
  <si>
    <t>3.3</t>
  </si>
  <si>
    <t>3.4</t>
  </si>
  <si>
    <t>3.5</t>
  </si>
  <si>
    <t>Prix</t>
  </si>
  <si>
    <t>Prix fourniture /pose</t>
  </si>
  <si>
    <t>PREPARATION DU TERRAIN, MISE A NU, DEBROUSSAILLAGE</t>
  </si>
  <si>
    <t>ARRACHAGE DES ARBUSTES, HAIES, COUPE d'ARBRES et dessouchage</t>
  </si>
  <si>
    <t>CLOTURES DE CHANTIER TYPE HERAS grillagées -Hauteur Clôture 2,00m</t>
  </si>
  <si>
    <t>CLOTURES DE CHANTIER TYPE HERAS TOLEES- Hauteur Clôture2,00m</t>
  </si>
  <si>
    <t xml:space="preserve"> PANNEAUX de SIGNALISATION de tout types</t>
  </si>
  <si>
    <t>FEUX TRICOLORES TELECOMMANDES</t>
  </si>
  <si>
    <t>DECAPAGES PAR ENGIN MECANIQUE : EPAISSEUR MAXI 0.20ml :</t>
  </si>
  <si>
    <t>DECAPAGES A LA MAIN SUR UNE EPAISSEUR DE 0.20ml :</t>
  </si>
  <si>
    <t>TERRASSEMENT EN DEBLAIS :</t>
  </si>
  <si>
    <t>CONSTITUTION DE PLATES-FORMES EN REMBLAIS :</t>
  </si>
  <si>
    <t>PROFILAGE OU TALUTAGE : mécanique ou manuel</t>
  </si>
  <si>
    <t xml:space="preserve">EPANDAGE ET REGLAGE DE TERRE VEGETALE STOCKEE SUR SITE </t>
  </si>
  <si>
    <t xml:space="preserve">EPANDAGE ET REGLAGE DE TERRE VEGETALE RAPPORTEE: </t>
  </si>
  <si>
    <t>SONDAGE MECANIQUE A LA PELLE</t>
  </si>
  <si>
    <t>FOUILLES TOUTES NATURES &lt; 2,00m</t>
  </si>
  <si>
    <t>FOUILLE EXCAVATION OU PLEINE MASSE &gt; à 2,00 m  DE LARGE</t>
  </si>
  <si>
    <t>TERRASSEMENT EN DEBLAIS POUR REALISATION OU REPRISE D'ETANCHEITE VERTICALE SUR OUVRAGE ENTERRES.</t>
  </si>
  <si>
    <t>TRANCHEE TOUTES DIMENSIONS POUR TOUS RESEAUX</t>
  </si>
  <si>
    <t>TRANCHEE TOUTES DIMENSIONS POUR TOUS RESEAUX EN TERRAIN ROCHEUX</t>
  </si>
  <si>
    <t>TUYAU POLYETHYLENE ( 16 BAR MINI ) : Ø 25 mm dans fourreaux TCP bleu Ø 40mm :</t>
  </si>
  <si>
    <t>TUYAU POLYETHYLENE ( 16 BAR MINI ) : Ø 32 mm dans fourreaux TCP bleu Ø 60mm:</t>
  </si>
  <si>
    <t>Sur catalogue :
TUYAU POLYETHYLENE ( 16 BAR MINI ) : DIAMETRE &gt; 32 mm dans fourreaux TCP bleu Ø 90mm:</t>
  </si>
  <si>
    <t>FOURREAUX Ø de 40 mm TPC VERT - JAUNE-BLEU-ROUGE-MARRON</t>
  </si>
  <si>
    <t>3.6</t>
  </si>
  <si>
    <t>FOURREAUX Ø de 60 mm TPC VERT - JAUNE-BLEU-ROUGE-MARRON</t>
  </si>
  <si>
    <t>3.7</t>
  </si>
  <si>
    <t>Sur catalogue : 
FOURREAUX DIAMETRE &gt; 60 mm TPC VERT - JAUNE-BLEU-ROUGE-MARRON</t>
  </si>
  <si>
    <t>3.8</t>
  </si>
  <si>
    <t xml:space="preserve">BETON ENROBAGE DE FOUREAU OU CANALISATION DE TOUS TYPES ET DIMENSIONS </t>
  </si>
  <si>
    <t>3.9</t>
  </si>
  <si>
    <t>TUYAU D'ASSAINISSEMENT LISSE EN PVC SN8 de Ø 100  mm :</t>
  </si>
  <si>
    <t>3.10</t>
  </si>
  <si>
    <t>TUYAU D'ASSAINISSEMENT LISSE EN PVC SN8 de Ø 160 mm :</t>
  </si>
  <si>
    <t>3.11</t>
  </si>
  <si>
    <t>Sur catalogue : 
TUYAU D'ASSAINISSEMENT LISSE EN PVC SN8 autres diamètres.</t>
  </si>
  <si>
    <t>3.12</t>
  </si>
  <si>
    <t>DALLETTE BETON PROTECTION GAZ :</t>
  </si>
  <si>
    <t>3.13</t>
  </si>
  <si>
    <t>CREATION DE NICHES : Base de 0,70 m x 0,60 m</t>
  </si>
  <si>
    <t>3.14</t>
  </si>
  <si>
    <t>BRANCHEMENT DE CANALISATIONS TOUTES SECTIONS SUR RESEAU EU :</t>
  </si>
  <si>
    <t>4.1</t>
  </si>
  <si>
    <t>REGARD PREFABRIQUE EN BETON DU COMMERCE : 40cm x 40cm intérieur et hauteur de 0,40 m à 0,60 m :</t>
  </si>
  <si>
    <t>4.2</t>
  </si>
  <si>
    <t>REGARD PREFABRIQUE EN BETON DU COMMERCE : 50cm x 50cm intérieur, hauteur de 0,40 à 0,60 m :</t>
  </si>
  <si>
    <t>4.3</t>
  </si>
  <si>
    <t>REGARD PREFABRIQUE EN BETON DU COMMERCE : 60cm x 60cm intérieur, hauteur de 0,40 à 0,60 m :</t>
  </si>
  <si>
    <t>4.4</t>
  </si>
  <si>
    <t>REGARD PREFABRIQUE EN BETON DU COMMERCE : 80cm x 80cm intérieur, hauteur de 0,60 à 0,80 m :</t>
  </si>
  <si>
    <t>4.5</t>
  </si>
  <si>
    <t>Sur catalogue : 
REGARD PREFABRIQUE EN BETON DU COMMERCE : Toutes dimensions</t>
  </si>
  <si>
    <t>4.6</t>
  </si>
  <si>
    <t>REHAUSSE DE REGARD PREFABRIQUE DE 40x40 cm</t>
  </si>
  <si>
    <t>4.7</t>
  </si>
  <si>
    <t>REHAUSSE DE REGARD PREFABRIQUE DE 50x50 cm</t>
  </si>
  <si>
    <t>4.8</t>
  </si>
  <si>
    <t>REHAUSSE DE REGARD PREFABRIQUE DE 60x60 cm</t>
  </si>
  <si>
    <t>4.9</t>
  </si>
  <si>
    <t xml:space="preserve">REHAUSSE DE REGARD PREFABRIQUE DE 80x80 cm    </t>
  </si>
  <si>
    <t>4.10</t>
  </si>
  <si>
    <t xml:space="preserve">Sur catalogue : 
REHAUSSE DE REGARD PREFABRIQUE DE TOUTES HAUTEURS et TOUTES DIMENSIONS ;  </t>
  </si>
  <si>
    <t>4.11</t>
  </si>
  <si>
    <t>SIPHON DISCONNECTEUR P.V.C de diamètre 100mm :</t>
  </si>
  <si>
    <t>4.12</t>
  </si>
  <si>
    <t>Sur catalogue : 
SIPHON DISCONNECTEUR P.V.C, Ø 125mm à 200 mm :</t>
  </si>
  <si>
    <t>4.13</t>
  </si>
  <si>
    <t>FOURNITURE ET POSE DE TAMPON ET CADRE  A CARRELLER de 40 x 40 cm</t>
  </si>
  <si>
    <t>4.14</t>
  </si>
  <si>
    <t>FOURNITURE ET POSE DE TAMPON ET CADRE A CARRELLER de 50 x 50 cm</t>
  </si>
  <si>
    <t>4.15</t>
  </si>
  <si>
    <t>FOURNITURE ET POSE DE TAMPON ET CADRE A CARRELLER de 60 x 60 cm</t>
  </si>
  <si>
    <t>4.16</t>
  </si>
  <si>
    <t>Sur Catalogue : 
FOURNITURE ET POSE DE TAMPON ET CADRE A CARRELER &gt; 60cm ou inox (ou surface équivalente rectangulaire )</t>
  </si>
  <si>
    <t>4.17</t>
  </si>
  <si>
    <t>FOURNITURE ET POSE DE TAMPON ET CADRE EN FONTE de 
40 x 40 cm 250KN</t>
  </si>
  <si>
    <t>4.18</t>
  </si>
  <si>
    <t>FOURNITURE ET POSE DE TAMPON ET CADRE EN FONTE de 
50 x 50 cm 250KN</t>
  </si>
  <si>
    <t>4.19</t>
  </si>
  <si>
    <t>Sur catalogue : 
POSE DE TAMPON ET CADRE &gt; 50 cm ou surface équivalente rectangulaire</t>
  </si>
  <si>
    <t>4.20</t>
  </si>
  <si>
    <t>COUR ANGLAISE POLYETHYLENE 1.00m X 0.50m X 1.00m :</t>
  </si>
  <si>
    <t>4.21</t>
  </si>
  <si>
    <t>CANIVEAU A GRILLE EN POLYPROPYLENE : jusqu'à 0,25 m</t>
  </si>
  <si>
    <t>5.1</t>
  </si>
  <si>
    <t>CANIVEAU PREFABRIQUE : BETON POLYESTER  jusqu'à 0,25 m:</t>
  </si>
  <si>
    <t>5.2</t>
  </si>
  <si>
    <t>CANIVEAU Grille acier galvanisé   jusqu'à 0,25 m:</t>
  </si>
  <si>
    <t>5.3</t>
  </si>
  <si>
    <t>CANIVEAU Grille acier galvanisé grille caillibotis maile 20x20  jusqu'à 0,25 m:</t>
  </si>
  <si>
    <t>5.4</t>
  </si>
  <si>
    <t>CANIVEAU Grille fonte  250 KN verrouillable jusqu'à 0,25 m:</t>
  </si>
  <si>
    <t>5.5</t>
  </si>
  <si>
    <t>CANIVEAU Grille fonte  400 KN verrouillable de 0,40 m:</t>
  </si>
  <si>
    <t>5.6</t>
  </si>
  <si>
    <t>Sur catalogue : 
CANIVEAU PREFABRIQUE : dimensions ou resistances à la charge diverses</t>
  </si>
  <si>
    <t>5.7</t>
  </si>
  <si>
    <t>SIPHON DE SOL EN FONTE A CLOCHE : Ø 100mm  :</t>
  </si>
  <si>
    <t>5.8</t>
  </si>
  <si>
    <t>SIPHON DE SOL EN FONTE A CLOCHE : Ø 150mm :</t>
  </si>
  <si>
    <t>5.9</t>
  </si>
  <si>
    <t>SIPHON DE SOL EN FONTE A CLOCHE : Ø 200mm :</t>
  </si>
  <si>
    <t>5.10</t>
  </si>
  <si>
    <t>CUVE POUR DES EAUX PLUVIALES de 3000 l :</t>
  </si>
  <si>
    <t>5.11</t>
  </si>
  <si>
    <t>Sur catalogue :
CUVE POUR DES EAUX PLUVIALES &gt; 3000 l :</t>
  </si>
  <si>
    <t>5.12</t>
  </si>
  <si>
    <t>FOSSE TOUTES EAUX POUR LES EAUX USEES EN POLYETHYLEN de 3000 l :</t>
  </si>
  <si>
    <t>5.13</t>
  </si>
  <si>
    <t>5.14</t>
  </si>
  <si>
    <t>BORDURE DE TROTTOIRS EN BETON PREFABRIQUES T2</t>
  </si>
  <si>
    <t>6.1</t>
  </si>
  <si>
    <t>BORDURE DE TROTTOIRS EN BETON PREFABRIQUES  A2</t>
  </si>
  <si>
    <t>6.2</t>
  </si>
  <si>
    <t>BORDURE DE TROTTOIRS EN BETON PREFABRIQUES P2</t>
  </si>
  <si>
    <t>6.3</t>
  </si>
  <si>
    <t>Sur catalogue : 
BORDURE autres types sur catalogue.</t>
  </si>
  <si>
    <t>6.4</t>
  </si>
  <si>
    <t>GEOTEXTILE</t>
  </si>
  <si>
    <t>7.1</t>
  </si>
  <si>
    <t>BALLAST 20/40</t>
  </si>
  <si>
    <t>7.2</t>
  </si>
  <si>
    <t>TOUT VENANT GNT 0/31,5</t>
  </si>
  <si>
    <t>7.3</t>
  </si>
  <si>
    <t>MISE A LA COTE DES REGARDS</t>
  </si>
  <si>
    <t>7.4</t>
  </si>
  <si>
    <t>REVETEMENT EN ENROBE NOIR 0/6</t>
  </si>
  <si>
    <t>7.5</t>
  </si>
  <si>
    <t>REVETEMENT EN ENROBE NOIR 0/10</t>
  </si>
  <si>
    <t>7.6</t>
  </si>
  <si>
    <t>REVETEMENT EN ENROBE NOIR EME (ENROBE A MODULE ELEVE)</t>
  </si>
  <si>
    <t>7.7</t>
  </si>
  <si>
    <t>PEINTURE ELASTOMERE ACRYLIQUE ADAPTEE AUX ENROBES BITUMINEUX ET A L'ASPHALTE</t>
  </si>
  <si>
    <t>7.8</t>
  </si>
  <si>
    <t>MISE EN PLACE DE PROTECTIONS</t>
  </si>
  <si>
    <t>8.1</t>
  </si>
  <si>
    <t>DEMOLITION COMPLETE ou PARTIELLE D'UN OUVRAGE :</t>
  </si>
  <si>
    <t>8.2</t>
  </si>
  <si>
    <t>SONDAGE DESTRUCTIF</t>
  </si>
  <si>
    <t>8.3</t>
  </si>
  <si>
    <t>DEPOSE SANS REEMPLOI DE REVETEMENT DE SOL SOUPLE/MOQUETTE et colle</t>
  </si>
  <si>
    <t>8.4</t>
  </si>
  <si>
    <t>REPRISE EN SOUS ŒUVRE</t>
  </si>
  <si>
    <t>9.1</t>
  </si>
  <si>
    <t>JAMBAGE OU PIEDROIT EN BETON ARME :</t>
  </si>
  <si>
    <t>9.2</t>
  </si>
  <si>
    <t>LINTEAU BETON ARME :</t>
  </si>
  <si>
    <t>9.3</t>
  </si>
  <si>
    <t>JAMBAGE OU PIEDROIT METALLIQUE :</t>
  </si>
  <si>
    <t>9.4</t>
  </si>
  <si>
    <t>LINTEAU METALLIQUE :</t>
  </si>
  <si>
    <t>9.5</t>
  </si>
  <si>
    <t>GARNISSAGE, CALFEUTREUMENT AU DESSUS LINTEAU ET COTE PIEDROIT :</t>
  </si>
  <si>
    <t>9.6</t>
  </si>
  <si>
    <t>DRESSEMENT DES FEUILLURES, REJINGOTS ET TALONNETTES POUR MENUISERIE :</t>
  </si>
  <si>
    <t>9.7</t>
  </si>
  <si>
    <t>DECOUPE DE CHAUSSEE</t>
  </si>
  <si>
    <t>10.1</t>
  </si>
  <si>
    <t>SAIGNEE DANS MATERIAUX CREUX : base 0.15m x 0.15m</t>
  </si>
  <si>
    <t>10.2</t>
  </si>
  <si>
    <t>SAIGNEE DANS MATERIAUX PLEINS : base 0.10 x 0.10</t>
  </si>
  <si>
    <t>10.3</t>
  </si>
  <si>
    <t>SAIGNEE DANS MUR DE MOELLONS : base 0.10 m x 0.10 m</t>
  </si>
  <si>
    <t>10.4</t>
  </si>
  <si>
    <t xml:space="preserve">PERCEMENT DE TROUS dans MATERIAUX CREUX </t>
  </si>
  <si>
    <t>10.5</t>
  </si>
  <si>
    <t xml:space="preserve">PERCEMENT DE TROUS EN MATERIAUX PLEIN </t>
  </si>
  <si>
    <t>10.6</t>
  </si>
  <si>
    <t>CARROTAGE PAR MACHINE ELECTRIQUE : DIAM 110 mm , EPAISSEUR base 0.50 m</t>
  </si>
  <si>
    <t>10.7</t>
  </si>
  <si>
    <t>SCIAGE SUR SOL BETON : EPAISSEUR JUSQU'A 0.15M</t>
  </si>
  <si>
    <t>10.8</t>
  </si>
  <si>
    <t>SCIAGE SUR SOL BETON : EPAISSEUR 0.15M A 0,35M</t>
  </si>
  <si>
    <t>10.9</t>
  </si>
  <si>
    <t>SCIAGE MECANIQUE SUR MURS TOUTES EPAISSEURS</t>
  </si>
  <si>
    <t>10.10</t>
  </si>
  <si>
    <t>CONFECTION FEUILLURE jusqu'à 0,10m DANS MATERIAUX TENDRE</t>
  </si>
  <si>
    <t>10.11</t>
  </si>
  <si>
    <t>CONFECTION FEUILLURE jusqu'à 0,10m DANS MATERIAUX DURS</t>
  </si>
  <si>
    <t>10.12</t>
  </si>
  <si>
    <t>TRANCHEE D’ENGRAVURE EN MATERIAUX CREUX</t>
  </si>
  <si>
    <t>10.13</t>
  </si>
  <si>
    <t>TRANCHEE D’ENGRAVURE POUR SOLIN</t>
  </si>
  <si>
    <t>10.14</t>
  </si>
  <si>
    <t>ETUDE DE STRUCTURE</t>
  </si>
  <si>
    <t>11.1</t>
  </si>
  <si>
    <t>BETON DE PROPRETE  (dosé à 200 kg minimum )</t>
  </si>
  <si>
    <t>11.2</t>
  </si>
  <si>
    <t>FORME BETON  SUR TERRE-PLEIN : PLUS VALUE FORME DE PENTE :</t>
  </si>
  <si>
    <t>11.3</t>
  </si>
  <si>
    <t>GROS BETON DE REMPLISSAGE NON ARME (dosé à 350kg minimum )</t>
  </si>
  <si>
    <t>11.4</t>
  </si>
  <si>
    <t>BETON ARME POUR SEMELLE FILANTE (dosé à 350kg minimum )</t>
  </si>
  <si>
    <t>11.5</t>
  </si>
  <si>
    <t>BETON ARME POUR LONGRINES (dosé à 350kg minimum )</t>
  </si>
  <si>
    <t>11.6</t>
  </si>
  <si>
    <t>MASSIF EN BETON ARME</t>
  </si>
  <si>
    <t>11.7</t>
  </si>
  <si>
    <t>HERISSON POUR DALLE ET PLANCHER</t>
  </si>
  <si>
    <t>11.8</t>
  </si>
  <si>
    <t>BETON ARME POUR RADIER ( treilli soudé OB10 )</t>
  </si>
  <si>
    <t>11.9</t>
  </si>
  <si>
    <t>BETON ARME POUR RADIER renforcé ( ST10 ou autre selon charges)</t>
  </si>
  <si>
    <t>11.10</t>
  </si>
  <si>
    <t>PLANCHER PREFABRIQUE DE TYPE POUTRELLE + HOURDIS;        Epaisseur poutrelles/hourdis 12 cm + dalle de compression 4 cm</t>
  </si>
  <si>
    <t>11.11</t>
  </si>
  <si>
    <t>Epaisseur poutrelles/hourdis 16 cm + dalle de compression 4 cm</t>
  </si>
  <si>
    <t>11.12</t>
  </si>
  <si>
    <t>Epaisseur poutrelles/hourdis 20 cm + dalle de compression 5 cm</t>
  </si>
  <si>
    <t>11.13</t>
  </si>
  <si>
    <t>Plus value pour hourdis polystyrene</t>
  </si>
  <si>
    <t>11.14</t>
  </si>
  <si>
    <t>DALLE PLEINE</t>
  </si>
  <si>
    <t>11.15</t>
  </si>
  <si>
    <t>DALLETTE DE SUPPORT D'EQUIPEMENTS TECHNIQUES (caisson VMC, Groupe de clim, PAC … )</t>
  </si>
  <si>
    <t>11.16</t>
  </si>
  <si>
    <t>CHAPE CIMENT REFLUEE, INCORPOREE</t>
  </si>
  <si>
    <t>11.17</t>
  </si>
  <si>
    <t xml:space="preserve">STRIES ANTIDERAPANTS </t>
  </si>
  <si>
    <t>11.18</t>
  </si>
  <si>
    <t>BOUCHARDAGE, BALAYAGE POUR TRAITEMENT ANTIDERAPANT</t>
  </si>
  <si>
    <t>11.19</t>
  </si>
  <si>
    <t>MARCHE DROITE POUR ESCALIER BETON ARME</t>
  </si>
  <si>
    <t>11.20</t>
  </si>
  <si>
    <t>MARCHE BALANCEE POUR ESCALIER BETON ARME</t>
  </si>
  <si>
    <t>11.21</t>
  </si>
  <si>
    <t>BETON ARME DE VOILE (BANCHE)</t>
  </si>
  <si>
    <t>11.22</t>
  </si>
  <si>
    <t>BETON ARME POUR POUTRE</t>
  </si>
  <si>
    <t>11.23</t>
  </si>
  <si>
    <t xml:space="preserve">BETON ARME POUR POTEAUX ET RAIDISSEURS VERTICAUX </t>
  </si>
  <si>
    <t>11.24</t>
  </si>
  <si>
    <t>BETON ARME POUR CHAINAGE</t>
  </si>
  <si>
    <t>11.25</t>
  </si>
  <si>
    <t>MURS EN BLOC D'AGGLOMERES A BANCHER.BLOCS EPAISSEUR 20 CM</t>
  </si>
  <si>
    <t>11.26</t>
  </si>
  <si>
    <t>MURS EN BLOC D'AGGLOMERES A BANCHER.BLOCS EPAISSEUR 27 CM</t>
  </si>
  <si>
    <t>11.27</t>
  </si>
  <si>
    <t>MURS EN BLOC D'AGGLOMERES PLEINS EPAISSEUR : 20 cm</t>
  </si>
  <si>
    <t>11.28</t>
  </si>
  <si>
    <t>MURS EN BLOC D'AGGLOMERES CREUX. BLOCS EPAISSEUR 10 CM</t>
  </si>
  <si>
    <t>11.29</t>
  </si>
  <si>
    <t>MURS EN BLOC D'AGGLOMERES CREUX. BLOCS EPAISSEUR 20 CM</t>
  </si>
  <si>
    <t>11.30</t>
  </si>
  <si>
    <t>BOISSEAUX 40 x 40 cm</t>
  </si>
  <si>
    <t>11.31</t>
  </si>
  <si>
    <t>ARMATURES  POUR RAIDISSEURS VERTICAUX ET CHAINAGES</t>
  </si>
  <si>
    <t>11.32</t>
  </si>
  <si>
    <t>SCELLEMENT DE PRECADRES :</t>
  </si>
  <si>
    <t>11.33</t>
  </si>
  <si>
    <t>MISE EN PLACE  PROFILS METALLIQUES de type IPN, IPE, H… sans habillage</t>
  </si>
  <si>
    <t>11.34</t>
  </si>
  <si>
    <t>MISE EN PLACE  PROFILS METALLIQUES de type IPN, IPE, H … habillé</t>
  </si>
  <si>
    <t>11.35</t>
  </si>
  <si>
    <t>SCELLEMENT CHIMIQUE</t>
  </si>
  <si>
    <t>11.36</t>
  </si>
  <si>
    <t>CANIVEAU OUVERT DE RECUPERATION ( CUNETTE )</t>
  </si>
  <si>
    <t>11.37</t>
  </si>
  <si>
    <t>ENDUIT D'IMPERMEABILISATION DE BRAI BITUMEUX</t>
  </si>
  <si>
    <t>11.38</t>
  </si>
  <si>
    <t>GEOTEXTILE type BIDIM</t>
  </si>
  <si>
    <t>11.39</t>
  </si>
  <si>
    <t>DRAINS EN PVC ANNELE ou Rigide Ø 100 mm</t>
  </si>
  <si>
    <t>11.40</t>
  </si>
  <si>
    <t>Sur catalogue : 
DRAINS EN PVC ANNELE ou Rigide &gt; Ø 100 mm</t>
  </si>
  <si>
    <t>11.41</t>
  </si>
  <si>
    <t>DRAINAGE VERTICAL TRADITIONNEL HOURDIS :</t>
  </si>
  <si>
    <t>11.42</t>
  </si>
  <si>
    <t>DRAINAGE VERTICAL NAPPE PLASTIQUE DELTA MS :</t>
  </si>
  <si>
    <t>11.43</t>
  </si>
  <si>
    <t>FILM D'ETANCHEITE PVC SPECIAL SOL « DALLE LEGERE »:</t>
  </si>
  <si>
    <t>11.44</t>
  </si>
  <si>
    <t>ARASE ETANCHE d= 500kgs : LARGEUR &lt; A 0.30m :</t>
  </si>
  <si>
    <t>11.45</t>
  </si>
  <si>
    <t>CUVELAGE AVEC REVETEMENT D'IMPERMEABILISATION</t>
  </si>
  <si>
    <t>11.46</t>
  </si>
  <si>
    <t>ETANCHEITE DE JOINT DE DILATATION</t>
  </si>
  <si>
    <t>11.47</t>
  </si>
  <si>
    <t>TRAITEMENT COUPE FEU DE JOINT DE DILATATION</t>
  </si>
  <si>
    <t>11.48</t>
  </si>
  <si>
    <t>JOINTS DE FRACTIONNEMENT :</t>
  </si>
  <si>
    <t>11.49</t>
  </si>
  <si>
    <t>CLOISON type PLACOSTYLE 72/48</t>
  </si>
  <si>
    <t>12.1</t>
  </si>
  <si>
    <t>DOUBLAGE DEMISTYLE 72/48</t>
  </si>
  <si>
    <t>12.2</t>
  </si>
  <si>
    <t>Plus value pour plaque hydrofuge</t>
  </si>
  <si>
    <t>12.3</t>
  </si>
  <si>
    <t>Plus value pour plaque BA15</t>
  </si>
  <si>
    <t>12.4</t>
  </si>
  <si>
    <t>Plaque de platre BA13</t>
  </si>
  <si>
    <t>12.5</t>
  </si>
  <si>
    <t>CLOISON EN CARREAUX DE PLATRE- Epaisseur   5 cm</t>
  </si>
  <si>
    <t>12.6</t>
  </si>
  <si>
    <t>CLOISON EN CARREAUX DE PLATRE- Epaisseur   7 cm</t>
  </si>
  <si>
    <t>12.7</t>
  </si>
  <si>
    <t>CLOISON EN CARREAUX DE PLATRE- Epaisseur   10 cm</t>
  </si>
  <si>
    <t>12.8</t>
  </si>
  <si>
    <t>Plus value pour carreaux en milieu humide.( hydrofuge )</t>
  </si>
  <si>
    <t>12.9</t>
  </si>
  <si>
    <t>CLOISON EN BLOC D'AGGLOMERES CREUX. Ep : 7 CM</t>
  </si>
  <si>
    <t>12.10</t>
  </si>
  <si>
    <t>CLOISON EN CARREAUX DE BRIQUE en terre cuite. Epaisseur   5 cm</t>
  </si>
  <si>
    <t>12.11</t>
  </si>
  <si>
    <t>CLOISON EN CARREAUX DE BRIQUE en terre cuite. Epaisseur   7 cm</t>
  </si>
  <si>
    <t>12.12</t>
  </si>
  <si>
    <t>MUR : Pose en rouleaux de laine de verre, Ep. 100mm, R=3,15 m².K/W</t>
  </si>
  <si>
    <t>13.1</t>
  </si>
  <si>
    <t>MUR : Pose en panneaux rigides de laine de roche, Ep. 120mm, R=3,75 m².K/W</t>
  </si>
  <si>
    <t>13.2</t>
  </si>
  <si>
    <t>SOL : Pose en plaques rigides, polyuréthane, Ep. 45mm, R=1,4 m².K/W</t>
  </si>
  <si>
    <t>13.3</t>
  </si>
  <si>
    <t>PLAFOND : Pose en rouleaux de laine de verre, Ep. 160mm, R=5 m².K/W</t>
  </si>
  <si>
    <t>13.4</t>
  </si>
  <si>
    <t>PLAFOND : Pose en panneaux rigides de laine de roche, Ep. 240mm, R=7,5 m².K/W</t>
  </si>
  <si>
    <t>13.5</t>
  </si>
  <si>
    <t>Sur catalogue : 
ISOLANT POUR SOLS, MURS ET PLAFONDS.</t>
  </si>
  <si>
    <t>13.6</t>
  </si>
  <si>
    <t>Isolation Thermique par l'Extérieur de type WEBERTHERM 305 PSE ou équivalent</t>
  </si>
  <si>
    <t>13.7</t>
  </si>
  <si>
    <t>Sur catalogue : 
ISOLANT THERMIQUE POUR EXTERIEUR.</t>
  </si>
  <si>
    <t>13.8</t>
  </si>
  <si>
    <t>ENDUIT PLATRE LISSE SUR MURS :</t>
  </si>
  <si>
    <t>14.1</t>
  </si>
  <si>
    <t>ENDUIT PLATRE LISSE PARTIES HORIZONTALES OU RAMPANTES :</t>
  </si>
  <si>
    <t>14.2</t>
  </si>
  <si>
    <t>ENDUIT INTERIEUR A LA CHAUX A 2 COUCHES :</t>
  </si>
  <si>
    <t>14.3</t>
  </si>
  <si>
    <t>DEMOLITION DE CARRELAGE ET SA CHAPE.</t>
  </si>
  <si>
    <t>15.1</t>
  </si>
  <si>
    <t>DEMOLITION DE PLINTHE CARRELAGE : Plinthe collée</t>
  </si>
  <si>
    <t>15.2</t>
  </si>
  <si>
    <t>PRIMAIRE D'ACCROCHAGE</t>
  </si>
  <si>
    <t>15.3</t>
  </si>
  <si>
    <t xml:space="preserve">CHAPE CIMENT REFLUEE , INCORPOREE </t>
  </si>
  <si>
    <t>15.4</t>
  </si>
  <si>
    <t>CHAPE LIQUIDE</t>
  </si>
  <si>
    <t>15.5</t>
  </si>
  <si>
    <t>ETANCHEITE SOUS CARRELAGE et FAIENCE</t>
  </si>
  <si>
    <t>15.6</t>
  </si>
  <si>
    <t>CARREAUX COLLES SUR CHAPE: Dimensions 20X20cm</t>
  </si>
  <si>
    <t>15.7</t>
  </si>
  <si>
    <t>CARREAUX COLLES SUR CHAPE: Dimensions 30X30cm</t>
  </si>
  <si>
    <t>15.8</t>
  </si>
  <si>
    <t>CARREAUX COLLES SUR CHAPE: Dimensions 40X40cm</t>
  </si>
  <si>
    <t>15.9</t>
  </si>
  <si>
    <t>CARREAUX PODOTACTILCOLLES SUR CHAPE: Dimensions 30X30cm</t>
  </si>
  <si>
    <t>15.10</t>
  </si>
  <si>
    <t>Sur catalogue :
CARREAUX COLLES SUR CHAPE: Dimensions sur catalogue</t>
  </si>
  <si>
    <t>15.11</t>
  </si>
  <si>
    <t>CARREAUX ANTI DERAPANT (R10,R11) COLLES SUR CHAPE : Dimensions 20X20cm à 30x30cm</t>
  </si>
  <si>
    <t>15.12</t>
  </si>
  <si>
    <t>Sur catalogue : 
CARREAUX ANTI DERAPANT (R10,R11) COLLES SUR CHAPE : Dimensions sur catalogue</t>
  </si>
  <si>
    <t>15.13</t>
  </si>
  <si>
    <t>FAIENCES Dimensions :  15 cm x 15 cm</t>
  </si>
  <si>
    <t>15.14</t>
  </si>
  <si>
    <t>FAIENCES Dimensions :  20 cm x 20 cm</t>
  </si>
  <si>
    <t>15.15</t>
  </si>
  <si>
    <t>Sur catalogue : 
FAIENCES: autres dimensions sur catalogue.</t>
  </si>
  <si>
    <t>15.16</t>
  </si>
  <si>
    <t>PLINTHES EN GRES CERAME ou TERRE CUITE EMAILLEE</t>
  </si>
  <si>
    <t>15.17</t>
  </si>
  <si>
    <t>PLINTHES A TALON:</t>
  </si>
  <si>
    <t>15.18</t>
  </si>
  <si>
    <t>PLINTHES A GORGE:</t>
  </si>
  <si>
    <t>15.19</t>
  </si>
  <si>
    <t>MARCHES DROITES :</t>
  </si>
  <si>
    <t>15.20</t>
  </si>
  <si>
    <t>MARCHES BALANCEES :</t>
  </si>
  <si>
    <t>15.21</t>
  </si>
  <si>
    <t>Sur Catalogue : 
PLINTHES EN GRES CERAME ou TERRE CUITE EMAILLEE</t>
  </si>
  <si>
    <t>15.22</t>
  </si>
  <si>
    <t>APPUIS NON SAILLANT EN BETON MOULE toute largeur jusqu'à 40 cm:</t>
  </si>
  <si>
    <t>16.1</t>
  </si>
  <si>
    <t>APPUIS SAILLANT EN BETON MOULE toute largeur jusqu'à 40 cm :</t>
  </si>
  <si>
    <t>16.2</t>
  </si>
  <si>
    <t>SEUIL AU MORTIER NON SAILLANT toute largeur jusqu'à 40 cm:</t>
  </si>
  <si>
    <t>16.3</t>
  </si>
  <si>
    <t>SEUIL AU MORTIER SAILLANT toute largeur jusqu'à 40 cm :</t>
  </si>
  <si>
    <t>16.4</t>
  </si>
  <si>
    <t>FOURNITURE  ET POSE DE D'APPUI DE FENETRE.</t>
  </si>
  <si>
    <t>16.5</t>
  </si>
  <si>
    <t>FOURNITURE  ET POSE DE SEUIL DE PORTE.</t>
  </si>
  <si>
    <t>16.6</t>
  </si>
  <si>
    <t>NETTOYAGE HAUTE PRESSION :</t>
  </si>
  <si>
    <t>17.1</t>
  </si>
  <si>
    <t>PIQUETAGE D’ENDUIT TOUS TYPES SUR MUR :</t>
  </si>
  <si>
    <t>17.2</t>
  </si>
  <si>
    <t>PIQUETAGE D’ENDUIT TOUS TYPES EN PLAFOND :</t>
  </si>
  <si>
    <t>17.3</t>
  </si>
  <si>
    <t>REPRISE DE BETON ECLATE ET ARMATURES OXYDEES</t>
  </si>
  <si>
    <t>17.4</t>
  </si>
  <si>
    <t>REPRISE D'ENDUIT APRES TRAVAUX :</t>
  </si>
  <si>
    <t>17.5</t>
  </si>
  <si>
    <t>TREILLI ARME EN FIBRE DE VERRE POUR RENFORT D’ENDUIT :</t>
  </si>
  <si>
    <t>17.6</t>
  </si>
  <si>
    <t>DRESSEMENT DES MACONNERIES ( INTERIEUR / EXTERIEUR):</t>
  </si>
  <si>
    <t>17.7</t>
  </si>
  <si>
    <t>ENDUIT EXTERIEUR AU MORTIER DE CIMENT A 2 COUCHES :</t>
  </si>
  <si>
    <t>17.8</t>
  </si>
  <si>
    <t>PLUS VALUE POUR PARTIES HORIZONTALES , RAMPANTES :</t>
  </si>
  <si>
    <t>17.9</t>
  </si>
  <si>
    <t>ENDUIT HYDRAULIQUE DE FACADE TEINTE DANS LA MASSE :</t>
  </si>
  <si>
    <t>17.10</t>
  </si>
  <si>
    <t>ENDUIT DE FACADE MONOCOUCHE RPE SPECIAL BETON :</t>
  </si>
  <si>
    <t>17.11</t>
  </si>
  <si>
    <t>RESTAURATION D'UN MUR EN PIERRE :</t>
  </si>
  <si>
    <t>17.12</t>
  </si>
  <si>
    <t>PAREMENT PIERRE SECHE QUARTZITE STONE BY STONE OU EQUIVALENT</t>
  </si>
  <si>
    <t>17.13</t>
  </si>
  <si>
    <t>Sur catalogue : 
PAREMENT EN PIERRE NATURELLE</t>
  </si>
  <si>
    <t>17.14</t>
  </si>
  <si>
    <t>PANNE, POUTRE PRINCIPALE, INTERMEDIAIRE, FAITIERE, SABLIERE : EN SAPIN</t>
  </si>
  <si>
    <t>18.1</t>
  </si>
  <si>
    <t>CHEVRON OU CHANTLATTE : EN SAPIN</t>
  </si>
  <si>
    <t>18.2</t>
  </si>
  <si>
    <t>SOLIVE : EN SAPIN</t>
  </si>
  <si>
    <t>18.3</t>
  </si>
  <si>
    <t>LITEAU : EN SAPIN</t>
  </si>
  <si>
    <t>18.4</t>
  </si>
  <si>
    <t>TRAITEMENT DE SURFACE ESTHETIQUE</t>
  </si>
  <si>
    <t>18.5</t>
  </si>
  <si>
    <t>CREATION  D'UN CHEVETRE EN SAPIN de 80x80cm à 120x120cm</t>
  </si>
  <si>
    <t>18.6</t>
  </si>
  <si>
    <t>PANNE,POUTRE PRINCIPALE, INTERMEDIAIRE, FAITIERE, SABLIERE : EN CHENE</t>
  </si>
  <si>
    <t>18.7</t>
  </si>
  <si>
    <t>CHEVRON OU CHANTLATTE : EN CHENE</t>
  </si>
  <si>
    <t>18.8</t>
  </si>
  <si>
    <t>SOLIVE : EN CHENE</t>
  </si>
  <si>
    <t>18.9</t>
  </si>
  <si>
    <t>LITEAU : EN CHENE</t>
  </si>
  <si>
    <t>18.10</t>
  </si>
  <si>
    <t>18.11</t>
  </si>
  <si>
    <t>CREATION  D'UN CHEVETRE EN CHENE de 80x80cm à 120x120cm</t>
  </si>
  <si>
    <t>18.12</t>
  </si>
  <si>
    <t>Ecran sous toiture</t>
  </si>
  <si>
    <t>18.13</t>
  </si>
  <si>
    <t>PLAQUE SOUS TUILE P.S.T</t>
  </si>
  <si>
    <t>19.1</t>
  </si>
  <si>
    <t xml:space="preserve">FAITAGES TOUTES COUVERTURES </t>
  </si>
  <si>
    <t>19.2</t>
  </si>
  <si>
    <t xml:space="preserve">NOUES </t>
  </si>
  <si>
    <t>19.3</t>
  </si>
  <si>
    <t>RIVES TOUTES COUVERTURES :</t>
  </si>
  <si>
    <t>19.4</t>
  </si>
  <si>
    <t>ABERGEMENT SOUCHE DE CHEMINEE: Zinc ou plomb</t>
  </si>
  <si>
    <t>19.5</t>
  </si>
  <si>
    <t xml:space="preserve">REMANIAGE DE COUVERTURE TOUS TYPES: </t>
  </si>
  <si>
    <t>19.6</t>
  </si>
  <si>
    <t>BANDE DE SOLIN EN ZINC OU PLOMB:</t>
  </si>
  <si>
    <t>19.7</t>
  </si>
  <si>
    <t xml:space="preserve">NOQUET EN ZINC OU PLOMB : </t>
  </si>
  <si>
    <t>19.8</t>
  </si>
  <si>
    <t>TUILES CANAL :</t>
  </si>
  <si>
    <t>19.9</t>
  </si>
  <si>
    <t>TUILES MARSEILLAISE :</t>
  </si>
  <si>
    <t>19.10</t>
  </si>
  <si>
    <t>TUILES CHATIERES, TUILE DOUILLE, TUILE LANTERNE TOUTES COUVERTURES :</t>
  </si>
  <si>
    <t>19.11</t>
  </si>
  <si>
    <t>19.12</t>
  </si>
  <si>
    <t>FENETRE DE TOIT</t>
  </si>
  <si>
    <t>19.13</t>
  </si>
  <si>
    <t>POSE DE LANTERNEAU, PYRODOME DE DESENFUMAGE :</t>
  </si>
  <si>
    <t>19.14</t>
  </si>
  <si>
    <t xml:space="preserve">Sur catalogue :
FENETRE DE TOIT </t>
  </si>
  <si>
    <t>19.15</t>
  </si>
  <si>
    <t>GOUTTIERE ZINC 1/2 RONDE D 25 cm :</t>
  </si>
  <si>
    <t>19.16</t>
  </si>
  <si>
    <t>GOUTTIERE ZINC 1/2 RONDE D 33 cm :</t>
  </si>
  <si>
    <t>19.17</t>
  </si>
  <si>
    <t>Sur catalogue : 
GOUTTIERE ZINC 1/2 RONDE OU NANTAISE :</t>
  </si>
  <si>
    <t>19.18</t>
  </si>
  <si>
    <t>GOUTTIERE PVC 1/2 RONDE D 25 cm :</t>
  </si>
  <si>
    <t>19.19</t>
  </si>
  <si>
    <t>GOUTTIERE PVC 1/2 RONDE D 33 cm :</t>
  </si>
  <si>
    <t>19.20</t>
  </si>
  <si>
    <t>Sur catalogue : 
GOUTTIERE PVC 1/2 RONDE OU NANTAISE :</t>
  </si>
  <si>
    <t>19.21</t>
  </si>
  <si>
    <t>DESCENTE D'EAU PLUVIALE ZINC Ø 100 mm :</t>
  </si>
  <si>
    <t>19.22</t>
  </si>
  <si>
    <t>DESCENTE D'EAU PLUVIALE EN ZINC Ø 80 mm :</t>
  </si>
  <si>
    <t>19.23</t>
  </si>
  <si>
    <t>DESCENTE D'EAU PLUVIALE PVC Ø 80 mm :</t>
  </si>
  <si>
    <t>19.24</t>
  </si>
  <si>
    <t>DESCENTE D'EAU PLUVIALE PVC Ø 100 mm :</t>
  </si>
  <si>
    <t>19.25</t>
  </si>
  <si>
    <t>BOITE A EAU CARREE ALU 20*20  Ø 100 mm NICOLL OU SIMILAIRE</t>
  </si>
  <si>
    <t>19.26</t>
  </si>
  <si>
    <t>JAMBON DE BRANCHEMENT PVC  Ø 100 mm NICOLL OU SIMILAIRE</t>
  </si>
  <si>
    <t>19.27</t>
  </si>
  <si>
    <t>Sur catalogue: 
CRAPAUDINE, MAMELON, BOITE A EAU, CUVETTE JAMBON, NAISSANCE, COUDE</t>
  </si>
  <si>
    <t>19.28</t>
  </si>
  <si>
    <t>DAUPHIN EN FONTE PREPEINT Ø 100 mm</t>
  </si>
  <si>
    <t>19.29</t>
  </si>
  <si>
    <t xml:space="preserve">BOISSEAU ALVEOLE EN TERRE CUITE de 40 cm x 40 cm </t>
  </si>
  <si>
    <t>20.1</t>
  </si>
  <si>
    <t>COURONEMENT DE CHEMINEE EN DALETTE OU TUILES</t>
  </si>
  <si>
    <t>20.2</t>
  </si>
  <si>
    <t>CONDUIT  DE CHEMINEE EN INOX RIGIDE DE Ø  180 mm.</t>
  </si>
  <si>
    <t>20.3</t>
  </si>
  <si>
    <t>CONDUIT DE CHEMINEE EN ALUMIMIUM Ø 180 mm.</t>
  </si>
  <si>
    <t>20.4</t>
  </si>
  <si>
    <t>Sur catalogue : 
CONDUIT DE CHEMINEE EN INOX OU ALUMINIUM DE TOUT DIAMETRE SIMPLE OU DOUBLE PEAU</t>
  </si>
  <si>
    <t>20.5</t>
  </si>
  <si>
    <t xml:space="preserve">GRILLE DE VENTILATION EXTERIEURE EN ALUMINIUM 30 x 30 cm </t>
  </si>
  <si>
    <t>20.6</t>
  </si>
  <si>
    <t>GRILLE DE VENTILATION EXTERIEURE EN PVC A SCELLER 20 X 20 cm</t>
  </si>
  <si>
    <t>20.7</t>
  </si>
  <si>
    <t>Sur catalogue : 
GRILLE DE VENTILATION EXTERIEURE</t>
  </si>
  <si>
    <t>20.8</t>
  </si>
  <si>
    <t xml:space="preserve">NETTOYAGE ET DEVEGETALISATION </t>
  </si>
  <si>
    <t>21.1</t>
  </si>
  <si>
    <t xml:space="preserve">HYDROGOMMAGE (sablage ) </t>
  </si>
  <si>
    <t>21.2</t>
  </si>
  <si>
    <t>IMPERMEABILISATION PAR INJECTION DE COULIS</t>
  </si>
  <si>
    <t>21.3</t>
  </si>
  <si>
    <t xml:space="preserve">RELANCIS DE MOELLONS POUR REMAILLAGE DE MACONNERIE </t>
  </si>
  <si>
    <t>21.4</t>
  </si>
  <si>
    <t xml:space="preserve">RAVALEMENT EN ENDUITS BROSSE </t>
  </si>
  <si>
    <t>21.5</t>
  </si>
  <si>
    <t>REFECTION E SOL OU REVETEMENT DE MUR DANS PATRIMOINE ANCIEN</t>
  </si>
  <si>
    <t>21.6</t>
  </si>
  <si>
    <t xml:space="preserve">DEPOSE POUR REEMPLOI DE BALUSTRE </t>
  </si>
  <si>
    <t>21.7</t>
  </si>
  <si>
    <t xml:space="preserve">DEPOSE POUR REEMPLOI DE SOCLE ET MAIN COURANTE  </t>
  </si>
  <si>
    <t>21.8</t>
  </si>
  <si>
    <t xml:space="preserve">DEPOSE POUR REEMPLOI DE PILIER D'ANGLE OU INTERMEDIAIRE </t>
  </si>
  <si>
    <t>21.9</t>
  </si>
  <si>
    <t xml:space="preserve">GARDE CORPS EN BALUSTRES DE TOUT STYLE CONFECTIONNE SUR  MESURE </t>
  </si>
  <si>
    <t>21.10</t>
  </si>
  <si>
    <t>PILIERS D'ANGLE OU INTERMEDIARE DE TOUT STYLE CONFECTIONNES SUR  MESURE pour garde corps</t>
  </si>
  <si>
    <t>21.11</t>
  </si>
  <si>
    <t>PILIERS D'ANGLE OU INTERMEDIARE EN PIERRES NATURELLES pour garde corps</t>
  </si>
  <si>
    <t>21.12</t>
  </si>
  <si>
    <t xml:space="preserve">MAIN COURANTE OU SOCLE DE TOUT STYLE CONFECTIONNES SUR  MESURE </t>
  </si>
  <si>
    <t>21.13</t>
  </si>
  <si>
    <t>CONFECTION DE MOULE SUR MESURE         
                                                                             a) Balustre</t>
  </si>
  <si>
    <t>21.14</t>
  </si>
  <si>
    <t>b) Pilier d'angle avec chapeau</t>
  </si>
  <si>
    <t>21.15</t>
  </si>
  <si>
    <t xml:space="preserve">c) Pilier intermediare avec chapeau </t>
  </si>
  <si>
    <t>21.16</t>
  </si>
  <si>
    <t>d) Main courante</t>
  </si>
  <si>
    <t>21.17</t>
  </si>
  <si>
    <t xml:space="preserve">e) Socle </t>
  </si>
  <si>
    <t>21.18</t>
  </si>
  <si>
    <t>PLUS -VALUE POUR POSE DE BALUSTRADE  SUR PLAN INCLINE</t>
  </si>
  <si>
    <t>21.19</t>
  </si>
  <si>
    <t>Rescellement des pièces</t>
  </si>
  <si>
    <t>21.20</t>
  </si>
  <si>
    <t>Remplacement des pièces</t>
  </si>
  <si>
    <t>21.21</t>
  </si>
  <si>
    <t>ECHAFAUDAGE LOURD</t>
  </si>
  <si>
    <t>22.1</t>
  </si>
  <si>
    <t xml:space="preserve">PROTECTION PAR BACHE PVC </t>
  </si>
  <si>
    <t>22.2</t>
  </si>
  <si>
    <t xml:space="preserve">PROTECTION PAR PLATELAGE EN BOIS </t>
  </si>
  <si>
    <t>22.3</t>
  </si>
  <si>
    <t>NACELLE AUTOMOTRICE hauteur &lt; 5m charge maxi 200kg</t>
  </si>
  <si>
    <t>22.4</t>
  </si>
  <si>
    <t>NACELLE AUTOMOTRICE hauteur &gt;5m charge maxi 200kg</t>
  </si>
  <si>
    <t>22.5</t>
  </si>
  <si>
    <t>TRAVAUX PARTICULIERS DE NUIT, DIMANCHE OU JOUR FERIE</t>
  </si>
  <si>
    <t>22.6</t>
  </si>
  <si>
    <t>Plus-value taux  pour travaux complexes</t>
  </si>
  <si>
    <t>22.7</t>
  </si>
  <si>
    <t>Forfait de majoration pour intervention &lt; 2 heures</t>
  </si>
  <si>
    <t>22.8</t>
  </si>
  <si>
    <t>Forfait de majoration pour intervention &lt; 4 heures</t>
  </si>
  <si>
    <t>22.9</t>
  </si>
  <si>
    <t>INTERVENTION AMIANTE sous SS4</t>
  </si>
  <si>
    <t>22.10</t>
  </si>
  <si>
    <t>N° DU BP</t>
  </si>
  <si>
    <t>Qtés</t>
  </si>
  <si>
    <t xml:space="preserve">Titulaire : </t>
  </si>
  <si>
    <t>N° de Marché :</t>
  </si>
  <si>
    <t xml:space="preserve">MINI HT : </t>
  </si>
  <si>
    <t xml:space="preserve">MAXI HT : </t>
  </si>
  <si>
    <t>Total prix HT par BP avt rabais</t>
  </si>
  <si>
    <t>Total prix HT par BP après rabais</t>
  </si>
  <si>
    <t>Rabais</t>
  </si>
  <si>
    <t>1 à 4 9999,99 €</t>
  </si>
  <si>
    <t>5 000 à 14 999,99 €</t>
  </si>
  <si>
    <t>&gt; 15 000 €</t>
  </si>
  <si>
    <t>Montant  HT :</t>
  </si>
  <si>
    <t>en %</t>
  </si>
  <si>
    <t>BPU</t>
  </si>
  <si>
    <t>N° Art</t>
  </si>
  <si>
    <t>Objet du marché :</t>
  </si>
  <si>
    <t xml:space="preserve">Exécution du marché </t>
  </si>
  <si>
    <t xml:space="preserve">TOTAL 
prix / article  =  </t>
  </si>
  <si>
    <t xml:space="preserve">TOTAL 
quantités / article  =  </t>
  </si>
  <si>
    <t>Nbr BC établis =</t>
  </si>
  <si>
    <t>nbr BC vides</t>
  </si>
  <si>
    <t>Total prix TTC 
 après rabais</t>
  </si>
  <si>
    <t>Total HT</t>
  </si>
  <si>
    <t>Total TTC</t>
  </si>
  <si>
    <t>Montant  TTC :</t>
  </si>
  <si>
    <t>vérif :</t>
  </si>
  <si>
    <t>Montants annuels</t>
  </si>
  <si>
    <t>Année :</t>
  </si>
  <si>
    <t>Prix pose 
(art sur catalogue)</t>
  </si>
  <si>
    <t>Sur calatlogue : 
FOSSE TOUTES EAUX POUR LES EAUX USEES EN POLYETHYLENE &gt; 3000 l</t>
  </si>
  <si>
    <t xml:space="preserve">Sur catague :  
divers TUILES </t>
  </si>
  <si>
    <t>Art</t>
  </si>
  <si>
    <t>ARTICLES SUR BPU</t>
  </si>
  <si>
    <t>ARTICLES SUR CATALOGUE</t>
  </si>
  <si>
    <t>Quantités annuelles par article</t>
  </si>
  <si>
    <t xml:space="preserve">Prix total par aritcle </t>
  </si>
  <si>
    <t>{=sumcrit('ESSAI 4'!$B$3:$AB$129,$D3,1)}</t>
  </si>
  <si>
    <t>Désignation des articles</t>
  </si>
  <si>
    <t>Catlogue</t>
  </si>
  <si>
    <t>Nom / référence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</si>
</sst>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%"/>
  </numFmts>
  <fonts count="3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9"/>
      <color rgb="FF4F81BD"/>
      <name val="Arial"/>
      <family val="2"/>
    </font>
    <font>
      <b/>
      <sz val="12"/>
      <color theme="4" tint="-0.499984740745262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4"/>
      <color rgb="FF9900CC"/>
      <name val="Calibri"/>
      <family val="2"/>
      <scheme val="minor"/>
    </font>
    <font>
      <b/>
      <sz val="16"/>
      <color rgb="FF9900CC"/>
      <name val="Calibri"/>
      <family val="2"/>
      <scheme val="minor"/>
    </font>
    <font>
      <b/>
      <sz val="14"/>
      <color rgb="FF7030A0"/>
      <name val="Arial"/>
      <family val="2"/>
    </font>
    <font>
      <b/>
      <i/>
      <sz val="14"/>
      <color theme="1"/>
      <name val="Calibri"/>
      <family val="2"/>
      <scheme val="minor"/>
    </font>
    <font>
      <b/>
      <sz val="11"/>
      <name val="Arial"/>
      <family val="2"/>
    </font>
    <font>
      <b/>
      <sz val="12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4" tint="-0.499984740745262"/>
      <name val="Calibri"/>
      <family val="2"/>
      <scheme val="minor"/>
    </font>
    <font>
      <sz val="10"/>
      <color rgb="FF4F81BD"/>
      <name val="Arial"/>
      <family val="2"/>
    </font>
    <font>
      <b/>
      <sz val="10"/>
      <color rgb="FFFF0000"/>
      <name val="Arial"/>
      <family val="2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DFFDD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CFFB9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67">
    <xf numFmtId="0" fontId="0" fillId="0" borderId="0" xfId="0"/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4" borderId="0" xfId="0" applyFill="1" applyAlignment="1">
      <alignment horizontal="left" vertical="center" wrapText="1"/>
    </xf>
    <xf numFmtId="164" fontId="0" fillId="4" borderId="0" xfId="0" applyNumberFormat="1" applyFill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/>
    <xf numFmtId="0" fontId="0" fillId="0" borderId="0" xfId="0" applyFill="1" applyBorder="1"/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3" fillId="9" borderId="8" xfId="0" applyFont="1" applyFill="1" applyBorder="1" applyAlignment="1" applyProtection="1">
      <alignment horizontal="center"/>
      <protection locked="0"/>
    </xf>
    <xf numFmtId="164" fontId="0" fillId="9" borderId="3" xfId="0" applyNumberFormat="1" applyFont="1" applyFill="1" applyBorder="1" applyProtection="1"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7" borderId="0" xfId="0" applyFill="1" applyAlignment="1" applyProtection="1">
      <alignment horizontal="center" vertical="center"/>
      <protection locked="0"/>
    </xf>
    <xf numFmtId="0" fontId="3" fillId="7" borderId="0" xfId="0" applyFont="1" applyFill="1" applyAlignment="1" applyProtection="1">
      <alignment horizontal="center"/>
      <protection locked="0"/>
    </xf>
    <xf numFmtId="164" fontId="0" fillId="7" borderId="0" xfId="0" applyNumberFormat="1" applyFont="1" applyFill="1" applyProtection="1">
      <protection locked="0"/>
    </xf>
    <xf numFmtId="164" fontId="0" fillId="7" borderId="0" xfId="0" applyNumberFormat="1" applyFont="1" applyFill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Font="1" applyAlignment="1" applyProtection="1">
      <alignment horizontal="center"/>
      <protection locked="0"/>
    </xf>
    <xf numFmtId="0" fontId="3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5" borderId="0" xfId="0" applyFont="1" applyFill="1" applyAlignment="1" applyProtection="1">
      <alignment horizontal="center"/>
      <protection locked="0"/>
    </xf>
    <xf numFmtId="164" fontId="0" fillId="0" borderId="0" xfId="0" applyNumberFormat="1" applyFont="1" applyProtection="1">
      <protection locked="0"/>
    </xf>
    <xf numFmtId="0" fontId="0" fillId="0" borderId="0" xfId="0" applyNumberFormat="1" applyAlignment="1" applyProtection="1">
      <alignment vertical="center"/>
      <protection locked="0"/>
    </xf>
    <xf numFmtId="0" fontId="16" fillId="0" borderId="11" xfId="0" applyFont="1" applyBorder="1" applyAlignment="1" applyProtection="1">
      <alignment horizontal="center"/>
    </xf>
    <xf numFmtId="0" fontId="16" fillId="5" borderId="11" xfId="0" applyFont="1" applyFill="1" applyBorder="1" applyAlignment="1" applyProtection="1">
      <alignment horizontal="center"/>
    </xf>
    <xf numFmtId="164" fontId="0" fillId="0" borderId="10" xfId="0" applyNumberFormat="1" applyFont="1" applyBorder="1" applyAlignment="1" applyProtection="1">
      <alignment horizontal="center"/>
    </xf>
    <xf numFmtId="0" fontId="0" fillId="0" borderId="0" xfId="0" applyProtection="1"/>
    <xf numFmtId="0" fontId="5" fillId="2" borderId="1" xfId="0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</xf>
    <xf numFmtId="164" fontId="11" fillId="2" borderId="1" xfId="0" applyNumberFormat="1" applyFont="1" applyFill="1" applyBorder="1" applyAlignment="1" applyProtection="1">
      <alignment horizontal="center" vertical="center"/>
    </xf>
    <xf numFmtId="164" fontId="13" fillId="8" borderId="5" xfId="0" applyNumberFormat="1" applyFont="1" applyFill="1" applyBorder="1" applyAlignment="1" applyProtection="1">
      <alignment horizontal="left" vertical="center"/>
    </xf>
    <xf numFmtId="0" fontId="15" fillId="8" borderId="6" xfId="0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vertical="center"/>
      <protection locked="0"/>
    </xf>
    <xf numFmtId="164" fontId="17" fillId="2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0" fontId="14" fillId="8" borderId="6" xfId="0" applyFont="1" applyFill="1" applyBorder="1" applyAlignment="1" applyProtection="1">
      <alignment horizontal="right" vertical="center"/>
    </xf>
    <xf numFmtId="164" fontId="14" fillId="8" borderId="5" xfId="0" applyNumberFormat="1" applyFont="1" applyFill="1" applyBorder="1" applyAlignment="1" applyProtection="1">
      <alignment horizontal="left" vertical="center"/>
    </xf>
    <xf numFmtId="0" fontId="20" fillId="8" borderId="5" xfId="0" applyFont="1" applyFill="1" applyBorder="1" applyAlignment="1" applyProtection="1">
      <alignment horizontal="left" vertical="center" wrapText="1"/>
      <protection locked="0"/>
    </xf>
    <xf numFmtId="0" fontId="15" fillId="8" borderId="20" xfId="0" applyFont="1" applyFill="1" applyBorder="1" applyAlignment="1" applyProtection="1">
      <alignment horizontal="right" vertical="center"/>
      <protection locked="0"/>
    </xf>
    <xf numFmtId="0" fontId="0" fillId="0" borderId="0" xfId="0" applyBorder="1" applyProtection="1">
      <protection locked="0"/>
    </xf>
    <xf numFmtId="0" fontId="15" fillId="8" borderId="12" xfId="0" applyFont="1" applyFill="1" applyBorder="1" applyAlignment="1" applyProtection="1">
      <alignment horizontal="right" vertical="center"/>
      <protection locked="0"/>
    </xf>
    <xf numFmtId="0" fontId="19" fillId="8" borderId="23" xfId="0" applyFont="1" applyFill="1" applyBorder="1" applyAlignment="1" applyProtection="1">
      <alignment horizontal="left" vertical="center" wrapText="1"/>
      <protection locked="0"/>
    </xf>
    <xf numFmtId="0" fontId="11" fillId="8" borderId="23" xfId="0" applyFont="1" applyFill="1" applyBorder="1" applyAlignment="1" applyProtection="1">
      <alignment horizontal="left" vertical="center" wrapText="1"/>
      <protection locked="0"/>
    </xf>
    <xf numFmtId="0" fontId="11" fillId="8" borderId="13" xfId="0" applyFont="1" applyFill="1" applyBorder="1" applyAlignment="1" applyProtection="1">
      <alignment horizontal="left" vertical="center" wrapText="1"/>
      <protection locked="0"/>
    </xf>
    <xf numFmtId="0" fontId="21" fillId="3" borderId="14" xfId="0" applyFont="1" applyFill="1" applyBorder="1" applyAlignment="1" applyProtection="1">
      <alignment horizontal="center" vertical="center"/>
    </xf>
    <xf numFmtId="164" fontId="18" fillId="3" borderId="15" xfId="0" applyNumberFormat="1" applyFont="1" applyFill="1" applyBorder="1" applyAlignment="1" applyProtection="1">
      <alignment horizontal="left" vertical="center"/>
    </xf>
    <xf numFmtId="0" fontId="21" fillId="3" borderId="12" xfId="0" applyFont="1" applyFill="1" applyBorder="1" applyAlignment="1" applyProtection="1">
      <alignment horizontal="center" vertical="center"/>
    </xf>
    <xf numFmtId="165" fontId="18" fillId="3" borderId="13" xfId="1" applyNumberFormat="1" applyFont="1" applyFill="1" applyBorder="1" applyAlignment="1" applyProtection="1">
      <alignment horizontal="left" vertical="center"/>
    </xf>
    <xf numFmtId="0" fontId="19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right"/>
      <protection locked="0"/>
    </xf>
    <xf numFmtId="0" fontId="23" fillId="0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4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9" fontId="0" fillId="0" borderId="1" xfId="1" applyFont="1" applyFill="1" applyBorder="1" applyAlignment="1">
      <alignment horizontal="center" vertical="center"/>
    </xf>
    <xf numFmtId="9" fontId="0" fillId="5" borderId="1" xfId="1" applyFont="1" applyFill="1" applyBorder="1" applyAlignment="1">
      <alignment horizontal="center" vertical="center"/>
    </xf>
    <xf numFmtId="9" fontId="0" fillId="4" borderId="0" xfId="1" applyFont="1" applyFill="1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0" fillId="10" borderId="1" xfId="0" applyFill="1" applyBorder="1" applyAlignment="1">
      <alignment horizontal="left" vertical="center" wrapText="1"/>
    </xf>
    <xf numFmtId="0" fontId="23" fillId="10" borderId="1" xfId="0" applyFont="1" applyFill="1" applyBorder="1" applyAlignment="1">
      <alignment horizontal="center" vertical="center"/>
    </xf>
    <xf numFmtId="9" fontId="0" fillId="10" borderId="1" xfId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0" fontId="23" fillId="2" borderId="2" xfId="0" applyFont="1" applyFill="1" applyBorder="1" applyAlignment="1" applyProtection="1">
      <alignment horizontal="center" vertical="center" wrapText="1"/>
      <protection locked="0"/>
    </xf>
    <xf numFmtId="0" fontId="0" fillId="7" borderId="0" xfId="0" applyFont="1" applyFill="1" applyProtection="1"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Protection="1">
      <protection locked="0"/>
    </xf>
    <xf numFmtId="0" fontId="0" fillId="0" borderId="0" xfId="0" quotePrefix="1" applyFont="1" applyProtection="1">
      <protection locked="0"/>
    </xf>
    <xf numFmtId="0" fontId="7" fillId="6" borderId="8" xfId="0" applyFont="1" applyFill="1" applyBorder="1" applyAlignment="1" applyProtection="1">
      <alignment horizontal="center" vertical="center"/>
      <protection locked="0"/>
    </xf>
    <xf numFmtId="0" fontId="7" fillId="6" borderId="11" xfId="0" applyFont="1" applyFill="1" applyBorder="1" applyAlignment="1" applyProtection="1">
      <alignment horizontal="center" vertical="center"/>
      <protection locked="0"/>
    </xf>
    <xf numFmtId="164" fontId="11" fillId="9" borderId="18" xfId="0" applyNumberFormat="1" applyFont="1" applyFill="1" applyBorder="1" applyProtection="1">
      <protection locked="0"/>
    </xf>
    <xf numFmtId="164" fontId="26" fillId="9" borderId="16" xfId="0" applyNumberFormat="1" applyFont="1" applyFill="1" applyBorder="1" applyProtection="1">
      <protection locked="0"/>
    </xf>
    <xf numFmtId="164" fontId="11" fillId="0" borderId="19" xfId="0" applyNumberFormat="1" applyFont="1" applyBorder="1" applyAlignment="1" applyProtection="1">
      <alignment horizontal="center"/>
    </xf>
    <xf numFmtId="164" fontId="26" fillId="0" borderId="17" xfId="0" applyNumberFormat="1" applyFont="1" applyBorder="1" applyAlignment="1" applyProtection="1">
      <alignment horizontal="center"/>
    </xf>
    <xf numFmtId="164" fontId="11" fillId="7" borderId="0" xfId="0" applyNumberFormat="1" applyFont="1" applyFill="1" applyProtection="1">
      <protection locked="0"/>
    </xf>
    <xf numFmtId="164" fontId="10" fillId="7" borderId="0" xfId="0" applyNumberFormat="1" applyFont="1" applyFill="1" applyProtection="1">
      <protection locked="0"/>
    </xf>
    <xf numFmtId="164" fontId="11" fillId="0" borderId="0" xfId="0" applyNumberFormat="1" applyFont="1" applyAlignment="1" applyProtection="1">
      <alignment horizontal="center"/>
      <protection locked="0"/>
    </xf>
    <xf numFmtId="164" fontId="10" fillId="0" borderId="0" xfId="0" applyNumberFormat="1" applyFont="1" applyAlignment="1" applyProtection="1">
      <alignment horizontal="center"/>
      <protection locked="0"/>
    </xf>
    <xf numFmtId="164" fontId="11" fillId="0" borderId="0" xfId="0" applyNumberFormat="1" applyFont="1" applyProtection="1">
      <protection locked="0"/>
    </xf>
    <xf numFmtId="164" fontId="10" fillId="0" borderId="0" xfId="0" applyNumberFormat="1" applyFont="1" applyProtection="1">
      <protection locked="0"/>
    </xf>
    <xf numFmtId="0" fontId="7" fillId="9" borderId="8" xfId="0" applyFont="1" applyFill="1" applyBorder="1" applyAlignment="1" applyProtection="1">
      <alignment horizontal="center" vertical="center"/>
      <protection locked="0"/>
    </xf>
    <xf numFmtId="0" fontId="27" fillId="0" borderId="11" xfId="0" applyFont="1" applyBorder="1" applyAlignment="1" applyProtection="1">
      <alignment horizontal="center"/>
    </xf>
    <xf numFmtId="0" fontId="27" fillId="5" borderId="11" xfId="0" applyFont="1" applyFill="1" applyBorder="1" applyAlignment="1" applyProtection="1">
      <alignment horizontal="center"/>
    </xf>
    <xf numFmtId="0" fontId="14" fillId="0" borderId="1" xfId="0" applyFont="1" applyBorder="1" applyAlignment="1" applyProtection="1">
      <alignment horizontal="center" vertical="center"/>
      <protection locked="0"/>
    </xf>
    <xf numFmtId="9" fontId="29" fillId="0" borderId="1" xfId="1" applyFont="1" applyBorder="1" applyAlignment="1" applyProtection="1">
      <alignment horizontal="center" vertical="center"/>
      <protection locked="0"/>
    </xf>
    <xf numFmtId="164" fontId="11" fillId="9" borderId="14" xfId="0" applyNumberFormat="1" applyFont="1" applyFill="1" applyBorder="1" applyProtection="1">
      <protection locked="0"/>
    </xf>
    <xf numFmtId="164" fontId="26" fillId="9" borderId="26" xfId="0" applyNumberFormat="1" applyFont="1" applyFill="1" applyBorder="1" applyProtection="1">
      <protection locked="0"/>
    </xf>
    <xf numFmtId="0" fontId="7" fillId="9" borderId="1" xfId="0" applyFont="1" applyFill="1" applyBorder="1" applyAlignment="1" applyProtection="1">
      <alignment horizontal="center" vertical="center"/>
      <protection locked="0"/>
    </xf>
    <xf numFmtId="164" fontId="0" fillId="9" borderId="27" xfId="0" applyNumberFormat="1" applyFont="1" applyFill="1" applyBorder="1" applyProtection="1">
      <protection locked="0"/>
    </xf>
    <xf numFmtId="164" fontId="0" fillId="9" borderId="15" xfId="0" applyNumberFormat="1" applyFont="1" applyFill="1" applyBorder="1" applyProtection="1"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31" fillId="5" borderId="8" xfId="0" applyFont="1" applyFill="1" applyBorder="1" applyAlignment="1" applyProtection="1">
      <alignment horizontal="center" vertical="center" wrapText="1"/>
      <protection locked="0"/>
    </xf>
    <xf numFmtId="0" fontId="27" fillId="0" borderId="11" xfId="0" applyFont="1" applyBorder="1" applyAlignment="1" applyProtection="1">
      <alignment horizontal="center" vertical="center"/>
    </xf>
    <xf numFmtId="0" fontId="27" fillId="5" borderId="11" xfId="0" applyFont="1" applyFill="1" applyBorder="1" applyAlignment="1" applyProtection="1">
      <alignment horizontal="center" vertical="center"/>
    </xf>
    <xf numFmtId="164" fontId="0" fillId="0" borderId="28" xfId="0" applyNumberFormat="1" applyFont="1" applyBorder="1" applyAlignment="1" applyProtection="1">
      <alignment horizontal="center" vertical="center"/>
    </xf>
    <xf numFmtId="164" fontId="11" fillId="0" borderId="19" xfId="0" applyNumberFormat="1" applyFont="1" applyBorder="1" applyAlignment="1" applyProtection="1">
      <alignment horizontal="center" vertical="center"/>
    </xf>
    <xf numFmtId="164" fontId="26" fillId="0" borderId="17" xfId="0" applyNumberFormat="1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28" fillId="5" borderId="30" xfId="0" applyFont="1" applyFill="1" applyBorder="1" applyAlignment="1" applyProtection="1">
      <alignment horizontal="center" vertical="center" wrapText="1"/>
      <protection locked="0"/>
    </xf>
    <xf numFmtId="0" fontId="28" fillId="5" borderId="4" xfId="0" applyFont="1" applyFill="1" applyBorder="1" applyAlignment="1" applyProtection="1">
      <alignment horizontal="center" vertical="center" wrapText="1"/>
      <protection locked="0"/>
    </xf>
    <xf numFmtId="0" fontId="28" fillId="5" borderId="4" xfId="0" applyFont="1" applyFill="1" applyBorder="1" applyAlignment="1" applyProtection="1">
      <alignment horizontal="center" vertical="center"/>
      <protection locked="0"/>
    </xf>
    <xf numFmtId="0" fontId="0" fillId="13" borderId="0" xfId="0" applyFill="1" applyAlignment="1">
      <alignment horizontal="center" vertical="center"/>
    </xf>
    <xf numFmtId="0" fontId="0" fillId="13" borderId="0" xfId="0" applyFill="1"/>
    <xf numFmtId="0" fontId="0" fillId="0" borderId="1" xfId="0" applyBorder="1"/>
    <xf numFmtId="0" fontId="11" fillId="12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7" borderId="0" xfId="0" applyFont="1" applyFill="1" applyAlignment="1" applyProtection="1">
      <alignment vertical="center"/>
      <protection locked="0"/>
    </xf>
    <xf numFmtId="0" fontId="0" fillId="0" borderId="0" xfId="0" quotePrefix="1" applyFont="1" applyAlignment="1" applyProtection="1">
      <alignment vertical="center"/>
      <protection locked="0"/>
    </xf>
    <xf numFmtId="0" fontId="9" fillId="8" borderId="1" xfId="0" applyFont="1" applyFill="1" applyBorder="1" applyAlignment="1" applyProtection="1">
      <alignment horizontal="center" vertical="center" wrapText="1"/>
      <protection locked="0"/>
    </xf>
    <xf numFmtId="0" fontId="19" fillId="8" borderId="5" xfId="0" applyFont="1" applyFill="1" applyBorder="1" applyAlignment="1" applyProtection="1">
      <alignment horizontal="left" vertical="center" wrapText="1"/>
      <protection locked="0"/>
    </xf>
    <xf numFmtId="0" fontId="19" fillId="8" borderId="1" xfId="0" applyFont="1" applyFill="1" applyBorder="1" applyAlignment="1" applyProtection="1">
      <alignment horizontal="left" vertical="center" wrapText="1"/>
      <protection locked="0"/>
    </xf>
    <xf numFmtId="0" fontId="21" fillId="3" borderId="1" xfId="0" applyFont="1" applyFill="1" applyBorder="1" applyAlignment="1" applyProtection="1">
      <alignment horizontal="center" vertical="center"/>
    </xf>
    <xf numFmtId="0" fontId="30" fillId="8" borderId="21" xfId="0" applyFont="1" applyFill="1" applyBorder="1" applyAlignment="1" applyProtection="1">
      <alignment horizontal="left" vertical="center" wrapText="1"/>
      <protection locked="0"/>
    </xf>
    <xf numFmtId="0" fontId="30" fillId="8" borderId="22" xfId="0" applyFont="1" applyFill="1" applyBorder="1" applyAlignment="1" applyProtection="1">
      <alignment horizontal="left" vertical="center" wrapText="1"/>
      <protection locked="0"/>
    </xf>
    <xf numFmtId="0" fontId="14" fillId="8" borderId="1" xfId="0" applyFont="1" applyFill="1" applyBorder="1" applyAlignment="1" applyProtection="1">
      <alignment horizontal="center" vertical="center"/>
      <protection locked="0"/>
    </xf>
    <xf numFmtId="0" fontId="7" fillId="0" borderId="3" xfId="0" applyNumberFormat="1" applyFont="1" applyBorder="1" applyAlignment="1" applyProtection="1">
      <alignment horizontal="center" vertical="center"/>
      <protection locked="0"/>
    </xf>
    <xf numFmtId="0" fontId="7" fillId="0" borderId="25" xfId="0" applyNumberFormat="1" applyFont="1" applyBorder="1" applyAlignment="1" applyProtection="1">
      <alignment horizontal="center" vertical="center"/>
      <protection locked="0"/>
    </xf>
    <xf numFmtId="0" fontId="7" fillId="0" borderId="10" xfId="0" applyNumberFormat="1" applyFont="1" applyBorder="1" applyAlignment="1" applyProtection="1">
      <alignment horizontal="center" vertical="center"/>
      <protection locked="0"/>
    </xf>
    <xf numFmtId="164" fontId="25" fillId="2" borderId="16" xfId="0" applyNumberFormat="1" applyFont="1" applyFill="1" applyBorder="1" applyAlignment="1" applyProtection="1">
      <alignment horizontal="center" vertical="center" wrapText="1"/>
      <protection locked="0"/>
    </xf>
    <xf numFmtId="164" fontId="25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24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24" fillId="2" borderId="17" xfId="0" applyNumberFormat="1" applyFont="1" applyFill="1" applyBorder="1" applyAlignment="1" applyProtection="1">
      <alignment horizontal="center" vertical="center" wrapText="1"/>
      <protection locked="0"/>
    </xf>
    <xf numFmtId="164" fontId="24" fillId="2" borderId="16" xfId="0" applyNumberFormat="1" applyFont="1" applyFill="1" applyBorder="1" applyAlignment="1" applyProtection="1">
      <alignment horizontal="center" vertical="center" wrapText="1"/>
      <protection locked="0"/>
    </xf>
    <xf numFmtId="164" fontId="24" fillId="2" borderId="17" xfId="0" applyNumberFormat="1" applyFont="1" applyFill="1" applyBorder="1" applyAlignment="1" applyProtection="1">
      <alignment horizontal="center" vertical="center" wrapText="1"/>
      <protection locked="0"/>
    </xf>
    <xf numFmtId="164" fontId="17" fillId="2" borderId="16" xfId="0" applyNumberFormat="1" applyFont="1" applyFill="1" applyBorder="1" applyAlignment="1" applyProtection="1">
      <alignment horizontal="center" vertical="center" wrapText="1"/>
      <protection locked="0"/>
    </xf>
    <xf numFmtId="164" fontId="17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0" fillId="6" borderId="7" xfId="0" applyFont="1" applyFill="1" applyBorder="1" applyAlignment="1" applyProtection="1">
      <alignment horizontal="center"/>
      <protection locked="0"/>
    </xf>
    <xf numFmtId="0" fontId="0" fillId="6" borderId="9" xfId="0" applyFont="1" applyFill="1" applyBorder="1" applyAlignment="1" applyProtection="1">
      <alignment horizontal="center"/>
      <protection locked="0"/>
    </xf>
    <xf numFmtId="0" fontId="14" fillId="14" borderId="32" xfId="0" applyFont="1" applyFill="1" applyBorder="1" applyAlignment="1">
      <alignment horizontal="center" vertical="center" wrapText="1"/>
    </xf>
    <xf numFmtId="0" fontId="14" fillId="14" borderId="4" xfId="0" applyFont="1" applyFill="1" applyBorder="1" applyAlignment="1">
      <alignment horizontal="center" vertical="center" wrapText="1"/>
    </xf>
    <xf numFmtId="0" fontId="14" fillId="14" borderId="33" xfId="0" applyFont="1" applyFill="1" applyBorder="1" applyAlignment="1">
      <alignment horizontal="center" vertical="center" wrapText="1"/>
    </xf>
    <xf numFmtId="9" fontId="0" fillId="0" borderId="31" xfId="1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left" vertical="center" wrapText="1"/>
    </xf>
    <xf numFmtId="0" fontId="23" fillId="0" borderId="31" xfId="0" applyFont="1" applyFill="1" applyBorder="1" applyAlignment="1">
      <alignment horizontal="center" vertical="center"/>
    </xf>
    <xf numFmtId="164" fontId="0" fillId="0" borderId="31" xfId="0" applyNumberFormat="1" applyFill="1" applyBorder="1" applyAlignment="1">
      <alignment horizontal="center" vertical="center"/>
    </xf>
    <xf numFmtId="0" fontId="14" fillId="14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164" fontId="1" fillId="3" borderId="34" xfId="0" applyNumberFormat="1" applyFont="1" applyFill="1" applyBorder="1" applyAlignment="1">
      <alignment horizontal="center" vertical="center" wrapText="1"/>
    </xf>
    <xf numFmtId="9" fontId="1" fillId="5" borderId="9" xfId="1" applyFont="1" applyFill="1" applyBorder="1" applyAlignment="1">
      <alignment horizontal="center" vertical="center" wrapText="1"/>
    </xf>
    <xf numFmtId="9" fontId="1" fillId="5" borderId="34" xfId="1" applyFont="1" applyFill="1" applyBorder="1" applyAlignment="1">
      <alignment horizontal="center" vertical="center" wrapText="1"/>
    </xf>
    <xf numFmtId="9" fontId="1" fillId="5" borderId="32" xfId="1" applyFont="1" applyFill="1" applyBorder="1" applyAlignment="1">
      <alignment horizontal="center" vertical="center" wrapText="1"/>
    </xf>
    <xf numFmtId="9" fontId="1" fillId="5" borderId="33" xfId="1" applyFont="1" applyFill="1" applyBorder="1" applyAlignment="1">
      <alignment horizontal="center" vertical="center" wrapText="1"/>
    </xf>
    <xf numFmtId="0" fontId="23" fillId="3" borderId="2" xfId="0" applyFont="1" applyFill="1" applyBorder="1" applyAlignment="1" applyProtection="1">
      <alignment horizontal="center" vertical="center" wrapText="1"/>
      <protection locked="0"/>
    </xf>
    <xf numFmtId="0" fontId="0" fillId="3" borderId="4" xfId="0" applyFill="1" applyBorder="1" applyAlignment="1" applyProtection="1">
      <alignment horizontal="center" vertical="center" wrapText="1"/>
      <protection locked="0"/>
    </xf>
    <xf numFmtId="0" fontId="1" fillId="3" borderId="30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3" borderId="29" xfId="0" applyFont="1" applyFill="1" applyBorder="1" applyAlignment="1" applyProtection="1">
      <alignment horizontal="center" vertical="center" wrapText="1"/>
      <protection locked="0"/>
    </xf>
    <xf numFmtId="0" fontId="0" fillId="3" borderId="7" xfId="0" applyFont="1" applyFill="1" applyBorder="1" applyAlignment="1" applyProtection="1">
      <alignment horizontal="center" vertical="center"/>
      <protection locked="0"/>
    </xf>
    <xf numFmtId="0" fontId="7" fillId="3" borderId="8" xfId="0" applyFont="1" applyFill="1" applyBorder="1" applyAlignment="1" applyProtection="1">
      <alignment horizontal="center" vertical="center"/>
      <protection locked="0"/>
    </xf>
    <xf numFmtId="0" fontId="0" fillId="3" borderId="24" xfId="0" applyFont="1" applyFill="1" applyBorder="1" applyAlignment="1" applyProtection="1">
      <alignment horizontal="center" vertical="center"/>
      <protection locked="0"/>
    </xf>
    <xf numFmtId="0" fontId="7" fillId="3" borderId="25" xfId="0" applyFont="1" applyFill="1" applyBorder="1" applyAlignment="1" applyProtection="1">
      <alignment horizontal="center" vertical="center"/>
      <protection locked="0"/>
    </xf>
    <xf numFmtId="0" fontId="0" fillId="3" borderId="9" xfId="0" applyFont="1" applyFill="1" applyBorder="1" applyAlignment="1" applyProtection="1">
      <alignment horizontal="center" vertical="center"/>
      <protection locked="0"/>
    </xf>
    <xf numFmtId="0" fontId="7" fillId="3" borderId="11" xfId="0" applyFont="1" applyFill="1" applyBorder="1" applyAlignment="1" applyProtection="1">
      <alignment horizontal="center" vertical="center"/>
      <protection locked="0"/>
    </xf>
    <xf numFmtId="0" fontId="28" fillId="5" borderId="33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urcentage" xfId="1" builtinId="5"/>
  </cellStyles>
  <dxfs count="7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CFFB9"/>
      <color rgb="FF9900C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="88" zoomScaleNormal="88" workbookViewId="0">
      <selection activeCell="B32" sqref="B32"/>
    </sheetView>
  </sheetViews>
  <sheetFormatPr baseColWidth="10" defaultColWidth="11.42578125" defaultRowHeight="15" x14ac:dyDescent="0.25"/>
  <cols>
    <col min="1" max="1" width="22.28515625" style="18" customWidth="1"/>
    <col min="2" max="2" width="30" style="18" customWidth="1"/>
    <col min="3" max="3" width="5.7109375" style="18" customWidth="1"/>
    <col min="4" max="4" width="22.140625" style="18" customWidth="1"/>
    <col min="5" max="5" width="6" style="18" customWidth="1"/>
    <col min="6" max="6" width="9.85546875" style="18" customWidth="1"/>
    <col min="7" max="7" width="13.42578125" style="18" customWidth="1"/>
    <col min="8" max="8" width="8.7109375" style="18" customWidth="1"/>
    <col min="9" max="16384" width="11.42578125" style="18"/>
  </cols>
  <sheetData>
    <row r="1" spans="1:9" ht="26.45" customHeight="1" x14ac:dyDescent="0.3">
      <c r="A1" s="57" t="s">
        <v>623</v>
      </c>
      <c r="B1" s="56">
        <v>2022</v>
      </c>
    </row>
    <row r="2" spans="1:9" ht="7.15" customHeight="1" x14ac:dyDescent="0.25"/>
    <row r="3" spans="1:9" ht="30.75" customHeight="1" x14ac:dyDescent="0.25">
      <c r="A3" s="39" t="s">
        <v>598</v>
      </c>
      <c r="B3" s="45"/>
      <c r="D3" s="39" t="s">
        <v>597</v>
      </c>
      <c r="E3" s="121"/>
      <c r="F3" s="122"/>
      <c r="G3" s="122"/>
      <c r="H3" s="122"/>
    </row>
    <row r="4" spans="1:9" ht="10.15" customHeight="1" x14ac:dyDescent="0.25"/>
    <row r="5" spans="1:9" s="40" customFormat="1" ht="21" customHeight="1" x14ac:dyDescent="0.25">
      <c r="A5" s="46" t="s">
        <v>611</v>
      </c>
      <c r="B5" s="124"/>
      <c r="C5" s="124"/>
      <c r="D5" s="124"/>
      <c r="E5" s="124"/>
      <c r="F5" s="124"/>
      <c r="G5" s="124"/>
      <c r="H5" s="125"/>
      <c r="I5" s="18"/>
    </row>
    <row r="6" spans="1:9" s="40" customFormat="1" ht="20.45" customHeight="1" x14ac:dyDescent="0.25">
      <c r="A6" s="48"/>
      <c r="B6" s="49"/>
      <c r="C6" s="50"/>
      <c r="D6" s="50"/>
      <c r="E6" s="50"/>
      <c r="F6" s="50"/>
      <c r="G6" s="50"/>
      <c r="H6" s="51"/>
      <c r="I6" s="18"/>
    </row>
    <row r="8" spans="1:9" ht="21" customHeight="1" x14ac:dyDescent="0.25">
      <c r="A8" s="126" t="s">
        <v>622</v>
      </c>
      <c r="B8" s="126"/>
      <c r="D8" s="120" t="s">
        <v>603</v>
      </c>
      <c r="E8" s="120"/>
      <c r="F8" s="120"/>
    </row>
    <row r="9" spans="1:9" ht="22.5" customHeight="1" x14ac:dyDescent="0.25">
      <c r="A9" s="43" t="s">
        <v>599</v>
      </c>
      <c r="B9" s="38"/>
      <c r="C9" s="40"/>
      <c r="D9" s="42" t="s">
        <v>604</v>
      </c>
      <c r="E9" s="93">
        <v>1</v>
      </c>
      <c r="F9" s="94">
        <v>0</v>
      </c>
      <c r="I9" s="47"/>
    </row>
    <row r="10" spans="1:9" ht="22.5" customHeight="1" x14ac:dyDescent="0.25">
      <c r="A10" s="43" t="s">
        <v>600</v>
      </c>
      <c r="B10" s="44"/>
      <c r="C10" s="40"/>
      <c r="D10" s="42" t="s">
        <v>605</v>
      </c>
      <c r="E10" s="93">
        <v>2</v>
      </c>
      <c r="F10" s="94">
        <v>0.03</v>
      </c>
    </row>
    <row r="11" spans="1:9" ht="22.5" customHeight="1" x14ac:dyDescent="0.25">
      <c r="A11" s="34"/>
      <c r="B11" s="34"/>
      <c r="D11" s="42" t="s">
        <v>606</v>
      </c>
      <c r="E11" s="93">
        <v>3</v>
      </c>
      <c r="F11" s="94">
        <v>0.05</v>
      </c>
    </row>
    <row r="12" spans="1:9" ht="28.15" customHeight="1" x14ac:dyDescent="0.25">
      <c r="A12" s="123" t="s">
        <v>612</v>
      </c>
      <c r="B12" s="123"/>
    </row>
    <row r="13" spans="1:9" ht="30" customHeight="1" x14ac:dyDescent="0.25">
      <c r="A13" s="52" t="s">
        <v>607</v>
      </c>
      <c r="B13" s="53">
        <f>'Essai 1'!AD193</f>
        <v>0</v>
      </c>
    </row>
    <row r="14" spans="1:9" ht="30" customHeight="1" x14ac:dyDescent="0.25">
      <c r="A14" s="52" t="s">
        <v>620</v>
      </c>
      <c r="B14" s="53">
        <f>B13*1.2</f>
        <v>0</v>
      </c>
    </row>
    <row r="15" spans="1:9" ht="30" customHeight="1" x14ac:dyDescent="0.25">
      <c r="A15" s="54" t="s">
        <v>608</v>
      </c>
      <c r="B15" s="55" t="e">
        <f>B13/B10</f>
        <v>#DIV/0!</v>
      </c>
    </row>
  </sheetData>
  <mergeCells count="5">
    <mergeCell ref="D8:F8"/>
    <mergeCell ref="E3:H3"/>
    <mergeCell ref="A12:B12"/>
    <mergeCell ref="B5:H5"/>
    <mergeCell ref="A8:B8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7"/>
  <sheetViews>
    <sheetView zoomScale="91" zoomScaleNormal="91" workbookViewId="0">
      <selection activeCell="C3" sqref="C3"/>
    </sheetView>
  </sheetViews>
  <sheetFormatPr baseColWidth="10" defaultRowHeight="15" x14ac:dyDescent="0.25"/>
  <cols>
    <col min="1" max="1" width="0.85546875" customWidth="1"/>
    <col min="2" max="2" width="95.28515625" style="1" customWidth="1"/>
    <col min="3" max="3" width="7.140625" style="62" customWidth="1"/>
    <col min="4" max="4" width="16.140625" style="2" customWidth="1"/>
    <col min="5" max="5" width="15" style="68" customWidth="1"/>
    <col min="6" max="6" width="11.28515625" style="64" bestFit="1" customWidth="1"/>
    <col min="7" max="7" width="1.7109375" customWidth="1"/>
    <col min="8" max="8" width="21.5703125" customWidth="1"/>
    <col min="9" max="9" width="21.140625" customWidth="1"/>
    <col min="10" max="10" width="3.42578125" customWidth="1"/>
  </cols>
  <sheetData>
    <row r="1" spans="1:9" s="12" customFormat="1" ht="20.25" customHeight="1" thickBot="1" x14ac:dyDescent="0.3">
      <c r="A1" s="11"/>
      <c r="B1" s="140" t="s">
        <v>609</v>
      </c>
      <c r="C1" s="141"/>
      <c r="D1" s="142"/>
      <c r="E1" s="152" t="s">
        <v>634</v>
      </c>
      <c r="F1" s="153"/>
      <c r="H1" s="13"/>
    </row>
    <row r="2" spans="1:9" s="3" customFormat="1" ht="39" thickBot="1" x14ac:dyDescent="0.3">
      <c r="B2" s="147" t="s">
        <v>633</v>
      </c>
      <c r="C2" s="148" t="s">
        <v>610</v>
      </c>
      <c r="D2" s="149" t="s">
        <v>23</v>
      </c>
      <c r="E2" s="150" t="s">
        <v>624</v>
      </c>
      <c r="F2" s="151" t="s">
        <v>635</v>
      </c>
      <c r="G2" s="111"/>
      <c r="H2" s="114" t="s">
        <v>630</v>
      </c>
      <c r="I2" s="115" t="s">
        <v>631</v>
      </c>
    </row>
    <row r="3" spans="1:9" x14ac:dyDescent="0.25">
      <c r="B3" s="144" t="s">
        <v>24</v>
      </c>
      <c r="C3" s="145" t="s">
        <v>0</v>
      </c>
      <c r="D3" s="146">
        <v>10</v>
      </c>
      <c r="E3" s="143"/>
      <c r="G3" s="112"/>
      <c r="H3" s="113" t="s">
        <v>632</v>
      </c>
      <c r="I3" s="113"/>
    </row>
    <row r="4" spans="1:9" x14ac:dyDescent="0.25">
      <c r="B4" s="10" t="s">
        <v>25</v>
      </c>
      <c r="C4" s="58" t="s">
        <v>1</v>
      </c>
      <c r="D4" s="4">
        <v>20</v>
      </c>
      <c r="E4" s="65"/>
      <c r="G4" s="112"/>
      <c r="H4" s="113"/>
      <c r="I4" s="113"/>
    </row>
    <row r="5" spans="1:9" x14ac:dyDescent="0.25">
      <c r="B5" s="10" t="s">
        <v>26</v>
      </c>
      <c r="C5" s="58" t="s">
        <v>2</v>
      </c>
      <c r="D5" s="4">
        <v>15</v>
      </c>
      <c r="E5" s="65"/>
      <c r="G5" s="112"/>
      <c r="H5" s="113"/>
      <c r="I5" s="113"/>
    </row>
    <row r="6" spans="1:9" x14ac:dyDescent="0.25">
      <c r="B6" s="10" t="s">
        <v>27</v>
      </c>
      <c r="C6" s="58" t="s">
        <v>3</v>
      </c>
      <c r="D6" s="4">
        <v>15</v>
      </c>
      <c r="E6" s="65"/>
      <c r="G6" s="112"/>
      <c r="H6" s="113"/>
      <c r="I6" s="113"/>
    </row>
    <row r="7" spans="1:9" x14ac:dyDescent="0.25">
      <c r="B7" s="9" t="s">
        <v>28</v>
      </c>
      <c r="C7" s="58" t="s">
        <v>4</v>
      </c>
      <c r="D7" s="4">
        <v>55</v>
      </c>
      <c r="E7" s="65"/>
      <c r="G7" s="112"/>
      <c r="H7" s="113"/>
      <c r="I7" s="113"/>
    </row>
    <row r="8" spans="1:9" x14ac:dyDescent="0.25">
      <c r="B8" s="9" t="s">
        <v>29</v>
      </c>
      <c r="C8" s="58" t="s">
        <v>5</v>
      </c>
      <c r="D8" s="4">
        <v>250</v>
      </c>
      <c r="E8" s="65"/>
      <c r="G8" s="112"/>
      <c r="H8" s="113"/>
      <c r="I8" s="113"/>
    </row>
    <row r="9" spans="1:9" x14ac:dyDescent="0.25">
      <c r="B9" s="9" t="s">
        <v>30</v>
      </c>
      <c r="C9" s="58" t="s">
        <v>6</v>
      </c>
      <c r="D9" s="4">
        <v>22</v>
      </c>
      <c r="E9" s="65"/>
      <c r="G9" s="112"/>
      <c r="H9" s="113"/>
      <c r="I9" s="113"/>
    </row>
    <row r="10" spans="1:9" x14ac:dyDescent="0.25">
      <c r="B10" s="9" t="s">
        <v>31</v>
      </c>
      <c r="C10" s="58" t="s">
        <v>7</v>
      </c>
      <c r="D10" s="4">
        <v>35</v>
      </c>
      <c r="E10" s="65"/>
      <c r="G10" s="112"/>
      <c r="H10" s="113"/>
      <c r="I10" s="113"/>
    </row>
    <row r="11" spans="1:9" x14ac:dyDescent="0.25">
      <c r="B11" s="9" t="s">
        <v>32</v>
      </c>
      <c r="C11" s="58" t="s">
        <v>8</v>
      </c>
      <c r="D11" s="4">
        <v>45</v>
      </c>
      <c r="E11" s="65"/>
      <c r="G11" s="112"/>
      <c r="H11" s="113"/>
      <c r="I11" s="113"/>
    </row>
    <row r="12" spans="1:9" x14ac:dyDescent="0.25">
      <c r="B12" s="9" t="s">
        <v>33</v>
      </c>
      <c r="C12" s="58" t="s">
        <v>9</v>
      </c>
      <c r="D12" s="4">
        <v>55</v>
      </c>
      <c r="E12" s="65"/>
      <c r="G12" s="112"/>
      <c r="H12" s="113"/>
      <c r="I12" s="113"/>
    </row>
    <row r="13" spans="1:9" x14ac:dyDescent="0.25">
      <c r="B13" s="9" t="s">
        <v>34</v>
      </c>
      <c r="C13" s="58" t="s">
        <v>10</v>
      </c>
      <c r="D13" s="4">
        <v>16</v>
      </c>
      <c r="E13" s="65"/>
      <c r="G13" s="112"/>
      <c r="H13" s="113"/>
      <c r="I13" s="113"/>
    </row>
    <row r="14" spans="1:9" x14ac:dyDescent="0.25">
      <c r="B14" s="9" t="s">
        <v>35</v>
      </c>
      <c r="C14" s="58" t="s">
        <v>11</v>
      </c>
      <c r="D14" s="4">
        <v>18</v>
      </c>
      <c r="E14" s="65"/>
      <c r="G14" s="112"/>
      <c r="H14" s="113"/>
      <c r="I14" s="113"/>
    </row>
    <row r="15" spans="1:9" x14ac:dyDescent="0.25">
      <c r="B15" s="9" t="s">
        <v>36</v>
      </c>
      <c r="C15" s="58" t="s">
        <v>12</v>
      </c>
      <c r="D15" s="4">
        <v>70</v>
      </c>
      <c r="E15" s="65"/>
      <c r="G15" s="112"/>
      <c r="H15" s="113"/>
      <c r="I15" s="113"/>
    </row>
    <row r="16" spans="1:9" x14ac:dyDescent="0.25">
      <c r="B16" s="9" t="s">
        <v>37</v>
      </c>
      <c r="C16" s="58" t="s">
        <v>13</v>
      </c>
      <c r="D16" s="4">
        <v>400</v>
      </c>
      <c r="E16" s="65"/>
      <c r="G16" s="112"/>
      <c r="H16" s="113"/>
      <c r="I16" s="113"/>
    </row>
    <row r="17" spans="2:9" x14ac:dyDescent="0.25">
      <c r="B17" s="9" t="s">
        <v>38</v>
      </c>
      <c r="C17" s="58" t="s">
        <v>14</v>
      </c>
      <c r="D17" s="4">
        <v>120</v>
      </c>
      <c r="E17" s="65"/>
      <c r="G17" s="112"/>
      <c r="H17" s="113"/>
      <c r="I17" s="113"/>
    </row>
    <row r="18" spans="2:9" x14ac:dyDescent="0.25">
      <c r="B18" s="9" t="s">
        <v>39</v>
      </c>
      <c r="C18" s="58" t="s">
        <v>15</v>
      </c>
      <c r="D18" s="4">
        <v>92</v>
      </c>
      <c r="E18" s="65"/>
      <c r="G18" s="112"/>
      <c r="H18" s="113"/>
      <c r="I18" s="113"/>
    </row>
    <row r="19" spans="2:9" ht="30" x14ac:dyDescent="0.25">
      <c r="B19" s="9" t="s">
        <v>40</v>
      </c>
      <c r="C19" s="58" t="s">
        <v>16</v>
      </c>
      <c r="D19" s="4">
        <v>55</v>
      </c>
      <c r="E19" s="65"/>
      <c r="G19" s="112"/>
      <c r="H19" s="113"/>
      <c r="I19" s="113"/>
    </row>
    <row r="20" spans="2:9" x14ac:dyDescent="0.25">
      <c r="B20" s="9" t="s">
        <v>41</v>
      </c>
      <c r="C20" s="58" t="s">
        <v>17</v>
      </c>
      <c r="D20" s="4">
        <v>120</v>
      </c>
      <c r="E20" s="65"/>
      <c r="G20" s="112"/>
      <c r="H20" s="113"/>
      <c r="I20" s="113"/>
    </row>
    <row r="21" spans="2:9" x14ac:dyDescent="0.25">
      <c r="B21" s="9" t="s">
        <v>42</v>
      </c>
      <c r="C21" s="58" t="s">
        <v>18</v>
      </c>
      <c r="D21" s="4">
        <v>180</v>
      </c>
      <c r="E21" s="65"/>
      <c r="G21" s="112"/>
      <c r="H21" s="113"/>
      <c r="I21" s="113"/>
    </row>
    <row r="22" spans="2:9" x14ac:dyDescent="0.25">
      <c r="B22" s="9" t="s">
        <v>43</v>
      </c>
      <c r="C22" s="58" t="s">
        <v>19</v>
      </c>
      <c r="D22" s="4">
        <v>15</v>
      </c>
      <c r="E22" s="65"/>
      <c r="G22" s="112"/>
      <c r="H22" s="113"/>
      <c r="I22" s="113"/>
    </row>
    <row r="23" spans="2:9" x14ac:dyDescent="0.25">
      <c r="B23" s="9" t="s">
        <v>44</v>
      </c>
      <c r="C23" s="58" t="s">
        <v>20</v>
      </c>
      <c r="D23" s="4">
        <v>20</v>
      </c>
      <c r="E23" s="65"/>
      <c r="G23" s="112"/>
      <c r="H23" s="113"/>
      <c r="I23" s="113"/>
    </row>
    <row r="24" spans="2:9" ht="30" x14ac:dyDescent="0.25">
      <c r="B24" s="116" t="s">
        <v>45</v>
      </c>
      <c r="C24" s="59" t="s">
        <v>21</v>
      </c>
      <c r="D24" s="63"/>
      <c r="E24" s="66">
        <v>0.2</v>
      </c>
      <c r="G24" s="112"/>
      <c r="H24" s="113"/>
      <c r="I24" s="113"/>
    </row>
    <row r="25" spans="2:9" x14ac:dyDescent="0.25">
      <c r="B25" s="9" t="s">
        <v>46</v>
      </c>
      <c r="C25" s="58" t="s">
        <v>47</v>
      </c>
      <c r="D25" s="4">
        <v>6.5</v>
      </c>
      <c r="E25" s="65"/>
      <c r="G25" s="112"/>
      <c r="H25" s="113"/>
      <c r="I25" s="113"/>
    </row>
    <row r="26" spans="2:9" x14ac:dyDescent="0.25">
      <c r="B26" s="9" t="s">
        <v>48</v>
      </c>
      <c r="C26" s="58" t="s">
        <v>49</v>
      </c>
      <c r="D26" s="4">
        <v>7</v>
      </c>
      <c r="E26" s="65"/>
      <c r="G26" s="112"/>
      <c r="H26" s="113"/>
      <c r="I26" s="113"/>
    </row>
    <row r="27" spans="2:9" ht="30" x14ac:dyDescent="0.25">
      <c r="B27" s="116" t="s">
        <v>50</v>
      </c>
      <c r="C27" s="59" t="s">
        <v>51</v>
      </c>
      <c r="D27" s="63"/>
      <c r="E27" s="66">
        <v>0.2</v>
      </c>
      <c r="G27" s="112"/>
      <c r="H27" s="113"/>
      <c r="I27" s="113"/>
    </row>
    <row r="28" spans="2:9" x14ac:dyDescent="0.25">
      <c r="B28" s="9" t="s">
        <v>52</v>
      </c>
      <c r="C28" s="58" t="s">
        <v>53</v>
      </c>
      <c r="D28" s="4">
        <v>150</v>
      </c>
      <c r="E28" s="65"/>
      <c r="G28" s="112"/>
      <c r="H28" s="113"/>
      <c r="I28" s="113"/>
    </row>
    <row r="29" spans="2:9" x14ac:dyDescent="0.25">
      <c r="B29" s="9" t="s">
        <v>54</v>
      </c>
      <c r="C29" s="58" t="s">
        <v>55</v>
      </c>
      <c r="D29" s="4">
        <v>35</v>
      </c>
      <c r="E29" s="65"/>
      <c r="G29" s="112"/>
      <c r="H29" s="113"/>
      <c r="I29" s="113"/>
    </row>
    <row r="30" spans="2:9" x14ac:dyDescent="0.25">
      <c r="B30" s="9" t="s">
        <v>56</v>
      </c>
      <c r="C30" s="58" t="s">
        <v>57</v>
      </c>
      <c r="D30" s="4">
        <v>44</v>
      </c>
      <c r="E30" s="65"/>
      <c r="G30" s="112"/>
      <c r="H30" s="113"/>
      <c r="I30" s="113"/>
    </row>
    <row r="31" spans="2:9" ht="30" x14ac:dyDescent="0.25">
      <c r="B31" s="116" t="s">
        <v>58</v>
      </c>
      <c r="C31" s="59" t="s">
        <v>59</v>
      </c>
      <c r="D31" s="63"/>
      <c r="E31" s="66">
        <v>0.15</v>
      </c>
      <c r="G31" s="112"/>
      <c r="H31" s="113"/>
      <c r="I31" s="113"/>
    </row>
    <row r="32" spans="2:9" x14ac:dyDescent="0.25">
      <c r="B32" s="9" t="s">
        <v>60</v>
      </c>
      <c r="C32" s="58" t="s">
        <v>61</v>
      </c>
      <c r="D32" s="4">
        <v>100</v>
      </c>
      <c r="E32" s="65"/>
      <c r="G32" s="112"/>
      <c r="H32" s="113"/>
      <c r="I32" s="113"/>
    </row>
    <row r="33" spans="2:9" x14ac:dyDescent="0.25">
      <c r="B33" s="9" t="s">
        <v>62</v>
      </c>
      <c r="C33" s="58" t="s">
        <v>63</v>
      </c>
      <c r="D33" s="4">
        <v>350</v>
      </c>
      <c r="E33" s="65"/>
      <c r="G33" s="112"/>
      <c r="H33" s="113"/>
      <c r="I33" s="113"/>
    </row>
    <row r="34" spans="2:9" x14ac:dyDescent="0.25">
      <c r="B34" s="9" t="s">
        <v>64</v>
      </c>
      <c r="C34" s="58" t="s">
        <v>65</v>
      </c>
      <c r="D34" s="4">
        <v>400</v>
      </c>
      <c r="E34" s="65"/>
      <c r="G34" s="112"/>
      <c r="H34" s="113"/>
      <c r="I34" s="113"/>
    </row>
    <row r="35" spans="2:9" x14ac:dyDescent="0.25">
      <c r="B35" s="9" t="s">
        <v>66</v>
      </c>
      <c r="C35" s="58" t="s">
        <v>67</v>
      </c>
      <c r="D35" s="4">
        <v>200</v>
      </c>
      <c r="E35" s="65"/>
      <c r="G35" s="112"/>
      <c r="H35" s="113"/>
      <c r="I35" s="113"/>
    </row>
    <row r="36" spans="2:9" x14ac:dyDescent="0.25">
      <c r="B36" s="9" t="s">
        <v>68</v>
      </c>
      <c r="C36" s="58" t="s">
        <v>69</v>
      </c>
      <c r="D36" s="4">
        <v>250</v>
      </c>
      <c r="E36" s="65"/>
      <c r="G36" s="112"/>
      <c r="H36" s="113"/>
      <c r="I36" s="113"/>
    </row>
    <row r="37" spans="2:9" x14ac:dyDescent="0.25">
      <c r="B37" s="9" t="s">
        <v>70</v>
      </c>
      <c r="C37" s="58" t="s">
        <v>71</v>
      </c>
      <c r="D37" s="4">
        <v>330</v>
      </c>
      <c r="E37" s="65"/>
      <c r="G37" s="112"/>
      <c r="H37" s="113"/>
      <c r="I37" s="113"/>
    </row>
    <row r="38" spans="2:9" x14ac:dyDescent="0.25">
      <c r="B38" s="9" t="s">
        <v>72</v>
      </c>
      <c r="C38" s="58" t="s">
        <v>73</v>
      </c>
      <c r="D38" s="4">
        <v>450</v>
      </c>
      <c r="E38" s="65"/>
      <c r="G38" s="112"/>
      <c r="H38" s="113"/>
      <c r="I38" s="113"/>
    </row>
    <row r="39" spans="2:9" ht="30" x14ac:dyDescent="0.25">
      <c r="B39" s="116" t="s">
        <v>74</v>
      </c>
      <c r="C39" s="59" t="s">
        <v>75</v>
      </c>
      <c r="D39" s="63"/>
      <c r="E39" s="66">
        <v>0.2</v>
      </c>
      <c r="G39" s="112"/>
      <c r="H39" s="113"/>
      <c r="I39" s="113"/>
    </row>
    <row r="40" spans="2:9" x14ac:dyDescent="0.25">
      <c r="B40" s="9" t="s">
        <v>76</v>
      </c>
      <c r="C40" s="58" t="s">
        <v>77</v>
      </c>
      <c r="D40" s="4">
        <v>80</v>
      </c>
      <c r="E40" s="65"/>
      <c r="G40" s="112"/>
      <c r="H40" s="113"/>
      <c r="I40" s="113"/>
    </row>
    <row r="41" spans="2:9" x14ac:dyDescent="0.25">
      <c r="B41" s="9" t="s">
        <v>78</v>
      </c>
      <c r="C41" s="58" t="s">
        <v>79</v>
      </c>
      <c r="D41" s="4">
        <v>110</v>
      </c>
      <c r="E41" s="65"/>
      <c r="G41" s="112"/>
      <c r="H41" s="113"/>
      <c r="I41" s="113"/>
    </row>
    <row r="42" spans="2:9" x14ac:dyDescent="0.25">
      <c r="B42" s="9" t="s">
        <v>80</v>
      </c>
      <c r="C42" s="58" t="s">
        <v>81</v>
      </c>
      <c r="D42" s="4">
        <v>173</v>
      </c>
      <c r="E42" s="65"/>
      <c r="G42" s="112"/>
      <c r="H42" s="113"/>
      <c r="I42" s="113"/>
    </row>
    <row r="43" spans="2:9" x14ac:dyDescent="0.25">
      <c r="B43" s="9" t="s">
        <v>82</v>
      </c>
      <c r="C43" s="58" t="s">
        <v>83</v>
      </c>
      <c r="D43" s="4">
        <v>200</v>
      </c>
      <c r="E43" s="65"/>
      <c r="G43" s="112"/>
      <c r="H43" s="113"/>
      <c r="I43" s="113"/>
    </row>
    <row r="44" spans="2:9" ht="30" x14ac:dyDescent="0.25">
      <c r="B44" s="116" t="s">
        <v>84</v>
      </c>
      <c r="C44" s="59" t="s">
        <v>85</v>
      </c>
      <c r="D44" s="63"/>
      <c r="E44" s="66">
        <v>0.2</v>
      </c>
      <c r="G44" s="112"/>
      <c r="H44" s="113"/>
      <c r="I44" s="113"/>
    </row>
    <row r="45" spans="2:9" ht="16.899999999999999" customHeight="1" x14ac:dyDescent="0.25">
      <c r="B45" s="9" t="s">
        <v>86</v>
      </c>
      <c r="C45" s="58" t="s">
        <v>87</v>
      </c>
      <c r="D45" s="4">
        <v>200</v>
      </c>
      <c r="E45" s="65"/>
      <c r="G45" s="112"/>
      <c r="H45" s="113"/>
      <c r="I45" s="113"/>
    </row>
    <row r="46" spans="2:9" ht="30" x14ac:dyDescent="0.25">
      <c r="B46" s="116" t="s">
        <v>88</v>
      </c>
      <c r="C46" s="59" t="s">
        <v>89</v>
      </c>
      <c r="D46" s="63"/>
      <c r="E46" s="66">
        <v>0.2</v>
      </c>
      <c r="G46" s="112"/>
      <c r="H46" s="113"/>
      <c r="I46" s="113"/>
    </row>
    <row r="47" spans="2:9" x14ac:dyDescent="0.25">
      <c r="B47" s="9" t="s">
        <v>90</v>
      </c>
      <c r="C47" s="58" t="s">
        <v>91</v>
      </c>
      <c r="D47" s="4">
        <v>200</v>
      </c>
      <c r="E47" s="65"/>
      <c r="G47" s="112"/>
      <c r="H47" s="113"/>
      <c r="I47" s="113"/>
    </row>
    <row r="48" spans="2:9" x14ac:dyDescent="0.25">
      <c r="B48" s="9" t="s">
        <v>92</v>
      </c>
      <c r="C48" s="58" t="s">
        <v>93</v>
      </c>
      <c r="D48" s="4">
        <v>260</v>
      </c>
      <c r="E48" s="65"/>
      <c r="G48" s="112"/>
      <c r="H48" s="113"/>
      <c r="I48" s="113"/>
    </row>
    <row r="49" spans="2:9" x14ac:dyDescent="0.25">
      <c r="B49" s="9" t="s">
        <v>94</v>
      </c>
      <c r="C49" s="58" t="s">
        <v>95</v>
      </c>
      <c r="D49" s="4">
        <v>300</v>
      </c>
      <c r="E49" s="65"/>
      <c r="G49" s="112"/>
      <c r="H49" s="113"/>
      <c r="I49" s="113"/>
    </row>
    <row r="50" spans="2:9" ht="45" x14ac:dyDescent="0.25">
      <c r="B50" s="116" t="s">
        <v>96</v>
      </c>
      <c r="C50" s="59" t="s">
        <v>97</v>
      </c>
      <c r="D50" s="63"/>
      <c r="E50" s="66">
        <v>0.2</v>
      </c>
      <c r="G50" s="112"/>
      <c r="H50" s="113"/>
      <c r="I50" s="113"/>
    </row>
    <row r="51" spans="2:9" ht="30" x14ac:dyDescent="0.25">
      <c r="B51" s="9" t="s">
        <v>98</v>
      </c>
      <c r="C51" s="58" t="s">
        <v>99</v>
      </c>
      <c r="D51" s="4">
        <v>200</v>
      </c>
      <c r="E51" s="65"/>
      <c r="G51" s="112"/>
      <c r="H51" s="113"/>
      <c r="I51" s="113"/>
    </row>
    <row r="52" spans="2:9" ht="30" x14ac:dyDescent="0.25">
      <c r="B52" s="9" t="s">
        <v>100</v>
      </c>
      <c r="C52" s="58" t="s">
        <v>101</v>
      </c>
      <c r="D52" s="4">
        <v>240</v>
      </c>
      <c r="E52" s="65"/>
      <c r="G52" s="112"/>
      <c r="H52" s="113"/>
      <c r="I52" s="113"/>
    </row>
    <row r="53" spans="2:9" ht="30" x14ac:dyDescent="0.25">
      <c r="B53" s="116" t="s">
        <v>102</v>
      </c>
      <c r="C53" s="59" t="s">
        <v>103</v>
      </c>
      <c r="D53" s="63"/>
      <c r="E53" s="66">
        <v>0.2</v>
      </c>
      <c r="G53" s="112"/>
      <c r="H53" s="113"/>
      <c r="I53" s="113"/>
    </row>
    <row r="54" spans="2:9" x14ac:dyDescent="0.25">
      <c r="B54" s="9" t="s">
        <v>104</v>
      </c>
      <c r="C54" s="58" t="s">
        <v>105</v>
      </c>
      <c r="D54" s="4">
        <v>400</v>
      </c>
      <c r="E54" s="65"/>
      <c r="G54" s="112"/>
      <c r="H54" s="113"/>
      <c r="I54" s="113"/>
    </row>
    <row r="55" spans="2:9" x14ac:dyDescent="0.25">
      <c r="B55" s="9" t="s">
        <v>106</v>
      </c>
      <c r="C55" s="58" t="s">
        <v>107</v>
      </c>
      <c r="D55" s="4">
        <v>180</v>
      </c>
      <c r="E55" s="65"/>
      <c r="G55" s="112"/>
      <c r="H55" s="113"/>
      <c r="I55" s="113"/>
    </row>
    <row r="56" spans="2:9" x14ac:dyDescent="0.25">
      <c r="B56" s="9" t="s">
        <v>108</v>
      </c>
      <c r="C56" s="58" t="s">
        <v>109</v>
      </c>
      <c r="D56" s="4">
        <v>160</v>
      </c>
      <c r="E56" s="65"/>
      <c r="G56" s="112"/>
      <c r="H56" s="113"/>
      <c r="I56" s="113"/>
    </row>
    <row r="57" spans="2:9" x14ac:dyDescent="0.25">
      <c r="B57" s="9" t="s">
        <v>110</v>
      </c>
      <c r="C57" s="58" t="s">
        <v>111</v>
      </c>
      <c r="D57" s="4">
        <v>225</v>
      </c>
      <c r="E57" s="65"/>
      <c r="G57" s="112"/>
      <c r="H57" s="113"/>
      <c r="I57" s="113"/>
    </row>
    <row r="58" spans="2:9" x14ac:dyDescent="0.25">
      <c r="B58" s="9" t="s">
        <v>112</v>
      </c>
      <c r="C58" s="58" t="s">
        <v>113</v>
      </c>
      <c r="D58" s="4">
        <v>225</v>
      </c>
      <c r="E58" s="65"/>
      <c r="G58" s="112"/>
      <c r="H58" s="113"/>
      <c r="I58" s="113"/>
    </row>
    <row r="59" spans="2:9" x14ac:dyDescent="0.25">
      <c r="B59" s="9" t="s">
        <v>114</v>
      </c>
      <c r="C59" s="58" t="s">
        <v>115</v>
      </c>
      <c r="D59" s="4">
        <v>330</v>
      </c>
      <c r="E59" s="65"/>
      <c r="G59" s="112"/>
      <c r="H59" s="113"/>
      <c r="I59" s="113"/>
    </row>
    <row r="60" spans="2:9" x14ac:dyDescent="0.25">
      <c r="B60" s="9" t="s">
        <v>116</v>
      </c>
      <c r="C60" s="58" t="s">
        <v>117</v>
      </c>
      <c r="D60" s="4">
        <v>400</v>
      </c>
      <c r="E60" s="65"/>
      <c r="G60" s="112"/>
      <c r="H60" s="113"/>
      <c r="I60" s="113"/>
    </row>
    <row r="61" spans="2:9" ht="30" x14ac:dyDescent="0.25">
      <c r="B61" s="116" t="s">
        <v>118</v>
      </c>
      <c r="C61" s="59" t="s">
        <v>119</v>
      </c>
      <c r="D61" s="63"/>
      <c r="E61" s="66">
        <v>0.2</v>
      </c>
      <c r="G61" s="112"/>
      <c r="H61" s="113"/>
      <c r="I61" s="113"/>
    </row>
    <row r="62" spans="2:9" x14ac:dyDescent="0.25">
      <c r="B62" s="9" t="s">
        <v>120</v>
      </c>
      <c r="C62" s="58" t="s">
        <v>121</v>
      </c>
      <c r="D62" s="4">
        <v>110</v>
      </c>
      <c r="E62" s="65"/>
      <c r="G62" s="112"/>
      <c r="H62" s="113"/>
      <c r="I62" s="113"/>
    </row>
    <row r="63" spans="2:9" x14ac:dyDescent="0.25">
      <c r="B63" s="9" t="s">
        <v>122</v>
      </c>
      <c r="C63" s="58" t="s">
        <v>123</v>
      </c>
      <c r="D63" s="4">
        <v>130</v>
      </c>
      <c r="E63" s="65"/>
      <c r="G63" s="112"/>
      <c r="H63" s="113"/>
      <c r="I63" s="113"/>
    </row>
    <row r="64" spans="2:9" x14ac:dyDescent="0.25">
      <c r="B64" s="9" t="s">
        <v>124</v>
      </c>
      <c r="C64" s="58" t="s">
        <v>125</v>
      </c>
      <c r="D64" s="4">
        <v>160</v>
      </c>
      <c r="E64" s="65"/>
      <c r="G64" s="112"/>
      <c r="H64" s="113"/>
      <c r="I64" s="113"/>
    </row>
    <row r="65" spans="2:9" x14ac:dyDescent="0.25">
      <c r="B65" s="9" t="s">
        <v>126</v>
      </c>
      <c r="C65" s="58" t="s">
        <v>127</v>
      </c>
      <c r="D65" s="4">
        <v>4500</v>
      </c>
      <c r="E65" s="65"/>
      <c r="G65" s="112"/>
      <c r="H65" s="113"/>
      <c r="I65" s="113"/>
    </row>
    <row r="66" spans="2:9" ht="30" x14ac:dyDescent="0.25">
      <c r="B66" s="116" t="s">
        <v>128</v>
      </c>
      <c r="C66" s="59" t="s">
        <v>129</v>
      </c>
      <c r="D66" s="63"/>
      <c r="E66" s="66">
        <v>0.15</v>
      </c>
      <c r="G66" s="112"/>
      <c r="H66" s="113"/>
      <c r="I66" s="113"/>
    </row>
    <row r="67" spans="2:9" ht="19.899999999999999" customHeight="1" x14ac:dyDescent="0.25">
      <c r="B67" s="9" t="s">
        <v>130</v>
      </c>
      <c r="C67" s="58" t="s">
        <v>131</v>
      </c>
      <c r="D67" s="4">
        <v>2100</v>
      </c>
      <c r="E67" s="65"/>
      <c r="G67" s="112"/>
      <c r="H67" s="113"/>
      <c r="I67" s="113"/>
    </row>
    <row r="68" spans="2:9" ht="30" x14ac:dyDescent="0.25">
      <c r="B68" s="116" t="s">
        <v>625</v>
      </c>
      <c r="C68" s="59" t="s">
        <v>132</v>
      </c>
      <c r="D68" s="63"/>
      <c r="E68" s="66">
        <v>0.15</v>
      </c>
      <c r="G68" s="112"/>
      <c r="H68" s="113"/>
      <c r="I68" s="113"/>
    </row>
    <row r="69" spans="2:9" x14ac:dyDescent="0.25">
      <c r="B69" s="9" t="s">
        <v>133</v>
      </c>
      <c r="C69" s="58" t="s">
        <v>134</v>
      </c>
      <c r="D69" s="4">
        <v>50</v>
      </c>
      <c r="E69" s="65"/>
      <c r="G69" s="112"/>
      <c r="H69" s="113"/>
      <c r="I69" s="113"/>
    </row>
    <row r="70" spans="2:9" x14ac:dyDescent="0.25">
      <c r="B70" s="9" t="s">
        <v>135</v>
      </c>
      <c r="C70" s="58" t="s">
        <v>136</v>
      </c>
      <c r="D70" s="4">
        <v>50</v>
      </c>
      <c r="E70" s="65"/>
      <c r="G70" s="112"/>
      <c r="H70" s="113"/>
      <c r="I70" s="113"/>
    </row>
    <row r="71" spans="2:9" x14ac:dyDescent="0.25">
      <c r="B71" s="9" t="s">
        <v>137</v>
      </c>
      <c r="C71" s="58" t="s">
        <v>138</v>
      </c>
      <c r="D71" s="4">
        <v>45</v>
      </c>
      <c r="E71" s="65"/>
      <c r="G71" s="112"/>
      <c r="H71" s="113"/>
      <c r="I71" s="113"/>
    </row>
    <row r="72" spans="2:9" ht="30" x14ac:dyDescent="0.25">
      <c r="B72" s="116" t="s">
        <v>139</v>
      </c>
      <c r="C72" s="59" t="s">
        <v>140</v>
      </c>
      <c r="D72" s="63"/>
      <c r="E72" s="66">
        <v>0.2</v>
      </c>
      <c r="G72" s="112"/>
      <c r="H72" s="113"/>
      <c r="I72" s="113"/>
    </row>
    <row r="73" spans="2:9" x14ac:dyDescent="0.25">
      <c r="B73" s="5" t="s">
        <v>141</v>
      </c>
      <c r="C73" s="60" t="s">
        <v>142</v>
      </c>
      <c r="D73" s="4">
        <v>15</v>
      </c>
      <c r="E73" s="65"/>
      <c r="G73" s="112"/>
      <c r="H73" s="113"/>
      <c r="I73" s="113"/>
    </row>
    <row r="74" spans="2:9" x14ac:dyDescent="0.25">
      <c r="B74" s="5" t="s">
        <v>143</v>
      </c>
      <c r="C74" s="60" t="s">
        <v>144</v>
      </c>
      <c r="D74" s="4">
        <v>65</v>
      </c>
      <c r="E74" s="65"/>
      <c r="G74" s="112"/>
      <c r="H74" s="113"/>
      <c r="I74" s="113"/>
    </row>
    <row r="75" spans="2:9" x14ac:dyDescent="0.25">
      <c r="B75" s="5" t="s">
        <v>145</v>
      </c>
      <c r="C75" s="60" t="s">
        <v>146</v>
      </c>
      <c r="D75" s="4">
        <v>72</v>
      </c>
      <c r="E75" s="65"/>
      <c r="G75" s="112"/>
      <c r="H75" s="113"/>
      <c r="I75" s="113"/>
    </row>
    <row r="76" spans="2:9" x14ac:dyDescent="0.25">
      <c r="B76" s="5" t="s">
        <v>147</v>
      </c>
      <c r="C76" s="60" t="s">
        <v>148</v>
      </c>
      <c r="D76" s="4">
        <v>100</v>
      </c>
      <c r="E76" s="65"/>
      <c r="G76" s="112"/>
      <c r="H76" s="113"/>
      <c r="I76" s="113"/>
    </row>
    <row r="77" spans="2:9" x14ac:dyDescent="0.25">
      <c r="B77" s="5" t="s">
        <v>149</v>
      </c>
      <c r="C77" s="60" t="s">
        <v>150</v>
      </c>
      <c r="D77" s="4">
        <v>400</v>
      </c>
      <c r="E77" s="65"/>
      <c r="G77" s="112"/>
      <c r="H77" s="113"/>
      <c r="I77" s="113"/>
    </row>
    <row r="78" spans="2:9" x14ac:dyDescent="0.25">
      <c r="B78" s="5" t="s">
        <v>151</v>
      </c>
      <c r="C78" s="60" t="s">
        <v>152</v>
      </c>
      <c r="D78" s="4">
        <v>400</v>
      </c>
      <c r="E78" s="65"/>
      <c r="G78" s="112"/>
      <c r="H78" s="113"/>
      <c r="I78" s="113"/>
    </row>
    <row r="79" spans="2:9" x14ac:dyDescent="0.25">
      <c r="B79" s="5" t="s">
        <v>153</v>
      </c>
      <c r="C79" s="60" t="s">
        <v>154</v>
      </c>
      <c r="D79" s="4">
        <v>500</v>
      </c>
      <c r="E79" s="65"/>
      <c r="G79" s="112"/>
      <c r="H79" s="113"/>
      <c r="I79" s="113"/>
    </row>
    <row r="80" spans="2:9" x14ac:dyDescent="0.25">
      <c r="B80" s="5" t="s">
        <v>155</v>
      </c>
      <c r="C80" s="60" t="s">
        <v>156</v>
      </c>
      <c r="D80" s="4">
        <v>15</v>
      </c>
      <c r="E80" s="65"/>
      <c r="G80" s="112"/>
      <c r="H80" s="113"/>
      <c r="I80" s="113"/>
    </row>
    <row r="81" spans="2:9" x14ac:dyDescent="0.25">
      <c r="B81" s="5" t="s">
        <v>157</v>
      </c>
      <c r="C81" s="60" t="s">
        <v>158</v>
      </c>
      <c r="D81" s="4">
        <v>12</v>
      </c>
      <c r="E81" s="65"/>
      <c r="G81" s="112"/>
      <c r="H81" s="113"/>
      <c r="I81" s="113"/>
    </row>
    <row r="82" spans="2:9" x14ac:dyDescent="0.25">
      <c r="B82" s="5" t="s">
        <v>159</v>
      </c>
      <c r="C82" s="60" t="s">
        <v>160</v>
      </c>
      <c r="D82" s="4">
        <v>70</v>
      </c>
      <c r="E82" s="65"/>
      <c r="G82" s="112"/>
      <c r="H82" s="113"/>
      <c r="I82" s="113"/>
    </row>
    <row r="83" spans="2:9" x14ac:dyDescent="0.25">
      <c r="B83" s="5" t="s">
        <v>161</v>
      </c>
      <c r="C83" s="60" t="s">
        <v>162</v>
      </c>
      <c r="D83" s="4">
        <v>350</v>
      </c>
      <c r="E83" s="65"/>
      <c r="G83" s="112"/>
      <c r="H83" s="113"/>
      <c r="I83" s="113"/>
    </row>
    <row r="84" spans="2:9" x14ac:dyDescent="0.25">
      <c r="B84" s="5" t="s">
        <v>163</v>
      </c>
      <c r="C84" s="60" t="s">
        <v>164</v>
      </c>
      <c r="D84" s="4">
        <v>10</v>
      </c>
      <c r="E84" s="65"/>
      <c r="G84" s="112"/>
      <c r="H84" s="113"/>
      <c r="I84" s="113"/>
    </row>
    <row r="85" spans="2:9" x14ac:dyDescent="0.25">
      <c r="B85" s="5" t="s">
        <v>165</v>
      </c>
      <c r="C85" s="60" t="s">
        <v>166</v>
      </c>
      <c r="D85" s="4">
        <v>800</v>
      </c>
      <c r="E85" s="65"/>
      <c r="G85" s="112"/>
      <c r="H85" s="113"/>
      <c r="I85" s="113"/>
    </row>
    <row r="86" spans="2:9" x14ac:dyDescent="0.25">
      <c r="B86" s="5" t="s">
        <v>167</v>
      </c>
      <c r="C86" s="60" t="s">
        <v>168</v>
      </c>
      <c r="D86" s="4">
        <v>900</v>
      </c>
      <c r="E86" s="65"/>
      <c r="G86" s="112"/>
      <c r="H86" s="113"/>
      <c r="I86" s="113"/>
    </row>
    <row r="87" spans="2:9" x14ac:dyDescent="0.25">
      <c r="B87" s="5" t="s">
        <v>169</v>
      </c>
      <c r="C87" s="60" t="s">
        <v>170</v>
      </c>
      <c r="D87" s="4">
        <v>650</v>
      </c>
      <c r="E87" s="65"/>
      <c r="G87" s="112"/>
      <c r="H87" s="113"/>
      <c r="I87" s="113"/>
    </row>
    <row r="88" spans="2:9" x14ac:dyDescent="0.25">
      <c r="B88" s="5" t="s">
        <v>171</v>
      </c>
      <c r="C88" s="60" t="s">
        <v>172</v>
      </c>
      <c r="D88" s="4">
        <v>12</v>
      </c>
      <c r="E88" s="65"/>
      <c r="G88" s="112"/>
      <c r="H88" s="113"/>
      <c r="I88" s="113"/>
    </row>
    <row r="89" spans="2:9" x14ac:dyDescent="0.25">
      <c r="B89" s="5" t="s">
        <v>173</v>
      </c>
      <c r="C89" s="60" t="s">
        <v>174</v>
      </c>
      <c r="D89" s="4">
        <v>12</v>
      </c>
      <c r="E89" s="65"/>
      <c r="G89" s="112"/>
      <c r="H89" s="113"/>
      <c r="I89" s="113"/>
    </row>
    <row r="90" spans="2:9" x14ac:dyDescent="0.25">
      <c r="B90" s="5" t="s">
        <v>175</v>
      </c>
      <c r="C90" s="60" t="s">
        <v>176</v>
      </c>
      <c r="D90" s="4">
        <v>55</v>
      </c>
      <c r="E90" s="65"/>
      <c r="G90" s="112"/>
      <c r="H90" s="113"/>
      <c r="I90" s="113"/>
    </row>
    <row r="91" spans="2:9" x14ac:dyDescent="0.25">
      <c r="B91" s="5" t="s">
        <v>177</v>
      </c>
      <c r="C91" s="60" t="s">
        <v>178</v>
      </c>
      <c r="D91" s="4">
        <v>48</v>
      </c>
      <c r="E91" s="65"/>
      <c r="G91" s="112"/>
      <c r="H91" s="113"/>
      <c r="I91" s="113"/>
    </row>
    <row r="92" spans="2:9" x14ac:dyDescent="0.25">
      <c r="B92" s="6" t="s">
        <v>179</v>
      </c>
      <c r="C92" s="60" t="s">
        <v>180</v>
      </c>
      <c r="D92" s="4">
        <v>30</v>
      </c>
      <c r="E92" s="65"/>
      <c r="G92" s="112"/>
      <c r="H92" s="113"/>
      <c r="I92" s="113"/>
    </row>
    <row r="93" spans="2:9" x14ac:dyDescent="0.25">
      <c r="B93" s="6" t="s">
        <v>181</v>
      </c>
      <c r="C93" s="60" t="s">
        <v>182</v>
      </c>
      <c r="D93" s="4">
        <v>20</v>
      </c>
      <c r="E93" s="65"/>
      <c r="G93" s="112"/>
      <c r="H93" s="113"/>
      <c r="I93" s="113"/>
    </row>
    <row r="94" spans="2:9" x14ac:dyDescent="0.25">
      <c r="B94" s="5" t="s">
        <v>183</v>
      </c>
      <c r="C94" s="60" t="s">
        <v>184</v>
      </c>
      <c r="D94" s="4">
        <v>30</v>
      </c>
      <c r="E94" s="65"/>
      <c r="G94" s="112"/>
      <c r="H94" s="113"/>
      <c r="I94" s="113"/>
    </row>
    <row r="95" spans="2:9" x14ac:dyDescent="0.25">
      <c r="B95" s="5" t="s">
        <v>185</v>
      </c>
      <c r="C95" s="60" t="s">
        <v>186</v>
      </c>
      <c r="D95" s="4">
        <v>35</v>
      </c>
      <c r="E95" s="65"/>
      <c r="G95" s="112"/>
      <c r="H95" s="113"/>
      <c r="I95" s="113"/>
    </row>
    <row r="96" spans="2:9" x14ac:dyDescent="0.25">
      <c r="B96" s="5" t="s">
        <v>187</v>
      </c>
      <c r="C96" s="60" t="s">
        <v>188</v>
      </c>
      <c r="D96" s="4">
        <v>75</v>
      </c>
      <c r="E96" s="65"/>
      <c r="G96" s="112"/>
      <c r="H96" s="113"/>
      <c r="I96" s="113"/>
    </row>
    <row r="97" spans="2:9" x14ac:dyDescent="0.25">
      <c r="B97" s="5" t="s">
        <v>189</v>
      </c>
      <c r="C97" s="60" t="s">
        <v>190</v>
      </c>
      <c r="D97" s="4">
        <v>110</v>
      </c>
      <c r="E97" s="65"/>
      <c r="G97" s="112"/>
      <c r="H97" s="113"/>
      <c r="I97" s="113"/>
    </row>
    <row r="98" spans="2:9" x14ac:dyDescent="0.25">
      <c r="B98" s="6" t="s">
        <v>191</v>
      </c>
      <c r="C98" s="60" t="s">
        <v>192</v>
      </c>
      <c r="D98" s="4">
        <v>65</v>
      </c>
      <c r="E98" s="65"/>
      <c r="G98" s="112"/>
      <c r="H98" s="113"/>
      <c r="I98" s="113"/>
    </row>
    <row r="99" spans="2:9" x14ac:dyDescent="0.25">
      <c r="B99" s="6" t="s">
        <v>193</v>
      </c>
      <c r="C99" s="60" t="s">
        <v>194</v>
      </c>
      <c r="D99" s="4">
        <v>20</v>
      </c>
      <c r="E99" s="65"/>
      <c r="G99" s="112"/>
      <c r="H99" s="113"/>
      <c r="I99" s="113"/>
    </row>
    <row r="100" spans="2:9" x14ac:dyDescent="0.25">
      <c r="B100" s="6" t="s">
        <v>195</v>
      </c>
      <c r="C100" s="60" t="s">
        <v>196</v>
      </c>
      <c r="D100" s="4">
        <v>25</v>
      </c>
      <c r="E100" s="65"/>
      <c r="G100" s="112"/>
      <c r="H100" s="113"/>
      <c r="I100" s="113"/>
    </row>
    <row r="101" spans="2:9" x14ac:dyDescent="0.25">
      <c r="B101" s="6" t="s">
        <v>197</v>
      </c>
      <c r="C101" s="60" t="s">
        <v>198</v>
      </c>
      <c r="D101" s="4">
        <v>70</v>
      </c>
      <c r="E101" s="65"/>
      <c r="G101" s="112"/>
      <c r="H101" s="113"/>
      <c r="I101" s="113"/>
    </row>
    <row r="102" spans="2:9" x14ac:dyDescent="0.25">
      <c r="B102" s="6" t="s">
        <v>199</v>
      </c>
      <c r="C102" s="60" t="s">
        <v>200</v>
      </c>
      <c r="D102" s="4">
        <v>35</v>
      </c>
      <c r="E102" s="65"/>
      <c r="G102" s="112"/>
      <c r="H102" s="113"/>
      <c r="I102" s="113"/>
    </row>
    <row r="103" spans="2:9" x14ac:dyDescent="0.25">
      <c r="B103" s="6" t="s">
        <v>201</v>
      </c>
      <c r="C103" s="60" t="s">
        <v>202</v>
      </c>
      <c r="D103" s="4">
        <v>45</v>
      </c>
      <c r="E103" s="65"/>
      <c r="G103" s="112"/>
      <c r="H103" s="113"/>
      <c r="I103" s="113"/>
    </row>
    <row r="104" spans="2:9" x14ac:dyDescent="0.25">
      <c r="B104" s="6" t="s">
        <v>203</v>
      </c>
      <c r="C104" s="60" t="s">
        <v>204</v>
      </c>
      <c r="D104" s="4">
        <v>42</v>
      </c>
      <c r="E104" s="65"/>
      <c r="G104" s="112"/>
      <c r="H104" s="113"/>
      <c r="I104" s="113"/>
    </row>
    <row r="105" spans="2:9" x14ac:dyDescent="0.25">
      <c r="B105" s="6" t="s">
        <v>205</v>
      </c>
      <c r="C105" s="60" t="s">
        <v>206</v>
      </c>
      <c r="D105" s="4">
        <v>70</v>
      </c>
      <c r="E105" s="65"/>
      <c r="G105" s="112"/>
      <c r="H105" s="113"/>
      <c r="I105" s="113"/>
    </row>
    <row r="106" spans="2:9" x14ac:dyDescent="0.25">
      <c r="B106" s="69" t="s">
        <v>207</v>
      </c>
      <c r="C106" s="70" t="s">
        <v>208</v>
      </c>
      <c r="D106" s="71">
        <v>0.15</v>
      </c>
      <c r="E106" s="71"/>
      <c r="G106" s="112"/>
      <c r="H106" s="113"/>
      <c r="I106" s="113"/>
    </row>
    <row r="107" spans="2:9" x14ac:dyDescent="0.25">
      <c r="B107" s="6" t="s">
        <v>209</v>
      </c>
      <c r="C107" s="60" t="s">
        <v>210</v>
      </c>
      <c r="D107" s="4">
        <v>130</v>
      </c>
      <c r="E107" s="65"/>
      <c r="G107" s="112"/>
      <c r="H107" s="113"/>
      <c r="I107" s="113"/>
    </row>
    <row r="108" spans="2:9" x14ac:dyDescent="0.25">
      <c r="B108" s="5" t="s">
        <v>211</v>
      </c>
      <c r="C108" s="60" t="s">
        <v>212</v>
      </c>
      <c r="D108" s="4">
        <v>30</v>
      </c>
      <c r="E108" s="65"/>
      <c r="G108" s="112"/>
      <c r="H108" s="113"/>
      <c r="I108" s="113"/>
    </row>
    <row r="109" spans="2:9" x14ac:dyDescent="0.25">
      <c r="B109" s="6" t="s">
        <v>213</v>
      </c>
      <c r="C109" s="60" t="s">
        <v>214</v>
      </c>
      <c r="D109" s="4">
        <v>250</v>
      </c>
      <c r="E109" s="65"/>
      <c r="G109" s="112"/>
      <c r="H109" s="113"/>
      <c r="I109" s="113"/>
    </row>
    <row r="110" spans="2:9" x14ac:dyDescent="0.25">
      <c r="B110" s="6" t="s">
        <v>215</v>
      </c>
      <c r="C110" s="60" t="s">
        <v>216</v>
      </c>
      <c r="D110" s="4">
        <v>420</v>
      </c>
      <c r="E110" s="65"/>
      <c r="G110" s="112"/>
      <c r="H110" s="113"/>
      <c r="I110" s="113"/>
    </row>
    <row r="111" spans="2:9" x14ac:dyDescent="0.25">
      <c r="B111" s="6" t="s">
        <v>217</v>
      </c>
      <c r="C111" s="60" t="s">
        <v>218</v>
      </c>
      <c r="D111" s="4">
        <v>650</v>
      </c>
      <c r="E111" s="65"/>
      <c r="G111" s="112"/>
      <c r="H111" s="113"/>
      <c r="I111" s="113"/>
    </row>
    <row r="112" spans="2:9" x14ac:dyDescent="0.25">
      <c r="B112" s="5" t="s">
        <v>219</v>
      </c>
      <c r="C112" s="60" t="s">
        <v>220</v>
      </c>
      <c r="D112" s="4">
        <v>400</v>
      </c>
      <c r="E112" s="65"/>
      <c r="G112" s="112"/>
      <c r="H112" s="113"/>
      <c r="I112" s="113"/>
    </row>
    <row r="113" spans="2:9" x14ac:dyDescent="0.25">
      <c r="B113" s="5" t="s">
        <v>221</v>
      </c>
      <c r="C113" s="60" t="s">
        <v>222</v>
      </c>
      <c r="D113" s="4">
        <v>30</v>
      </c>
      <c r="E113" s="65"/>
      <c r="G113" s="112"/>
      <c r="H113" s="113"/>
      <c r="I113" s="113"/>
    </row>
    <row r="114" spans="2:9" x14ac:dyDescent="0.25">
      <c r="B114" s="5" t="s">
        <v>223</v>
      </c>
      <c r="C114" s="60" t="s">
        <v>224</v>
      </c>
      <c r="D114" s="4">
        <v>800</v>
      </c>
      <c r="E114" s="65"/>
      <c r="G114" s="112"/>
      <c r="H114" s="113"/>
      <c r="I114" s="113"/>
    </row>
    <row r="115" spans="2:9" x14ac:dyDescent="0.25">
      <c r="B115" s="5" t="s">
        <v>225</v>
      </c>
      <c r="C115" s="60" t="s">
        <v>226</v>
      </c>
      <c r="D115" s="4">
        <v>900</v>
      </c>
      <c r="E115" s="65"/>
      <c r="G115" s="112"/>
      <c r="H115" s="113"/>
      <c r="I115" s="113"/>
    </row>
    <row r="116" spans="2:9" ht="30" x14ac:dyDescent="0.25">
      <c r="B116" s="5" t="s">
        <v>227</v>
      </c>
      <c r="C116" s="60" t="s">
        <v>228</v>
      </c>
      <c r="D116" s="4">
        <v>90</v>
      </c>
      <c r="E116" s="65"/>
      <c r="G116" s="112"/>
      <c r="H116" s="113"/>
      <c r="I116" s="113"/>
    </row>
    <row r="117" spans="2:9" x14ac:dyDescent="0.25">
      <c r="B117" s="5" t="s">
        <v>229</v>
      </c>
      <c r="C117" s="60" t="s">
        <v>230</v>
      </c>
      <c r="D117" s="4">
        <v>100</v>
      </c>
      <c r="E117" s="65"/>
      <c r="G117" s="112"/>
      <c r="H117" s="113"/>
      <c r="I117" s="113"/>
    </row>
    <row r="118" spans="2:9" x14ac:dyDescent="0.25">
      <c r="B118" s="5" t="s">
        <v>231</v>
      </c>
      <c r="C118" s="60" t="s">
        <v>232</v>
      </c>
      <c r="D118" s="4">
        <v>110</v>
      </c>
      <c r="E118" s="65"/>
      <c r="G118" s="112"/>
      <c r="H118" s="113"/>
      <c r="I118" s="113"/>
    </row>
    <row r="119" spans="2:9" x14ac:dyDescent="0.25">
      <c r="B119" s="5" t="s">
        <v>233</v>
      </c>
      <c r="C119" s="60" t="s">
        <v>234</v>
      </c>
      <c r="D119" s="4">
        <v>30</v>
      </c>
      <c r="E119" s="65"/>
      <c r="G119" s="112"/>
      <c r="H119" s="113"/>
      <c r="I119" s="113"/>
    </row>
    <row r="120" spans="2:9" x14ac:dyDescent="0.25">
      <c r="B120" s="5" t="s">
        <v>235</v>
      </c>
      <c r="C120" s="60" t="s">
        <v>236</v>
      </c>
      <c r="D120" s="4">
        <v>900</v>
      </c>
      <c r="E120" s="65"/>
      <c r="G120" s="112"/>
      <c r="H120" s="113"/>
      <c r="I120" s="113"/>
    </row>
    <row r="121" spans="2:9" x14ac:dyDescent="0.25">
      <c r="B121" s="6" t="s">
        <v>237</v>
      </c>
      <c r="C121" s="60" t="s">
        <v>238</v>
      </c>
      <c r="D121" s="4">
        <v>100</v>
      </c>
      <c r="E121" s="65"/>
      <c r="G121" s="112"/>
      <c r="H121" s="113"/>
      <c r="I121" s="113"/>
    </row>
    <row r="122" spans="2:9" x14ac:dyDescent="0.25">
      <c r="B122" s="6" t="s">
        <v>239</v>
      </c>
      <c r="C122" s="60" t="s">
        <v>240</v>
      </c>
      <c r="D122" s="4">
        <v>50</v>
      </c>
      <c r="E122" s="65"/>
      <c r="G122" s="112"/>
      <c r="H122" s="113"/>
      <c r="I122" s="113"/>
    </row>
    <row r="123" spans="2:9" x14ac:dyDescent="0.25">
      <c r="B123" s="6" t="s">
        <v>241</v>
      </c>
      <c r="C123" s="60" t="s">
        <v>242</v>
      </c>
      <c r="D123" s="4">
        <v>45</v>
      </c>
      <c r="E123" s="65"/>
      <c r="G123" s="112"/>
      <c r="H123" s="113"/>
      <c r="I123" s="113"/>
    </row>
    <row r="124" spans="2:9" x14ac:dyDescent="0.25">
      <c r="B124" s="5" t="s">
        <v>243</v>
      </c>
      <c r="C124" s="60" t="s">
        <v>244</v>
      </c>
      <c r="D124" s="4">
        <v>25</v>
      </c>
      <c r="E124" s="65"/>
      <c r="G124" s="112"/>
      <c r="H124" s="113"/>
      <c r="I124" s="113"/>
    </row>
    <row r="125" spans="2:9" x14ac:dyDescent="0.25">
      <c r="B125" s="6" t="s">
        <v>245</v>
      </c>
      <c r="C125" s="60" t="s">
        <v>246</v>
      </c>
      <c r="D125" s="4">
        <v>100</v>
      </c>
      <c r="E125" s="65"/>
      <c r="G125" s="112"/>
      <c r="H125" s="113"/>
      <c r="I125" s="113"/>
    </row>
    <row r="126" spans="2:9" x14ac:dyDescent="0.25">
      <c r="B126" s="6" t="s">
        <v>247</v>
      </c>
      <c r="C126" s="60" t="s">
        <v>248</v>
      </c>
      <c r="D126" s="4">
        <v>125</v>
      </c>
      <c r="E126" s="65"/>
      <c r="G126" s="112"/>
      <c r="H126" s="113"/>
      <c r="I126" s="113"/>
    </row>
    <row r="127" spans="2:9" x14ac:dyDescent="0.25">
      <c r="B127" s="6" t="s">
        <v>249</v>
      </c>
      <c r="C127" s="60" t="s">
        <v>250</v>
      </c>
      <c r="D127" s="4">
        <v>600</v>
      </c>
      <c r="E127" s="65"/>
      <c r="G127" s="112"/>
      <c r="H127" s="113"/>
      <c r="I127" s="113"/>
    </row>
    <row r="128" spans="2:9" x14ac:dyDescent="0.25">
      <c r="B128" s="6" t="s">
        <v>251</v>
      </c>
      <c r="C128" s="60" t="s">
        <v>252</v>
      </c>
      <c r="D128" s="4">
        <v>800</v>
      </c>
      <c r="E128" s="65"/>
      <c r="G128" s="112"/>
      <c r="H128" s="113"/>
      <c r="I128" s="113"/>
    </row>
    <row r="129" spans="2:9" x14ac:dyDescent="0.25">
      <c r="B129" s="6" t="s">
        <v>253</v>
      </c>
      <c r="C129" s="60" t="s">
        <v>254</v>
      </c>
      <c r="D129" s="4">
        <v>600</v>
      </c>
      <c r="E129" s="65"/>
      <c r="G129" s="112"/>
      <c r="H129" s="113"/>
      <c r="I129" s="113"/>
    </row>
    <row r="130" spans="2:9" x14ac:dyDescent="0.25">
      <c r="B130" s="6" t="s">
        <v>255</v>
      </c>
      <c r="C130" s="60" t="s">
        <v>256</v>
      </c>
      <c r="D130" s="4">
        <v>500</v>
      </c>
      <c r="E130" s="65"/>
      <c r="G130" s="112"/>
      <c r="H130" s="113"/>
      <c r="I130" s="113"/>
    </row>
    <row r="131" spans="2:9" x14ac:dyDescent="0.25">
      <c r="B131" s="5" t="s">
        <v>257</v>
      </c>
      <c r="C131" s="60" t="s">
        <v>258</v>
      </c>
      <c r="D131" s="4">
        <v>80</v>
      </c>
      <c r="E131" s="65"/>
      <c r="G131" s="112"/>
      <c r="H131" s="113"/>
      <c r="I131" s="113"/>
    </row>
    <row r="132" spans="2:9" x14ac:dyDescent="0.25">
      <c r="B132" s="5" t="s">
        <v>259</v>
      </c>
      <c r="C132" s="60" t="s">
        <v>260</v>
      </c>
      <c r="D132" s="4">
        <v>90</v>
      </c>
      <c r="E132" s="65"/>
      <c r="G132" s="112"/>
      <c r="H132" s="113"/>
      <c r="I132" s="113"/>
    </row>
    <row r="133" spans="2:9" x14ac:dyDescent="0.25">
      <c r="B133" s="5" t="s">
        <v>261</v>
      </c>
      <c r="C133" s="60" t="s">
        <v>262</v>
      </c>
      <c r="D133" s="4">
        <v>70</v>
      </c>
      <c r="E133" s="65"/>
      <c r="G133" s="112"/>
      <c r="H133" s="113"/>
      <c r="I133" s="113"/>
    </row>
    <row r="134" spans="2:9" x14ac:dyDescent="0.25">
      <c r="B134" s="5" t="s">
        <v>263</v>
      </c>
      <c r="C134" s="60" t="s">
        <v>264</v>
      </c>
      <c r="D134" s="4">
        <v>42</v>
      </c>
      <c r="E134" s="65"/>
      <c r="G134" s="112"/>
      <c r="H134" s="113"/>
      <c r="I134" s="113"/>
    </row>
    <row r="135" spans="2:9" x14ac:dyDescent="0.25">
      <c r="B135" s="5" t="s">
        <v>265</v>
      </c>
      <c r="C135" s="60" t="s">
        <v>266</v>
      </c>
      <c r="D135" s="4">
        <v>50</v>
      </c>
      <c r="E135" s="65"/>
      <c r="G135" s="112"/>
      <c r="H135" s="113"/>
      <c r="I135" s="113"/>
    </row>
    <row r="136" spans="2:9" x14ac:dyDescent="0.25">
      <c r="B136" s="5" t="s">
        <v>267</v>
      </c>
      <c r="C136" s="60" t="s">
        <v>268</v>
      </c>
      <c r="D136" s="4">
        <v>35</v>
      </c>
      <c r="E136" s="65"/>
      <c r="G136" s="112"/>
      <c r="H136" s="113"/>
      <c r="I136" s="113"/>
    </row>
    <row r="137" spans="2:9" x14ac:dyDescent="0.25">
      <c r="B137" s="5" t="s">
        <v>269</v>
      </c>
      <c r="C137" s="60" t="s">
        <v>270</v>
      </c>
      <c r="D137" s="4">
        <v>10</v>
      </c>
      <c r="E137" s="65"/>
      <c r="G137" s="112"/>
      <c r="H137" s="113"/>
      <c r="I137" s="113"/>
    </row>
    <row r="138" spans="2:9" x14ac:dyDescent="0.25">
      <c r="B138" s="5" t="s">
        <v>271</v>
      </c>
      <c r="C138" s="60" t="s">
        <v>272</v>
      </c>
      <c r="D138" s="4">
        <v>35</v>
      </c>
      <c r="E138" s="65"/>
      <c r="G138" s="112"/>
      <c r="H138" s="113"/>
      <c r="I138" s="113"/>
    </row>
    <row r="139" spans="2:9" x14ac:dyDescent="0.25">
      <c r="B139" s="5" t="s">
        <v>273</v>
      </c>
      <c r="C139" s="60" t="s">
        <v>274</v>
      </c>
      <c r="D139" s="4">
        <v>8</v>
      </c>
      <c r="E139" s="65"/>
      <c r="G139" s="112"/>
      <c r="H139" s="113"/>
      <c r="I139" s="113"/>
    </row>
    <row r="140" spans="2:9" x14ac:dyDescent="0.25">
      <c r="B140" s="5" t="s">
        <v>275</v>
      </c>
      <c r="C140" s="60" t="s">
        <v>276</v>
      </c>
      <c r="D140" s="4">
        <v>10</v>
      </c>
      <c r="E140" s="65"/>
      <c r="G140" s="112"/>
      <c r="H140" s="113"/>
      <c r="I140" s="113"/>
    </row>
    <row r="141" spans="2:9" x14ac:dyDescent="0.25">
      <c r="B141" s="5" t="s">
        <v>277</v>
      </c>
      <c r="C141" s="60" t="s">
        <v>278</v>
      </c>
      <c r="D141" s="4">
        <v>30</v>
      </c>
      <c r="E141" s="65"/>
      <c r="G141" s="112"/>
      <c r="H141" s="113"/>
      <c r="I141" s="113"/>
    </row>
    <row r="142" spans="2:9" x14ac:dyDescent="0.25">
      <c r="B142" s="5" t="s">
        <v>279</v>
      </c>
      <c r="C142" s="60" t="s">
        <v>280</v>
      </c>
      <c r="D142" s="4">
        <v>65</v>
      </c>
      <c r="E142" s="65"/>
      <c r="G142" s="112"/>
      <c r="H142" s="113"/>
      <c r="I142" s="113"/>
    </row>
    <row r="143" spans="2:9" x14ac:dyDescent="0.25">
      <c r="B143" s="5" t="s">
        <v>281</v>
      </c>
      <c r="C143" s="60" t="s">
        <v>282</v>
      </c>
      <c r="D143" s="4">
        <v>20</v>
      </c>
      <c r="E143" s="65"/>
      <c r="G143" s="112"/>
      <c r="H143" s="113"/>
      <c r="I143" s="113"/>
    </row>
    <row r="144" spans="2:9" x14ac:dyDescent="0.25">
      <c r="B144" s="5" t="s">
        <v>283</v>
      </c>
      <c r="C144" s="60" t="s">
        <v>284</v>
      </c>
      <c r="D144" s="4">
        <v>15</v>
      </c>
      <c r="E144" s="65"/>
      <c r="G144" s="112"/>
      <c r="H144" s="113"/>
      <c r="I144" s="113"/>
    </row>
    <row r="145" spans="2:9" x14ac:dyDescent="0.25">
      <c r="B145" s="5" t="s">
        <v>285</v>
      </c>
      <c r="C145" s="60" t="s">
        <v>286</v>
      </c>
      <c r="D145" s="4">
        <v>15</v>
      </c>
      <c r="E145" s="65"/>
      <c r="G145" s="112"/>
      <c r="H145" s="113"/>
      <c r="I145" s="113"/>
    </row>
    <row r="146" spans="2:9" ht="30" x14ac:dyDescent="0.25">
      <c r="B146" s="116" t="s">
        <v>287</v>
      </c>
      <c r="C146" s="59" t="s">
        <v>288</v>
      </c>
      <c r="D146" s="63"/>
      <c r="E146" s="66">
        <v>0.2</v>
      </c>
      <c r="G146" s="112"/>
      <c r="H146" s="113"/>
      <c r="I146" s="113"/>
    </row>
    <row r="147" spans="2:9" x14ac:dyDescent="0.25">
      <c r="B147" s="5" t="s">
        <v>289</v>
      </c>
      <c r="C147" s="60" t="s">
        <v>290</v>
      </c>
      <c r="D147" s="4">
        <v>65</v>
      </c>
      <c r="E147" s="65"/>
      <c r="G147" s="112"/>
      <c r="H147" s="113"/>
      <c r="I147" s="113"/>
    </row>
    <row r="148" spans="2:9" x14ac:dyDescent="0.25">
      <c r="B148" s="5" t="s">
        <v>291</v>
      </c>
      <c r="C148" s="60" t="s">
        <v>292</v>
      </c>
      <c r="D148" s="4">
        <v>35</v>
      </c>
      <c r="E148" s="65"/>
      <c r="G148" s="112"/>
      <c r="H148" s="113"/>
      <c r="I148" s="113"/>
    </row>
    <row r="149" spans="2:9" x14ac:dyDescent="0.25">
      <c r="B149" s="5" t="s">
        <v>293</v>
      </c>
      <c r="C149" s="60" t="s">
        <v>294</v>
      </c>
      <c r="D149" s="4">
        <v>8</v>
      </c>
      <c r="E149" s="65"/>
      <c r="G149" s="112"/>
      <c r="H149" s="113"/>
      <c r="I149" s="113"/>
    </row>
    <row r="150" spans="2:9" x14ac:dyDescent="0.25">
      <c r="B150" s="5" t="s">
        <v>295</v>
      </c>
      <c r="C150" s="60" t="s">
        <v>296</v>
      </c>
      <c r="D150" s="4">
        <v>50</v>
      </c>
      <c r="E150" s="65"/>
      <c r="G150" s="112"/>
      <c r="H150" s="113"/>
      <c r="I150" s="113"/>
    </row>
    <row r="151" spans="2:9" x14ac:dyDescent="0.25">
      <c r="B151" s="5" t="s">
        <v>297</v>
      </c>
      <c r="C151" s="60" t="s">
        <v>298</v>
      </c>
      <c r="D151" s="4">
        <v>90</v>
      </c>
      <c r="E151" s="65"/>
      <c r="G151" s="112"/>
      <c r="H151" s="113"/>
      <c r="I151" s="113"/>
    </row>
    <row r="152" spans="2:9" x14ac:dyDescent="0.25">
      <c r="B152" s="5" t="s">
        <v>299</v>
      </c>
      <c r="C152" s="60" t="s">
        <v>300</v>
      </c>
      <c r="D152" s="4">
        <v>5</v>
      </c>
      <c r="E152" s="65"/>
      <c r="G152" s="112"/>
      <c r="H152" s="113"/>
      <c r="I152" s="113"/>
    </row>
    <row r="153" spans="2:9" x14ac:dyDescent="0.25">
      <c r="B153" s="5" t="s">
        <v>301</v>
      </c>
      <c r="C153" s="60" t="s">
        <v>302</v>
      </c>
      <c r="D153" s="4">
        <v>8</v>
      </c>
      <c r="E153" s="65"/>
      <c r="G153" s="112"/>
      <c r="H153" s="113"/>
      <c r="I153" s="113"/>
    </row>
    <row r="154" spans="2:9" x14ac:dyDescent="0.25">
      <c r="B154" s="5" t="s">
        <v>303</v>
      </c>
      <c r="C154" s="60" t="s">
        <v>304</v>
      </c>
      <c r="D154" s="4">
        <v>20</v>
      </c>
      <c r="E154" s="65"/>
      <c r="G154" s="112"/>
      <c r="H154" s="113"/>
      <c r="I154" s="113"/>
    </row>
    <row r="155" spans="2:9" x14ac:dyDescent="0.25">
      <c r="B155" s="5" t="s">
        <v>305</v>
      </c>
      <c r="C155" s="60" t="s">
        <v>306</v>
      </c>
      <c r="D155" s="4">
        <v>65</v>
      </c>
      <c r="E155" s="65"/>
      <c r="G155" s="112"/>
      <c r="H155" s="113"/>
      <c r="I155" s="113"/>
    </row>
    <row r="156" spans="2:9" x14ac:dyDescent="0.25">
      <c r="B156" s="5" t="s">
        <v>307</v>
      </c>
      <c r="C156" s="60" t="s">
        <v>308</v>
      </c>
      <c r="D156" s="4">
        <v>70</v>
      </c>
      <c r="E156" s="65"/>
      <c r="G156" s="112"/>
      <c r="H156" s="113"/>
      <c r="I156" s="113"/>
    </row>
    <row r="157" spans="2:9" x14ac:dyDescent="0.25">
      <c r="B157" s="5" t="s">
        <v>309</v>
      </c>
      <c r="C157" s="60" t="s">
        <v>310</v>
      </c>
      <c r="D157" s="4">
        <v>10</v>
      </c>
      <c r="E157" s="65"/>
      <c r="G157" s="112"/>
      <c r="H157" s="113"/>
      <c r="I157" s="113"/>
    </row>
    <row r="158" spans="2:9" x14ac:dyDescent="0.25">
      <c r="B158" s="6" t="s">
        <v>311</v>
      </c>
      <c r="C158" s="60" t="s">
        <v>312</v>
      </c>
      <c r="D158" s="4">
        <v>15</v>
      </c>
      <c r="E158" s="65"/>
      <c r="G158" s="112"/>
      <c r="H158" s="113"/>
      <c r="I158" s="113"/>
    </row>
    <row r="159" spans="2:9" x14ac:dyDescent="0.25">
      <c r="B159" s="5" t="s">
        <v>313</v>
      </c>
      <c r="C159" s="60" t="s">
        <v>314</v>
      </c>
      <c r="D159" s="4">
        <v>25</v>
      </c>
      <c r="E159" s="65"/>
      <c r="G159" s="112"/>
      <c r="H159" s="113"/>
      <c r="I159" s="113"/>
    </row>
    <row r="160" spans="2:9" x14ac:dyDescent="0.25">
      <c r="B160" s="5" t="s">
        <v>315</v>
      </c>
      <c r="C160" s="60" t="s">
        <v>316</v>
      </c>
      <c r="D160" s="4">
        <v>40</v>
      </c>
      <c r="E160" s="65"/>
      <c r="G160" s="112"/>
      <c r="H160" s="113"/>
      <c r="I160" s="113"/>
    </row>
    <row r="161" spans="2:9" x14ac:dyDescent="0.25">
      <c r="B161" s="5" t="s">
        <v>317</v>
      </c>
      <c r="C161" s="60" t="s">
        <v>318</v>
      </c>
      <c r="D161" s="4">
        <v>45</v>
      </c>
      <c r="E161" s="65"/>
      <c r="G161" s="112"/>
      <c r="H161" s="113"/>
      <c r="I161" s="113"/>
    </row>
    <row r="162" spans="2:9" x14ac:dyDescent="0.25">
      <c r="B162" s="5" t="s">
        <v>319</v>
      </c>
      <c r="C162" s="60" t="s">
        <v>320</v>
      </c>
      <c r="D162" s="4">
        <v>55</v>
      </c>
      <c r="E162" s="65"/>
      <c r="G162" s="112"/>
      <c r="H162" s="113"/>
      <c r="I162" s="113"/>
    </row>
    <row r="163" spans="2:9" x14ac:dyDescent="0.25">
      <c r="B163" s="5" t="s">
        <v>321</v>
      </c>
      <c r="C163" s="60" t="s">
        <v>322</v>
      </c>
      <c r="D163" s="4">
        <v>12</v>
      </c>
      <c r="E163" s="65"/>
      <c r="G163" s="112"/>
      <c r="H163" s="113"/>
      <c r="I163" s="113"/>
    </row>
    <row r="164" spans="2:9" x14ac:dyDescent="0.25">
      <c r="B164" s="5" t="s">
        <v>323</v>
      </c>
      <c r="C164" s="60" t="s">
        <v>324</v>
      </c>
      <c r="D164" s="4">
        <v>40</v>
      </c>
      <c r="E164" s="65"/>
      <c r="G164" s="112"/>
      <c r="H164" s="113"/>
      <c r="I164" s="113"/>
    </row>
    <row r="165" spans="2:9" x14ac:dyDescent="0.25">
      <c r="B165" s="5" t="s">
        <v>325</v>
      </c>
      <c r="C165" s="60" t="s">
        <v>326</v>
      </c>
      <c r="D165" s="4">
        <v>55</v>
      </c>
      <c r="E165" s="65"/>
      <c r="G165" s="112"/>
      <c r="H165" s="113"/>
      <c r="I165" s="113"/>
    </row>
    <row r="166" spans="2:9" x14ac:dyDescent="0.25">
      <c r="B166" s="5" t="s">
        <v>327</v>
      </c>
      <c r="C166" s="60" t="s">
        <v>328</v>
      </c>
      <c r="D166" s="4">
        <v>65</v>
      </c>
      <c r="E166" s="65"/>
      <c r="G166" s="112"/>
      <c r="H166" s="113"/>
      <c r="I166" s="113"/>
    </row>
    <row r="167" spans="2:9" x14ac:dyDescent="0.25">
      <c r="B167" s="5" t="s">
        <v>329</v>
      </c>
      <c r="C167" s="60" t="s">
        <v>330</v>
      </c>
      <c r="D167" s="4">
        <v>32</v>
      </c>
      <c r="E167" s="65"/>
      <c r="G167" s="112"/>
      <c r="H167" s="113"/>
      <c r="I167" s="113"/>
    </row>
    <row r="168" spans="2:9" x14ac:dyDescent="0.25">
      <c r="B168" s="5" t="s">
        <v>331</v>
      </c>
      <c r="C168" s="60" t="s">
        <v>332</v>
      </c>
      <c r="D168" s="4">
        <v>40</v>
      </c>
      <c r="E168" s="65"/>
      <c r="G168" s="112"/>
      <c r="H168" s="113"/>
      <c r="I168" s="113"/>
    </row>
    <row r="169" spans="2:9" x14ac:dyDescent="0.25">
      <c r="B169" s="5" t="s">
        <v>333</v>
      </c>
      <c r="C169" s="60" t="s">
        <v>334</v>
      </c>
      <c r="D169" s="4">
        <v>40</v>
      </c>
      <c r="E169" s="65"/>
      <c r="G169" s="112"/>
      <c r="H169" s="113"/>
      <c r="I169" s="113"/>
    </row>
    <row r="170" spans="2:9" x14ac:dyDescent="0.25">
      <c r="B170" s="5" t="s">
        <v>335</v>
      </c>
      <c r="C170" s="60" t="s">
        <v>336</v>
      </c>
      <c r="D170" s="4">
        <v>40</v>
      </c>
      <c r="E170" s="65"/>
      <c r="G170" s="112"/>
      <c r="H170" s="113"/>
      <c r="I170" s="113"/>
    </row>
    <row r="171" spans="2:9" x14ac:dyDescent="0.25">
      <c r="B171" s="5" t="s">
        <v>337</v>
      </c>
      <c r="C171" s="60" t="s">
        <v>338</v>
      </c>
      <c r="D171" s="4">
        <v>100</v>
      </c>
      <c r="E171" s="65"/>
      <c r="G171" s="112"/>
      <c r="H171" s="113"/>
      <c r="I171" s="113"/>
    </row>
    <row r="172" spans="2:9" ht="30" x14ac:dyDescent="0.25">
      <c r="B172" s="116" t="s">
        <v>339</v>
      </c>
      <c r="C172" s="59" t="s">
        <v>340</v>
      </c>
      <c r="D172" s="63"/>
      <c r="E172" s="66">
        <v>0.2</v>
      </c>
      <c r="G172" s="112"/>
      <c r="H172" s="113"/>
      <c r="I172" s="113"/>
    </row>
    <row r="173" spans="2:9" ht="19.899999999999999" customHeight="1" x14ac:dyDescent="0.25">
      <c r="B173" s="5" t="s">
        <v>341</v>
      </c>
      <c r="C173" s="60" t="s">
        <v>342</v>
      </c>
      <c r="D173" s="4">
        <v>90</v>
      </c>
      <c r="E173" s="65"/>
      <c r="G173" s="112"/>
      <c r="H173" s="113"/>
      <c r="I173" s="113"/>
    </row>
    <row r="174" spans="2:9" ht="30" x14ac:dyDescent="0.25">
      <c r="B174" s="116" t="s">
        <v>343</v>
      </c>
      <c r="C174" s="59" t="s">
        <v>344</v>
      </c>
      <c r="D174" s="63"/>
      <c r="E174" s="66">
        <v>0.1</v>
      </c>
      <c r="G174" s="112"/>
      <c r="H174" s="113"/>
      <c r="I174" s="113"/>
    </row>
    <row r="175" spans="2:9" x14ac:dyDescent="0.25">
      <c r="B175" s="5" t="s">
        <v>345</v>
      </c>
      <c r="C175" s="60" t="s">
        <v>346</v>
      </c>
      <c r="D175" s="4">
        <v>25</v>
      </c>
      <c r="E175" s="65"/>
      <c r="G175" s="112"/>
      <c r="H175" s="113"/>
      <c r="I175" s="113"/>
    </row>
    <row r="176" spans="2:9" x14ac:dyDescent="0.25">
      <c r="B176" s="5" t="s">
        <v>347</v>
      </c>
      <c r="C176" s="60" t="s">
        <v>348</v>
      </c>
      <c r="D176" s="4">
        <v>30</v>
      </c>
      <c r="E176" s="65"/>
      <c r="G176" s="112"/>
      <c r="H176" s="113"/>
      <c r="I176" s="113"/>
    </row>
    <row r="177" spans="2:9" x14ac:dyDescent="0.25">
      <c r="B177" s="5" t="s">
        <v>349</v>
      </c>
      <c r="C177" s="60" t="s">
        <v>350</v>
      </c>
      <c r="D177" s="4">
        <v>45</v>
      </c>
      <c r="E177" s="65"/>
      <c r="G177" s="112"/>
      <c r="H177" s="113"/>
      <c r="I177" s="113"/>
    </row>
    <row r="178" spans="2:9" x14ac:dyDescent="0.25">
      <c r="B178" s="5" t="s">
        <v>351</v>
      </c>
      <c r="C178" s="60" t="s">
        <v>352</v>
      </c>
      <c r="D178" s="4">
        <v>32</v>
      </c>
      <c r="E178" s="65"/>
      <c r="G178" s="112"/>
      <c r="H178" s="113"/>
      <c r="I178" s="113"/>
    </row>
    <row r="179" spans="2:9" x14ac:dyDescent="0.25">
      <c r="B179" s="5" t="s">
        <v>353</v>
      </c>
      <c r="C179" s="60" t="s">
        <v>354</v>
      </c>
      <c r="D179" s="4">
        <v>10</v>
      </c>
      <c r="E179" s="65"/>
      <c r="G179" s="112"/>
      <c r="H179" s="113"/>
      <c r="I179" s="113"/>
    </row>
    <row r="180" spans="2:9" x14ac:dyDescent="0.25">
      <c r="B180" s="5" t="s">
        <v>355</v>
      </c>
      <c r="C180" s="60" t="s">
        <v>356</v>
      </c>
      <c r="D180" s="4">
        <v>10</v>
      </c>
      <c r="E180" s="65"/>
      <c r="G180" s="112"/>
      <c r="H180" s="113"/>
      <c r="I180" s="113"/>
    </row>
    <row r="181" spans="2:9" x14ac:dyDescent="0.25">
      <c r="B181" s="6" t="s">
        <v>357</v>
      </c>
      <c r="C181" s="60" t="s">
        <v>358</v>
      </c>
      <c r="D181" s="4">
        <v>45</v>
      </c>
      <c r="E181" s="65"/>
      <c r="G181" s="112"/>
      <c r="H181" s="113"/>
      <c r="I181" s="113"/>
    </row>
    <row r="182" spans="2:9" x14ac:dyDescent="0.25">
      <c r="B182" s="6" t="s">
        <v>359</v>
      </c>
      <c r="C182" s="60" t="s">
        <v>360</v>
      </c>
      <c r="D182" s="4">
        <v>55</v>
      </c>
      <c r="E182" s="65"/>
      <c r="G182" s="112"/>
      <c r="H182" s="113"/>
      <c r="I182" s="113"/>
    </row>
    <row r="183" spans="2:9" x14ac:dyDescent="0.25">
      <c r="B183" s="5" t="s">
        <v>361</v>
      </c>
      <c r="C183" s="60" t="s">
        <v>362</v>
      </c>
      <c r="D183" s="4">
        <v>60</v>
      </c>
      <c r="E183" s="65"/>
      <c r="G183" s="112"/>
      <c r="H183" s="113"/>
      <c r="I183" s="113"/>
    </row>
    <row r="184" spans="2:9" x14ac:dyDescent="0.25">
      <c r="B184" s="5" t="s">
        <v>363</v>
      </c>
      <c r="C184" s="60" t="s">
        <v>364</v>
      </c>
      <c r="D184" s="4">
        <v>71</v>
      </c>
      <c r="E184" s="65"/>
      <c r="G184" s="112"/>
      <c r="H184" s="113"/>
      <c r="I184" s="113"/>
    </row>
    <row r="185" spans="2:9" x14ac:dyDescent="0.25">
      <c r="B185" s="5" t="s">
        <v>365</v>
      </c>
      <c r="C185" s="60" t="s">
        <v>366</v>
      </c>
      <c r="D185" s="4">
        <v>73</v>
      </c>
      <c r="E185" s="65"/>
      <c r="G185" s="112"/>
      <c r="H185" s="113"/>
      <c r="I185" s="113"/>
    </row>
    <row r="186" spans="2:9" x14ac:dyDescent="0.25">
      <c r="B186" s="5" t="s">
        <v>367</v>
      </c>
      <c r="C186" s="60" t="s">
        <v>368</v>
      </c>
      <c r="D186" s="4">
        <v>75</v>
      </c>
      <c r="E186" s="65"/>
      <c r="G186" s="112"/>
      <c r="H186" s="113"/>
      <c r="I186" s="113"/>
    </row>
    <row r="187" spans="2:9" x14ac:dyDescent="0.25">
      <c r="B187" s="5" t="s">
        <v>369</v>
      </c>
      <c r="C187" s="60" t="s">
        <v>370</v>
      </c>
      <c r="D187" s="4">
        <v>350</v>
      </c>
      <c r="E187" s="65"/>
      <c r="G187" s="112"/>
      <c r="H187" s="113"/>
      <c r="I187" s="113"/>
    </row>
    <row r="188" spans="2:9" ht="30" x14ac:dyDescent="0.25">
      <c r="B188" s="116" t="s">
        <v>371</v>
      </c>
      <c r="C188" s="59" t="s">
        <v>372</v>
      </c>
      <c r="D188" s="63"/>
      <c r="E188" s="66">
        <v>0.1</v>
      </c>
      <c r="G188" s="112"/>
      <c r="H188" s="113"/>
      <c r="I188" s="113"/>
    </row>
    <row r="189" spans="2:9" ht="18" customHeight="1" x14ac:dyDescent="0.25">
      <c r="B189" s="5" t="s">
        <v>373</v>
      </c>
      <c r="C189" s="60" t="s">
        <v>374</v>
      </c>
      <c r="D189" s="4">
        <v>72</v>
      </c>
      <c r="E189" s="65"/>
      <c r="G189" s="112"/>
      <c r="H189" s="113"/>
      <c r="I189" s="113"/>
    </row>
    <row r="190" spans="2:9" ht="30" x14ac:dyDescent="0.25">
      <c r="B190" s="116" t="s">
        <v>375</v>
      </c>
      <c r="C190" s="59" t="s">
        <v>376</v>
      </c>
      <c r="D190" s="63"/>
      <c r="E190" s="66">
        <v>0.1</v>
      </c>
      <c r="G190" s="112"/>
      <c r="H190" s="113"/>
      <c r="I190" s="113"/>
    </row>
    <row r="191" spans="2:9" x14ac:dyDescent="0.25">
      <c r="B191" s="5" t="s">
        <v>377</v>
      </c>
      <c r="C191" s="60" t="s">
        <v>378</v>
      </c>
      <c r="D191" s="4">
        <v>60</v>
      </c>
      <c r="E191" s="65"/>
      <c r="G191" s="112"/>
      <c r="H191" s="113"/>
      <c r="I191" s="113"/>
    </row>
    <row r="192" spans="2:9" x14ac:dyDescent="0.25">
      <c r="B192" s="5" t="s">
        <v>379</v>
      </c>
      <c r="C192" s="60" t="s">
        <v>380</v>
      </c>
      <c r="D192" s="4">
        <v>65</v>
      </c>
      <c r="E192" s="65"/>
      <c r="G192" s="112"/>
      <c r="H192" s="113"/>
      <c r="I192" s="113"/>
    </row>
    <row r="193" spans="2:9" ht="30" x14ac:dyDescent="0.25">
      <c r="B193" s="116" t="s">
        <v>381</v>
      </c>
      <c r="C193" s="59" t="s">
        <v>382</v>
      </c>
      <c r="D193" s="63"/>
      <c r="E193" s="66">
        <v>0.1</v>
      </c>
      <c r="G193" s="112"/>
      <c r="H193" s="113"/>
      <c r="I193" s="113"/>
    </row>
    <row r="194" spans="2:9" x14ac:dyDescent="0.25">
      <c r="B194" s="5" t="s">
        <v>383</v>
      </c>
      <c r="C194" s="60" t="s">
        <v>384</v>
      </c>
      <c r="D194" s="4">
        <v>29</v>
      </c>
      <c r="E194" s="65"/>
      <c r="G194" s="112"/>
      <c r="H194" s="113"/>
      <c r="I194" s="113"/>
    </row>
    <row r="195" spans="2:9" x14ac:dyDescent="0.25">
      <c r="B195" s="5" t="s">
        <v>385</v>
      </c>
      <c r="C195" s="60" t="s">
        <v>386</v>
      </c>
      <c r="D195" s="4">
        <v>40</v>
      </c>
      <c r="E195" s="65"/>
      <c r="G195" s="112"/>
      <c r="H195" s="113"/>
      <c r="I195" s="113"/>
    </row>
    <row r="196" spans="2:9" x14ac:dyDescent="0.25">
      <c r="B196" s="5" t="s">
        <v>387</v>
      </c>
      <c r="C196" s="60" t="s">
        <v>388</v>
      </c>
      <c r="D196" s="4">
        <v>38</v>
      </c>
      <c r="E196" s="65"/>
      <c r="G196" s="112"/>
      <c r="H196" s="113"/>
      <c r="I196" s="113"/>
    </row>
    <row r="197" spans="2:9" x14ac:dyDescent="0.25">
      <c r="B197" s="5" t="s">
        <v>389</v>
      </c>
      <c r="C197" s="60" t="s">
        <v>390</v>
      </c>
      <c r="D197" s="4">
        <v>100</v>
      </c>
      <c r="E197" s="65"/>
      <c r="G197" s="112"/>
      <c r="H197" s="113"/>
      <c r="I197" s="113"/>
    </row>
    <row r="198" spans="2:9" x14ac:dyDescent="0.25">
      <c r="B198" s="5" t="s">
        <v>391</v>
      </c>
      <c r="C198" s="60" t="s">
        <v>392</v>
      </c>
      <c r="D198" s="4">
        <v>125</v>
      </c>
      <c r="E198" s="65"/>
      <c r="G198" s="112"/>
      <c r="H198" s="113"/>
      <c r="I198" s="113"/>
    </row>
    <row r="199" spans="2:9" ht="30" x14ac:dyDescent="0.25">
      <c r="B199" s="116" t="s">
        <v>393</v>
      </c>
      <c r="C199" s="59" t="s">
        <v>394</v>
      </c>
      <c r="D199" s="63"/>
      <c r="E199" s="66">
        <v>0.1</v>
      </c>
      <c r="G199" s="112"/>
      <c r="H199" s="113"/>
      <c r="I199" s="113"/>
    </row>
    <row r="200" spans="2:9" x14ac:dyDescent="0.25">
      <c r="B200" s="5" t="s">
        <v>395</v>
      </c>
      <c r="C200" s="60" t="s">
        <v>396</v>
      </c>
      <c r="D200" s="4">
        <v>100</v>
      </c>
      <c r="E200" s="65"/>
      <c r="G200" s="112"/>
      <c r="H200" s="113"/>
      <c r="I200" s="113"/>
    </row>
    <row r="201" spans="2:9" x14ac:dyDescent="0.25">
      <c r="B201" s="5" t="s">
        <v>397</v>
      </c>
      <c r="C201" s="60" t="s">
        <v>398</v>
      </c>
      <c r="D201" s="4">
        <v>110</v>
      </c>
      <c r="E201" s="65"/>
      <c r="G201" s="112"/>
      <c r="H201" s="113"/>
      <c r="I201" s="113"/>
    </row>
    <row r="202" spans="2:9" x14ac:dyDescent="0.25">
      <c r="B202" s="5" t="s">
        <v>399</v>
      </c>
      <c r="C202" s="60" t="s">
        <v>400</v>
      </c>
      <c r="D202" s="4">
        <v>60</v>
      </c>
      <c r="E202" s="65"/>
      <c r="G202" s="112"/>
      <c r="H202" s="113"/>
      <c r="I202" s="113"/>
    </row>
    <row r="203" spans="2:9" x14ac:dyDescent="0.25">
      <c r="B203" s="5" t="s">
        <v>401</v>
      </c>
      <c r="C203" s="60" t="s">
        <v>402</v>
      </c>
      <c r="D203" s="4">
        <v>70</v>
      </c>
      <c r="E203" s="65"/>
      <c r="G203" s="112"/>
      <c r="H203" s="113"/>
      <c r="I203" s="113"/>
    </row>
    <row r="204" spans="2:9" x14ac:dyDescent="0.25">
      <c r="B204" s="5" t="s">
        <v>403</v>
      </c>
      <c r="C204" s="60" t="s">
        <v>404</v>
      </c>
      <c r="D204" s="4">
        <v>200</v>
      </c>
      <c r="E204" s="65"/>
      <c r="G204" s="112"/>
      <c r="H204" s="113"/>
      <c r="I204" s="113"/>
    </row>
    <row r="205" spans="2:9" x14ac:dyDescent="0.25">
      <c r="B205" s="5" t="s">
        <v>405</v>
      </c>
      <c r="C205" s="60" t="s">
        <v>406</v>
      </c>
      <c r="D205" s="4">
        <v>220</v>
      </c>
      <c r="E205" s="65"/>
      <c r="G205" s="112"/>
      <c r="H205" s="113"/>
      <c r="I205" s="113"/>
    </row>
    <row r="206" spans="2:9" x14ac:dyDescent="0.25">
      <c r="B206" s="5" t="s">
        <v>407</v>
      </c>
      <c r="C206" s="60" t="s">
        <v>408</v>
      </c>
      <c r="D206" s="4">
        <v>5</v>
      </c>
      <c r="E206" s="65"/>
      <c r="G206" s="112"/>
      <c r="H206" s="113"/>
      <c r="I206" s="113"/>
    </row>
    <row r="207" spans="2:9" x14ac:dyDescent="0.25">
      <c r="B207" s="5" t="s">
        <v>409</v>
      </c>
      <c r="C207" s="60" t="s">
        <v>410</v>
      </c>
      <c r="D207" s="4">
        <v>15</v>
      </c>
      <c r="E207" s="65"/>
      <c r="G207" s="112"/>
      <c r="H207" s="113"/>
      <c r="I207" s="113"/>
    </row>
    <row r="208" spans="2:9" x14ac:dyDescent="0.25">
      <c r="B208" s="5" t="s">
        <v>411</v>
      </c>
      <c r="C208" s="60" t="s">
        <v>412</v>
      </c>
      <c r="D208" s="4">
        <v>17</v>
      </c>
      <c r="E208" s="65"/>
      <c r="G208" s="112"/>
      <c r="H208" s="113"/>
      <c r="I208" s="113"/>
    </row>
    <row r="209" spans="2:9" x14ac:dyDescent="0.25">
      <c r="B209" s="5" t="s">
        <v>413</v>
      </c>
      <c r="C209" s="60" t="s">
        <v>414</v>
      </c>
      <c r="D209" s="4">
        <v>60</v>
      </c>
      <c r="E209" s="65"/>
      <c r="G209" s="112"/>
      <c r="H209" s="113"/>
      <c r="I209" s="113"/>
    </row>
    <row r="210" spans="2:9" x14ac:dyDescent="0.25">
      <c r="B210" s="5" t="s">
        <v>415</v>
      </c>
      <c r="C210" s="60" t="s">
        <v>416</v>
      </c>
      <c r="D210" s="4">
        <v>50</v>
      </c>
      <c r="E210" s="65"/>
      <c r="G210" s="112"/>
      <c r="H210" s="113"/>
      <c r="I210" s="113"/>
    </row>
    <row r="211" spans="2:9" x14ac:dyDescent="0.25">
      <c r="B211" s="5" t="s">
        <v>417</v>
      </c>
      <c r="C211" s="60" t="s">
        <v>418</v>
      </c>
      <c r="D211" s="4">
        <v>10</v>
      </c>
      <c r="E211" s="65"/>
      <c r="G211" s="112"/>
      <c r="H211" s="113"/>
      <c r="I211" s="113"/>
    </row>
    <row r="212" spans="2:9" x14ac:dyDescent="0.25">
      <c r="B212" s="5" t="s">
        <v>419</v>
      </c>
      <c r="C212" s="60" t="s">
        <v>420</v>
      </c>
      <c r="D212" s="4">
        <v>40</v>
      </c>
      <c r="E212" s="65"/>
      <c r="G212" s="112"/>
      <c r="H212" s="113"/>
      <c r="I212" s="113"/>
    </row>
    <row r="213" spans="2:9" x14ac:dyDescent="0.25">
      <c r="B213" s="5" t="s">
        <v>421</v>
      </c>
      <c r="C213" s="60" t="s">
        <v>422</v>
      </c>
      <c r="D213" s="4">
        <v>35</v>
      </c>
      <c r="E213" s="65"/>
      <c r="G213" s="112"/>
      <c r="H213" s="113"/>
      <c r="I213" s="113"/>
    </row>
    <row r="214" spans="2:9" x14ac:dyDescent="0.25">
      <c r="B214" s="5" t="s">
        <v>423</v>
      </c>
      <c r="C214" s="60" t="s">
        <v>424</v>
      </c>
      <c r="D214" s="4">
        <v>6</v>
      </c>
      <c r="E214" s="65"/>
      <c r="G214" s="112"/>
      <c r="H214" s="113"/>
      <c r="I214" s="113"/>
    </row>
    <row r="215" spans="2:9" x14ac:dyDescent="0.25">
      <c r="B215" s="5" t="s">
        <v>425</v>
      </c>
      <c r="C215" s="60" t="s">
        <v>426</v>
      </c>
      <c r="D215" s="4">
        <v>35</v>
      </c>
      <c r="E215" s="65"/>
      <c r="G215" s="112"/>
      <c r="H215" s="113"/>
      <c r="I215" s="113"/>
    </row>
    <row r="216" spans="2:9" x14ac:dyDescent="0.25">
      <c r="B216" s="5" t="s">
        <v>427</v>
      </c>
      <c r="C216" s="60" t="s">
        <v>428</v>
      </c>
      <c r="D216" s="4">
        <v>35</v>
      </c>
      <c r="E216" s="65"/>
      <c r="G216" s="112"/>
      <c r="H216" s="113"/>
      <c r="I216" s="113"/>
    </row>
    <row r="217" spans="2:9" x14ac:dyDescent="0.25">
      <c r="B217" s="5" t="s">
        <v>429</v>
      </c>
      <c r="C217" s="60" t="s">
        <v>430</v>
      </c>
      <c r="D217" s="4">
        <v>85</v>
      </c>
      <c r="E217" s="65"/>
      <c r="G217" s="112"/>
      <c r="H217" s="113"/>
      <c r="I217" s="113"/>
    </row>
    <row r="218" spans="2:9" x14ac:dyDescent="0.25">
      <c r="B218" s="5" t="s">
        <v>431</v>
      </c>
      <c r="C218" s="60" t="s">
        <v>432</v>
      </c>
      <c r="D218" s="4">
        <v>90</v>
      </c>
      <c r="E218" s="65"/>
      <c r="G218" s="112"/>
      <c r="H218" s="113"/>
      <c r="I218" s="113"/>
    </row>
    <row r="219" spans="2:9" ht="30" x14ac:dyDescent="0.25">
      <c r="B219" s="116" t="s">
        <v>433</v>
      </c>
      <c r="C219" s="59" t="s">
        <v>434</v>
      </c>
      <c r="D219" s="63"/>
      <c r="E219" s="66">
        <v>0.15</v>
      </c>
      <c r="G219" s="112"/>
      <c r="H219" s="113"/>
      <c r="I219" s="113"/>
    </row>
    <row r="220" spans="2:9" x14ac:dyDescent="0.25">
      <c r="B220" s="5" t="s">
        <v>435</v>
      </c>
      <c r="C220" s="60" t="s">
        <v>436</v>
      </c>
      <c r="D220" s="4">
        <v>1100</v>
      </c>
      <c r="E220" s="65"/>
      <c r="G220" s="112"/>
      <c r="H220" s="113"/>
      <c r="I220" s="113"/>
    </row>
    <row r="221" spans="2:9" x14ac:dyDescent="0.25">
      <c r="B221" s="5" t="s">
        <v>437</v>
      </c>
      <c r="C221" s="60" t="s">
        <v>438</v>
      </c>
      <c r="D221" s="4">
        <v>870</v>
      </c>
      <c r="E221" s="65"/>
      <c r="G221" s="112"/>
      <c r="H221" s="113"/>
      <c r="I221" s="113"/>
    </row>
    <row r="222" spans="2:9" x14ac:dyDescent="0.25">
      <c r="B222" s="5" t="s">
        <v>439</v>
      </c>
      <c r="C222" s="60" t="s">
        <v>440</v>
      </c>
      <c r="D222" s="4">
        <v>870</v>
      </c>
      <c r="E222" s="65"/>
      <c r="G222" s="112"/>
      <c r="H222" s="113"/>
      <c r="I222" s="113"/>
    </row>
    <row r="223" spans="2:9" x14ac:dyDescent="0.25">
      <c r="B223" s="5" t="s">
        <v>441</v>
      </c>
      <c r="C223" s="60" t="s">
        <v>442</v>
      </c>
      <c r="D223" s="4">
        <v>800</v>
      </c>
      <c r="E223" s="65"/>
      <c r="G223" s="112"/>
      <c r="H223" s="113"/>
      <c r="I223" s="113"/>
    </row>
    <row r="224" spans="2:9" x14ac:dyDescent="0.25">
      <c r="B224" s="5" t="s">
        <v>443</v>
      </c>
      <c r="C224" s="60" t="s">
        <v>444</v>
      </c>
      <c r="D224" s="4">
        <v>40</v>
      </c>
      <c r="E224" s="65"/>
      <c r="G224" s="112"/>
      <c r="H224" s="113"/>
      <c r="I224" s="113"/>
    </row>
    <row r="225" spans="2:9" x14ac:dyDescent="0.25">
      <c r="B225" s="5" t="s">
        <v>445</v>
      </c>
      <c r="C225" s="60" t="s">
        <v>446</v>
      </c>
      <c r="D225" s="4">
        <v>650</v>
      </c>
      <c r="E225" s="65"/>
      <c r="G225" s="112"/>
      <c r="H225" s="113"/>
      <c r="I225" s="113"/>
    </row>
    <row r="226" spans="2:9" x14ac:dyDescent="0.25">
      <c r="B226" s="5" t="s">
        <v>447</v>
      </c>
      <c r="C226" s="60" t="s">
        <v>448</v>
      </c>
      <c r="D226" s="4">
        <v>2500</v>
      </c>
      <c r="E226" s="65"/>
      <c r="G226" s="112"/>
      <c r="H226" s="113"/>
      <c r="I226" s="113"/>
    </row>
    <row r="227" spans="2:9" x14ac:dyDescent="0.25">
      <c r="B227" s="5" t="s">
        <v>449</v>
      </c>
      <c r="C227" s="60" t="s">
        <v>450</v>
      </c>
      <c r="D227" s="4">
        <v>2000</v>
      </c>
      <c r="E227" s="65"/>
      <c r="G227" s="112"/>
      <c r="H227" s="113"/>
      <c r="I227" s="113"/>
    </row>
    <row r="228" spans="2:9" x14ac:dyDescent="0.25">
      <c r="B228" s="5" t="s">
        <v>451</v>
      </c>
      <c r="C228" s="60" t="s">
        <v>452</v>
      </c>
      <c r="D228" s="4">
        <v>2000</v>
      </c>
      <c r="E228" s="65"/>
      <c r="G228" s="112"/>
      <c r="H228" s="113"/>
      <c r="I228" s="113"/>
    </row>
    <row r="229" spans="2:9" x14ac:dyDescent="0.25">
      <c r="B229" s="5" t="s">
        <v>453</v>
      </c>
      <c r="C229" s="60" t="s">
        <v>454</v>
      </c>
      <c r="D229" s="4">
        <v>1200</v>
      </c>
      <c r="E229" s="65"/>
      <c r="G229" s="112"/>
      <c r="H229" s="113"/>
      <c r="I229" s="113"/>
    </row>
    <row r="230" spans="2:9" x14ac:dyDescent="0.25">
      <c r="B230" s="5" t="s">
        <v>443</v>
      </c>
      <c r="C230" s="60" t="s">
        <v>455</v>
      </c>
      <c r="D230" s="4">
        <v>40</v>
      </c>
      <c r="E230" s="65"/>
      <c r="G230" s="112"/>
      <c r="H230" s="113"/>
      <c r="I230" s="113"/>
    </row>
    <row r="231" spans="2:9" x14ac:dyDescent="0.25">
      <c r="B231" s="5" t="s">
        <v>456</v>
      </c>
      <c r="C231" s="60" t="s">
        <v>457</v>
      </c>
      <c r="D231" s="4">
        <v>1450</v>
      </c>
      <c r="E231" s="65"/>
      <c r="G231" s="112"/>
      <c r="H231" s="113"/>
      <c r="I231" s="113"/>
    </row>
    <row r="232" spans="2:9" x14ac:dyDescent="0.25">
      <c r="B232" s="5" t="s">
        <v>458</v>
      </c>
      <c r="C232" s="60" t="s">
        <v>459</v>
      </c>
      <c r="D232" s="4">
        <v>20</v>
      </c>
      <c r="E232" s="65"/>
      <c r="G232" s="112"/>
      <c r="H232" s="113"/>
      <c r="I232" s="113"/>
    </row>
    <row r="233" spans="2:9" x14ac:dyDescent="0.25">
      <c r="B233" s="5" t="s">
        <v>460</v>
      </c>
      <c r="C233" s="60" t="s">
        <v>461</v>
      </c>
      <c r="D233" s="4">
        <v>50</v>
      </c>
      <c r="E233" s="65"/>
      <c r="G233" s="112"/>
      <c r="H233" s="113"/>
      <c r="I233" s="113"/>
    </row>
    <row r="234" spans="2:9" x14ac:dyDescent="0.25">
      <c r="B234" s="6" t="s">
        <v>462</v>
      </c>
      <c r="C234" s="60" t="s">
        <v>463</v>
      </c>
      <c r="D234" s="4">
        <v>65</v>
      </c>
      <c r="E234" s="65"/>
      <c r="G234" s="112"/>
      <c r="H234" s="113"/>
      <c r="I234" s="113"/>
    </row>
    <row r="235" spans="2:9" x14ac:dyDescent="0.25">
      <c r="B235" s="6" t="s">
        <v>464</v>
      </c>
      <c r="C235" s="60" t="s">
        <v>465</v>
      </c>
      <c r="D235" s="4">
        <v>65</v>
      </c>
      <c r="E235" s="65"/>
      <c r="G235" s="112"/>
      <c r="H235" s="113"/>
      <c r="I235" s="113"/>
    </row>
    <row r="236" spans="2:9" x14ac:dyDescent="0.25">
      <c r="B236" s="5" t="s">
        <v>466</v>
      </c>
      <c r="C236" s="60" t="s">
        <v>467</v>
      </c>
      <c r="D236" s="4">
        <v>65</v>
      </c>
      <c r="E236" s="65"/>
      <c r="G236" s="112"/>
      <c r="H236" s="113"/>
      <c r="I236" s="113"/>
    </row>
    <row r="237" spans="2:9" x14ac:dyDescent="0.25">
      <c r="B237" s="5" t="s">
        <v>468</v>
      </c>
      <c r="C237" s="60" t="s">
        <v>469</v>
      </c>
      <c r="D237" s="4">
        <v>130</v>
      </c>
      <c r="E237" s="65"/>
      <c r="G237" s="112"/>
      <c r="H237" s="113"/>
      <c r="I237" s="113"/>
    </row>
    <row r="238" spans="2:9" x14ac:dyDescent="0.25">
      <c r="B238" s="5" t="s">
        <v>470</v>
      </c>
      <c r="C238" s="60" t="s">
        <v>471</v>
      </c>
      <c r="D238" s="4">
        <v>45</v>
      </c>
      <c r="E238" s="65"/>
      <c r="G238" s="112"/>
      <c r="H238" s="113"/>
      <c r="I238" s="113"/>
    </row>
    <row r="239" spans="2:9" x14ac:dyDescent="0.25">
      <c r="B239" s="5" t="s">
        <v>472</v>
      </c>
      <c r="C239" s="60" t="s">
        <v>473</v>
      </c>
      <c r="D239" s="4">
        <v>85</v>
      </c>
      <c r="E239" s="65"/>
      <c r="G239" s="112"/>
      <c r="H239" s="113"/>
      <c r="I239" s="113"/>
    </row>
    <row r="240" spans="2:9" x14ac:dyDescent="0.25">
      <c r="B240" s="5" t="s">
        <v>474</v>
      </c>
      <c r="C240" s="60" t="s">
        <v>475</v>
      </c>
      <c r="D240" s="4">
        <v>120</v>
      </c>
      <c r="E240" s="65"/>
      <c r="G240" s="112"/>
      <c r="H240" s="113"/>
      <c r="I240" s="113"/>
    </row>
    <row r="241" spans="2:9" x14ac:dyDescent="0.25">
      <c r="B241" s="5" t="s">
        <v>476</v>
      </c>
      <c r="C241" s="60" t="s">
        <v>477</v>
      </c>
      <c r="D241" s="4">
        <v>55</v>
      </c>
      <c r="E241" s="65"/>
      <c r="G241" s="112"/>
      <c r="H241" s="113"/>
      <c r="I241" s="113"/>
    </row>
    <row r="242" spans="2:9" x14ac:dyDescent="0.25">
      <c r="B242" s="5" t="s">
        <v>478</v>
      </c>
      <c r="C242" s="60" t="s">
        <v>479</v>
      </c>
      <c r="D242" s="4">
        <v>80</v>
      </c>
      <c r="E242" s="65"/>
      <c r="G242" s="112"/>
      <c r="H242" s="113"/>
      <c r="I242" s="113"/>
    </row>
    <row r="243" spans="2:9" x14ac:dyDescent="0.25">
      <c r="B243" s="5" t="s">
        <v>480</v>
      </c>
      <c r="C243" s="60" t="s">
        <v>481</v>
      </c>
      <c r="D243" s="4">
        <v>75</v>
      </c>
      <c r="E243" s="65"/>
      <c r="G243" s="112"/>
      <c r="H243" s="113"/>
      <c r="I243" s="113"/>
    </row>
    <row r="244" spans="2:9" ht="30" x14ac:dyDescent="0.25">
      <c r="B244" s="116" t="s">
        <v>626</v>
      </c>
      <c r="C244" s="59" t="s">
        <v>482</v>
      </c>
      <c r="D244" s="63"/>
      <c r="E244" s="66">
        <v>0.2</v>
      </c>
      <c r="G244" s="112"/>
      <c r="H244" s="113"/>
      <c r="I244" s="113"/>
    </row>
    <row r="245" spans="2:9" x14ac:dyDescent="0.25">
      <c r="B245" s="5" t="s">
        <v>483</v>
      </c>
      <c r="C245" s="60" t="s">
        <v>484</v>
      </c>
      <c r="D245" s="4">
        <v>1100</v>
      </c>
      <c r="E245" s="65"/>
      <c r="G245" s="112"/>
      <c r="H245" s="113"/>
      <c r="I245" s="113"/>
    </row>
    <row r="246" spans="2:9" x14ac:dyDescent="0.25">
      <c r="B246" s="5" t="s">
        <v>485</v>
      </c>
      <c r="C246" s="60" t="s">
        <v>486</v>
      </c>
      <c r="D246" s="4">
        <v>1600</v>
      </c>
      <c r="E246" s="65"/>
      <c r="G246" s="112"/>
      <c r="H246" s="113"/>
      <c r="I246" s="113"/>
    </row>
    <row r="247" spans="2:9" ht="30" x14ac:dyDescent="0.25">
      <c r="B247" s="116" t="s">
        <v>487</v>
      </c>
      <c r="C247" s="59" t="s">
        <v>488</v>
      </c>
      <c r="D247" s="63"/>
      <c r="E247" s="66">
        <v>0.2</v>
      </c>
      <c r="G247" s="112"/>
      <c r="H247" s="113"/>
      <c r="I247" s="113"/>
    </row>
    <row r="248" spans="2:9" x14ac:dyDescent="0.25">
      <c r="B248" s="5" t="s">
        <v>489</v>
      </c>
      <c r="C248" s="60" t="s">
        <v>490</v>
      </c>
      <c r="D248" s="4">
        <v>55</v>
      </c>
      <c r="E248" s="65"/>
      <c r="G248" s="112"/>
      <c r="H248" s="113"/>
      <c r="I248" s="113"/>
    </row>
    <row r="249" spans="2:9" x14ac:dyDescent="0.25">
      <c r="B249" s="5" t="s">
        <v>491</v>
      </c>
      <c r="C249" s="60" t="s">
        <v>492</v>
      </c>
      <c r="D249" s="4">
        <v>65</v>
      </c>
      <c r="E249" s="65"/>
      <c r="G249" s="112"/>
      <c r="H249" s="113"/>
      <c r="I249" s="113"/>
    </row>
    <row r="250" spans="2:9" ht="30" x14ac:dyDescent="0.25">
      <c r="B250" s="116" t="s">
        <v>493</v>
      </c>
      <c r="C250" s="59" t="s">
        <v>494</v>
      </c>
      <c r="D250" s="63"/>
      <c r="E250" s="66">
        <v>0.2</v>
      </c>
      <c r="G250" s="112"/>
      <c r="H250" s="113"/>
      <c r="I250" s="113"/>
    </row>
    <row r="251" spans="2:9" x14ac:dyDescent="0.25">
      <c r="B251" s="5" t="s">
        <v>495</v>
      </c>
      <c r="C251" s="60" t="s">
        <v>496</v>
      </c>
      <c r="D251" s="4">
        <v>43</v>
      </c>
      <c r="E251" s="65"/>
      <c r="G251" s="112"/>
      <c r="H251" s="113"/>
      <c r="I251" s="113"/>
    </row>
    <row r="252" spans="2:9" x14ac:dyDescent="0.25">
      <c r="B252" s="5" t="s">
        <v>497</v>
      </c>
      <c r="C252" s="60" t="s">
        <v>498</v>
      </c>
      <c r="D252" s="4">
        <v>45</v>
      </c>
      <c r="E252" s="65"/>
      <c r="G252" s="112"/>
      <c r="H252" s="113"/>
      <c r="I252" s="113"/>
    </row>
    <row r="253" spans="2:9" ht="30" x14ac:dyDescent="0.25">
      <c r="B253" s="116" t="s">
        <v>499</v>
      </c>
      <c r="C253" s="59" t="s">
        <v>500</v>
      </c>
      <c r="D253" s="63"/>
      <c r="E253" s="66">
        <v>0.15</v>
      </c>
      <c r="G253" s="112"/>
      <c r="H253" s="113"/>
      <c r="I253" s="113"/>
    </row>
    <row r="254" spans="2:9" x14ac:dyDescent="0.25">
      <c r="B254" s="5" t="s">
        <v>501</v>
      </c>
      <c r="C254" s="60" t="s">
        <v>502</v>
      </c>
      <c r="D254" s="4">
        <v>58</v>
      </c>
      <c r="E254" s="65"/>
      <c r="G254" s="112"/>
      <c r="H254" s="113"/>
      <c r="I254" s="113"/>
    </row>
    <row r="255" spans="2:9" x14ac:dyDescent="0.25">
      <c r="B255" s="5" t="s">
        <v>503</v>
      </c>
      <c r="C255" s="60" t="s">
        <v>504</v>
      </c>
      <c r="D255" s="4">
        <v>52</v>
      </c>
      <c r="E255" s="65"/>
      <c r="G255" s="112"/>
      <c r="H255" s="113"/>
      <c r="I255" s="113"/>
    </row>
    <row r="256" spans="2:9" x14ac:dyDescent="0.25">
      <c r="B256" s="5" t="s">
        <v>505</v>
      </c>
      <c r="C256" s="60" t="s">
        <v>506</v>
      </c>
      <c r="D256" s="4">
        <v>35</v>
      </c>
      <c r="E256" s="65"/>
      <c r="G256" s="112"/>
      <c r="H256" s="113"/>
      <c r="I256" s="113"/>
    </row>
    <row r="257" spans="2:9" x14ac:dyDescent="0.25">
      <c r="B257" s="5" t="s">
        <v>507</v>
      </c>
      <c r="C257" s="60" t="s">
        <v>508</v>
      </c>
      <c r="D257" s="4">
        <v>45</v>
      </c>
      <c r="E257" s="65"/>
      <c r="G257" s="112"/>
      <c r="H257" s="113"/>
      <c r="I257" s="113"/>
    </row>
    <row r="258" spans="2:9" x14ac:dyDescent="0.25">
      <c r="B258" s="5" t="s">
        <v>509</v>
      </c>
      <c r="C258" s="60" t="s">
        <v>510</v>
      </c>
      <c r="D258" s="4">
        <v>120</v>
      </c>
      <c r="E258" s="65"/>
      <c r="G258" s="112"/>
      <c r="H258" s="113"/>
      <c r="I258" s="113"/>
    </row>
    <row r="259" spans="2:9" x14ac:dyDescent="0.25">
      <c r="B259" s="5" t="s">
        <v>511</v>
      </c>
      <c r="C259" s="60" t="s">
        <v>512</v>
      </c>
      <c r="D259" s="4">
        <v>90</v>
      </c>
      <c r="E259" s="65"/>
      <c r="G259" s="112"/>
      <c r="H259" s="113"/>
      <c r="I259" s="113"/>
    </row>
    <row r="260" spans="2:9" ht="30" x14ac:dyDescent="0.25">
      <c r="B260" s="116" t="s">
        <v>513</v>
      </c>
      <c r="C260" s="59" t="s">
        <v>514</v>
      </c>
      <c r="D260" s="63"/>
      <c r="E260" s="66">
        <v>0.15</v>
      </c>
      <c r="G260" s="112"/>
      <c r="H260" s="113"/>
      <c r="I260" s="113"/>
    </row>
    <row r="261" spans="2:9" x14ac:dyDescent="0.25">
      <c r="B261" s="5" t="s">
        <v>515</v>
      </c>
      <c r="C261" s="60" t="s">
        <v>516</v>
      </c>
      <c r="D261" s="4">
        <v>145</v>
      </c>
      <c r="E261" s="65"/>
      <c r="G261" s="112"/>
      <c r="H261" s="113"/>
      <c r="I261" s="113"/>
    </row>
    <row r="262" spans="2:9" x14ac:dyDescent="0.25">
      <c r="B262" s="6" t="s">
        <v>517</v>
      </c>
      <c r="C262" s="60" t="s">
        <v>518</v>
      </c>
      <c r="D262" s="4">
        <v>95</v>
      </c>
      <c r="E262" s="65"/>
      <c r="G262" s="112"/>
      <c r="H262" s="113"/>
      <c r="I262" s="113"/>
    </row>
    <row r="263" spans="2:9" x14ac:dyDescent="0.25">
      <c r="B263" s="5" t="s">
        <v>519</v>
      </c>
      <c r="C263" s="60" t="s">
        <v>520</v>
      </c>
      <c r="D263" s="4">
        <v>150</v>
      </c>
      <c r="E263" s="65"/>
      <c r="G263" s="112"/>
      <c r="H263" s="113"/>
      <c r="I263" s="113"/>
    </row>
    <row r="264" spans="2:9" x14ac:dyDescent="0.25">
      <c r="B264" s="5" t="s">
        <v>521</v>
      </c>
      <c r="C264" s="60" t="s">
        <v>522</v>
      </c>
      <c r="D264" s="4">
        <v>550</v>
      </c>
      <c r="E264" s="65"/>
      <c r="G264" s="112"/>
      <c r="H264" s="113"/>
      <c r="I264" s="113"/>
    </row>
    <row r="265" spans="2:9" x14ac:dyDescent="0.25">
      <c r="B265" s="5" t="s">
        <v>523</v>
      </c>
      <c r="C265" s="60" t="s">
        <v>524</v>
      </c>
      <c r="D265" s="4">
        <v>420</v>
      </c>
      <c r="E265" s="65"/>
      <c r="G265" s="112"/>
      <c r="H265" s="113"/>
      <c r="I265" s="113"/>
    </row>
    <row r="266" spans="2:9" ht="30" x14ac:dyDescent="0.25">
      <c r="B266" s="116" t="s">
        <v>525</v>
      </c>
      <c r="C266" s="59" t="s">
        <v>526</v>
      </c>
      <c r="D266" s="63"/>
      <c r="E266" s="66">
        <v>0.05</v>
      </c>
      <c r="G266" s="112"/>
      <c r="H266" s="113"/>
      <c r="I266" s="113"/>
    </row>
    <row r="267" spans="2:9" x14ac:dyDescent="0.25">
      <c r="B267" s="6" t="s">
        <v>527</v>
      </c>
      <c r="C267" s="60" t="s">
        <v>528</v>
      </c>
      <c r="D267" s="4">
        <v>50</v>
      </c>
      <c r="E267" s="65"/>
      <c r="G267" s="112"/>
      <c r="H267" s="113"/>
      <c r="I267" s="113"/>
    </row>
    <row r="268" spans="2:9" x14ac:dyDescent="0.25">
      <c r="B268" s="5" t="s">
        <v>529</v>
      </c>
      <c r="C268" s="60" t="s">
        <v>530</v>
      </c>
      <c r="D268" s="4">
        <v>40</v>
      </c>
      <c r="E268" s="65"/>
      <c r="G268" s="112"/>
      <c r="H268" s="113"/>
      <c r="I268" s="113"/>
    </row>
    <row r="269" spans="2:9" ht="30" x14ac:dyDescent="0.25">
      <c r="B269" s="116" t="s">
        <v>531</v>
      </c>
      <c r="C269" s="59" t="s">
        <v>532</v>
      </c>
      <c r="D269" s="63"/>
      <c r="E269" s="66">
        <v>0.05</v>
      </c>
      <c r="G269" s="112"/>
      <c r="H269" s="113"/>
      <c r="I269" s="113"/>
    </row>
    <row r="270" spans="2:9" x14ac:dyDescent="0.25">
      <c r="B270" s="6" t="s">
        <v>533</v>
      </c>
      <c r="C270" s="60" t="s">
        <v>534</v>
      </c>
      <c r="D270" s="4">
        <v>15</v>
      </c>
      <c r="E270" s="65"/>
      <c r="G270" s="112"/>
      <c r="H270" s="113"/>
      <c r="I270" s="113"/>
    </row>
    <row r="271" spans="2:9" x14ac:dyDescent="0.25">
      <c r="B271" s="6" t="s">
        <v>535</v>
      </c>
      <c r="C271" s="60" t="s">
        <v>536</v>
      </c>
      <c r="D271" s="4">
        <v>40</v>
      </c>
      <c r="E271" s="65"/>
      <c r="G271" s="112"/>
      <c r="H271" s="113"/>
      <c r="I271" s="113"/>
    </row>
    <row r="272" spans="2:9" x14ac:dyDescent="0.25">
      <c r="B272" s="5" t="s">
        <v>537</v>
      </c>
      <c r="C272" s="60" t="s">
        <v>538</v>
      </c>
      <c r="D272" s="4">
        <v>10</v>
      </c>
      <c r="E272" s="65"/>
      <c r="G272" s="112"/>
      <c r="H272" s="113"/>
      <c r="I272" s="113"/>
    </row>
    <row r="273" spans="2:9" x14ac:dyDescent="0.25">
      <c r="B273" s="6" t="s">
        <v>539</v>
      </c>
      <c r="C273" s="60" t="s">
        <v>540</v>
      </c>
      <c r="D273" s="4">
        <v>130</v>
      </c>
      <c r="E273" s="65"/>
      <c r="G273" s="112"/>
      <c r="H273" s="113"/>
      <c r="I273" s="113"/>
    </row>
    <row r="274" spans="2:9" x14ac:dyDescent="0.25">
      <c r="B274" s="6" t="s">
        <v>541</v>
      </c>
      <c r="C274" s="60" t="s">
        <v>542</v>
      </c>
      <c r="D274" s="4">
        <v>45</v>
      </c>
      <c r="E274" s="65"/>
      <c r="G274" s="112"/>
      <c r="H274" s="113"/>
      <c r="I274" s="113"/>
    </row>
    <row r="275" spans="2:9" x14ac:dyDescent="0.25">
      <c r="B275" s="6" t="s">
        <v>543</v>
      </c>
      <c r="C275" s="60" t="s">
        <v>544</v>
      </c>
      <c r="D275" s="4">
        <v>120</v>
      </c>
      <c r="E275" s="65"/>
      <c r="G275" s="112"/>
      <c r="H275" s="113"/>
      <c r="I275" s="113"/>
    </row>
    <row r="276" spans="2:9" x14ac:dyDescent="0.25">
      <c r="B276" s="5" t="s">
        <v>545</v>
      </c>
      <c r="C276" s="60" t="s">
        <v>546</v>
      </c>
      <c r="D276" s="4">
        <v>30</v>
      </c>
      <c r="E276" s="65"/>
      <c r="G276" s="112"/>
      <c r="H276" s="113"/>
      <c r="I276" s="113"/>
    </row>
    <row r="277" spans="2:9" x14ac:dyDescent="0.25">
      <c r="B277" s="5" t="s">
        <v>547</v>
      </c>
      <c r="C277" s="60" t="s">
        <v>548</v>
      </c>
      <c r="D277" s="4">
        <v>20</v>
      </c>
      <c r="E277" s="65"/>
      <c r="G277" s="112"/>
      <c r="H277" s="113"/>
      <c r="I277" s="113"/>
    </row>
    <row r="278" spans="2:9" x14ac:dyDescent="0.25">
      <c r="B278" s="5" t="s">
        <v>549</v>
      </c>
      <c r="C278" s="60" t="s">
        <v>550</v>
      </c>
      <c r="D278" s="4">
        <v>300</v>
      </c>
      <c r="E278" s="65"/>
      <c r="G278" s="112"/>
      <c r="H278" s="113"/>
      <c r="I278" s="113"/>
    </row>
    <row r="279" spans="2:9" x14ac:dyDescent="0.25">
      <c r="B279" s="5" t="s">
        <v>551</v>
      </c>
      <c r="C279" s="60" t="s">
        <v>552</v>
      </c>
      <c r="D279" s="4">
        <v>250</v>
      </c>
      <c r="E279" s="65"/>
      <c r="G279" s="112"/>
      <c r="H279" s="113"/>
      <c r="I279" s="113"/>
    </row>
    <row r="280" spans="2:9" x14ac:dyDescent="0.25">
      <c r="B280" s="5" t="s">
        <v>553</v>
      </c>
      <c r="C280" s="60" t="s">
        <v>554</v>
      </c>
      <c r="D280" s="4">
        <v>310</v>
      </c>
      <c r="E280" s="65"/>
      <c r="G280" s="112"/>
      <c r="H280" s="113"/>
      <c r="I280" s="113"/>
    </row>
    <row r="281" spans="2:9" x14ac:dyDescent="0.25">
      <c r="B281" s="5" t="s">
        <v>555</v>
      </c>
      <c r="C281" s="60" t="s">
        <v>556</v>
      </c>
      <c r="D281" s="4">
        <v>600</v>
      </c>
      <c r="E281" s="65"/>
      <c r="G281" s="112"/>
      <c r="H281" s="113"/>
      <c r="I281" s="113"/>
    </row>
    <row r="282" spans="2:9" x14ac:dyDescent="0.25">
      <c r="B282" s="5" t="s">
        <v>557</v>
      </c>
      <c r="C282" s="60" t="s">
        <v>558</v>
      </c>
      <c r="D282" s="4">
        <v>160</v>
      </c>
      <c r="E282" s="65"/>
      <c r="G282" s="112"/>
      <c r="H282" s="113"/>
      <c r="I282" s="113"/>
    </row>
    <row r="283" spans="2:9" ht="30" x14ac:dyDescent="0.25">
      <c r="B283" s="5" t="s">
        <v>559</v>
      </c>
      <c r="C283" s="60" t="s">
        <v>560</v>
      </c>
      <c r="D283" s="4">
        <v>660</v>
      </c>
      <c r="E283" s="65"/>
      <c r="G283" s="112"/>
      <c r="H283" s="113"/>
      <c r="I283" s="113"/>
    </row>
    <row r="284" spans="2:9" x14ac:dyDescent="0.25">
      <c r="B284" s="5" t="s">
        <v>561</v>
      </c>
      <c r="C284" s="60" t="s">
        <v>562</v>
      </c>
      <c r="D284" s="4">
        <v>470</v>
      </c>
      <c r="E284" s="65"/>
      <c r="G284" s="112"/>
      <c r="H284" s="113"/>
      <c r="I284" s="113"/>
    </row>
    <row r="285" spans="2:9" x14ac:dyDescent="0.25">
      <c r="B285" s="5" t="s">
        <v>563</v>
      </c>
      <c r="C285" s="60" t="s">
        <v>564</v>
      </c>
      <c r="D285" s="4">
        <v>395</v>
      </c>
      <c r="E285" s="65"/>
      <c r="G285" s="112"/>
      <c r="H285" s="113"/>
      <c r="I285" s="113"/>
    </row>
    <row r="286" spans="2:9" x14ac:dyDescent="0.25">
      <c r="B286" s="5" t="s">
        <v>565</v>
      </c>
      <c r="C286" s="60" t="s">
        <v>566</v>
      </c>
      <c r="D286" s="4">
        <v>595</v>
      </c>
      <c r="E286" s="65"/>
      <c r="G286" s="112"/>
      <c r="H286" s="113"/>
      <c r="I286" s="113"/>
    </row>
    <row r="287" spans="2:9" x14ac:dyDescent="0.25">
      <c r="B287" s="5" t="s">
        <v>567</v>
      </c>
      <c r="C287" s="60" t="s">
        <v>568</v>
      </c>
      <c r="D287" s="4">
        <v>440</v>
      </c>
      <c r="E287" s="65"/>
      <c r="G287" s="112"/>
      <c r="H287" s="113"/>
      <c r="I287" s="113"/>
    </row>
    <row r="288" spans="2:9" x14ac:dyDescent="0.25">
      <c r="B288" s="5" t="s">
        <v>569</v>
      </c>
      <c r="C288" s="60" t="s">
        <v>570</v>
      </c>
      <c r="D288" s="4">
        <v>200</v>
      </c>
      <c r="E288" s="65"/>
      <c r="G288" s="112"/>
      <c r="H288" s="113"/>
      <c r="I288" s="113"/>
    </row>
    <row r="289" spans="2:9" x14ac:dyDescent="0.25">
      <c r="B289" s="5" t="s">
        <v>571</v>
      </c>
      <c r="C289" s="60" t="s">
        <v>572</v>
      </c>
      <c r="D289" s="4">
        <v>80</v>
      </c>
      <c r="E289" s="65"/>
      <c r="G289" s="112"/>
      <c r="H289" s="113"/>
      <c r="I289" s="113"/>
    </row>
    <row r="290" spans="2:9" x14ac:dyDescent="0.25">
      <c r="B290" s="5" t="s">
        <v>573</v>
      </c>
      <c r="C290" s="60" t="s">
        <v>574</v>
      </c>
      <c r="D290" s="4">
        <v>150</v>
      </c>
      <c r="E290" s="65"/>
      <c r="G290" s="112"/>
      <c r="H290" s="113"/>
      <c r="I290" s="113"/>
    </row>
    <row r="291" spans="2:9" x14ac:dyDescent="0.25">
      <c r="B291" s="5" t="s">
        <v>575</v>
      </c>
      <c r="C291" s="60" t="s">
        <v>576</v>
      </c>
      <c r="D291" s="4">
        <v>35</v>
      </c>
      <c r="E291" s="65"/>
      <c r="G291" s="112"/>
      <c r="H291" s="113"/>
      <c r="I291" s="113"/>
    </row>
    <row r="292" spans="2:9" x14ac:dyDescent="0.25">
      <c r="B292" s="5" t="s">
        <v>577</v>
      </c>
      <c r="C292" s="60" t="s">
        <v>578</v>
      </c>
      <c r="D292" s="4">
        <v>10</v>
      </c>
      <c r="E292" s="65"/>
      <c r="G292" s="112"/>
      <c r="H292" s="113"/>
      <c r="I292" s="113"/>
    </row>
    <row r="293" spans="2:9" x14ac:dyDescent="0.25">
      <c r="B293" s="5" t="s">
        <v>579</v>
      </c>
      <c r="C293" s="60" t="s">
        <v>580</v>
      </c>
      <c r="D293" s="4">
        <v>20</v>
      </c>
      <c r="E293" s="65"/>
      <c r="G293" s="112"/>
      <c r="H293" s="113"/>
      <c r="I293" s="113"/>
    </row>
    <row r="294" spans="2:9" x14ac:dyDescent="0.25">
      <c r="B294" s="5" t="s">
        <v>581</v>
      </c>
      <c r="C294" s="60" t="s">
        <v>582</v>
      </c>
      <c r="D294" s="4">
        <v>480</v>
      </c>
      <c r="E294" s="65"/>
      <c r="G294" s="112"/>
      <c r="H294" s="113"/>
      <c r="I294" s="113"/>
    </row>
    <row r="295" spans="2:9" x14ac:dyDescent="0.25">
      <c r="B295" s="5" t="s">
        <v>583</v>
      </c>
      <c r="C295" s="60" t="s">
        <v>584</v>
      </c>
      <c r="D295" s="4">
        <v>580</v>
      </c>
      <c r="E295" s="65"/>
      <c r="G295" s="112"/>
      <c r="H295" s="113"/>
      <c r="I295" s="113"/>
    </row>
    <row r="296" spans="2:9" x14ac:dyDescent="0.25">
      <c r="B296" s="69" t="s">
        <v>585</v>
      </c>
      <c r="C296" s="70" t="s">
        <v>586</v>
      </c>
      <c r="D296" s="71">
        <v>0.25</v>
      </c>
      <c r="E296" s="71"/>
      <c r="G296" s="112"/>
      <c r="H296" s="113"/>
      <c r="I296" s="113"/>
    </row>
    <row r="297" spans="2:9" x14ac:dyDescent="0.25">
      <c r="B297" s="69" t="s">
        <v>587</v>
      </c>
      <c r="C297" s="70" t="s">
        <v>588</v>
      </c>
      <c r="D297" s="71">
        <v>0.15</v>
      </c>
      <c r="E297" s="71"/>
      <c r="G297" s="112"/>
      <c r="H297" s="113"/>
      <c r="I297" s="113"/>
    </row>
    <row r="298" spans="2:9" x14ac:dyDescent="0.25">
      <c r="B298" s="5" t="s">
        <v>589</v>
      </c>
      <c r="C298" s="60" t="s">
        <v>590</v>
      </c>
      <c r="D298" s="4">
        <v>200</v>
      </c>
      <c r="E298" s="65"/>
      <c r="G298" s="112"/>
      <c r="H298" s="113"/>
      <c r="I298" s="113"/>
    </row>
    <row r="299" spans="2:9" x14ac:dyDescent="0.25">
      <c r="B299" s="5" t="s">
        <v>591</v>
      </c>
      <c r="C299" s="60" t="s">
        <v>592</v>
      </c>
      <c r="D299" s="4">
        <v>300</v>
      </c>
      <c r="E299" s="65"/>
      <c r="G299" s="112"/>
      <c r="H299" s="113"/>
      <c r="I299" s="113"/>
    </row>
    <row r="300" spans="2:9" x14ac:dyDescent="0.25">
      <c r="B300" s="69" t="s">
        <v>593</v>
      </c>
      <c r="C300" s="70" t="s">
        <v>594</v>
      </c>
      <c r="D300" s="71">
        <v>0.5</v>
      </c>
      <c r="E300" s="71"/>
      <c r="G300" s="112"/>
      <c r="H300" s="113"/>
      <c r="I300" s="113"/>
    </row>
    <row r="301" spans="2:9" ht="5.25" customHeight="1" x14ac:dyDescent="0.25">
      <c r="B301" s="7"/>
      <c r="C301" s="61"/>
      <c r="D301" s="8"/>
      <c r="E301" s="67"/>
      <c r="G301" s="112"/>
    </row>
    <row r="307" spans="6:6" x14ac:dyDescent="0.25">
      <c r="F307" s="72"/>
    </row>
  </sheetData>
  <mergeCells count="2">
    <mergeCell ref="B1:D1"/>
    <mergeCell ref="E1:F1"/>
  </mergeCells>
  <pageMargins left="0.25" right="0.25" top="0.75" bottom="0.75" header="0.3" footer="0.3"/>
  <pageSetup paperSize="9" scale="8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100"/>
  <sheetViews>
    <sheetView tabSelected="1" zoomScale="93" zoomScaleNormal="93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D8" sqref="D8"/>
    </sheetView>
  </sheetViews>
  <sheetFormatPr baseColWidth="10" defaultColWidth="11.42578125" defaultRowHeight="15.75" x14ac:dyDescent="0.25"/>
  <cols>
    <col min="1" max="1" width="18.28515625" style="117" customWidth="1"/>
    <col min="2" max="2" width="5.42578125" style="24" customWidth="1"/>
    <col min="3" max="22" width="7.28515625" style="19" customWidth="1"/>
    <col min="23" max="28" width="7.28515625" style="28" customWidth="1"/>
    <col min="29" max="29" width="16.5703125" style="29" customWidth="1"/>
    <col min="30" max="30" width="7.5703125" style="30" customWidth="1"/>
    <col min="31" max="31" width="21.28515625" style="88" customWidth="1"/>
    <col min="32" max="32" width="21.28515625" style="89" customWidth="1"/>
    <col min="33" max="16384" width="11.42578125" style="18"/>
  </cols>
  <sheetData>
    <row r="1" spans="1:32" ht="7.15" customHeight="1" thickBot="1" x14ac:dyDescent="0.3">
      <c r="AC1" s="130" t="s">
        <v>601</v>
      </c>
      <c r="AD1" s="132" t="s">
        <v>603</v>
      </c>
      <c r="AE1" s="134" t="s">
        <v>602</v>
      </c>
      <c r="AF1" s="136" t="s">
        <v>617</v>
      </c>
    </row>
    <row r="2" spans="1:32" s="15" customFormat="1" ht="28.9" customHeight="1" thickBot="1" x14ac:dyDescent="0.3">
      <c r="A2" s="154" t="s">
        <v>595</v>
      </c>
      <c r="B2" s="155"/>
      <c r="C2" s="156"/>
      <c r="D2" s="157"/>
      <c r="E2" s="158"/>
      <c r="F2" s="158"/>
      <c r="G2" s="157" t="s">
        <v>628</v>
      </c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9"/>
      <c r="W2" s="108"/>
      <c r="X2" s="110"/>
      <c r="Y2" s="110"/>
      <c r="Z2" s="110" t="s">
        <v>629</v>
      </c>
      <c r="AA2" s="109"/>
      <c r="AB2" s="166"/>
      <c r="AC2" s="131"/>
      <c r="AD2" s="133"/>
      <c r="AE2" s="135"/>
      <c r="AF2" s="137"/>
    </row>
    <row r="3" spans="1:32" ht="18" customHeight="1" x14ac:dyDescent="0.25">
      <c r="A3" s="160">
        <v>1</v>
      </c>
      <c r="B3" s="161" t="s">
        <v>627</v>
      </c>
      <c r="C3" s="100" t="s">
        <v>0</v>
      </c>
      <c r="D3" s="100" t="s">
        <v>4</v>
      </c>
      <c r="E3" s="100" t="s">
        <v>0</v>
      </c>
      <c r="F3" s="100" t="s">
        <v>6</v>
      </c>
      <c r="G3" s="100" t="s">
        <v>5</v>
      </c>
      <c r="H3" s="100" t="s">
        <v>0</v>
      </c>
      <c r="I3" s="100" t="s">
        <v>0</v>
      </c>
      <c r="J3" s="100" t="s">
        <v>0</v>
      </c>
      <c r="K3" s="100" t="s">
        <v>0</v>
      </c>
      <c r="L3" s="100" t="s">
        <v>0</v>
      </c>
      <c r="M3" s="100" t="s">
        <v>0</v>
      </c>
      <c r="N3" s="100" t="s">
        <v>0</v>
      </c>
      <c r="O3" s="100" t="s">
        <v>0</v>
      </c>
      <c r="P3" s="100" t="s">
        <v>0</v>
      </c>
      <c r="Q3" s="100" t="s">
        <v>0</v>
      </c>
      <c r="R3" s="100" t="s">
        <v>0</v>
      </c>
      <c r="S3" s="100" t="s">
        <v>0</v>
      </c>
      <c r="T3" s="100" t="s">
        <v>0</v>
      </c>
      <c r="U3" s="100" t="s">
        <v>0</v>
      </c>
      <c r="V3" s="100" t="s">
        <v>0</v>
      </c>
      <c r="W3" s="101" t="s">
        <v>21</v>
      </c>
      <c r="X3" s="101" t="s">
        <v>21</v>
      </c>
      <c r="Y3" s="101" t="s">
        <v>21</v>
      </c>
      <c r="Z3" s="101" t="s">
        <v>21</v>
      </c>
      <c r="AA3" s="101" t="s">
        <v>21</v>
      </c>
      <c r="AB3" s="101" t="s">
        <v>21</v>
      </c>
      <c r="AC3" s="98"/>
      <c r="AD3" s="127" t="str">
        <f>IF($AC5&lt;4999.99,"1",IF($AC5&gt;15000,"3","2"))</f>
        <v>1</v>
      </c>
      <c r="AE3" s="80"/>
      <c r="AF3" s="81"/>
    </row>
    <row r="4" spans="1:32" ht="18" customHeight="1" x14ac:dyDescent="0.25">
      <c r="A4" s="162"/>
      <c r="B4" s="163" t="s">
        <v>596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9"/>
      <c r="AD4" s="128"/>
      <c r="AE4" s="95"/>
      <c r="AF4" s="96"/>
    </row>
    <row r="5" spans="1:32" s="107" customFormat="1" ht="21.6" customHeight="1" thickBot="1" x14ac:dyDescent="0.3">
      <c r="A5" s="164"/>
      <c r="B5" s="165" t="s">
        <v>22</v>
      </c>
      <c r="C5" s="102">
        <f>INDEX('Prix BPU'!$C$3:$E$300,MATCH('ESSAI 4'!C$3,'Prix BPU'!$C$3:$C$300,),2)*C4</f>
        <v>0</v>
      </c>
      <c r="D5" s="102">
        <f>INDEX('Prix BPU'!$C$3:$E$300,MATCH('ESSAI 4'!D$3,'Prix BPU'!$C$3:$C$300,),2)*D4</f>
        <v>0</v>
      </c>
      <c r="E5" s="102">
        <f>INDEX('Prix BPU'!$C$3:$E$300,MATCH('ESSAI 4'!E$3,'Prix BPU'!$C$3:$C$300,),2)*E4</f>
        <v>0</v>
      </c>
      <c r="F5" s="102">
        <f>INDEX('Prix BPU'!$C$3:$E$300,MATCH('ESSAI 4'!F$3,'Prix BPU'!$C$3:$C$300,),2)*F4</f>
        <v>0</v>
      </c>
      <c r="G5" s="102">
        <f>INDEX('Prix BPU'!$C$3:$E$300,MATCH('ESSAI 4'!G$3,'Prix BPU'!$C$3:$C$300,),2)*G4</f>
        <v>0</v>
      </c>
      <c r="H5" s="102">
        <f>INDEX('Prix BPU'!$C$3:$E$300,MATCH('ESSAI 4'!H$3,'Prix BPU'!$C$3:$C$300,),2)*H4</f>
        <v>0</v>
      </c>
      <c r="I5" s="102">
        <f>INDEX('Prix BPU'!$C$3:$E$300,MATCH('ESSAI 4'!I$3,'Prix BPU'!$C$3:$C$300,),2)*I4</f>
        <v>0</v>
      </c>
      <c r="J5" s="102">
        <f>INDEX('Prix BPU'!$C$3:$E$300,MATCH('ESSAI 4'!J$3,'Prix BPU'!$C$3:$C$300,),2)*J4</f>
        <v>0</v>
      </c>
      <c r="K5" s="102">
        <f>INDEX('Prix BPU'!$C$3:$E$300,MATCH('ESSAI 4'!K$3,'Prix BPU'!$C$3:$C$300,),2)*K4</f>
        <v>0</v>
      </c>
      <c r="L5" s="102">
        <f>INDEX('Prix BPU'!$C$3:$E$300,MATCH('ESSAI 4'!L$3,'Prix BPU'!$C$3:$C$300,),2)*L4</f>
        <v>0</v>
      </c>
      <c r="M5" s="102">
        <f>INDEX('Prix BPU'!$C$3:$E$300,MATCH('ESSAI 4'!M$3,'Prix BPU'!$C$3:$C$300,),2)*M4</f>
        <v>0</v>
      </c>
      <c r="N5" s="102">
        <f>INDEX('Prix BPU'!$C$3:$E$300,MATCH('ESSAI 4'!N$3,'Prix BPU'!$C$3:$C$300,),2)*N4</f>
        <v>0</v>
      </c>
      <c r="O5" s="102">
        <f>INDEX('Prix BPU'!$C$3:$E$300,MATCH('ESSAI 4'!O$3,'Prix BPU'!$C$3:$C$300,),2)*O4</f>
        <v>0</v>
      </c>
      <c r="P5" s="102">
        <f>INDEX('Prix BPU'!$C$3:$E$300,MATCH('ESSAI 4'!P$3,'Prix BPU'!$C$3:$C$300,),2)*P4</f>
        <v>0</v>
      </c>
      <c r="Q5" s="102">
        <f>INDEX('Prix BPU'!$C$3:$E$300,MATCH('ESSAI 4'!Q$3,'Prix BPU'!$C$3:$C$300,),2)*Q4</f>
        <v>0</v>
      </c>
      <c r="R5" s="102">
        <f>INDEX('Prix BPU'!$C$3:$E$300,MATCH('ESSAI 4'!R$3,'Prix BPU'!$C$3:$C$300,),2)*R4</f>
        <v>0</v>
      </c>
      <c r="S5" s="102">
        <f>INDEX('Prix BPU'!$C$3:$E$300,MATCH('ESSAI 4'!S$3,'Prix BPU'!$C$3:$C$300,),2)*S4</f>
        <v>0</v>
      </c>
      <c r="T5" s="102">
        <f>INDEX('Prix BPU'!$C$3:$E$300,MATCH('ESSAI 4'!T$3,'Prix BPU'!$C$3:$C$300,),2)*T4</f>
        <v>0</v>
      </c>
      <c r="U5" s="102">
        <f>INDEX('Prix BPU'!$C$3:$E$300,MATCH('ESSAI 4'!U$3,'Prix BPU'!$C$3:$C$300,),2)*U4</f>
        <v>0</v>
      </c>
      <c r="V5" s="102">
        <f>INDEX('Prix BPU'!$C$3:$E$300,MATCH('ESSAI 4'!V$3,'Prix BPU'!$C$3:$C$300,),2)*V4</f>
        <v>0</v>
      </c>
      <c r="W5" s="103">
        <f>INDEX('Prix BPU'!$C$3:$E$300,MATCH('ESSAI 4'!W$3,'Prix BPU'!$C$3:$C$300,),3)*W4</f>
        <v>0</v>
      </c>
      <c r="X5" s="103">
        <f>INDEX('Prix BPU'!$C$3:$E$300,MATCH('ESSAI 4'!X$3,'Prix BPU'!$C$3:$C$300,),3)*X4</f>
        <v>0</v>
      </c>
      <c r="Y5" s="103">
        <f>INDEX('Prix BPU'!$C$3:$E$300,MATCH('ESSAI 4'!Y$3,'Prix BPU'!$C$3:$C$300,),3)*Y4</f>
        <v>0</v>
      </c>
      <c r="Z5" s="103">
        <f>INDEX('Prix BPU'!$C$3:$E$300,MATCH('ESSAI 4'!Z$3,'Prix BPU'!$C$3:$C$300,),3)*Z4</f>
        <v>0</v>
      </c>
      <c r="AA5" s="103">
        <f>INDEX('Prix BPU'!$C$3:$E$300,MATCH('ESSAI 4'!AA$3,'Prix BPU'!$C$3:$C$300,),3)*AA4</f>
        <v>0</v>
      </c>
      <c r="AB5" s="103">
        <f>INDEX('Prix BPU'!$C$3:$E$300,MATCH('ESSAI 4'!AB$3,'Prix BPU'!$C$3:$C$300,),3)*AB4</f>
        <v>0</v>
      </c>
      <c r="AC5" s="104">
        <f>SUM(C5:AB5)</f>
        <v>0</v>
      </c>
      <c r="AD5" s="129"/>
      <c r="AE5" s="105">
        <f>IF($AC5&lt;4999.99,($AC5-$AC5*'Synthèse '!$F$9),IF('ESSAI 4'!$AC5&gt;15000,('ESSAI 4'!$AC5-'ESSAI 4'!$AC5*'Synthèse '!$F$11),($AC5-$AC5*'Synthèse '!$F$10)))</f>
        <v>0</v>
      </c>
      <c r="AF5" s="106">
        <f>AE5*1.2</f>
        <v>0</v>
      </c>
    </row>
    <row r="6" spans="1:32" ht="18" customHeight="1" x14ac:dyDescent="0.25">
      <c r="A6" s="160">
        <v>2</v>
      </c>
      <c r="B6" s="161" t="s">
        <v>627</v>
      </c>
      <c r="C6" s="100" t="s">
        <v>0</v>
      </c>
      <c r="D6" s="100" t="s">
        <v>0</v>
      </c>
      <c r="E6" s="100" t="s">
        <v>0</v>
      </c>
      <c r="F6" s="100" t="s">
        <v>0</v>
      </c>
      <c r="G6" s="100" t="s">
        <v>0</v>
      </c>
      <c r="H6" s="100" t="s">
        <v>0</v>
      </c>
      <c r="I6" s="100" t="s">
        <v>0</v>
      </c>
      <c r="J6" s="100" t="s">
        <v>0</v>
      </c>
      <c r="K6" s="100" t="s">
        <v>0</v>
      </c>
      <c r="L6" s="100" t="s">
        <v>0</v>
      </c>
      <c r="M6" s="100" t="s">
        <v>0</v>
      </c>
      <c r="N6" s="100" t="s">
        <v>0</v>
      </c>
      <c r="O6" s="100" t="s">
        <v>0</v>
      </c>
      <c r="P6" s="100" t="s">
        <v>0</v>
      </c>
      <c r="Q6" s="100" t="s">
        <v>0</v>
      </c>
      <c r="R6" s="100" t="s">
        <v>0</v>
      </c>
      <c r="S6" s="100" t="s">
        <v>0</v>
      </c>
      <c r="T6" s="100" t="s">
        <v>0</v>
      </c>
      <c r="U6" s="100" t="s">
        <v>0</v>
      </c>
      <c r="V6" s="100" t="s">
        <v>0</v>
      </c>
      <c r="W6" s="101" t="s">
        <v>21</v>
      </c>
      <c r="X6" s="101" t="s">
        <v>51</v>
      </c>
      <c r="Y6" s="101" t="s">
        <v>51</v>
      </c>
      <c r="Z6" s="101" t="s">
        <v>21</v>
      </c>
      <c r="AA6" s="101" t="s">
        <v>21</v>
      </c>
      <c r="AB6" s="101" t="s">
        <v>21</v>
      </c>
      <c r="AC6" s="98"/>
      <c r="AD6" s="127" t="str">
        <f>IF($AC8&lt;4999.99,"1",IF($AC8&gt;15000,"3","2"))</f>
        <v>1</v>
      </c>
      <c r="AE6" s="80"/>
      <c r="AF6" s="81"/>
    </row>
    <row r="7" spans="1:32" ht="18" customHeight="1" x14ac:dyDescent="0.25">
      <c r="A7" s="162"/>
      <c r="B7" s="163" t="s">
        <v>596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9"/>
      <c r="AD7" s="128"/>
      <c r="AE7" s="95"/>
      <c r="AF7" s="96"/>
    </row>
    <row r="8" spans="1:32" s="107" customFormat="1" ht="21.6" customHeight="1" thickBot="1" x14ac:dyDescent="0.3">
      <c r="A8" s="164"/>
      <c r="B8" s="165" t="s">
        <v>22</v>
      </c>
      <c r="C8" s="102">
        <f>INDEX('Prix BPU'!$C$3:$E$300,MATCH('ESSAI 4'!C$6,'Prix BPU'!$C$3:$C$300,),2)*C7</f>
        <v>0</v>
      </c>
      <c r="D8" s="102">
        <f>INDEX('Prix BPU'!$C$3:$E$300,MATCH('ESSAI 4'!D$6,'Prix BPU'!$C$3:$C$300,),2)*D7</f>
        <v>0</v>
      </c>
      <c r="E8" s="102">
        <f>INDEX('Prix BPU'!$C$3:$E$300,MATCH('ESSAI 4'!E$6,'Prix BPU'!$C$3:$C$300,),2)*E7</f>
        <v>0</v>
      </c>
      <c r="F8" s="102">
        <f>INDEX('Prix BPU'!$C$3:$E$300,MATCH('ESSAI 4'!F$6,'Prix BPU'!$C$3:$C$300,),2)*F7</f>
        <v>0</v>
      </c>
      <c r="G8" s="102">
        <f>INDEX('Prix BPU'!$C$3:$E$300,MATCH('ESSAI 4'!G$6,'Prix BPU'!$C$3:$C$300,),2)*G7</f>
        <v>0</v>
      </c>
      <c r="H8" s="102">
        <f>INDEX('Prix BPU'!$C$3:$E$300,MATCH('ESSAI 4'!H$6,'Prix BPU'!$C$3:$C$300,),2)*H7</f>
        <v>0</v>
      </c>
      <c r="I8" s="102">
        <f>INDEX('Prix BPU'!$C$3:$E$300,MATCH('ESSAI 4'!I$6,'Prix BPU'!$C$3:$C$300,),2)*I7</f>
        <v>0</v>
      </c>
      <c r="J8" s="102">
        <f>INDEX('Prix BPU'!$C$3:$E$300,MATCH('ESSAI 4'!J$6,'Prix BPU'!$C$3:$C$300,),2)*J7</f>
        <v>0</v>
      </c>
      <c r="K8" s="102">
        <f>INDEX('Prix BPU'!$C$3:$E$300,MATCH('ESSAI 4'!K$6,'Prix BPU'!$C$3:$C$300,),2)*K7</f>
        <v>0</v>
      </c>
      <c r="L8" s="102">
        <f>INDEX('Prix BPU'!$C$3:$E$300,MATCH('ESSAI 4'!L$6,'Prix BPU'!$C$3:$C$300,),2)*L7</f>
        <v>0</v>
      </c>
      <c r="M8" s="102">
        <f>INDEX('Prix BPU'!$C$3:$E$300,MATCH('ESSAI 4'!M$6,'Prix BPU'!$C$3:$C$300,),2)*M7</f>
        <v>0</v>
      </c>
      <c r="N8" s="102">
        <f>INDEX('Prix BPU'!$C$3:$E$300,MATCH('ESSAI 4'!N$6,'Prix BPU'!$C$3:$C$300,),2)*N7</f>
        <v>0</v>
      </c>
      <c r="O8" s="102">
        <f>INDEX('Prix BPU'!$C$3:$E$300,MATCH('ESSAI 4'!O$6,'Prix BPU'!$C$3:$C$300,),2)*O7</f>
        <v>0</v>
      </c>
      <c r="P8" s="102">
        <f>INDEX('Prix BPU'!$C$3:$E$300,MATCH('ESSAI 4'!P$6,'Prix BPU'!$C$3:$C$300,),2)*P7</f>
        <v>0</v>
      </c>
      <c r="Q8" s="102">
        <f>INDEX('Prix BPU'!$C$3:$E$300,MATCH('ESSAI 4'!Q$6,'Prix BPU'!$C$3:$C$300,),2)*Q7</f>
        <v>0</v>
      </c>
      <c r="R8" s="102">
        <f>INDEX('Prix BPU'!$C$3:$E$300,MATCH('ESSAI 4'!R$6,'Prix BPU'!$C$3:$C$300,),2)*R7</f>
        <v>0</v>
      </c>
      <c r="S8" s="102">
        <f>INDEX('Prix BPU'!$C$3:$E$300,MATCH('ESSAI 4'!S$6,'Prix BPU'!$C$3:$C$300,),2)*S7</f>
        <v>0</v>
      </c>
      <c r="T8" s="102">
        <f>INDEX('Prix BPU'!$C$3:$E$300,MATCH('ESSAI 4'!T$6,'Prix BPU'!$C$3:$C$300,),2)*T7</f>
        <v>0</v>
      </c>
      <c r="U8" s="102">
        <f>INDEX('Prix BPU'!$C$3:$E$300,MATCH('ESSAI 4'!U$6,'Prix BPU'!$C$3:$C$300,),2)*U7</f>
        <v>0</v>
      </c>
      <c r="V8" s="102">
        <f>INDEX('Prix BPU'!$C$3:$E$300,MATCH('ESSAI 4'!V$6,'Prix BPU'!$C$3:$C$300,),2)*V7</f>
        <v>0</v>
      </c>
      <c r="W8" s="103">
        <f>INDEX('Prix BPU'!$C$3:$E$300,MATCH('ESSAI 4'!W$6,'Prix BPU'!$C$3:$C$300,),3)*W7</f>
        <v>0</v>
      </c>
      <c r="X8" s="103">
        <f>INDEX('Prix BPU'!$C$3:$E$300,MATCH('ESSAI 4'!X$6,'Prix BPU'!$C$3:$C$300,),3)*X7</f>
        <v>0</v>
      </c>
      <c r="Y8" s="103">
        <f>INDEX('Prix BPU'!$C$3:$E$300,MATCH('ESSAI 4'!Y$6,'Prix BPU'!$C$3:$C$300,),3)*Y7</f>
        <v>0</v>
      </c>
      <c r="Z8" s="103">
        <f>INDEX('Prix BPU'!$C$3:$E$300,MATCH('ESSAI 4'!Z$6,'Prix BPU'!$C$3:$C$300,),3)*Z7</f>
        <v>0</v>
      </c>
      <c r="AA8" s="103">
        <f>INDEX('Prix BPU'!$C$3:$E$300,MATCH('ESSAI 4'!AA$6,'Prix BPU'!$C$3:$C$300,),3)*AA7</f>
        <v>0</v>
      </c>
      <c r="AB8" s="103">
        <f>INDEX('Prix BPU'!$C$3:$E$300,MATCH('ESSAI 4'!AB$6,'Prix BPU'!$C$3:$C$300,),3)*AB7</f>
        <v>0</v>
      </c>
      <c r="AC8" s="104">
        <f>SUM(C8:AB8)</f>
        <v>0</v>
      </c>
      <c r="AD8" s="129"/>
      <c r="AE8" s="105">
        <f>IF($AC8&lt;4999.99,($AC8-$AC8*'Synthèse '!$F$9),IF('ESSAI 4'!$AC8&gt;15000,('ESSAI 4'!$AC8-'ESSAI 4'!$AC8*'Synthèse '!$F$11),($AC8-$AC8*'Synthèse '!$F$10)))</f>
        <v>0</v>
      </c>
      <c r="AF8" s="106">
        <f>AE8*1.2</f>
        <v>0</v>
      </c>
    </row>
    <row r="9" spans="1:32" ht="18" customHeight="1" x14ac:dyDescent="0.25">
      <c r="A9" s="160">
        <v>3</v>
      </c>
      <c r="B9" s="161" t="s">
        <v>627</v>
      </c>
      <c r="C9" s="100" t="s">
        <v>7</v>
      </c>
      <c r="D9" s="100" t="s">
        <v>4</v>
      </c>
      <c r="E9" s="100" t="s">
        <v>0</v>
      </c>
      <c r="F9" s="100" t="s">
        <v>0</v>
      </c>
      <c r="G9" s="100" t="s">
        <v>2</v>
      </c>
      <c r="H9" s="100" t="s">
        <v>0</v>
      </c>
      <c r="I9" s="100" t="s">
        <v>0</v>
      </c>
      <c r="J9" s="100" t="s">
        <v>0</v>
      </c>
      <c r="K9" s="100" t="s">
        <v>0</v>
      </c>
      <c r="L9" s="100" t="s">
        <v>0</v>
      </c>
      <c r="M9" s="100" t="s">
        <v>0</v>
      </c>
      <c r="N9" s="100" t="s">
        <v>0</v>
      </c>
      <c r="O9" s="100" t="s">
        <v>0</v>
      </c>
      <c r="P9" s="100" t="s">
        <v>0</v>
      </c>
      <c r="Q9" s="100" t="s">
        <v>0</v>
      </c>
      <c r="R9" s="100" t="s">
        <v>0</v>
      </c>
      <c r="S9" s="100" t="s">
        <v>0</v>
      </c>
      <c r="T9" s="100" t="s">
        <v>0</v>
      </c>
      <c r="U9" s="100" t="s">
        <v>0</v>
      </c>
      <c r="V9" s="100" t="s">
        <v>0</v>
      </c>
      <c r="W9" s="101" t="s">
        <v>59</v>
      </c>
      <c r="X9" s="101" t="s">
        <v>21</v>
      </c>
      <c r="Y9" s="101" t="s">
        <v>21</v>
      </c>
      <c r="Z9" s="101" t="s">
        <v>21</v>
      </c>
      <c r="AA9" s="101" t="s">
        <v>21</v>
      </c>
      <c r="AB9" s="101" t="s">
        <v>21</v>
      </c>
      <c r="AC9" s="98"/>
      <c r="AD9" s="127" t="str">
        <f>IF($AC11&lt;4999.99,"1",IF($AC11&gt;15000,"3","2"))</f>
        <v>1</v>
      </c>
      <c r="AE9" s="80"/>
      <c r="AF9" s="81"/>
    </row>
    <row r="10" spans="1:32" ht="18" customHeight="1" x14ac:dyDescent="0.25">
      <c r="A10" s="162"/>
      <c r="B10" s="163" t="s">
        <v>596</v>
      </c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9"/>
      <c r="AD10" s="128"/>
      <c r="AE10" s="95"/>
      <c r="AF10" s="96"/>
    </row>
    <row r="11" spans="1:32" s="107" customFormat="1" ht="21.6" customHeight="1" thickBot="1" x14ac:dyDescent="0.3">
      <c r="A11" s="164"/>
      <c r="B11" s="165" t="s">
        <v>22</v>
      </c>
      <c r="C11" s="102">
        <f>INDEX('Prix BPU'!$C$3:$E$300,MATCH('ESSAI 4'!C$9,'Prix BPU'!$C$3:$C$300,),2)*C10</f>
        <v>0</v>
      </c>
      <c r="D11" s="102">
        <f>INDEX('Prix BPU'!$C$3:$E$300,MATCH('ESSAI 4'!D$9,'Prix BPU'!$C$3:$C$300,),2)*D10</f>
        <v>0</v>
      </c>
      <c r="E11" s="102">
        <f>INDEX('Prix BPU'!$C$3:$E$300,MATCH('ESSAI 4'!E$9,'Prix BPU'!$C$3:$C$300,),2)*E10</f>
        <v>0</v>
      </c>
      <c r="F11" s="102">
        <f>INDEX('Prix BPU'!$C$3:$E$300,MATCH('ESSAI 4'!F$9,'Prix BPU'!$C$3:$C$300,),2)*F10</f>
        <v>0</v>
      </c>
      <c r="G11" s="102">
        <f>INDEX('Prix BPU'!$C$3:$E$300,MATCH('ESSAI 4'!G$9,'Prix BPU'!$C$3:$C$300,),2)*G10</f>
        <v>0</v>
      </c>
      <c r="H11" s="102">
        <f>INDEX('Prix BPU'!$C$3:$E$300,MATCH('ESSAI 4'!H$9,'Prix BPU'!$C$3:$C$300,),2)*H10</f>
        <v>0</v>
      </c>
      <c r="I11" s="102">
        <f>INDEX('Prix BPU'!$C$3:$E$300,MATCH('ESSAI 4'!I$9,'Prix BPU'!$C$3:$C$300,),2)*I10</f>
        <v>0</v>
      </c>
      <c r="J11" s="102">
        <f>INDEX('Prix BPU'!$C$3:$E$300,MATCH('ESSAI 4'!J$9,'Prix BPU'!$C$3:$C$300,),2)*J10</f>
        <v>0</v>
      </c>
      <c r="K11" s="102">
        <f>INDEX('Prix BPU'!$C$3:$E$300,MATCH('ESSAI 4'!K$9,'Prix BPU'!$C$3:$C$300,),2)*K10</f>
        <v>0</v>
      </c>
      <c r="L11" s="102">
        <f>INDEX('Prix BPU'!$C$3:$E$300,MATCH('ESSAI 4'!L$9,'Prix BPU'!$C$3:$C$300,),2)*L10</f>
        <v>0</v>
      </c>
      <c r="M11" s="102">
        <f>INDEX('Prix BPU'!$C$3:$E$300,MATCH('ESSAI 4'!M$9,'Prix BPU'!$C$3:$C$300,),2)*M10</f>
        <v>0</v>
      </c>
      <c r="N11" s="102">
        <f>INDEX('Prix BPU'!$C$3:$E$300,MATCH('ESSAI 4'!N$9,'Prix BPU'!$C$3:$C$300,),2)*N10</f>
        <v>0</v>
      </c>
      <c r="O11" s="102">
        <f>INDEX('Prix BPU'!$C$3:$E$300,MATCH('ESSAI 4'!O$9,'Prix BPU'!$C$3:$C$300,),2)*O10</f>
        <v>0</v>
      </c>
      <c r="P11" s="102">
        <f>INDEX('Prix BPU'!$C$3:$E$300,MATCH('ESSAI 4'!P$9,'Prix BPU'!$C$3:$C$300,),2)*P10</f>
        <v>0</v>
      </c>
      <c r="Q11" s="102">
        <f>INDEX('Prix BPU'!$C$3:$E$300,MATCH('ESSAI 4'!Q$9,'Prix BPU'!$C$3:$C$300,),2)*Q10</f>
        <v>0</v>
      </c>
      <c r="R11" s="102">
        <f>INDEX('Prix BPU'!$C$3:$E$300,MATCH('ESSAI 4'!R$9,'Prix BPU'!$C$3:$C$300,),2)*R10</f>
        <v>0</v>
      </c>
      <c r="S11" s="102">
        <f>INDEX('Prix BPU'!$C$3:$E$300,MATCH('ESSAI 4'!S$9,'Prix BPU'!$C$3:$C$300,),2)*S10</f>
        <v>0</v>
      </c>
      <c r="T11" s="102">
        <f>INDEX('Prix BPU'!$C$3:$E$300,MATCH('ESSAI 4'!T$9,'Prix BPU'!$C$3:$C$300,),2)*T10</f>
        <v>0</v>
      </c>
      <c r="U11" s="102">
        <f>INDEX('Prix BPU'!$C$3:$E$300,MATCH('ESSAI 4'!U$9,'Prix BPU'!$C$3:$C$300,),2)*U10</f>
        <v>0</v>
      </c>
      <c r="V11" s="102">
        <f>INDEX('Prix BPU'!$C$3:$E$300,MATCH('ESSAI 4'!V$9,'Prix BPU'!$C$3:$C$300,),2)*V10</f>
        <v>0</v>
      </c>
      <c r="W11" s="103">
        <f>INDEX('Prix BPU'!$C$3:$E$300,MATCH('ESSAI 4'!W9,'Prix BPU'!$C$3:$C$300,),3)*W10</f>
        <v>0</v>
      </c>
      <c r="X11" s="103">
        <f>INDEX('Prix BPU'!$C$3:$E$300,MATCH('ESSAI 4'!X9,'Prix BPU'!$C$3:$C$300,),3)*X10</f>
        <v>0</v>
      </c>
      <c r="Y11" s="103">
        <f>INDEX('Prix BPU'!$C$3:$E$300,MATCH('ESSAI 4'!Y9,'Prix BPU'!$C$3:$C$300,),3)*Y10</f>
        <v>0</v>
      </c>
      <c r="Z11" s="103">
        <f>INDEX('Prix BPU'!$C$3:$E$300,MATCH('ESSAI 4'!Z9,'Prix BPU'!$C$3:$C$300,),3)*Z10</f>
        <v>0</v>
      </c>
      <c r="AA11" s="103">
        <f>INDEX('Prix BPU'!$C$3:$E$300,MATCH('ESSAI 4'!AA9,'Prix BPU'!$C$3:$C$300,),3)*AA10</f>
        <v>0</v>
      </c>
      <c r="AB11" s="103">
        <f>INDEX('Prix BPU'!$C$3:$E$300,MATCH('ESSAI 4'!AB9,'Prix BPU'!$C$3:$C$300,),3)*AB10</f>
        <v>0</v>
      </c>
      <c r="AC11" s="104">
        <f>SUM(C11:AB11)</f>
        <v>0</v>
      </c>
      <c r="AD11" s="129"/>
      <c r="AE11" s="105">
        <f>IF($AC11&lt;4999.99,($AC11-$AC11*'Synthèse '!$F$9),IF('ESSAI 4'!$AC11&gt;15000,('ESSAI 4'!$AC11-'ESSAI 4'!$AC11*'Synthèse '!$F$11),($AC11-$AC11*'Synthèse '!$F$10)))</f>
        <v>0</v>
      </c>
      <c r="AF11" s="106">
        <f>AE11*1.2</f>
        <v>0</v>
      </c>
    </row>
    <row r="12" spans="1:32" ht="18" customHeight="1" x14ac:dyDescent="0.25">
      <c r="A12" s="160">
        <v>4</v>
      </c>
      <c r="B12" s="161" t="s">
        <v>627</v>
      </c>
      <c r="C12" s="100" t="s">
        <v>3</v>
      </c>
      <c r="D12" s="100" t="s">
        <v>5</v>
      </c>
      <c r="E12" s="100" t="s">
        <v>0</v>
      </c>
      <c r="F12" s="100" t="s">
        <v>0</v>
      </c>
      <c r="G12" s="100" t="s">
        <v>2</v>
      </c>
      <c r="H12" s="100" t="s">
        <v>0</v>
      </c>
      <c r="I12" s="100" t="s">
        <v>0</v>
      </c>
      <c r="J12" s="100" t="s">
        <v>0</v>
      </c>
      <c r="K12" s="100" t="s">
        <v>0</v>
      </c>
      <c r="L12" s="100" t="s">
        <v>0</v>
      </c>
      <c r="M12" s="100" t="s">
        <v>0</v>
      </c>
      <c r="N12" s="100" t="s">
        <v>0</v>
      </c>
      <c r="O12" s="100" t="s">
        <v>0</v>
      </c>
      <c r="P12" s="100" t="s">
        <v>0</v>
      </c>
      <c r="Q12" s="100" t="s">
        <v>0</v>
      </c>
      <c r="R12" s="100" t="s">
        <v>0</v>
      </c>
      <c r="S12" s="100" t="s">
        <v>0</v>
      </c>
      <c r="T12" s="100" t="s">
        <v>0</v>
      </c>
      <c r="U12" s="100" t="s">
        <v>0</v>
      </c>
      <c r="V12" s="100" t="s">
        <v>0</v>
      </c>
      <c r="W12" s="101" t="s">
        <v>59</v>
      </c>
      <c r="X12" s="101" t="s">
        <v>21</v>
      </c>
      <c r="Y12" s="101" t="s">
        <v>21</v>
      </c>
      <c r="Z12" s="101" t="s">
        <v>51</v>
      </c>
      <c r="AA12" s="101" t="s">
        <v>51</v>
      </c>
      <c r="AB12" s="101" t="s">
        <v>21</v>
      </c>
      <c r="AC12" s="98"/>
      <c r="AD12" s="127" t="str">
        <f>IF($AC14&lt;4999.99,"1",IF($AC14&gt;15000,"3","2"))</f>
        <v>1</v>
      </c>
      <c r="AE12" s="80"/>
      <c r="AF12" s="81"/>
    </row>
    <row r="13" spans="1:32" ht="18" customHeight="1" x14ac:dyDescent="0.25">
      <c r="A13" s="162"/>
      <c r="B13" s="163" t="s">
        <v>596</v>
      </c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9"/>
      <c r="AD13" s="128"/>
      <c r="AE13" s="95"/>
      <c r="AF13" s="96"/>
    </row>
    <row r="14" spans="1:32" s="107" customFormat="1" ht="21.6" customHeight="1" thickBot="1" x14ac:dyDescent="0.3">
      <c r="A14" s="164"/>
      <c r="B14" s="165" t="s">
        <v>22</v>
      </c>
      <c r="C14" s="102">
        <f>INDEX('Prix BPU'!$C$3:$E$300,MATCH('ESSAI 4'!C12,'Prix BPU'!$C$3:$C$300,),2)*C13</f>
        <v>0</v>
      </c>
      <c r="D14" s="102">
        <f>INDEX('Prix BPU'!$C$3:$E$300,MATCH('ESSAI 4'!D12,'Prix BPU'!$C$3:$C$300,),2)*D13</f>
        <v>0</v>
      </c>
      <c r="E14" s="102">
        <f>INDEX('Prix BPU'!$C$3:$E$300,MATCH('ESSAI 4'!E12,'Prix BPU'!$C$3:$C$300,),2)*E13</f>
        <v>0</v>
      </c>
      <c r="F14" s="102">
        <f>INDEX('Prix BPU'!$C$3:$E$300,MATCH('ESSAI 4'!F12,'Prix BPU'!$C$3:$C$300,),2)*F13</f>
        <v>0</v>
      </c>
      <c r="G14" s="102">
        <f>INDEX('Prix BPU'!$C$3:$E$300,MATCH('ESSAI 4'!G12,'Prix BPU'!$C$3:$C$300,),2)*G13</f>
        <v>0</v>
      </c>
      <c r="H14" s="102">
        <f>INDEX('Prix BPU'!$C$3:$E$300,MATCH('ESSAI 4'!H12,'Prix BPU'!$C$3:$C$300,),2)*H13</f>
        <v>0</v>
      </c>
      <c r="I14" s="102">
        <f>INDEX('Prix BPU'!$C$3:$E$300,MATCH('ESSAI 4'!I12,'Prix BPU'!$C$3:$C$300,),2)*I13</f>
        <v>0</v>
      </c>
      <c r="J14" s="102">
        <f>INDEX('Prix BPU'!$C$3:$E$300,MATCH('ESSAI 4'!J12,'Prix BPU'!$C$3:$C$300,),2)*J13</f>
        <v>0</v>
      </c>
      <c r="K14" s="102">
        <f>INDEX('Prix BPU'!$C$3:$E$300,MATCH('ESSAI 4'!K12,'Prix BPU'!$C$3:$C$300,),2)*K13</f>
        <v>0</v>
      </c>
      <c r="L14" s="102">
        <f>INDEX('Prix BPU'!$C$3:$E$300,MATCH('ESSAI 4'!L12,'Prix BPU'!$C$3:$C$300,),2)*L13</f>
        <v>0</v>
      </c>
      <c r="M14" s="102">
        <f>INDEX('Prix BPU'!$C$3:$E$300,MATCH('ESSAI 4'!M12,'Prix BPU'!$C$3:$C$300,),2)*M13</f>
        <v>0</v>
      </c>
      <c r="N14" s="102">
        <f>INDEX('Prix BPU'!$C$3:$E$300,MATCH('ESSAI 4'!N12,'Prix BPU'!$C$3:$C$300,),2)*N13</f>
        <v>0</v>
      </c>
      <c r="O14" s="102">
        <f>INDEX('Prix BPU'!$C$3:$E$300,MATCH('ESSAI 4'!O12,'Prix BPU'!$C$3:$C$300,),2)*O13</f>
        <v>0</v>
      </c>
      <c r="P14" s="102">
        <f>INDEX('Prix BPU'!$C$3:$E$300,MATCH('ESSAI 4'!P12,'Prix BPU'!$C$3:$C$300,),2)*P13</f>
        <v>0</v>
      </c>
      <c r="Q14" s="102">
        <f>INDEX('Prix BPU'!$C$3:$E$300,MATCH('ESSAI 4'!Q12,'Prix BPU'!$C$3:$C$300,),2)*Q13</f>
        <v>0</v>
      </c>
      <c r="R14" s="102">
        <f>INDEX('Prix BPU'!$C$3:$E$300,MATCH('ESSAI 4'!R12,'Prix BPU'!$C$3:$C$300,),2)*R13</f>
        <v>0</v>
      </c>
      <c r="S14" s="102">
        <f>INDEX('Prix BPU'!$C$3:$E$300,MATCH('ESSAI 4'!S12,'Prix BPU'!$C$3:$C$300,),2)*S13</f>
        <v>0</v>
      </c>
      <c r="T14" s="102">
        <f>INDEX('Prix BPU'!$C$3:$E$300,MATCH('ESSAI 4'!T12,'Prix BPU'!$C$3:$C$300,),2)*T13</f>
        <v>0</v>
      </c>
      <c r="U14" s="102">
        <f>INDEX('Prix BPU'!$C$3:$E$300,MATCH('ESSAI 4'!U12,'Prix BPU'!$C$3:$C$300,),2)*U13</f>
        <v>0</v>
      </c>
      <c r="V14" s="102">
        <f>INDEX('Prix BPU'!$C$3:$E$300,MATCH('ESSAI 4'!V12,'Prix BPU'!$C$3:$C$300,),2)*V13</f>
        <v>0</v>
      </c>
      <c r="W14" s="103">
        <f>INDEX('Prix BPU'!$C$3:$E$300,MATCH('ESSAI 4'!W12,'Prix BPU'!$C$3:$C$300,),3)*W13</f>
        <v>0</v>
      </c>
      <c r="X14" s="103">
        <f>INDEX('Prix BPU'!$C$3:$E$300,MATCH('ESSAI 4'!X12,'Prix BPU'!$C$3:$C$300,),3)*X13</f>
        <v>0</v>
      </c>
      <c r="Y14" s="103">
        <f>INDEX('Prix BPU'!$C$3:$E$300,MATCH('ESSAI 4'!Y12,'Prix BPU'!$C$3:$C$300,),3)*Y13</f>
        <v>0</v>
      </c>
      <c r="Z14" s="103">
        <f>INDEX('Prix BPU'!$C$3:$E$300,MATCH('ESSAI 4'!Z12,'Prix BPU'!$C$3:$C$300,),3)*Z13</f>
        <v>0</v>
      </c>
      <c r="AA14" s="103">
        <f>INDEX('Prix BPU'!$C$3:$E$300,MATCH('ESSAI 4'!AA12,'Prix BPU'!$C$3:$C$300,),3)*AA13</f>
        <v>0</v>
      </c>
      <c r="AB14" s="103">
        <f>INDEX('Prix BPU'!$C$3:$E$300,MATCH('ESSAI 4'!AB12,'Prix BPU'!$C$3:$C$300,),3)*AB13</f>
        <v>0</v>
      </c>
      <c r="AC14" s="104">
        <f>SUM(C14:AB14)</f>
        <v>0</v>
      </c>
      <c r="AD14" s="129"/>
      <c r="AE14" s="105">
        <f>IF($AC14&lt;4999.99,($AC14-$AC14*'Synthèse '!$F$9),IF('ESSAI 4'!$AC14&gt;15000,('ESSAI 4'!$AC14-'ESSAI 4'!$AC14*'Synthèse '!$F$11),($AC14-$AC14*'Synthèse '!$F$10)))</f>
        <v>0</v>
      </c>
      <c r="AF14" s="106">
        <f>AE14*1.2</f>
        <v>0</v>
      </c>
    </row>
    <row r="15" spans="1:32" ht="18" customHeight="1" x14ac:dyDescent="0.25">
      <c r="A15" s="160">
        <v>5</v>
      </c>
      <c r="B15" s="161" t="s">
        <v>627</v>
      </c>
      <c r="C15" s="100" t="s">
        <v>3</v>
      </c>
      <c r="D15" s="100" t="s">
        <v>5</v>
      </c>
      <c r="E15" s="100" t="s">
        <v>0</v>
      </c>
      <c r="F15" s="100" t="s">
        <v>0</v>
      </c>
      <c r="G15" s="100" t="s">
        <v>2</v>
      </c>
      <c r="H15" s="100" t="s">
        <v>0</v>
      </c>
      <c r="I15" s="100" t="s">
        <v>0</v>
      </c>
      <c r="J15" s="100" t="s">
        <v>0</v>
      </c>
      <c r="K15" s="100" t="s">
        <v>0</v>
      </c>
      <c r="L15" s="100" t="s">
        <v>0</v>
      </c>
      <c r="M15" s="100" t="s">
        <v>0</v>
      </c>
      <c r="N15" s="100" t="s">
        <v>0</v>
      </c>
      <c r="O15" s="100" t="s">
        <v>0</v>
      </c>
      <c r="P15" s="100" t="s">
        <v>0</v>
      </c>
      <c r="Q15" s="100" t="s">
        <v>0</v>
      </c>
      <c r="R15" s="100" t="s">
        <v>0</v>
      </c>
      <c r="S15" s="100" t="s">
        <v>0</v>
      </c>
      <c r="T15" s="100" t="s">
        <v>0</v>
      </c>
      <c r="U15" s="100" t="s">
        <v>0</v>
      </c>
      <c r="V15" s="100" t="s">
        <v>0</v>
      </c>
      <c r="W15" s="101" t="s">
        <v>21</v>
      </c>
      <c r="X15" s="101" t="s">
        <v>51</v>
      </c>
      <c r="Y15" s="101" t="s">
        <v>51</v>
      </c>
      <c r="Z15" s="101" t="s">
        <v>21</v>
      </c>
      <c r="AA15" s="101" t="s">
        <v>21</v>
      </c>
      <c r="AB15" s="101" t="s">
        <v>21</v>
      </c>
      <c r="AC15" s="98"/>
      <c r="AD15" s="127" t="str">
        <f>IF($AC17&lt;4999.99,"1",IF($AC17&gt;15000,"3","2"))</f>
        <v>1</v>
      </c>
      <c r="AE15" s="80"/>
      <c r="AF15" s="81"/>
    </row>
    <row r="16" spans="1:32" ht="18" customHeight="1" x14ac:dyDescent="0.25">
      <c r="A16" s="162"/>
      <c r="B16" s="163" t="s">
        <v>596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9"/>
      <c r="AD16" s="128"/>
      <c r="AE16" s="95"/>
      <c r="AF16" s="96"/>
    </row>
    <row r="17" spans="1:32" s="107" customFormat="1" ht="21.6" customHeight="1" thickBot="1" x14ac:dyDescent="0.3">
      <c r="A17" s="164"/>
      <c r="B17" s="165" t="s">
        <v>22</v>
      </c>
      <c r="C17" s="102">
        <f>INDEX('Prix BPU'!$C$3:$E$300,MATCH('ESSAI 4'!C15,'Prix BPU'!$C$3:$C$300,),2)*C16</f>
        <v>0</v>
      </c>
      <c r="D17" s="102">
        <f>INDEX('Prix BPU'!$C$3:$E$300,MATCH('ESSAI 4'!D15,'Prix BPU'!$C$3:$C$300,),2)*D16</f>
        <v>0</v>
      </c>
      <c r="E17" s="102">
        <f>INDEX('Prix BPU'!$C$3:$E$300,MATCH('ESSAI 4'!E15,'Prix BPU'!$C$3:$C$300,),2)*E16</f>
        <v>0</v>
      </c>
      <c r="F17" s="102">
        <f>INDEX('Prix BPU'!$C$3:$E$300,MATCH('ESSAI 4'!F15,'Prix BPU'!$C$3:$C$300,),2)*F16</f>
        <v>0</v>
      </c>
      <c r="G17" s="102">
        <f>INDEX('Prix BPU'!$C$3:$E$300,MATCH('ESSAI 4'!G15,'Prix BPU'!$C$3:$C$300,),2)*G16</f>
        <v>0</v>
      </c>
      <c r="H17" s="102">
        <f>INDEX('Prix BPU'!$C$3:$E$300,MATCH('ESSAI 4'!H15,'Prix BPU'!$C$3:$C$300,),2)*H16</f>
        <v>0</v>
      </c>
      <c r="I17" s="102">
        <f>INDEX('Prix BPU'!$C$3:$E$300,MATCH('ESSAI 4'!I15,'Prix BPU'!$C$3:$C$300,),2)*I16</f>
        <v>0</v>
      </c>
      <c r="J17" s="102">
        <f>INDEX('Prix BPU'!$C$3:$E$300,MATCH('ESSAI 4'!J15,'Prix BPU'!$C$3:$C$300,),2)*J16</f>
        <v>0</v>
      </c>
      <c r="K17" s="102">
        <f>INDEX('Prix BPU'!$C$3:$E$300,MATCH('ESSAI 4'!K15,'Prix BPU'!$C$3:$C$300,),2)*K16</f>
        <v>0</v>
      </c>
      <c r="L17" s="102">
        <f>INDEX('Prix BPU'!$C$3:$E$300,MATCH('ESSAI 4'!L15,'Prix BPU'!$C$3:$C$300,),2)*L16</f>
        <v>0</v>
      </c>
      <c r="M17" s="102">
        <f>INDEX('Prix BPU'!$C$3:$E$300,MATCH('ESSAI 4'!M15,'Prix BPU'!$C$3:$C$300,),2)*M16</f>
        <v>0</v>
      </c>
      <c r="N17" s="102">
        <f>INDEX('Prix BPU'!$C$3:$E$300,MATCH('ESSAI 4'!N15,'Prix BPU'!$C$3:$C$300,),2)*N16</f>
        <v>0</v>
      </c>
      <c r="O17" s="102">
        <f>INDEX('Prix BPU'!$C$3:$E$300,MATCH('ESSAI 4'!O15,'Prix BPU'!$C$3:$C$300,),2)*O16</f>
        <v>0</v>
      </c>
      <c r="P17" s="102">
        <f>INDEX('Prix BPU'!$C$3:$E$300,MATCH('ESSAI 4'!P15,'Prix BPU'!$C$3:$C$300,),2)*P16</f>
        <v>0</v>
      </c>
      <c r="Q17" s="102">
        <f>INDEX('Prix BPU'!$C$3:$E$300,MATCH('ESSAI 4'!Q15,'Prix BPU'!$C$3:$C$300,),2)*Q16</f>
        <v>0</v>
      </c>
      <c r="R17" s="102">
        <f>INDEX('Prix BPU'!$C$3:$E$300,MATCH('ESSAI 4'!R15,'Prix BPU'!$C$3:$C$300,),2)*R16</f>
        <v>0</v>
      </c>
      <c r="S17" s="102">
        <f>INDEX('Prix BPU'!$C$3:$E$300,MATCH('ESSAI 4'!S15,'Prix BPU'!$C$3:$C$300,),2)*S16</f>
        <v>0</v>
      </c>
      <c r="T17" s="102">
        <f>INDEX('Prix BPU'!$C$3:$E$300,MATCH('ESSAI 4'!T15,'Prix BPU'!$C$3:$C$300,),2)*T16</f>
        <v>0</v>
      </c>
      <c r="U17" s="102">
        <f>INDEX('Prix BPU'!$C$3:$E$300,MATCH('ESSAI 4'!U15,'Prix BPU'!$C$3:$C$300,),2)*U16</f>
        <v>0</v>
      </c>
      <c r="V17" s="102">
        <f>INDEX('Prix BPU'!$C$3:$E$300,MATCH('ESSAI 4'!V15,'Prix BPU'!$C$3:$C$300,),2)*V16</f>
        <v>0</v>
      </c>
      <c r="W17" s="103">
        <f>INDEX('Prix BPU'!$C$3:$E$300,MATCH('ESSAI 4'!W15,'Prix BPU'!$C$3:$C$300,),3)*W16</f>
        <v>0</v>
      </c>
      <c r="X17" s="103">
        <f>INDEX('Prix BPU'!$C$3:$E$300,MATCH('ESSAI 4'!X15,'Prix BPU'!$C$3:$C$300,),3)*X16</f>
        <v>0</v>
      </c>
      <c r="Y17" s="103">
        <f>INDEX('Prix BPU'!$C$3:$E$300,MATCH('ESSAI 4'!Y15,'Prix BPU'!$C$3:$C$300,),3)*Y16</f>
        <v>0</v>
      </c>
      <c r="Z17" s="103">
        <f>INDEX('Prix BPU'!$C$3:$E$300,MATCH('ESSAI 4'!Z15,'Prix BPU'!$C$3:$C$300,),3)*Z16</f>
        <v>0</v>
      </c>
      <c r="AA17" s="103">
        <f>INDEX('Prix BPU'!$C$3:$E$300,MATCH('ESSAI 4'!AA15,'Prix BPU'!$C$3:$C$300,),3)*AA16</f>
        <v>0</v>
      </c>
      <c r="AB17" s="103">
        <f>INDEX('Prix BPU'!$C$3:$E$300,MATCH('ESSAI 4'!AB15,'Prix BPU'!$C$3:$C$300,),3)*AB16</f>
        <v>0</v>
      </c>
      <c r="AC17" s="104">
        <f>SUM(C17:AB17)</f>
        <v>0</v>
      </c>
      <c r="AD17" s="129"/>
      <c r="AE17" s="105">
        <f>IF($AC17&lt;4999.99,($AC17-$AC17*'Synthèse '!$F$9),IF('ESSAI 4'!$AC17&gt;15000,('ESSAI 4'!$AC17-'ESSAI 4'!$AC17*'Synthèse '!$F$11),($AC17-$AC17*'Synthèse '!$F$10)))</f>
        <v>0</v>
      </c>
      <c r="AF17" s="106">
        <f>AE17*1.2</f>
        <v>0</v>
      </c>
    </row>
    <row r="18" spans="1:32" ht="18" customHeight="1" x14ac:dyDescent="0.25">
      <c r="A18" s="160">
        <v>6</v>
      </c>
      <c r="B18" s="161" t="s">
        <v>627</v>
      </c>
      <c r="C18" s="100" t="s">
        <v>3</v>
      </c>
      <c r="D18" s="100" t="s">
        <v>5</v>
      </c>
      <c r="E18" s="100" t="s">
        <v>0</v>
      </c>
      <c r="F18" s="100" t="s">
        <v>0</v>
      </c>
      <c r="G18" s="100" t="s">
        <v>2</v>
      </c>
      <c r="H18" s="100" t="s">
        <v>0</v>
      </c>
      <c r="I18" s="100" t="s">
        <v>0</v>
      </c>
      <c r="J18" s="100" t="s">
        <v>0</v>
      </c>
      <c r="K18" s="100" t="s">
        <v>0</v>
      </c>
      <c r="L18" s="100" t="s">
        <v>0</v>
      </c>
      <c r="M18" s="100" t="s">
        <v>0</v>
      </c>
      <c r="N18" s="100" t="s">
        <v>0</v>
      </c>
      <c r="O18" s="100" t="s">
        <v>0</v>
      </c>
      <c r="P18" s="100" t="s">
        <v>0</v>
      </c>
      <c r="Q18" s="100" t="s">
        <v>0</v>
      </c>
      <c r="R18" s="100" t="s">
        <v>0</v>
      </c>
      <c r="S18" s="100" t="s">
        <v>0</v>
      </c>
      <c r="T18" s="100" t="s">
        <v>0</v>
      </c>
      <c r="U18" s="100" t="s">
        <v>0</v>
      </c>
      <c r="V18" s="100" t="s">
        <v>0</v>
      </c>
      <c r="W18" s="101" t="s">
        <v>21</v>
      </c>
      <c r="X18" s="101" t="s">
        <v>51</v>
      </c>
      <c r="Y18" s="101" t="s">
        <v>51</v>
      </c>
      <c r="Z18" s="101" t="s">
        <v>21</v>
      </c>
      <c r="AA18" s="101" t="s">
        <v>21</v>
      </c>
      <c r="AB18" s="101" t="s">
        <v>21</v>
      </c>
      <c r="AC18" s="98"/>
      <c r="AD18" s="127" t="str">
        <f>IF($AC20&lt;4999.99,"1",IF($AC20&gt;15000,"3","2"))</f>
        <v>1</v>
      </c>
      <c r="AE18" s="80"/>
      <c r="AF18" s="81"/>
    </row>
    <row r="19" spans="1:32" ht="18" customHeight="1" x14ac:dyDescent="0.25">
      <c r="A19" s="162"/>
      <c r="B19" s="163" t="s">
        <v>596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9"/>
      <c r="AD19" s="128"/>
      <c r="AE19" s="95"/>
      <c r="AF19" s="96"/>
    </row>
    <row r="20" spans="1:32" s="107" customFormat="1" ht="21.6" customHeight="1" thickBot="1" x14ac:dyDescent="0.3">
      <c r="A20" s="164"/>
      <c r="B20" s="165" t="s">
        <v>22</v>
      </c>
      <c r="C20" s="102">
        <f>INDEX('Prix BPU'!$C$3:$E$300,MATCH('ESSAI 4'!C18,'Prix BPU'!$C$3:$C$300,),2)*C19</f>
        <v>0</v>
      </c>
      <c r="D20" s="102">
        <f>INDEX('Prix BPU'!$C$3:$E$300,MATCH('ESSAI 4'!D18,'Prix BPU'!$C$3:$C$300,),2)*D19</f>
        <v>0</v>
      </c>
      <c r="E20" s="102">
        <f>INDEX('Prix BPU'!$C$3:$E$300,MATCH('ESSAI 4'!E18,'Prix BPU'!$C$3:$C$300,),2)*E19</f>
        <v>0</v>
      </c>
      <c r="F20" s="102">
        <f>INDEX('Prix BPU'!$C$3:$E$300,MATCH('ESSAI 4'!F18,'Prix BPU'!$C$3:$C$300,),2)*F19</f>
        <v>0</v>
      </c>
      <c r="G20" s="102">
        <f>INDEX('Prix BPU'!$C$3:$E$300,MATCH('ESSAI 4'!G18,'Prix BPU'!$C$3:$C$300,),2)*G19</f>
        <v>0</v>
      </c>
      <c r="H20" s="102">
        <f>INDEX('Prix BPU'!$C$3:$E$300,MATCH('ESSAI 4'!H18,'Prix BPU'!$C$3:$C$300,),2)*H19</f>
        <v>0</v>
      </c>
      <c r="I20" s="102">
        <f>INDEX('Prix BPU'!$C$3:$E$300,MATCH('ESSAI 4'!I18,'Prix BPU'!$C$3:$C$300,),2)*I19</f>
        <v>0</v>
      </c>
      <c r="J20" s="102">
        <f>INDEX('Prix BPU'!$C$3:$E$300,MATCH('ESSAI 4'!J18,'Prix BPU'!$C$3:$C$300,),2)*J19</f>
        <v>0</v>
      </c>
      <c r="K20" s="102">
        <f>INDEX('Prix BPU'!$C$3:$E$300,MATCH('ESSAI 4'!K18,'Prix BPU'!$C$3:$C$300,),2)*K19</f>
        <v>0</v>
      </c>
      <c r="L20" s="102">
        <f>INDEX('Prix BPU'!$C$3:$E$300,MATCH('ESSAI 4'!L18,'Prix BPU'!$C$3:$C$300,),2)*L19</f>
        <v>0</v>
      </c>
      <c r="M20" s="102">
        <f>INDEX('Prix BPU'!$C$3:$E$300,MATCH('ESSAI 4'!M18,'Prix BPU'!$C$3:$C$300,),2)*M19</f>
        <v>0</v>
      </c>
      <c r="N20" s="102">
        <f>INDEX('Prix BPU'!$C$3:$E$300,MATCH('ESSAI 4'!N18,'Prix BPU'!$C$3:$C$300,),2)*N19</f>
        <v>0</v>
      </c>
      <c r="O20" s="102">
        <f>INDEX('Prix BPU'!$C$3:$E$300,MATCH('ESSAI 4'!O18,'Prix BPU'!$C$3:$C$300,),2)*O19</f>
        <v>0</v>
      </c>
      <c r="P20" s="102">
        <f>INDEX('Prix BPU'!$C$3:$E$300,MATCH('ESSAI 4'!P18,'Prix BPU'!$C$3:$C$300,),2)*P19</f>
        <v>0</v>
      </c>
      <c r="Q20" s="102">
        <f>INDEX('Prix BPU'!$C$3:$E$300,MATCH('ESSAI 4'!Q18,'Prix BPU'!$C$3:$C$300,),2)*Q19</f>
        <v>0</v>
      </c>
      <c r="R20" s="102">
        <f>INDEX('Prix BPU'!$C$3:$E$300,MATCH('ESSAI 4'!R18,'Prix BPU'!$C$3:$C$300,),2)*R19</f>
        <v>0</v>
      </c>
      <c r="S20" s="102">
        <f>INDEX('Prix BPU'!$C$3:$E$300,MATCH('ESSAI 4'!S18,'Prix BPU'!$C$3:$C$300,),2)*S19</f>
        <v>0</v>
      </c>
      <c r="T20" s="102">
        <f>INDEX('Prix BPU'!$C$3:$E$300,MATCH('ESSAI 4'!T18,'Prix BPU'!$C$3:$C$300,),2)*T19</f>
        <v>0</v>
      </c>
      <c r="U20" s="102">
        <f>INDEX('Prix BPU'!$C$3:$E$300,MATCH('ESSAI 4'!U18,'Prix BPU'!$C$3:$C$300,),2)*U19</f>
        <v>0</v>
      </c>
      <c r="V20" s="102">
        <f>INDEX('Prix BPU'!$C$3:$E$300,MATCH('ESSAI 4'!V18,'Prix BPU'!$C$3:$C$300,),2)*V19</f>
        <v>0</v>
      </c>
      <c r="W20" s="103">
        <f>INDEX('Prix BPU'!$C$3:$E$300,MATCH('ESSAI 4'!W18,'Prix BPU'!$C$3:$C$300,),3)*W19</f>
        <v>0</v>
      </c>
      <c r="X20" s="103">
        <f>INDEX('Prix BPU'!$C$3:$E$300,MATCH('ESSAI 4'!X18,'Prix BPU'!$C$3:$C$300,),3)*X19</f>
        <v>0</v>
      </c>
      <c r="Y20" s="103">
        <f>INDEX('Prix BPU'!$C$3:$E$300,MATCH('ESSAI 4'!Y18,'Prix BPU'!$C$3:$C$300,),3)*Y19</f>
        <v>0</v>
      </c>
      <c r="Z20" s="103">
        <f>INDEX('Prix BPU'!$C$3:$E$300,MATCH('ESSAI 4'!Z18,'Prix BPU'!$C$3:$C$300,),3)*Z19</f>
        <v>0</v>
      </c>
      <c r="AA20" s="103">
        <f>INDEX('Prix BPU'!$C$3:$E$300,MATCH('ESSAI 4'!AA18,'Prix BPU'!$C$3:$C$300,),3)*AA19</f>
        <v>0</v>
      </c>
      <c r="AB20" s="103">
        <f>INDEX('Prix BPU'!$C$3:$E$300,MATCH('ESSAI 4'!AB18,'Prix BPU'!$C$3:$C$300,),3)*AB19</f>
        <v>0</v>
      </c>
      <c r="AC20" s="104">
        <f>SUM(C20:AB20)</f>
        <v>0</v>
      </c>
      <c r="AD20" s="129"/>
      <c r="AE20" s="105">
        <f>IF($AC20&lt;4999.99,($AC20-$AC20*'Synthèse '!$F$9),IF('ESSAI 4'!$AC20&gt;15000,('ESSAI 4'!$AC20-'ESSAI 4'!$AC20*'Synthèse '!$F$11),($AC20-$AC20*'Synthèse '!$F$10)))</f>
        <v>0</v>
      </c>
      <c r="AF20" s="106">
        <f>AE20*1.2</f>
        <v>0</v>
      </c>
    </row>
    <row r="21" spans="1:32" ht="18" customHeight="1" x14ac:dyDescent="0.25">
      <c r="A21" s="160">
        <v>7</v>
      </c>
      <c r="B21" s="161" t="s">
        <v>627</v>
      </c>
      <c r="C21" s="100" t="s">
        <v>3</v>
      </c>
      <c r="D21" s="100" t="s">
        <v>5</v>
      </c>
      <c r="E21" s="100" t="s">
        <v>0</v>
      </c>
      <c r="F21" s="100" t="s">
        <v>0</v>
      </c>
      <c r="G21" s="100" t="s">
        <v>2</v>
      </c>
      <c r="H21" s="100" t="s">
        <v>0</v>
      </c>
      <c r="I21" s="100" t="s">
        <v>0</v>
      </c>
      <c r="J21" s="100" t="s">
        <v>0</v>
      </c>
      <c r="K21" s="100" t="s">
        <v>0</v>
      </c>
      <c r="L21" s="100" t="s">
        <v>0</v>
      </c>
      <c r="M21" s="100" t="s">
        <v>0</v>
      </c>
      <c r="N21" s="100" t="s">
        <v>0</v>
      </c>
      <c r="O21" s="100" t="s">
        <v>0</v>
      </c>
      <c r="P21" s="100" t="s">
        <v>0</v>
      </c>
      <c r="Q21" s="100" t="s">
        <v>0</v>
      </c>
      <c r="R21" s="100" t="s">
        <v>0</v>
      </c>
      <c r="S21" s="100" t="s">
        <v>0</v>
      </c>
      <c r="T21" s="100" t="s">
        <v>0</v>
      </c>
      <c r="U21" s="100" t="s">
        <v>0</v>
      </c>
      <c r="V21" s="100" t="s">
        <v>0</v>
      </c>
      <c r="W21" s="101" t="s">
        <v>21</v>
      </c>
      <c r="X21" s="101" t="s">
        <v>51</v>
      </c>
      <c r="Y21" s="101" t="s">
        <v>51</v>
      </c>
      <c r="Z21" s="101" t="s">
        <v>21</v>
      </c>
      <c r="AA21" s="101" t="s">
        <v>21</v>
      </c>
      <c r="AB21" s="101" t="s">
        <v>21</v>
      </c>
      <c r="AC21" s="98"/>
      <c r="AD21" s="127" t="str">
        <f>IF($AC23&lt;4999.99,"1",IF($AC23&gt;15000,"3","2"))</f>
        <v>1</v>
      </c>
      <c r="AE21" s="80"/>
      <c r="AF21" s="81"/>
    </row>
    <row r="22" spans="1:32" ht="18" customHeight="1" x14ac:dyDescent="0.25">
      <c r="A22" s="162"/>
      <c r="B22" s="163" t="s">
        <v>596</v>
      </c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9"/>
      <c r="AD22" s="128"/>
      <c r="AE22" s="95"/>
      <c r="AF22" s="96"/>
    </row>
    <row r="23" spans="1:32" s="107" customFormat="1" ht="21.6" customHeight="1" thickBot="1" x14ac:dyDescent="0.3">
      <c r="A23" s="164"/>
      <c r="B23" s="165" t="s">
        <v>22</v>
      </c>
      <c r="C23" s="102">
        <f>INDEX('Prix BPU'!$C$3:$E$300,MATCH('ESSAI 4'!C21,'Prix BPU'!$C$3:$C$300,),2)*C22</f>
        <v>0</v>
      </c>
      <c r="D23" s="102">
        <f>INDEX('Prix BPU'!$C$3:$E$300,MATCH('ESSAI 4'!D21,'Prix BPU'!$C$3:$C$300,),2)*D22</f>
        <v>0</v>
      </c>
      <c r="E23" s="102">
        <f>INDEX('Prix BPU'!$C$3:$E$300,MATCH('ESSAI 4'!E21,'Prix BPU'!$C$3:$C$300,),2)*E22</f>
        <v>0</v>
      </c>
      <c r="F23" s="102">
        <f>INDEX('Prix BPU'!$C$3:$E$300,MATCH('ESSAI 4'!F21,'Prix BPU'!$C$3:$C$300,),2)*F22</f>
        <v>0</v>
      </c>
      <c r="G23" s="102">
        <f>INDEX('Prix BPU'!$C$3:$E$300,MATCH('ESSAI 4'!G21,'Prix BPU'!$C$3:$C$300,),2)*G22</f>
        <v>0</v>
      </c>
      <c r="H23" s="102">
        <f>INDEX('Prix BPU'!$C$3:$E$300,MATCH('ESSAI 4'!H21,'Prix BPU'!$C$3:$C$300,),2)*H22</f>
        <v>0</v>
      </c>
      <c r="I23" s="102">
        <f>INDEX('Prix BPU'!$C$3:$E$300,MATCH('ESSAI 4'!I21,'Prix BPU'!$C$3:$C$300,),2)*I22</f>
        <v>0</v>
      </c>
      <c r="J23" s="102">
        <f>INDEX('Prix BPU'!$C$3:$E$300,MATCH('ESSAI 4'!J21,'Prix BPU'!$C$3:$C$300,),2)*J22</f>
        <v>0</v>
      </c>
      <c r="K23" s="102">
        <f>INDEX('Prix BPU'!$C$3:$E$300,MATCH('ESSAI 4'!K21,'Prix BPU'!$C$3:$C$300,),2)*K22</f>
        <v>0</v>
      </c>
      <c r="L23" s="102">
        <f>INDEX('Prix BPU'!$C$3:$E$300,MATCH('ESSAI 4'!L21,'Prix BPU'!$C$3:$C$300,),2)*L22</f>
        <v>0</v>
      </c>
      <c r="M23" s="102">
        <f>INDEX('Prix BPU'!$C$3:$E$300,MATCH('ESSAI 4'!M21,'Prix BPU'!$C$3:$C$300,),2)*M22</f>
        <v>0</v>
      </c>
      <c r="N23" s="102">
        <f>INDEX('Prix BPU'!$C$3:$E$300,MATCH('ESSAI 4'!N21,'Prix BPU'!$C$3:$C$300,),2)*N22</f>
        <v>0</v>
      </c>
      <c r="O23" s="102">
        <f>INDEX('Prix BPU'!$C$3:$E$300,MATCH('ESSAI 4'!O21,'Prix BPU'!$C$3:$C$300,),2)*O22</f>
        <v>0</v>
      </c>
      <c r="P23" s="102">
        <f>INDEX('Prix BPU'!$C$3:$E$300,MATCH('ESSAI 4'!P21,'Prix BPU'!$C$3:$C$300,),2)*P22</f>
        <v>0</v>
      </c>
      <c r="Q23" s="102">
        <f>INDEX('Prix BPU'!$C$3:$E$300,MATCH('ESSAI 4'!Q21,'Prix BPU'!$C$3:$C$300,),2)*Q22</f>
        <v>0</v>
      </c>
      <c r="R23" s="102">
        <f>INDEX('Prix BPU'!$C$3:$E$300,MATCH('ESSAI 4'!R21,'Prix BPU'!$C$3:$C$300,),2)*R22</f>
        <v>0</v>
      </c>
      <c r="S23" s="102">
        <f>INDEX('Prix BPU'!$C$3:$E$300,MATCH('ESSAI 4'!S21,'Prix BPU'!$C$3:$C$300,),2)*S22</f>
        <v>0</v>
      </c>
      <c r="T23" s="102">
        <f>INDEX('Prix BPU'!$C$3:$E$300,MATCH('ESSAI 4'!T21,'Prix BPU'!$C$3:$C$300,),2)*T22</f>
        <v>0</v>
      </c>
      <c r="U23" s="102">
        <f>INDEX('Prix BPU'!$C$3:$E$300,MATCH('ESSAI 4'!U21,'Prix BPU'!$C$3:$C$300,),2)*U22</f>
        <v>0</v>
      </c>
      <c r="V23" s="102">
        <f>INDEX('Prix BPU'!$C$3:$E$300,MATCH('ESSAI 4'!V21,'Prix BPU'!$C$3:$C$300,),2)*V22</f>
        <v>0</v>
      </c>
      <c r="W23" s="103">
        <f>INDEX('Prix BPU'!$C$3:$E$300,MATCH('ESSAI 4'!W21,'Prix BPU'!$C$3:$C$300,),3)*W22</f>
        <v>0</v>
      </c>
      <c r="X23" s="103">
        <f>INDEX('Prix BPU'!$C$3:$E$300,MATCH('ESSAI 4'!X21,'Prix BPU'!$C$3:$C$300,),3)*X22</f>
        <v>0</v>
      </c>
      <c r="Y23" s="103">
        <f>INDEX('Prix BPU'!$C$3:$E$300,MATCH('ESSAI 4'!Y21,'Prix BPU'!$C$3:$C$300,),3)*Y22</f>
        <v>0</v>
      </c>
      <c r="Z23" s="103">
        <f>INDEX('Prix BPU'!$C$3:$E$300,MATCH('ESSAI 4'!Z21,'Prix BPU'!$C$3:$C$300,),3)*Z22</f>
        <v>0</v>
      </c>
      <c r="AA23" s="103">
        <f>INDEX('Prix BPU'!$C$3:$E$300,MATCH('ESSAI 4'!AA21,'Prix BPU'!$C$3:$C$300,),3)*AA22</f>
        <v>0</v>
      </c>
      <c r="AB23" s="103">
        <f>INDEX('Prix BPU'!$C$3:$E$300,MATCH('ESSAI 4'!AB21,'Prix BPU'!$C$3:$C$300,),3)*AB22</f>
        <v>0</v>
      </c>
      <c r="AC23" s="104">
        <f>SUM(C23:AB23)</f>
        <v>0</v>
      </c>
      <c r="AD23" s="129"/>
      <c r="AE23" s="105">
        <f>IF($AC23&lt;4999.99,($AC23-$AC23*'Synthèse '!$F$9),IF('ESSAI 4'!$AC23&gt;15000,('ESSAI 4'!$AC23-'ESSAI 4'!$AC23*'Synthèse '!$F$11),($AC23-$AC23*'Synthèse '!$F$10)))</f>
        <v>0</v>
      </c>
      <c r="AF23" s="106">
        <f>AE23*1.2</f>
        <v>0</v>
      </c>
    </row>
    <row r="24" spans="1:32" ht="18" customHeight="1" x14ac:dyDescent="0.25">
      <c r="A24" s="160"/>
      <c r="B24" s="161" t="s">
        <v>627</v>
      </c>
      <c r="C24" s="100" t="s">
        <v>3</v>
      </c>
      <c r="D24" s="100" t="s">
        <v>5</v>
      </c>
      <c r="E24" s="100" t="s">
        <v>0</v>
      </c>
      <c r="F24" s="100" t="s">
        <v>0</v>
      </c>
      <c r="G24" s="100" t="s">
        <v>2</v>
      </c>
      <c r="H24" s="100" t="s">
        <v>0</v>
      </c>
      <c r="I24" s="100" t="s">
        <v>0</v>
      </c>
      <c r="J24" s="100" t="s">
        <v>0</v>
      </c>
      <c r="K24" s="100" t="s">
        <v>0</v>
      </c>
      <c r="L24" s="100" t="s">
        <v>0</v>
      </c>
      <c r="M24" s="100" t="s">
        <v>0</v>
      </c>
      <c r="N24" s="100" t="s">
        <v>0</v>
      </c>
      <c r="O24" s="100" t="s">
        <v>0</v>
      </c>
      <c r="P24" s="100" t="s">
        <v>0</v>
      </c>
      <c r="Q24" s="100" t="s">
        <v>0</v>
      </c>
      <c r="R24" s="100" t="s">
        <v>0</v>
      </c>
      <c r="S24" s="100" t="s">
        <v>0</v>
      </c>
      <c r="T24" s="100" t="s">
        <v>0</v>
      </c>
      <c r="U24" s="100" t="s">
        <v>0</v>
      </c>
      <c r="V24" s="100" t="s">
        <v>0</v>
      </c>
      <c r="W24" s="101" t="s">
        <v>59</v>
      </c>
      <c r="X24" s="101" t="s">
        <v>21</v>
      </c>
      <c r="Y24" s="101" t="s">
        <v>21</v>
      </c>
      <c r="Z24" s="101" t="s">
        <v>51</v>
      </c>
      <c r="AA24" s="101" t="s">
        <v>51</v>
      </c>
      <c r="AB24" s="101" t="s">
        <v>21</v>
      </c>
      <c r="AC24" s="98"/>
      <c r="AD24" s="127" t="str">
        <f>IF($AC26&lt;4999.99,"1",IF($AC26&gt;15000,"3","2"))</f>
        <v>1</v>
      </c>
      <c r="AE24" s="80"/>
      <c r="AF24" s="81"/>
    </row>
    <row r="25" spans="1:32" ht="18" customHeight="1" x14ac:dyDescent="0.25">
      <c r="A25" s="162"/>
      <c r="B25" s="163" t="s">
        <v>596</v>
      </c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9"/>
      <c r="AD25" s="128"/>
      <c r="AE25" s="95"/>
      <c r="AF25" s="96"/>
    </row>
    <row r="26" spans="1:32" s="107" customFormat="1" ht="21.6" customHeight="1" thickBot="1" x14ac:dyDescent="0.3">
      <c r="A26" s="164"/>
      <c r="B26" s="165" t="s">
        <v>22</v>
      </c>
      <c r="C26" s="102">
        <f>INDEX('Prix BPU'!$C$3:$E$300,MATCH('ESSAI 4'!C24,'Prix BPU'!$C$3:$C$300,),2)*C25</f>
        <v>0</v>
      </c>
      <c r="D26" s="102">
        <f>INDEX('Prix BPU'!$C$3:$E$300,MATCH('ESSAI 4'!D24,'Prix BPU'!$C$3:$C$300,),2)*D25</f>
        <v>0</v>
      </c>
      <c r="E26" s="102">
        <f>INDEX('Prix BPU'!$C$3:$E$300,MATCH('ESSAI 4'!E24,'Prix BPU'!$C$3:$C$300,),2)*E25</f>
        <v>0</v>
      </c>
      <c r="F26" s="102">
        <f>INDEX('Prix BPU'!$C$3:$E$300,MATCH('ESSAI 4'!F24,'Prix BPU'!$C$3:$C$300,),2)*F25</f>
        <v>0</v>
      </c>
      <c r="G26" s="102">
        <f>INDEX('Prix BPU'!$C$3:$E$300,MATCH('ESSAI 4'!G24,'Prix BPU'!$C$3:$C$300,),2)*G25</f>
        <v>0</v>
      </c>
      <c r="H26" s="102">
        <f>INDEX('Prix BPU'!$C$3:$E$300,MATCH('ESSAI 4'!H24,'Prix BPU'!$C$3:$C$300,),2)*H25</f>
        <v>0</v>
      </c>
      <c r="I26" s="102">
        <f>INDEX('Prix BPU'!$C$3:$E$300,MATCH('ESSAI 4'!I24,'Prix BPU'!$C$3:$C$300,),2)*I25</f>
        <v>0</v>
      </c>
      <c r="J26" s="102">
        <f>INDEX('Prix BPU'!$C$3:$E$300,MATCH('ESSAI 4'!J24,'Prix BPU'!$C$3:$C$300,),2)*J25</f>
        <v>0</v>
      </c>
      <c r="K26" s="102">
        <f>INDEX('Prix BPU'!$C$3:$E$300,MATCH('ESSAI 4'!K24,'Prix BPU'!$C$3:$C$300,),2)*K25</f>
        <v>0</v>
      </c>
      <c r="L26" s="102">
        <f>INDEX('Prix BPU'!$C$3:$E$300,MATCH('ESSAI 4'!L24,'Prix BPU'!$C$3:$C$300,),2)*L25</f>
        <v>0</v>
      </c>
      <c r="M26" s="102">
        <f>INDEX('Prix BPU'!$C$3:$E$300,MATCH('ESSAI 4'!M24,'Prix BPU'!$C$3:$C$300,),2)*M25</f>
        <v>0</v>
      </c>
      <c r="N26" s="102">
        <f>INDEX('Prix BPU'!$C$3:$E$300,MATCH('ESSAI 4'!N24,'Prix BPU'!$C$3:$C$300,),2)*N25</f>
        <v>0</v>
      </c>
      <c r="O26" s="102">
        <f>INDEX('Prix BPU'!$C$3:$E$300,MATCH('ESSAI 4'!O24,'Prix BPU'!$C$3:$C$300,),2)*O25</f>
        <v>0</v>
      </c>
      <c r="P26" s="102">
        <f>INDEX('Prix BPU'!$C$3:$E$300,MATCH('ESSAI 4'!P24,'Prix BPU'!$C$3:$C$300,),2)*P25</f>
        <v>0</v>
      </c>
      <c r="Q26" s="102">
        <f>INDEX('Prix BPU'!$C$3:$E$300,MATCH('ESSAI 4'!Q24,'Prix BPU'!$C$3:$C$300,),2)*Q25</f>
        <v>0</v>
      </c>
      <c r="R26" s="102">
        <f>INDEX('Prix BPU'!$C$3:$E$300,MATCH('ESSAI 4'!R24,'Prix BPU'!$C$3:$C$300,),2)*R25</f>
        <v>0</v>
      </c>
      <c r="S26" s="102">
        <f>INDEX('Prix BPU'!$C$3:$E$300,MATCH('ESSAI 4'!S24,'Prix BPU'!$C$3:$C$300,),2)*S25</f>
        <v>0</v>
      </c>
      <c r="T26" s="102">
        <f>INDEX('Prix BPU'!$C$3:$E$300,MATCH('ESSAI 4'!T24,'Prix BPU'!$C$3:$C$300,),2)*T25</f>
        <v>0</v>
      </c>
      <c r="U26" s="102">
        <f>INDEX('Prix BPU'!$C$3:$E$300,MATCH('ESSAI 4'!U24,'Prix BPU'!$C$3:$C$300,),2)*U25</f>
        <v>0</v>
      </c>
      <c r="V26" s="102">
        <f>INDEX('Prix BPU'!$C$3:$E$300,MATCH('ESSAI 4'!V24,'Prix BPU'!$C$3:$C$300,),2)*V25</f>
        <v>0</v>
      </c>
      <c r="W26" s="103">
        <f>INDEX('Prix BPU'!$C$3:$E$300,MATCH('ESSAI 4'!W24,'Prix BPU'!$C$3:$C$300,),3)*W25</f>
        <v>0</v>
      </c>
      <c r="X26" s="103">
        <f>INDEX('Prix BPU'!$C$3:$E$300,MATCH('ESSAI 4'!X24,'Prix BPU'!$C$3:$C$300,),3)*X25</f>
        <v>0</v>
      </c>
      <c r="Y26" s="103">
        <f>INDEX('Prix BPU'!$C$3:$E$300,MATCH('ESSAI 4'!Y24,'Prix BPU'!$C$3:$C$300,),3)*Y25</f>
        <v>0</v>
      </c>
      <c r="Z26" s="103">
        <f>INDEX('Prix BPU'!$C$3:$E$300,MATCH('ESSAI 4'!Z24,'Prix BPU'!$C$3:$C$300,),3)*Z25</f>
        <v>0</v>
      </c>
      <c r="AA26" s="103">
        <f>INDEX('Prix BPU'!$C$3:$E$300,MATCH('ESSAI 4'!AA24,'Prix BPU'!$C$3:$C$300,),3)*AA25</f>
        <v>0</v>
      </c>
      <c r="AB26" s="103">
        <f>INDEX('Prix BPU'!$C$3:$E$300,MATCH('ESSAI 4'!AB24,'Prix BPU'!$C$3:$C$300,),3)*AB25</f>
        <v>0</v>
      </c>
      <c r="AC26" s="104">
        <f>SUM(C26:AB26)</f>
        <v>0</v>
      </c>
      <c r="AD26" s="129"/>
      <c r="AE26" s="105">
        <f>IF($AC26&lt;4999.99,($AC26-$AC26*'Synthèse '!$F$9),IF('ESSAI 4'!$AC26&gt;15000,('ESSAI 4'!$AC26-'ESSAI 4'!$AC26*'Synthèse '!$F$11),($AC26-$AC26*'Synthèse '!$F$10)))</f>
        <v>0</v>
      </c>
      <c r="AF26" s="106">
        <f>AE26*1.2</f>
        <v>0</v>
      </c>
    </row>
    <row r="27" spans="1:32" ht="18" customHeight="1" x14ac:dyDescent="0.25">
      <c r="A27" s="160"/>
      <c r="B27" s="161" t="s">
        <v>627</v>
      </c>
      <c r="C27" s="100" t="s">
        <v>3</v>
      </c>
      <c r="D27" s="100" t="s">
        <v>5</v>
      </c>
      <c r="E27" s="100" t="s">
        <v>0</v>
      </c>
      <c r="F27" s="100" t="s">
        <v>0</v>
      </c>
      <c r="G27" s="100" t="s">
        <v>2</v>
      </c>
      <c r="H27" s="100" t="s">
        <v>0</v>
      </c>
      <c r="I27" s="100" t="s">
        <v>0</v>
      </c>
      <c r="J27" s="100" t="s">
        <v>0</v>
      </c>
      <c r="K27" s="100" t="s">
        <v>0</v>
      </c>
      <c r="L27" s="100" t="s">
        <v>0</v>
      </c>
      <c r="M27" s="100" t="s">
        <v>0</v>
      </c>
      <c r="N27" s="100" t="s">
        <v>0</v>
      </c>
      <c r="O27" s="100" t="s">
        <v>0</v>
      </c>
      <c r="P27" s="100" t="s">
        <v>0</v>
      </c>
      <c r="Q27" s="100" t="s">
        <v>0</v>
      </c>
      <c r="R27" s="100" t="s">
        <v>0</v>
      </c>
      <c r="S27" s="100" t="s">
        <v>0</v>
      </c>
      <c r="T27" s="100" t="s">
        <v>0</v>
      </c>
      <c r="U27" s="100" t="s">
        <v>0</v>
      </c>
      <c r="V27" s="100" t="s">
        <v>0</v>
      </c>
      <c r="W27" s="101" t="s">
        <v>21</v>
      </c>
      <c r="X27" s="101" t="s">
        <v>51</v>
      </c>
      <c r="Y27" s="101" t="s">
        <v>51</v>
      </c>
      <c r="Z27" s="101" t="s">
        <v>21</v>
      </c>
      <c r="AA27" s="101" t="s">
        <v>21</v>
      </c>
      <c r="AB27" s="101" t="s">
        <v>21</v>
      </c>
      <c r="AC27" s="98"/>
      <c r="AD27" s="127" t="str">
        <f>IF($AC29&lt;4999.99,"1",IF($AC29&gt;15000,"3","2"))</f>
        <v>1</v>
      </c>
      <c r="AE27" s="80"/>
      <c r="AF27" s="81"/>
    </row>
    <row r="28" spans="1:32" ht="18" customHeight="1" x14ac:dyDescent="0.25">
      <c r="A28" s="162"/>
      <c r="B28" s="163" t="s">
        <v>596</v>
      </c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9"/>
      <c r="AD28" s="128"/>
      <c r="AE28" s="95"/>
      <c r="AF28" s="96"/>
    </row>
    <row r="29" spans="1:32" s="107" customFormat="1" ht="21.6" customHeight="1" thickBot="1" x14ac:dyDescent="0.3">
      <c r="A29" s="164"/>
      <c r="B29" s="165" t="s">
        <v>22</v>
      </c>
      <c r="C29" s="102">
        <f>INDEX('Prix BPU'!$C$3:$E$300,MATCH('ESSAI 4'!C27,'Prix BPU'!$C$3:$C$300,),2)*C28</f>
        <v>0</v>
      </c>
      <c r="D29" s="102">
        <f>INDEX('Prix BPU'!$C$3:$E$300,MATCH('ESSAI 4'!D27,'Prix BPU'!$C$3:$C$300,),2)*D28</f>
        <v>0</v>
      </c>
      <c r="E29" s="102">
        <f>INDEX('Prix BPU'!$C$3:$E$300,MATCH('ESSAI 4'!E27,'Prix BPU'!$C$3:$C$300,),2)*E28</f>
        <v>0</v>
      </c>
      <c r="F29" s="102">
        <f>INDEX('Prix BPU'!$C$3:$E$300,MATCH('ESSAI 4'!F27,'Prix BPU'!$C$3:$C$300,),2)*F28</f>
        <v>0</v>
      </c>
      <c r="G29" s="102">
        <f>INDEX('Prix BPU'!$C$3:$E$300,MATCH('ESSAI 4'!G27,'Prix BPU'!$C$3:$C$300,),2)*G28</f>
        <v>0</v>
      </c>
      <c r="H29" s="102">
        <f>INDEX('Prix BPU'!$C$3:$E$300,MATCH('ESSAI 4'!H27,'Prix BPU'!$C$3:$C$300,),2)*H28</f>
        <v>0</v>
      </c>
      <c r="I29" s="102">
        <f>INDEX('Prix BPU'!$C$3:$E$300,MATCH('ESSAI 4'!I27,'Prix BPU'!$C$3:$C$300,),2)*I28</f>
        <v>0</v>
      </c>
      <c r="J29" s="102">
        <f>INDEX('Prix BPU'!$C$3:$E$300,MATCH('ESSAI 4'!J27,'Prix BPU'!$C$3:$C$300,),2)*J28</f>
        <v>0</v>
      </c>
      <c r="K29" s="102">
        <f>INDEX('Prix BPU'!$C$3:$E$300,MATCH('ESSAI 4'!K27,'Prix BPU'!$C$3:$C$300,),2)*K28</f>
        <v>0</v>
      </c>
      <c r="L29" s="102">
        <f>INDEX('Prix BPU'!$C$3:$E$300,MATCH('ESSAI 4'!L27,'Prix BPU'!$C$3:$C$300,),2)*L28</f>
        <v>0</v>
      </c>
      <c r="M29" s="102">
        <f>INDEX('Prix BPU'!$C$3:$E$300,MATCH('ESSAI 4'!M27,'Prix BPU'!$C$3:$C$300,),2)*M28</f>
        <v>0</v>
      </c>
      <c r="N29" s="102">
        <f>INDEX('Prix BPU'!$C$3:$E$300,MATCH('ESSAI 4'!N27,'Prix BPU'!$C$3:$C$300,),2)*N28</f>
        <v>0</v>
      </c>
      <c r="O29" s="102">
        <f>INDEX('Prix BPU'!$C$3:$E$300,MATCH('ESSAI 4'!O27,'Prix BPU'!$C$3:$C$300,),2)*O28</f>
        <v>0</v>
      </c>
      <c r="P29" s="102">
        <f>INDEX('Prix BPU'!$C$3:$E$300,MATCH('ESSAI 4'!P27,'Prix BPU'!$C$3:$C$300,),2)*P28</f>
        <v>0</v>
      </c>
      <c r="Q29" s="102">
        <f>INDEX('Prix BPU'!$C$3:$E$300,MATCH('ESSAI 4'!Q27,'Prix BPU'!$C$3:$C$300,),2)*Q28</f>
        <v>0</v>
      </c>
      <c r="R29" s="102">
        <f>INDEX('Prix BPU'!$C$3:$E$300,MATCH('ESSAI 4'!R27,'Prix BPU'!$C$3:$C$300,),2)*R28</f>
        <v>0</v>
      </c>
      <c r="S29" s="102">
        <f>INDEX('Prix BPU'!$C$3:$E$300,MATCH('ESSAI 4'!S27,'Prix BPU'!$C$3:$C$300,),2)*S28</f>
        <v>0</v>
      </c>
      <c r="T29" s="102">
        <f>INDEX('Prix BPU'!$C$3:$E$300,MATCH('ESSAI 4'!T27,'Prix BPU'!$C$3:$C$300,),2)*T28</f>
        <v>0</v>
      </c>
      <c r="U29" s="102">
        <f>INDEX('Prix BPU'!$C$3:$E$300,MATCH('ESSAI 4'!U27,'Prix BPU'!$C$3:$C$300,),2)*U28</f>
        <v>0</v>
      </c>
      <c r="V29" s="102">
        <f>INDEX('Prix BPU'!$C$3:$E$300,MATCH('ESSAI 4'!V27,'Prix BPU'!$C$3:$C$300,),2)*V28</f>
        <v>0</v>
      </c>
      <c r="W29" s="103">
        <f>INDEX('Prix BPU'!$C$3:$E$300,MATCH('ESSAI 4'!W27,'Prix BPU'!$C$3:$C$300,),3)*W28</f>
        <v>0</v>
      </c>
      <c r="X29" s="103">
        <f>INDEX('Prix BPU'!$C$3:$E$300,MATCH('ESSAI 4'!X27,'Prix BPU'!$C$3:$C$300,),3)*X28</f>
        <v>0</v>
      </c>
      <c r="Y29" s="103">
        <f>INDEX('Prix BPU'!$C$3:$E$300,MATCH('ESSAI 4'!Y27,'Prix BPU'!$C$3:$C$300,),3)*Y28</f>
        <v>0</v>
      </c>
      <c r="Z29" s="103">
        <f>INDEX('Prix BPU'!$C$3:$E$300,MATCH('ESSAI 4'!Z27,'Prix BPU'!$C$3:$C$300,),3)*Z28</f>
        <v>0</v>
      </c>
      <c r="AA29" s="103">
        <f>INDEX('Prix BPU'!$C$3:$E$300,MATCH('ESSAI 4'!AA27,'Prix BPU'!$C$3:$C$300,),3)*AA28</f>
        <v>0</v>
      </c>
      <c r="AB29" s="103">
        <f>INDEX('Prix BPU'!$C$3:$E$300,MATCH('ESSAI 4'!AB27,'Prix BPU'!$C$3:$C$300,),3)*AB28</f>
        <v>0</v>
      </c>
      <c r="AC29" s="104">
        <f>SUM(C29:AB29)</f>
        <v>0</v>
      </c>
      <c r="AD29" s="129"/>
      <c r="AE29" s="105">
        <f>IF($AC29&lt;4999.99,($AC29-$AC29*'Synthèse '!$F$9),IF('ESSAI 4'!$AC29&gt;15000,('ESSAI 4'!$AC29-'ESSAI 4'!$AC29*'Synthèse '!$F$11),($AC29-$AC29*'Synthèse '!$F$10)))</f>
        <v>0</v>
      </c>
      <c r="AF29" s="106">
        <f>AE29*1.2</f>
        <v>0</v>
      </c>
    </row>
    <row r="30" spans="1:32" ht="18" customHeight="1" x14ac:dyDescent="0.25">
      <c r="A30" s="160"/>
      <c r="B30" s="161" t="s">
        <v>627</v>
      </c>
      <c r="C30" s="100" t="s">
        <v>0</v>
      </c>
      <c r="D30" s="100" t="s">
        <v>0</v>
      </c>
      <c r="E30" s="100" t="s">
        <v>0</v>
      </c>
      <c r="F30" s="100" t="s">
        <v>0</v>
      </c>
      <c r="G30" s="100" t="s">
        <v>0</v>
      </c>
      <c r="H30" s="100" t="s">
        <v>0</v>
      </c>
      <c r="I30" s="100" t="s">
        <v>0</v>
      </c>
      <c r="J30" s="100" t="s">
        <v>0</v>
      </c>
      <c r="K30" s="100" t="s">
        <v>0</v>
      </c>
      <c r="L30" s="100" t="s">
        <v>0</v>
      </c>
      <c r="M30" s="100" t="s">
        <v>0</v>
      </c>
      <c r="N30" s="100" t="s">
        <v>0</v>
      </c>
      <c r="O30" s="100" t="s">
        <v>0</v>
      </c>
      <c r="P30" s="100" t="s">
        <v>0</v>
      </c>
      <c r="Q30" s="100" t="s">
        <v>0</v>
      </c>
      <c r="R30" s="100" t="s">
        <v>0</v>
      </c>
      <c r="S30" s="100" t="s">
        <v>0</v>
      </c>
      <c r="T30" s="100" t="s">
        <v>0</v>
      </c>
      <c r="U30" s="100" t="s">
        <v>0</v>
      </c>
      <c r="V30" s="100" t="s">
        <v>0</v>
      </c>
      <c r="W30" s="101" t="s">
        <v>21</v>
      </c>
      <c r="X30" s="101" t="s">
        <v>51</v>
      </c>
      <c r="Y30" s="101" t="s">
        <v>51</v>
      </c>
      <c r="Z30" s="101" t="s">
        <v>21</v>
      </c>
      <c r="AA30" s="101" t="s">
        <v>21</v>
      </c>
      <c r="AB30" s="101" t="s">
        <v>21</v>
      </c>
      <c r="AC30" s="98"/>
      <c r="AD30" s="127" t="str">
        <f>IF($AC32&lt;4999.99,"1",IF($AC32&gt;15000,"3","2"))</f>
        <v>1</v>
      </c>
      <c r="AE30" s="80"/>
      <c r="AF30" s="81"/>
    </row>
    <row r="31" spans="1:32" ht="18" customHeight="1" x14ac:dyDescent="0.25">
      <c r="A31" s="162"/>
      <c r="B31" s="163" t="s">
        <v>596</v>
      </c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9"/>
      <c r="AD31" s="128"/>
      <c r="AE31" s="95"/>
      <c r="AF31" s="96"/>
    </row>
    <row r="32" spans="1:32" s="107" customFormat="1" ht="21.6" customHeight="1" thickBot="1" x14ac:dyDescent="0.3">
      <c r="A32" s="164"/>
      <c r="B32" s="165" t="s">
        <v>22</v>
      </c>
      <c r="C32" s="102">
        <f>INDEX('Prix BPU'!$C$3:$E$300,MATCH('ESSAI 4'!C$6,'Prix BPU'!$C$3:$C$300,),2)*C31</f>
        <v>0</v>
      </c>
      <c r="D32" s="102">
        <f>INDEX('Prix BPU'!$C$3:$E$300,MATCH('ESSAI 4'!D$6,'Prix BPU'!$C$3:$C$300,),2)*D31</f>
        <v>0</v>
      </c>
      <c r="E32" s="102">
        <f>INDEX('Prix BPU'!$C$3:$E$300,MATCH('ESSAI 4'!E$6,'Prix BPU'!$C$3:$C$300,),2)*E31</f>
        <v>0</v>
      </c>
      <c r="F32" s="102">
        <f>INDEX('Prix BPU'!$C$3:$E$300,MATCH('ESSAI 4'!F$6,'Prix BPU'!$C$3:$C$300,),2)*F31</f>
        <v>0</v>
      </c>
      <c r="G32" s="102">
        <f>INDEX('Prix BPU'!$C$3:$E$300,MATCH('ESSAI 4'!G$6,'Prix BPU'!$C$3:$C$300,),2)*G31</f>
        <v>0</v>
      </c>
      <c r="H32" s="102">
        <f>INDEX('Prix BPU'!$C$3:$E$300,MATCH('ESSAI 4'!H$6,'Prix BPU'!$C$3:$C$300,),2)*H31</f>
        <v>0</v>
      </c>
      <c r="I32" s="102">
        <f>INDEX('Prix BPU'!$C$3:$E$300,MATCH('ESSAI 4'!I$6,'Prix BPU'!$C$3:$C$300,),2)*I31</f>
        <v>0</v>
      </c>
      <c r="J32" s="102">
        <f>INDEX('Prix BPU'!$C$3:$E$300,MATCH('ESSAI 4'!J$6,'Prix BPU'!$C$3:$C$300,),2)*J31</f>
        <v>0</v>
      </c>
      <c r="K32" s="102">
        <f>INDEX('Prix BPU'!$C$3:$E$300,MATCH('ESSAI 4'!K$6,'Prix BPU'!$C$3:$C$300,),2)*K31</f>
        <v>0</v>
      </c>
      <c r="L32" s="102">
        <f>INDEX('Prix BPU'!$C$3:$E$300,MATCH('ESSAI 4'!L$6,'Prix BPU'!$C$3:$C$300,),2)*L31</f>
        <v>0</v>
      </c>
      <c r="M32" s="102">
        <f>INDEX('Prix BPU'!$C$3:$E$300,MATCH('ESSAI 4'!M$6,'Prix BPU'!$C$3:$C$300,),2)*M31</f>
        <v>0</v>
      </c>
      <c r="N32" s="102">
        <f>INDEX('Prix BPU'!$C$3:$E$300,MATCH('ESSAI 4'!N$6,'Prix BPU'!$C$3:$C$300,),2)*N31</f>
        <v>0</v>
      </c>
      <c r="O32" s="102">
        <f>INDEX('Prix BPU'!$C$3:$E$300,MATCH('ESSAI 4'!O$6,'Prix BPU'!$C$3:$C$300,),2)*O31</f>
        <v>0</v>
      </c>
      <c r="P32" s="102">
        <f>INDEX('Prix BPU'!$C$3:$E$300,MATCH('ESSAI 4'!P$6,'Prix BPU'!$C$3:$C$300,),2)*P31</f>
        <v>0</v>
      </c>
      <c r="Q32" s="102">
        <f>INDEX('Prix BPU'!$C$3:$E$300,MATCH('ESSAI 4'!Q$6,'Prix BPU'!$C$3:$C$300,),2)*Q31</f>
        <v>0</v>
      </c>
      <c r="R32" s="102">
        <f>INDEX('Prix BPU'!$C$3:$E$300,MATCH('ESSAI 4'!R$6,'Prix BPU'!$C$3:$C$300,),2)*R31</f>
        <v>0</v>
      </c>
      <c r="S32" s="102">
        <f>INDEX('Prix BPU'!$C$3:$E$300,MATCH('ESSAI 4'!S$6,'Prix BPU'!$C$3:$C$300,),2)*S31</f>
        <v>0</v>
      </c>
      <c r="T32" s="102">
        <f>INDEX('Prix BPU'!$C$3:$E$300,MATCH('ESSAI 4'!T$6,'Prix BPU'!$C$3:$C$300,),2)*T31</f>
        <v>0</v>
      </c>
      <c r="U32" s="102">
        <f>INDEX('Prix BPU'!$C$3:$E$300,MATCH('ESSAI 4'!U$6,'Prix BPU'!$C$3:$C$300,),2)*U31</f>
        <v>0</v>
      </c>
      <c r="V32" s="102">
        <f>INDEX('Prix BPU'!$C$3:$E$300,MATCH('ESSAI 4'!V$6,'Prix BPU'!$C$3:$C$300,),2)*V31</f>
        <v>0</v>
      </c>
      <c r="W32" s="103">
        <f>INDEX('Prix BPU'!$C$3:$E$300,MATCH('ESSAI 4'!W$6,'Prix BPU'!$C$3:$C$300,),3)*W31</f>
        <v>0</v>
      </c>
      <c r="X32" s="103">
        <f>INDEX('Prix BPU'!$C$3:$E$300,MATCH('ESSAI 4'!X$6,'Prix BPU'!$C$3:$C$300,),3)*X31</f>
        <v>0</v>
      </c>
      <c r="Y32" s="103">
        <f>INDEX('Prix BPU'!$C$3:$E$300,MATCH('ESSAI 4'!Y$6,'Prix BPU'!$C$3:$C$300,),3)*Y31</f>
        <v>0</v>
      </c>
      <c r="Z32" s="103">
        <f>INDEX('Prix BPU'!$C$3:$E$300,MATCH('ESSAI 4'!Z$6,'Prix BPU'!$C$3:$C$300,),3)*Z31</f>
        <v>0</v>
      </c>
      <c r="AA32" s="103">
        <f>INDEX('Prix BPU'!$C$3:$E$300,MATCH('ESSAI 4'!AA$6,'Prix BPU'!$C$3:$C$300,),3)*AA31</f>
        <v>0</v>
      </c>
      <c r="AB32" s="103">
        <f>INDEX('Prix BPU'!$C$3:$E$300,MATCH('ESSAI 4'!AB$6,'Prix BPU'!$C$3:$C$300,),3)*AB31</f>
        <v>0</v>
      </c>
      <c r="AC32" s="104">
        <f>SUM(C32:AB32)</f>
        <v>0</v>
      </c>
      <c r="AD32" s="129"/>
      <c r="AE32" s="105">
        <f>IF($AC32&lt;4999.99,($AC32-$AC32*'Synthèse '!$F$9),IF('ESSAI 4'!$AC32&gt;15000,('ESSAI 4'!$AC32-'ESSAI 4'!$AC32*'Synthèse '!$F$11),($AC32-$AC32*'Synthèse '!$F$10)))</f>
        <v>0</v>
      </c>
      <c r="AF32" s="106">
        <f>AE32*1.2</f>
        <v>0</v>
      </c>
    </row>
    <row r="33" spans="1:32" ht="18" customHeight="1" x14ac:dyDescent="0.25">
      <c r="A33" s="160"/>
      <c r="B33" s="161" t="s">
        <v>627</v>
      </c>
      <c r="C33" s="100" t="s">
        <v>7</v>
      </c>
      <c r="D33" s="100" t="s">
        <v>4</v>
      </c>
      <c r="E33" s="100" t="s">
        <v>0</v>
      </c>
      <c r="F33" s="100" t="s">
        <v>0</v>
      </c>
      <c r="G33" s="100" t="s">
        <v>2</v>
      </c>
      <c r="H33" s="100" t="s">
        <v>0</v>
      </c>
      <c r="I33" s="100" t="s">
        <v>0</v>
      </c>
      <c r="J33" s="100" t="s">
        <v>0</v>
      </c>
      <c r="K33" s="100" t="s">
        <v>0</v>
      </c>
      <c r="L33" s="100" t="s">
        <v>0</v>
      </c>
      <c r="M33" s="100" t="s">
        <v>0</v>
      </c>
      <c r="N33" s="100" t="s">
        <v>0</v>
      </c>
      <c r="O33" s="100" t="s">
        <v>0</v>
      </c>
      <c r="P33" s="100" t="s">
        <v>0</v>
      </c>
      <c r="Q33" s="100" t="s">
        <v>0</v>
      </c>
      <c r="R33" s="100" t="s">
        <v>0</v>
      </c>
      <c r="S33" s="100" t="s">
        <v>0</v>
      </c>
      <c r="T33" s="100" t="s">
        <v>0</v>
      </c>
      <c r="U33" s="100" t="s">
        <v>0</v>
      </c>
      <c r="V33" s="100" t="s">
        <v>0</v>
      </c>
      <c r="W33" s="101" t="s">
        <v>59</v>
      </c>
      <c r="X33" s="101" t="s">
        <v>21</v>
      </c>
      <c r="Y33" s="101" t="s">
        <v>21</v>
      </c>
      <c r="Z33" s="101" t="s">
        <v>21</v>
      </c>
      <c r="AA33" s="101" t="s">
        <v>21</v>
      </c>
      <c r="AB33" s="101" t="s">
        <v>21</v>
      </c>
      <c r="AC33" s="98"/>
      <c r="AD33" s="127" t="str">
        <f>IF($AC35&lt;4999.99,"1",IF($AC35&gt;15000,"3","2"))</f>
        <v>1</v>
      </c>
      <c r="AE33" s="80"/>
      <c r="AF33" s="81"/>
    </row>
    <row r="34" spans="1:32" ht="18" customHeight="1" x14ac:dyDescent="0.25">
      <c r="A34" s="162"/>
      <c r="B34" s="163" t="s">
        <v>596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9"/>
      <c r="AD34" s="128"/>
      <c r="AE34" s="95"/>
      <c r="AF34" s="96"/>
    </row>
    <row r="35" spans="1:32" s="107" customFormat="1" ht="21.6" customHeight="1" thickBot="1" x14ac:dyDescent="0.3">
      <c r="A35" s="164"/>
      <c r="B35" s="165" t="s">
        <v>22</v>
      </c>
      <c r="C35" s="102">
        <f>INDEX('Prix BPU'!$C$3:$E$300,MATCH('ESSAI 4'!C$9,'Prix BPU'!$C$3:$C$300,),2)*C34</f>
        <v>0</v>
      </c>
      <c r="D35" s="102">
        <f>INDEX('Prix BPU'!$C$3:$E$300,MATCH('ESSAI 4'!D$9,'Prix BPU'!$C$3:$C$300,),2)*D34</f>
        <v>0</v>
      </c>
      <c r="E35" s="102">
        <f>INDEX('Prix BPU'!$C$3:$E$300,MATCH('ESSAI 4'!E$9,'Prix BPU'!$C$3:$C$300,),2)*E34</f>
        <v>0</v>
      </c>
      <c r="F35" s="102">
        <f>INDEX('Prix BPU'!$C$3:$E$300,MATCH('ESSAI 4'!F$9,'Prix BPU'!$C$3:$C$300,),2)*F34</f>
        <v>0</v>
      </c>
      <c r="G35" s="102">
        <f>INDEX('Prix BPU'!$C$3:$E$300,MATCH('ESSAI 4'!G$9,'Prix BPU'!$C$3:$C$300,),2)*G34</f>
        <v>0</v>
      </c>
      <c r="H35" s="102">
        <f>INDEX('Prix BPU'!$C$3:$E$300,MATCH('ESSAI 4'!H$9,'Prix BPU'!$C$3:$C$300,),2)*H34</f>
        <v>0</v>
      </c>
      <c r="I35" s="102">
        <f>INDEX('Prix BPU'!$C$3:$E$300,MATCH('ESSAI 4'!I$9,'Prix BPU'!$C$3:$C$300,),2)*I34</f>
        <v>0</v>
      </c>
      <c r="J35" s="102">
        <f>INDEX('Prix BPU'!$C$3:$E$300,MATCH('ESSAI 4'!J$9,'Prix BPU'!$C$3:$C$300,),2)*J34</f>
        <v>0</v>
      </c>
      <c r="K35" s="102">
        <f>INDEX('Prix BPU'!$C$3:$E$300,MATCH('ESSAI 4'!K$9,'Prix BPU'!$C$3:$C$300,),2)*K34</f>
        <v>0</v>
      </c>
      <c r="L35" s="102">
        <f>INDEX('Prix BPU'!$C$3:$E$300,MATCH('ESSAI 4'!L$9,'Prix BPU'!$C$3:$C$300,),2)*L34</f>
        <v>0</v>
      </c>
      <c r="M35" s="102">
        <f>INDEX('Prix BPU'!$C$3:$E$300,MATCH('ESSAI 4'!M$9,'Prix BPU'!$C$3:$C$300,),2)*M34</f>
        <v>0</v>
      </c>
      <c r="N35" s="102">
        <f>INDEX('Prix BPU'!$C$3:$E$300,MATCH('ESSAI 4'!N$9,'Prix BPU'!$C$3:$C$300,),2)*N34</f>
        <v>0</v>
      </c>
      <c r="O35" s="102">
        <f>INDEX('Prix BPU'!$C$3:$E$300,MATCH('ESSAI 4'!O$9,'Prix BPU'!$C$3:$C$300,),2)*O34</f>
        <v>0</v>
      </c>
      <c r="P35" s="102">
        <f>INDEX('Prix BPU'!$C$3:$E$300,MATCH('ESSAI 4'!P$9,'Prix BPU'!$C$3:$C$300,),2)*P34</f>
        <v>0</v>
      </c>
      <c r="Q35" s="102">
        <f>INDEX('Prix BPU'!$C$3:$E$300,MATCH('ESSAI 4'!Q$9,'Prix BPU'!$C$3:$C$300,),2)*Q34</f>
        <v>0</v>
      </c>
      <c r="R35" s="102">
        <f>INDEX('Prix BPU'!$C$3:$E$300,MATCH('ESSAI 4'!R$9,'Prix BPU'!$C$3:$C$300,),2)*R34</f>
        <v>0</v>
      </c>
      <c r="S35" s="102">
        <f>INDEX('Prix BPU'!$C$3:$E$300,MATCH('ESSAI 4'!S$9,'Prix BPU'!$C$3:$C$300,),2)*S34</f>
        <v>0</v>
      </c>
      <c r="T35" s="102">
        <f>INDEX('Prix BPU'!$C$3:$E$300,MATCH('ESSAI 4'!T$9,'Prix BPU'!$C$3:$C$300,),2)*T34</f>
        <v>0</v>
      </c>
      <c r="U35" s="102">
        <f>INDEX('Prix BPU'!$C$3:$E$300,MATCH('ESSAI 4'!U$9,'Prix BPU'!$C$3:$C$300,),2)*U34</f>
        <v>0</v>
      </c>
      <c r="V35" s="102">
        <f>INDEX('Prix BPU'!$C$3:$E$300,MATCH('ESSAI 4'!V$9,'Prix BPU'!$C$3:$C$300,),2)*V34</f>
        <v>0</v>
      </c>
      <c r="W35" s="103">
        <f>INDEX('Prix BPU'!$C$3:$E$300,MATCH('ESSAI 4'!W33,'Prix BPU'!$C$3:$C$300,),3)*W34</f>
        <v>0</v>
      </c>
      <c r="X35" s="103">
        <f>INDEX('Prix BPU'!$C$3:$E$300,MATCH('ESSAI 4'!X33,'Prix BPU'!$C$3:$C$300,),3)*X34</f>
        <v>0</v>
      </c>
      <c r="Y35" s="103">
        <f>INDEX('Prix BPU'!$C$3:$E$300,MATCH('ESSAI 4'!Y33,'Prix BPU'!$C$3:$C$300,),3)*Y34</f>
        <v>0</v>
      </c>
      <c r="Z35" s="103">
        <f>INDEX('Prix BPU'!$C$3:$E$300,MATCH('ESSAI 4'!Z33,'Prix BPU'!$C$3:$C$300,),3)*Z34</f>
        <v>0</v>
      </c>
      <c r="AA35" s="103">
        <f>INDEX('Prix BPU'!$C$3:$E$300,MATCH('ESSAI 4'!AA33,'Prix BPU'!$C$3:$C$300,),3)*AA34</f>
        <v>0</v>
      </c>
      <c r="AB35" s="103">
        <f>INDEX('Prix BPU'!$C$3:$E$300,MATCH('ESSAI 4'!AB33,'Prix BPU'!$C$3:$C$300,),3)*AB34</f>
        <v>0</v>
      </c>
      <c r="AC35" s="104">
        <f>SUM(C35:AB35)</f>
        <v>0</v>
      </c>
      <c r="AD35" s="129"/>
      <c r="AE35" s="105">
        <f>IF($AC35&lt;4999.99,($AC35-$AC35*'Synthèse '!$F$9),IF('ESSAI 4'!$AC35&gt;15000,('ESSAI 4'!$AC35-'ESSAI 4'!$AC35*'Synthèse '!$F$11),($AC35-$AC35*'Synthèse '!$F$10)))</f>
        <v>0</v>
      </c>
      <c r="AF35" s="106">
        <f>AE35*1.2</f>
        <v>0</v>
      </c>
    </row>
    <row r="36" spans="1:32" ht="18" customHeight="1" x14ac:dyDescent="0.25">
      <c r="A36" s="160"/>
      <c r="B36" s="161" t="s">
        <v>627</v>
      </c>
      <c r="C36" s="100" t="s">
        <v>3</v>
      </c>
      <c r="D36" s="100" t="s">
        <v>5</v>
      </c>
      <c r="E36" s="100" t="s">
        <v>0</v>
      </c>
      <c r="F36" s="100" t="s">
        <v>0</v>
      </c>
      <c r="G36" s="100" t="s">
        <v>2</v>
      </c>
      <c r="H36" s="100" t="s">
        <v>0</v>
      </c>
      <c r="I36" s="100" t="s">
        <v>0</v>
      </c>
      <c r="J36" s="100" t="s">
        <v>0</v>
      </c>
      <c r="K36" s="100" t="s">
        <v>0</v>
      </c>
      <c r="L36" s="100" t="s">
        <v>0</v>
      </c>
      <c r="M36" s="100" t="s">
        <v>0</v>
      </c>
      <c r="N36" s="100" t="s">
        <v>0</v>
      </c>
      <c r="O36" s="100" t="s">
        <v>0</v>
      </c>
      <c r="P36" s="100" t="s">
        <v>0</v>
      </c>
      <c r="Q36" s="100" t="s">
        <v>0</v>
      </c>
      <c r="R36" s="100" t="s">
        <v>0</v>
      </c>
      <c r="S36" s="100" t="s">
        <v>0</v>
      </c>
      <c r="T36" s="100" t="s">
        <v>0</v>
      </c>
      <c r="U36" s="100" t="s">
        <v>0</v>
      </c>
      <c r="V36" s="100" t="s">
        <v>0</v>
      </c>
      <c r="W36" s="101" t="s">
        <v>59</v>
      </c>
      <c r="X36" s="101" t="s">
        <v>21</v>
      </c>
      <c r="Y36" s="101" t="s">
        <v>21</v>
      </c>
      <c r="Z36" s="101" t="s">
        <v>51</v>
      </c>
      <c r="AA36" s="101" t="s">
        <v>51</v>
      </c>
      <c r="AB36" s="101" t="s">
        <v>21</v>
      </c>
      <c r="AC36" s="98"/>
      <c r="AD36" s="127" t="str">
        <f>IF($AC38&lt;4999.99,"1",IF($AC38&gt;15000,"3","2"))</f>
        <v>1</v>
      </c>
      <c r="AE36" s="80"/>
      <c r="AF36" s="81"/>
    </row>
    <row r="37" spans="1:32" ht="18" customHeight="1" x14ac:dyDescent="0.25">
      <c r="A37" s="162"/>
      <c r="B37" s="163" t="s">
        <v>596</v>
      </c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9"/>
      <c r="AD37" s="128"/>
      <c r="AE37" s="95"/>
      <c r="AF37" s="96"/>
    </row>
    <row r="38" spans="1:32" s="107" customFormat="1" ht="21.6" customHeight="1" thickBot="1" x14ac:dyDescent="0.3">
      <c r="A38" s="164"/>
      <c r="B38" s="165" t="s">
        <v>22</v>
      </c>
      <c r="C38" s="102">
        <f>INDEX('Prix BPU'!$C$3:$E$300,MATCH('ESSAI 4'!C36,'Prix BPU'!$C$3:$C$300,),2)*C37</f>
        <v>0</v>
      </c>
      <c r="D38" s="102">
        <f>INDEX('Prix BPU'!$C$3:$E$300,MATCH('ESSAI 4'!D36,'Prix BPU'!$C$3:$C$300,),2)*D37</f>
        <v>0</v>
      </c>
      <c r="E38" s="102">
        <f>INDEX('Prix BPU'!$C$3:$E$300,MATCH('ESSAI 4'!E36,'Prix BPU'!$C$3:$C$300,),2)*E37</f>
        <v>0</v>
      </c>
      <c r="F38" s="102">
        <f>INDEX('Prix BPU'!$C$3:$E$300,MATCH('ESSAI 4'!F36,'Prix BPU'!$C$3:$C$300,),2)*F37</f>
        <v>0</v>
      </c>
      <c r="G38" s="102">
        <f>INDEX('Prix BPU'!$C$3:$E$300,MATCH('ESSAI 4'!G36,'Prix BPU'!$C$3:$C$300,),2)*G37</f>
        <v>0</v>
      </c>
      <c r="H38" s="102">
        <f>INDEX('Prix BPU'!$C$3:$E$300,MATCH('ESSAI 4'!H36,'Prix BPU'!$C$3:$C$300,),2)*H37</f>
        <v>0</v>
      </c>
      <c r="I38" s="102">
        <f>INDEX('Prix BPU'!$C$3:$E$300,MATCH('ESSAI 4'!I36,'Prix BPU'!$C$3:$C$300,),2)*I37</f>
        <v>0</v>
      </c>
      <c r="J38" s="102">
        <f>INDEX('Prix BPU'!$C$3:$E$300,MATCH('ESSAI 4'!J36,'Prix BPU'!$C$3:$C$300,),2)*J37</f>
        <v>0</v>
      </c>
      <c r="K38" s="102">
        <f>INDEX('Prix BPU'!$C$3:$E$300,MATCH('ESSAI 4'!K36,'Prix BPU'!$C$3:$C$300,),2)*K37</f>
        <v>0</v>
      </c>
      <c r="L38" s="102">
        <f>INDEX('Prix BPU'!$C$3:$E$300,MATCH('ESSAI 4'!L36,'Prix BPU'!$C$3:$C$300,),2)*L37</f>
        <v>0</v>
      </c>
      <c r="M38" s="102">
        <f>INDEX('Prix BPU'!$C$3:$E$300,MATCH('ESSAI 4'!M36,'Prix BPU'!$C$3:$C$300,),2)*M37</f>
        <v>0</v>
      </c>
      <c r="N38" s="102">
        <f>INDEX('Prix BPU'!$C$3:$E$300,MATCH('ESSAI 4'!N36,'Prix BPU'!$C$3:$C$300,),2)*N37</f>
        <v>0</v>
      </c>
      <c r="O38" s="102">
        <f>INDEX('Prix BPU'!$C$3:$E$300,MATCH('ESSAI 4'!O36,'Prix BPU'!$C$3:$C$300,),2)*O37</f>
        <v>0</v>
      </c>
      <c r="P38" s="102">
        <f>INDEX('Prix BPU'!$C$3:$E$300,MATCH('ESSAI 4'!P36,'Prix BPU'!$C$3:$C$300,),2)*P37</f>
        <v>0</v>
      </c>
      <c r="Q38" s="102">
        <f>INDEX('Prix BPU'!$C$3:$E$300,MATCH('ESSAI 4'!Q36,'Prix BPU'!$C$3:$C$300,),2)*Q37</f>
        <v>0</v>
      </c>
      <c r="R38" s="102">
        <f>INDEX('Prix BPU'!$C$3:$E$300,MATCH('ESSAI 4'!R36,'Prix BPU'!$C$3:$C$300,),2)*R37</f>
        <v>0</v>
      </c>
      <c r="S38" s="102">
        <f>INDEX('Prix BPU'!$C$3:$E$300,MATCH('ESSAI 4'!S36,'Prix BPU'!$C$3:$C$300,),2)*S37</f>
        <v>0</v>
      </c>
      <c r="T38" s="102">
        <f>INDEX('Prix BPU'!$C$3:$E$300,MATCH('ESSAI 4'!T36,'Prix BPU'!$C$3:$C$300,),2)*T37</f>
        <v>0</v>
      </c>
      <c r="U38" s="102">
        <f>INDEX('Prix BPU'!$C$3:$E$300,MATCH('ESSAI 4'!U36,'Prix BPU'!$C$3:$C$300,),2)*U37</f>
        <v>0</v>
      </c>
      <c r="V38" s="102">
        <f>INDEX('Prix BPU'!$C$3:$E$300,MATCH('ESSAI 4'!V36,'Prix BPU'!$C$3:$C$300,),2)*V37</f>
        <v>0</v>
      </c>
      <c r="W38" s="103">
        <f>INDEX('Prix BPU'!$C$3:$E$300,MATCH('ESSAI 4'!W36,'Prix BPU'!$C$3:$C$300,),3)*W37</f>
        <v>0</v>
      </c>
      <c r="X38" s="103">
        <f>INDEX('Prix BPU'!$C$3:$E$300,MATCH('ESSAI 4'!X36,'Prix BPU'!$C$3:$C$300,),3)*X37</f>
        <v>0</v>
      </c>
      <c r="Y38" s="103">
        <f>INDEX('Prix BPU'!$C$3:$E$300,MATCH('ESSAI 4'!Y36,'Prix BPU'!$C$3:$C$300,),3)*Y37</f>
        <v>0</v>
      </c>
      <c r="Z38" s="103">
        <f>INDEX('Prix BPU'!$C$3:$E$300,MATCH('ESSAI 4'!Z36,'Prix BPU'!$C$3:$C$300,),3)*Z37</f>
        <v>0</v>
      </c>
      <c r="AA38" s="103">
        <f>INDEX('Prix BPU'!$C$3:$E$300,MATCH('ESSAI 4'!AA36,'Prix BPU'!$C$3:$C$300,),3)*AA37</f>
        <v>0</v>
      </c>
      <c r="AB38" s="103">
        <f>INDEX('Prix BPU'!$C$3:$E$300,MATCH('ESSAI 4'!AB36,'Prix BPU'!$C$3:$C$300,),3)*AB37</f>
        <v>0</v>
      </c>
      <c r="AC38" s="104">
        <f>SUM(C38:AB38)</f>
        <v>0</v>
      </c>
      <c r="AD38" s="129"/>
      <c r="AE38" s="105">
        <f>IF($AC38&lt;4999.99,($AC38-$AC38*'Synthèse '!$F$9),IF('ESSAI 4'!$AC38&gt;15000,('ESSAI 4'!$AC38-'ESSAI 4'!$AC38*'Synthèse '!$F$11),($AC38-$AC38*'Synthèse '!$F$10)))</f>
        <v>0</v>
      </c>
      <c r="AF38" s="106">
        <f>AE38*1.2</f>
        <v>0</v>
      </c>
    </row>
    <row r="39" spans="1:32" ht="18" customHeight="1" x14ac:dyDescent="0.25">
      <c r="A39" s="160"/>
      <c r="B39" s="161" t="s">
        <v>627</v>
      </c>
      <c r="C39" s="100" t="s">
        <v>3</v>
      </c>
      <c r="D39" s="100" t="s">
        <v>5</v>
      </c>
      <c r="E39" s="100" t="s">
        <v>0</v>
      </c>
      <c r="F39" s="100" t="s">
        <v>0</v>
      </c>
      <c r="G39" s="100" t="s">
        <v>2</v>
      </c>
      <c r="H39" s="100" t="s">
        <v>0</v>
      </c>
      <c r="I39" s="100" t="s">
        <v>0</v>
      </c>
      <c r="J39" s="100" t="s">
        <v>0</v>
      </c>
      <c r="K39" s="100" t="s">
        <v>0</v>
      </c>
      <c r="L39" s="100" t="s">
        <v>0</v>
      </c>
      <c r="M39" s="100" t="s">
        <v>0</v>
      </c>
      <c r="N39" s="100" t="s">
        <v>0</v>
      </c>
      <c r="O39" s="100" t="s">
        <v>0</v>
      </c>
      <c r="P39" s="100" t="s">
        <v>0</v>
      </c>
      <c r="Q39" s="100" t="s">
        <v>0</v>
      </c>
      <c r="R39" s="100" t="s">
        <v>0</v>
      </c>
      <c r="S39" s="100" t="s">
        <v>0</v>
      </c>
      <c r="T39" s="100" t="s">
        <v>0</v>
      </c>
      <c r="U39" s="100" t="s">
        <v>0</v>
      </c>
      <c r="V39" s="100" t="s">
        <v>0</v>
      </c>
      <c r="W39" s="101" t="s">
        <v>21</v>
      </c>
      <c r="X39" s="101" t="s">
        <v>51</v>
      </c>
      <c r="Y39" s="101" t="s">
        <v>51</v>
      </c>
      <c r="Z39" s="101" t="s">
        <v>21</v>
      </c>
      <c r="AA39" s="101" t="s">
        <v>21</v>
      </c>
      <c r="AB39" s="101" t="s">
        <v>21</v>
      </c>
      <c r="AC39" s="98"/>
      <c r="AD39" s="127" t="str">
        <f>IF($AC41&lt;4999.99,"1",IF($AC41&gt;15000,"3","2"))</f>
        <v>1</v>
      </c>
      <c r="AE39" s="80"/>
      <c r="AF39" s="81"/>
    </row>
    <row r="40" spans="1:32" ht="18" customHeight="1" x14ac:dyDescent="0.25">
      <c r="A40" s="162"/>
      <c r="B40" s="163" t="s">
        <v>596</v>
      </c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9"/>
      <c r="AD40" s="128"/>
      <c r="AE40" s="95"/>
      <c r="AF40" s="96"/>
    </row>
    <row r="41" spans="1:32" s="107" customFormat="1" ht="21.6" customHeight="1" thickBot="1" x14ac:dyDescent="0.3">
      <c r="A41" s="164"/>
      <c r="B41" s="165" t="s">
        <v>22</v>
      </c>
      <c r="C41" s="102">
        <f>INDEX('Prix BPU'!$C$3:$E$300,MATCH('ESSAI 4'!C39,'Prix BPU'!$C$3:$C$300,),2)*C40</f>
        <v>0</v>
      </c>
      <c r="D41" s="102">
        <f>INDEX('Prix BPU'!$C$3:$E$300,MATCH('ESSAI 4'!D39,'Prix BPU'!$C$3:$C$300,),2)*D40</f>
        <v>0</v>
      </c>
      <c r="E41" s="102">
        <f>INDEX('Prix BPU'!$C$3:$E$300,MATCH('ESSAI 4'!E39,'Prix BPU'!$C$3:$C$300,),2)*E40</f>
        <v>0</v>
      </c>
      <c r="F41" s="102">
        <f>INDEX('Prix BPU'!$C$3:$E$300,MATCH('ESSAI 4'!F39,'Prix BPU'!$C$3:$C$300,),2)*F40</f>
        <v>0</v>
      </c>
      <c r="G41" s="102">
        <f>INDEX('Prix BPU'!$C$3:$E$300,MATCH('ESSAI 4'!G39,'Prix BPU'!$C$3:$C$300,),2)*G40</f>
        <v>0</v>
      </c>
      <c r="H41" s="102">
        <f>INDEX('Prix BPU'!$C$3:$E$300,MATCH('ESSAI 4'!H39,'Prix BPU'!$C$3:$C$300,),2)*H40</f>
        <v>0</v>
      </c>
      <c r="I41" s="102">
        <f>INDEX('Prix BPU'!$C$3:$E$300,MATCH('ESSAI 4'!I39,'Prix BPU'!$C$3:$C$300,),2)*I40</f>
        <v>0</v>
      </c>
      <c r="J41" s="102">
        <f>INDEX('Prix BPU'!$C$3:$E$300,MATCH('ESSAI 4'!J39,'Prix BPU'!$C$3:$C$300,),2)*J40</f>
        <v>0</v>
      </c>
      <c r="K41" s="102">
        <f>INDEX('Prix BPU'!$C$3:$E$300,MATCH('ESSAI 4'!K39,'Prix BPU'!$C$3:$C$300,),2)*K40</f>
        <v>0</v>
      </c>
      <c r="L41" s="102">
        <f>INDEX('Prix BPU'!$C$3:$E$300,MATCH('ESSAI 4'!L39,'Prix BPU'!$C$3:$C$300,),2)*L40</f>
        <v>0</v>
      </c>
      <c r="M41" s="102">
        <f>INDEX('Prix BPU'!$C$3:$E$300,MATCH('ESSAI 4'!M39,'Prix BPU'!$C$3:$C$300,),2)*M40</f>
        <v>0</v>
      </c>
      <c r="N41" s="102">
        <f>INDEX('Prix BPU'!$C$3:$E$300,MATCH('ESSAI 4'!N39,'Prix BPU'!$C$3:$C$300,),2)*N40</f>
        <v>0</v>
      </c>
      <c r="O41" s="102">
        <f>INDEX('Prix BPU'!$C$3:$E$300,MATCH('ESSAI 4'!O39,'Prix BPU'!$C$3:$C$300,),2)*O40</f>
        <v>0</v>
      </c>
      <c r="P41" s="102">
        <f>INDEX('Prix BPU'!$C$3:$E$300,MATCH('ESSAI 4'!P39,'Prix BPU'!$C$3:$C$300,),2)*P40</f>
        <v>0</v>
      </c>
      <c r="Q41" s="102">
        <f>INDEX('Prix BPU'!$C$3:$E$300,MATCH('ESSAI 4'!Q39,'Prix BPU'!$C$3:$C$300,),2)*Q40</f>
        <v>0</v>
      </c>
      <c r="R41" s="102">
        <f>INDEX('Prix BPU'!$C$3:$E$300,MATCH('ESSAI 4'!R39,'Prix BPU'!$C$3:$C$300,),2)*R40</f>
        <v>0</v>
      </c>
      <c r="S41" s="102">
        <f>INDEX('Prix BPU'!$C$3:$E$300,MATCH('ESSAI 4'!S39,'Prix BPU'!$C$3:$C$300,),2)*S40</f>
        <v>0</v>
      </c>
      <c r="T41" s="102">
        <f>INDEX('Prix BPU'!$C$3:$E$300,MATCH('ESSAI 4'!T39,'Prix BPU'!$C$3:$C$300,),2)*T40</f>
        <v>0</v>
      </c>
      <c r="U41" s="102">
        <f>INDEX('Prix BPU'!$C$3:$E$300,MATCH('ESSAI 4'!U39,'Prix BPU'!$C$3:$C$300,),2)*U40</f>
        <v>0</v>
      </c>
      <c r="V41" s="102">
        <f>INDEX('Prix BPU'!$C$3:$E$300,MATCH('ESSAI 4'!V39,'Prix BPU'!$C$3:$C$300,),2)*V40</f>
        <v>0</v>
      </c>
      <c r="W41" s="103">
        <f>INDEX('Prix BPU'!$C$3:$E$300,MATCH('ESSAI 4'!W39,'Prix BPU'!$C$3:$C$300,),3)*W40</f>
        <v>0</v>
      </c>
      <c r="X41" s="103">
        <f>INDEX('Prix BPU'!$C$3:$E$300,MATCH('ESSAI 4'!X39,'Prix BPU'!$C$3:$C$300,),3)*X40</f>
        <v>0</v>
      </c>
      <c r="Y41" s="103">
        <f>INDEX('Prix BPU'!$C$3:$E$300,MATCH('ESSAI 4'!Y39,'Prix BPU'!$C$3:$C$300,),3)*Y40</f>
        <v>0</v>
      </c>
      <c r="Z41" s="103">
        <f>INDEX('Prix BPU'!$C$3:$E$300,MATCH('ESSAI 4'!Z39,'Prix BPU'!$C$3:$C$300,),3)*Z40</f>
        <v>0</v>
      </c>
      <c r="AA41" s="103">
        <f>INDEX('Prix BPU'!$C$3:$E$300,MATCH('ESSAI 4'!AA39,'Prix BPU'!$C$3:$C$300,),3)*AA40</f>
        <v>0</v>
      </c>
      <c r="AB41" s="103">
        <f>INDEX('Prix BPU'!$C$3:$E$300,MATCH('ESSAI 4'!AB39,'Prix BPU'!$C$3:$C$300,),3)*AB40</f>
        <v>0</v>
      </c>
      <c r="AC41" s="104">
        <f>SUM(C41:AB41)</f>
        <v>0</v>
      </c>
      <c r="AD41" s="129"/>
      <c r="AE41" s="105">
        <f>IF($AC41&lt;4999.99,($AC41-$AC41*'Synthèse '!$F$9),IF('ESSAI 4'!$AC41&gt;15000,('ESSAI 4'!$AC41-'ESSAI 4'!$AC41*'Synthèse '!$F$11),($AC41-$AC41*'Synthèse '!$F$10)))</f>
        <v>0</v>
      </c>
      <c r="AF41" s="106">
        <f>AE41*1.2</f>
        <v>0</v>
      </c>
    </row>
    <row r="42" spans="1:32" ht="18" customHeight="1" x14ac:dyDescent="0.25">
      <c r="A42" s="160"/>
      <c r="B42" s="161" t="s">
        <v>627</v>
      </c>
      <c r="C42" s="100" t="s">
        <v>3</v>
      </c>
      <c r="D42" s="100" t="s">
        <v>5</v>
      </c>
      <c r="E42" s="100" t="s">
        <v>0</v>
      </c>
      <c r="F42" s="100" t="s">
        <v>0</v>
      </c>
      <c r="G42" s="100" t="s">
        <v>2</v>
      </c>
      <c r="H42" s="100" t="s">
        <v>0</v>
      </c>
      <c r="I42" s="100" t="s">
        <v>0</v>
      </c>
      <c r="J42" s="100" t="s">
        <v>0</v>
      </c>
      <c r="K42" s="100" t="s">
        <v>0</v>
      </c>
      <c r="L42" s="100" t="s">
        <v>0</v>
      </c>
      <c r="M42" s="100" t="s">
        <v>0</v>
      </c>
      <c r="N42" s="100" t="s">
        <v>0</v>
      </c>
      <c r="O42" s="100" t="s">
        <v>0</v>
      </c>
      <c r="P42" s="100" t="s">
        <v>0</v>
      </c>
      <c r="Q42" s="100" t="s">
        <v>0</v>
      </c>
      <c r="R42" s="100" t="s">
        <v>0</v>
      </c>
      <c r="S42" s="100" t="s">
        <v>0</v>
      </c>
      <c r="T42" s="100" t="s">
        <v>0</v>
      </c>
      <c r="U42" s="100" t="s">
        <v>0</v>
      </c>
      <c r="V42" s="100" t="s">
        <v>0</v>
      </c>
      <c r="W42" s="101" t="s">
        <v>21</v>
      </c>
      <c r="X42" s="101" t="s">
        <v>51</v>
      </c>
      <c r="Y42" s="101" t="s">
        <v>51</v>
      </c>
      <c r="Z42" s="101" t="s">
        <v>21</v>
      </c>
      <c r="AA42" s="101" t="s">
        <v>21</v>
      </c>
      <c r="AB42" s="101" t="s">
        <v>21</v>
      </c>
      <c r="AC42" s="98"/>
      <c r="AD42" s="127" t="str">
        <f>IF($AC44&lt;4999.99,"1",IF($AC44&gt;15000,"3","2"))</f>
        <v>1</v>
      </c>
      <c r="AE42" s="80"/>
      <c r="AF42" s="81"/>
    </row>
    <row r="43" spans="1:32" ht="18" customHeight="1" x14ac:dyDescent="0.25">
      <c r="A43" s="162"/>
      <c r="B43" s="163" t="s">
        <v>596</v>
      </c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9"/>
      <c r="AD43" s="128"/>
      <c r="AE43" s="95"/>
      <c r="AF43" s="96"/>
    </row>
    <row r="44" spans="1:32" s="107" customFormat="1" ht="21.6" customHeight="1" thickBot="1" x14ac:dyDescent="0.3">
      <c r="A44" s="164"/>
      <c r="B44" s="165" t="s">
        <v>22</v>
      </c>
      <c r="C44" s="102">
        <f>INDEX('Prix BPU'!$C$3:$E$300,MATCH('ESSAI 4'!C42,'Prix BPU'!$C$3:$C$300,),2)*C43</f>
        <v>0</v>
      </c>
      <c r="D44" s="102">
        <f>INDEX('Prix BPU'!$C$3:$E$300,MATCH('ESSAI 4'!D42,'Prix BPU'!$C$3:$C$300,),2)*D43</f>
        <v>0</v>
      </c>
      <c r="E44" s="102">
        <f>INDEX('Prix BPU'!$C$3:$E$300,MATCH('ESSAI 4'!E42,'Prix BPU'!$C$3:$C$300,),2)*E43</f>
        <v>0</v>
      </c>
      <c r="F44" s="102">
        <f>INDEX('Prix BPU'!$C$3:$E$300,MATCH('ESSAI 4'!F42,'Prix BPU'!$C$3:$C$300,),2)*F43</f>
        <v>0</v>
      </c>
      <c r="G44" s="102">
        <f>INDEX('Prix BPU'!$C$3:$E$300,MATCH('ESSAI 4'!G42,'Prix BPU'!$C$3:$C$300,),2)*G43</f>
        <v>0</v>
      </c>
      <c r="H44" s="102">
        <f>INDEX('Prix BPU'!$C$3:$E$300,MATCH('ESSAI 4'!H42,'Prix BPU'!$C$3:$C$300,),2)*H43</f>
        <v>0</v>
      </c>
      <c r="I44" s="102">
        <f>INDEX('Prix BPU'!$C$3:$E$300,MATCH('ESSAI 4'!I42,'Prix BPU'!$C$3:$C$300,),2)*I43</f>
        <v>0</v>
      </c>
      <c r="J44" s="102">
        <f>INDEX('Prix BPU'!$C$3:$E$300,MATCH('ESSAI 4'!J42,'Prix BPU'!$C$3:$C$300,),2)*J43</f>
        <v>0</v>
      </c>
      <c r="K44" s="102">
        <f>INDEX('Prix BPU'!$C$3:$E$300,MATCH('ESSAI 4'!K42,'Prix BPU'!$C$3:$C$300,),2)*K43</f>
        <v>0</v>
      </c>
      <c r="L44" s="102">
        <f>INDEX('Prix BPU'!$C$3:$E$300,MATCH('ESSAI 4'!L42,'Prix BPU'!$C$3:$C$300,),2)*L43</f>
        <v>0</v>
      </c>
      <c r="M44" s="102">
        <f>INDEX('Prix BPU'!$C$3:$E$300,MATCH('ESSAI 4'!M42,'Prix BPU'!$C$3:$C$300,),2)*M43</f>
        <v>0</v>
      </c>
      <c r="N44" s="102">
        <f>INDEX('Prix BPU'!$C$3:$E$300,MATCH('ESSAI 4'!N42,'Prix BPU'!$C$3:$C$300,),2)*N43</f>
        <v>0</v>
      </c>
      <c r="O44" s="102">
        <f>INDEX('Prix BPU'!$C$3:$E$300,MATCH('ESSAI 4'!O42,'Prix BPU'!$C$3:$C$300,),2)*O43</f>
        <v>0</v>
      </c>
      <c r="P44" s="102">
        <f>INDEX('Prix BPU'!$C$3:$E$300,MATCH('ESSAI 4'!P42,'Prix BPU'!$C$3:$C$300,),2)*P43</f>
        <v>0</v>
      </c>
      <c r="Q44" s="102">
        <f>INDEX('Prix BPU'!$C$3:$E$300,MATCH('ESSAI 4'!Q42,'Prix BPU'!$C$3:$C$300,),2)*Q43</f>
        <v>0</v>
      </c>
      <c r="R44" s="102">
        <f>INDEX('Prix BPU'!$C$3:$E$300,MATCH('ESSAI 4'!R42,'Prix BPU'!$C$3:$C$300,),2)*R43</f>
        <v>0</v>
      </c>
      <c r="S44" s="102">
        <f>INDEX('Prix BPU'!$C$3:$E$300,MATCH('ESSAI 4'!S42,'Prix BPU'!$C$3:$C$300,),2)*S43</f>
        <v>0</v>
      </c>
      <c r="T44" s="102">
        <f>INDEX('Prix BPU'!$C$3:$E$300,MATCH('ESSAI 4'!T42,'Prix BPU'!$C$3:$C$300,),2)*T43</f>
        <v>0</v>
      </c>
      <c r="U44" s="102">
        <f>INDEX('Prix BPU'!$C$3:$E$300,MATCH('ESSAI 4'!U42,'Prix BPU'!$C$3:$C$300,),2)*U43</f>
        <v>0</v>
      </c>
      <c r="V44" s="102">
        <f>INDEX('Prix BPU'!$C$3:$E$300,MATCH('ESSAI 4'!V42,'Prix BPU'!$C$3:$C$300,),2)*V43</f>
        <v>0</v>
      </c>
      <c r="W44" s="103">
        <f>INDEX('Prix BPU'!$C$3:$E$300,MATCH('ESSAI 4'!W42,'Prix BPU'!$C$3:$C$300,),3)*W43</f>
        <v>0</v>
      </c>
      <c r="X44" s="103">
        <f>INDEX('Prix BPU'!$C$3:$E$300,MATCH('ESSAI 4'!X42,'Prix BPU'!$C$3:$C$300,),3)*X43</f>
        <v>0</v>
      </c>
      <c r="Y44" s="103">
        <f>INDEX('Prix BPU'!$C$3:$E$300,MATCH('ESSAI 4'!Y42,'Prix BPU'!$C$3:$C$300,),3)*Y43</f>
        <v>0</v>
      </c>
      <c r="Z44" s="103">
        <f>INDEX('Prix BPU'!$C$3:$E$300,MATCH('ESSAI 4'!Z42,'Prix BPU'!$C$3:$C$300,),3)*Z43</f>
        <v>0</v>
      </c>
      <c r="AA44" s="103">
        <f>INDEX('Prix BPU'!$C$3:$E$300,MATCH('ESSAI 4'!AA42,'Prix BPU'!$C$3:$C$300,),3)*AA43</f>
        <v>0</v>
      </c>
      <c r="AB44" s="103">
        <f>INDEX('Prix BPU'!$C$3:$E$300,MATCH('ESSAI 4'!AB42,'Prix BPU'!$C$3:$C$300,),3)*AB43</f>
        <v>0</v>
      </c>
      <c r="AC44" s="104">
        <f>SUM(C44:AB44)</f>
        <v>0</v>
      </c>
      <c r="AD44" s="129"/>
      <c r="AE44" s="105">
        <f>IF($AC44&lt;4999.99,($AC44-$AC44*'Synthèse '!$F$9),IF('ESSAI 4'!$AC44&gt;15000,('ESSAI 4'!$AC44-'ESSAI 4'!$AC44*'Synthèse '!$F$11),($AC44-$AC44*'Synthèse '!$F$10)))</f>
        <v>0</v>
      </c>
      <c r="AF44" s="106">
        <f>AE44*1.2</f>
        <v>0</v>
      </c>
    </row>
    <row r="45" spans="1:32" ht="18" customHeight="1" x14ac:dyDescent="0.25">
      <c r="A45" s="160"/>
      <c r="B45" s="161" t="s">
        <v>627</v>
      </c>
      <c r="C45" s="100" t="s">
        <v>3</v>
      </c>
      <c r="D45" s="100" t="s">
        <v>5</v>
      </c>
      <c r="E45" s="100" t="s">
        <v>0</v>
      </c>
      <c r="F45" s="100" t="s">
        <v>0</v>
      </c>
      <c r="G45" s="100" t="s">
        <v>2</v>
      </c>
      <c r="H45" s="100" t="s">
        <v>0</v>
      </c>
      <c r="I45" s="100" t="s">
        <v>0</v>
      </c>
      <c r="J45" s="100" t="s">
        <v>0</v>
      </c>
      <c r="K45" s="100" t="s">
        <v>0</v>
      </c>
      <c r="L45" s="100" t="s">
        <v>0</v>
      </c>
      <c r="M45" s="100" t="s">
        <v>0</v>
      </c>
      <c r="N45" s="100" t="s">
        <v>0</v>
      </c>
      <c r="O45" s="100" t="s">
        <v>0</v>
      </c>
      <c r="P45" s="100" t="s">
        <v>0</v>
      </c>
      <c r="Q45" s="100" t="s">
        <v>0</v>
      </c>
      <c r="R45" s="100" t="s">
        <v>0</v>
      </c>
      <c r="S45" s="100" t="s">
        <v>0</v>
      </c>
      <c r="T45" s="100" t="s">
        <v>0</v>
      </c>
      <c r="U45" s="100" t="s">
        <v>0</v>
      </c>
      <c r="V45" s="100" t="s">
        <v>0</v>
      </c>
      <c r="W45" s="101" t="s">
        <v>21</v>
      </c>
      <c r="X45" s="101" t="s">
        <v>51</v>
      </c>
      <c r="Y45" s="101" t="s">
        <v>51</v>
      </c>
      <c r="Z45" s="101" t="s">
        <v>21</v>
      </c>
      <c r="AA45" s="101" t="s">
        <v>21</v>
      </c>
      <c r="AB45" s="101" t="s">
        <v>21</v>
      </c>
      <c r="AC45" s="98"/>
      <c r="AD45" s="127" t="str">
        <f>IF($AC47&lt;4999.99,"1",IF($AC47&gt;15000,"3","2"))</f>
        <v>1</v>
      </c>
      <c r="AE45" s="80"/>
      <c r="AF45" s="81"/>
    </row>
    <row r="46" spans="1:32" ht="18" customHeight="1" x14ac:dyDescent="0.25">
      <c r="A46" s="162"/>
      <c r="B46" s="163" t="s">
        <v>596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9"/>
      <c r="AD46" s="128"/>
      <c r="AE46" s="95"/>
      <c r="AF46" s="96"/>
    </row>
    <row r="47" spans="1:32" s="107" customFormat="1" ht="21.6" customHeight="1" thickBot="1" x14ac:dyDescent="0.3">
      <c r="A47" s="164"/>
      <c r="B47" s="165" t="s">
        <v>22</v>
      </c>
      <c r="C47" s="102">
        <f>INDEX('Prix BPU'!$C$3:$E$300,MATCH('ESSAI 4'!C45,'Prix BPU'!$C$3:$C$300,),2)*C46</f>
        <v>0</v>
      </c>
      <c r="D47" s="102">
        <f>INDEX('Prix BPU'!$C$3:$E$300,MATCH('ESSAI 4'!D45,'Prix BPU'!$C$3:$C$300,),2)*D46</f>
        <v>0</v>
      </c>
      <c r="E47" s="102">
        <f>INDEX('Prix BPU'!$C$3:$E$300,MATCH('ESSAI 4'!E45,'Prix BPU'!$C$3:$C$300,),2)*E46</f>
        <v>0</v>
      </c>
      <c r="F47" s="102">
        <f>INDEX('Prix BPU'!$C$3:$E$300,MATCH('ESSAI 4'!F45,'Prix BPU'!$C$3:$C$300,),2)*F46</f>
        <v>0</v>
      </c>
      <c r="G47" s="102">
        <f>INDEX('Prix BPU'!$C$3:$E$300,MATCH('ESSAI 4'!G45,'Prix BPU'!$C$3:$C$300,),2)*G46</f>
        <v>0</v>
      </c>
      <c r="H47" s="102">
        <f>INDEX('Prix BPU'!$C$3:$E$300,MATCH('ESSAI 4'!H45,'Prix BPU'!$C$3:$C$300,),2)*H46</f>
        <v>0</v>
      </c>
      <c r="I47" s="102">
        <f>INDEX('Prix BPU'!$C$3:$E$300,MATCH('ESSAI 4'!I45,'Prix BPU'!$C$3:$C$300,),2)*I46</f>
        <v>0</v>
      </c>
      <c r="J47" s="102">
        <f>INDEX('Prix BPU'!$C$3:$E$300,MATCH('ESSAI 4'!J45,'Prix BPU'!$C$3:$C$300,),2)*J46</f>
        <v>0</v>
      </c>
      <c r="K47" s="102">
        <f>INDEX('Prix BPU'!$C$3:$E$300,MATCH('ESSAI 4'!K45,'Prix BPU'!$C$3:$C$300,),2)*K46</f>
        <v>0</v>
      </c>
      <c r="L47" s="102">
        <f>INDEX('Prix BPU'!$C$3:$E$300,MATCH('ESSAI 4'!L45,'Prix BPU'!$C$3:$C$300,),2)*L46</f>
        <v>0</v>
      </c>
      <c r="M47" s="102">
        <f>INDEX('Prix BPU'!$C$3:$E$300,MATCH('ESSAI 4'!M45,'Prix BPU'!$C$3:$C$300,),2)*M46</f>
        <v>0</v>
      </c>
      <c r="N47" s="102">
        <f>INDEX('Prix BPU'!$C$3:$E$300,MATCH('ESSAI 4'!N45,'Prix BPU'!$C$3:$C$300,),2)*N46</f>
        <v>0</v>
      </c>
      <c r="O47" s="102">
        <f>INDEX('Prix BPU'!$C$3:$E$300,MATCH('ESSAI 4'!O45,'Prix BPU'!$C$3:$C$300,),2)*O46</f>
        <v>0</v>
      </c>
      <c r="P47" s="102">
        <f>INDEX('Prix BPU'!$C$3:$E$300,MATCH('ESSAI 4'!P45,'Prix BPU'!$C$3:$C$300,),2)*P46</f>
        <v>0</v>
      </c>
      <c r="Q47" s="102">
        <f>INDEX('Prix BPU'!$C$3:$E$300,MATCH('ESSAI 4'!Q45,'Prix BPU'!$C$3:$C$300,),2)*Q46</f>
        <v>0</v>
      </c>
      <c r="R47" s="102">
        <f>INDEX('Prix BPU'!$C$3:$E$300,MATCH('ESSAI 4'!R45,'Prix BPU'!$C$3:$C$300,),2)*R46</f>
        <v>0</v>
      </c>
      <c r="S47" s="102">
        <f>INDEX('Prix BPU'!$C$3:$E$300,MATCH('ESSAI 4'!S45,'Prix BPU'!$C$3:$C$300,),2)*S46</f>
        <v>0</v>
      </c>
      <c r="T47" s="102">
        <f>INDEX('Prix BPU'!$C$3:$E$300,MATCH('ESSAI 4'!T45,'Prix BPU'!$C$3:$C$300,),2)*T46</f>
        <v>0</v>
      </c>
      <c r="U47" s="102">
        <f>INDEX('Prix BPU'!$C$3:$E$300,MATCH('ESSAI 4'!U45,'Prix BPU'!$C$3:$C$300,),2)*U46</f>
        <v>0</v>
      </c>
      <c r="V47" s="102">
        <f>INDEX('Prix BPU'!$C$3:$E$300,MATCH('ESSAI 4'!V45,'Prix BPU'!$C$3:$C$300,),2)*V46</f>
        <v>0</v>
      </c>
      <c r="W47" s="103">
        <f>INDEX('Prix BPU'!$C$3:$E$300,MATCH('ESSAI 4'!W45,'Prix BPU'!$C$3:$C$300,),3)*W46</f>
        <v>0</v>
      </c>
      <c r="X47" s="103">
        <f>INDEX('Prix BPU'!$C$3:$E$300,MATCH('ESSAI 4'!X45,'Prix BPU'!$C$3:$C$300,),3)*X46</f>
        <v>0</v>
      </c>
      <c r="Y47" s="103">
        <f>INDEX('Prix BPU'!$C$3:$E$300,MATCH('ESSAI 4'!Y45,'Prix BPU'!$C$3:$C$300,),3)*Y46</f>
        <v>0</v>
      </c>
      <c r="Z47" s="103">
        <f>INDEX('Prix BPU'!$C$3:$E$300,MATCH('ESSAI 4'!Z45,'Prix BPU'!$C$3:$C$300,),3)*Z46</f>
        <v>0</v>
      </c>
      <c r="AA47" s="103">
        <f>INDEX('Prix BPU'!$C$3:$E$300,MATCH('ESSAI 4'!AA45,'Prix BPU'!$C$3:$C$300,),3)*AA46</f>
        <v>0</v>
      </c>
      <c r="AB47" s="103">
        <f>INDEX('Prix BPU'!$C$3:$E$300,MATCH('ESSAI 4'!AB45,'Prix BPU'!$C$3:$C$300,),3)*AB46</f>
        <v>0</v>
      </c>
      <c r="AC47" s="104">
        <f>SUM(C47:AB47)</f>
        <v>0</v>
      </c>
      <c r="AD47" s="129"/>
      <c r="AE47" s="105">
        <f>IF($AC47&lt;4999.99,($AC47-$AC47*'Synthèse '!$F$9),IF('ESSAI 4'!$AC47&gt;15000,('ESSAI 4'!$AC47-'ESSAI 4'!$AC47*'Synthèse '!$F$11),($AC47-$AC47*'Synthèse '!$F$10)))</f>
        <v>0</v>
      </c>
      <c r="AF47" s="106">
        <f>AE47*1.2</f>
        <v>0</v>
      </c>
    </row>
    <row r="48" spans="1:32" ht="18" customHeight="1" x14ac:dyDescent="0.25">
      <c r="A48" s="160"/>
      <c r="B48" s="161" t="s">
        <v>627</v>
      </c>
      <c r="C48" s="100" t="s">
        <v>3</v>
      </c>
      <c r="D48" s="100" t="s">
        <v>5</v>
      </c>
      <c r="E48" s="100" t="s">
        <v>0</v>
      </c>
      <c r="F48" s="100" t="s">
        <v>0</v>
      </c>
      <c r="G48" s="100" t="s">
        <v>2</v>
      </c>
      <c r="H48" s="100" t="s">
        <v>0</v>
      </c>
      <c r="I48" s="100" t="s">
        <v>0</v>
      </c>
      <c r="J48" s="100" t="s">
        <v>0</v>
      </c>
      <c r="K48" s="100" t="s">
        <v>0</v>
      </c>
      <c r="L48" s="100" t="s">
        <v>0</v>
      </c>
      <c r="M48" s="100" t="s">
        <v>0</v>
      </c>
      <c r="N48" s="100" t="s">
        <v>0</v>
      </c>
      <c r="O48" s="100" t="s">
        <v>0</v>
      </c>
      <c r="P48" s="100" t="s">
        <v>0</v>
      </c>
      <c r="Q48" s="100" t="s">
        <v>0</v>
      </c>
      <c r="R48" s="100" t="s">
        <v>0</v>
      </c>
      <c r="S48" s="100" t="s">
        <v>0</v>
      </c>
      <c r="T48" s="100" t="s">
        <v>0</v>
      </c>
      <c r="U48" s="100" t="s">
        <v>0</v>
      </c>
      <c r="V48" s="100" t="s">
        <v>0</v>
      </c>
      <c r="W48" s="101" t="s">
        <v>59</v>
      </c>
      <c r="X48" s="101" t="s">
        <v>21</v>
      </c>
      <c r="Y48" s="101" t="s">
        <v>21</v>
      </c>
      <c r="Z48" s="101" t="s">
        <v>51</v>
      </c>
      <c r="AA48" s="101" t="s">
        <v>51</v>
      </c>
      <c r="AB48" s="101" t="s">
        <v>21</v>
      </c>
      <c r="AC48" s="98"/>
      <c r="AD48" s="127" t="str">
        <f>IF($AC50&lt;4999.99,"1",IF($AC50&gt;15000,"3","2"))</f>
        <v>1</v>
      </c>
      <c r="AE48" s="80"/>
      <c r="AF48" s="81"/>
    </row>
    <row r="49" spans="1:32" ht="18" customHeight="1" x14ac:dyDescent="0.25">
      <c r="A49" s="162"/>
      <c r="B49" s="163" t="s">
        <v>596</v>
      </c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9"/>
      <c r="AD49" s="128"/>
      <c r="AE49" s="95"/>
      <c r="AF49" s="96"/>
    </row>
    <row r="50" spans="1:32" s="107" customFormat="1" ht="21.6" customHeight="1" thickBot="1" x14ac:dyDescent="0.3">
      <c r="A50" s="164"/>
      <c r="B50" s="165" t="s">
        <v>22</v>
      </c>
      <c r="C50" s="102">
        <f>INDEX('Prix BPU'!$C$3:$E$300,MATCH('ESSAI 4'!C48,'Prix BPU'!$C$3:$C$300,),2)*C49</f>
        <v>0</v>
      </c>
      <c r="D50" s="102">
        <f>INDEX('Prix BPU'!$C$3:$E$300,MATCH('ESSAI 4'!D48,'Prix BPU'!$C$3:$C$300,),2)*D49</f>
        <v>0</v>
      </c>
      <c r="E50" s="102">
        <f>INDEX('Prix BPU'!$C$3:$E$300,MATCH('ESSAI 4'!E48,'Prix BPU'!$C$3:$C$300,),2)*E49</f>
        <v>0</v>
      </c>
      <c r="F50" s="102">
        <f>INDEX('Prix BPU'!$C$3:$E$300,MATCH('ESSAI 4'!F48,'Prix BPU'!$C$3:$C$300,),2)*F49</f>
        <v>0</v>
      </c>
      <c r="G50" s="102">
        <f>INDEX('Prix BPU'!$C$3:$E$300,MATCH('ESSAI 4'!G48,'Prix BPU'!$C$3:$C$300,),2)*G49</f>
        <v>0</v>
      </c>
      <c r="H50" s="102">
        <f>INDEX('Prix BPU'!$C$3:$E$300,MATCH('ESSAI 4'!H48,'Prix BPU'!$C$3:$C$300,),2)*H49</f>
        <v>0</v>
      </c>
      <c r="I50" s="102">
        <f>INDEX('Prix BPU'!$C$3:$E$300,MATCH('ESSAI 4'!I48,'Prix BPU'!$C$3:$C$300,),2)*I49</f>
        <v>0</v>
      </c>
      <c r="J50" s="102">
        <f>INDEX('Prix BPU'!$C$3:$E$300,MATCH('ESSAI 4'!J48,'Prix BPU'!$C$3:$C$300,),2)*J49</f>
        <v>0</v>
      </c>
      <c r="K50" s="102">
        <f>INDEX('Prix BPU'!$C$3:$E$300,MATCH('ESSAI 4'!K48,'Prix BPU'!$C$3:$C$300,),2)*K49</f>
        <v>0</v>
      </c>
      <c r="L50" s="102">
        <f>INDEX('Prix BPU'!$C$3:$E$300,MATCH('ESSAI 4'!L48,'Prix BPU'!$C$3:$C$300,),2)*L49</f>
        <v>0</v>
      </c>
      <c r="M50" s="102">
        <f>INDEX('Prix BPU'!$C$3:$E$300,MATCH('ESSAI 4'!M48,'Prix BPU'!$C$3:$C$300,),2)*M49</f>
        <v>0</v>
      </c>
      <c r="N50" s="102">
        <f>INDEX('Prix BPU'!$C$3:$E$300,MATCH('ESSAI 4'!N48,'Prix BPU'!$C$3:$C$300,),2)*N49</f>
        <v>0</v>
      </c>
      <c r="O50" s="102">
        <f>INDEX('Prix BPU'!$C$3:$E$300,MATCH('ESSAI 4'!O48,'Prix BPU'!$C$3:$C$300,),2)*O49</f>
        <v>0</v>
      </c>
      <c r="P50" s="102">
        <f>INDEX('Prix BPU'!$C$3:$E$300,MATCH('ESSAI 4'!P48,'Prix BPU'!$C$3:$C$300,),2)*P49</f>
        <v>0</v>
      </c>
      <c r="Q50" s="102">
        <f>INDEX('Prix BPU'!$C$3:$E$300,MATCH('ESSAI 4'!Q48,'Prix BPU'!$C$3:$C$300,),2)*Q49</f>
        <v>0</v>
      </c>
      <c r="R50" s="102">
        <f>INDEX('Prix BPU'!$C$3:$E$300,MATCH('ESSAI 4'!R48,'Prix BPU'!$C$3:$C$300,),2)*R49</f>
        <v>0</v>
      </c>
      <c r="S50" s="102">
        <f>INDEX('Prix BPU'!$C$3:$E$300,MATCH('ESSAI 4'!S48,'Prix BPU'!$C$3:$C$300,),2)*S49</f>
        <v>0</v>
      </c>
      <c r="T50" s="102">
        <f>INDEX('Prix BPU'!$C$3:$E$300,MATCH('ESSAI 4'!T48,'Prix BPU'!$C$3:$C$300,),2)*T49</f>
        <v>0</v>
      </c>
      <c r="U50" s="102">
        <f>INDEX('Prix BPU'!$C$3:$E$300,MATCH('ESSAI 4'!U48,'Prix BPU'!$C$3:$C$300,),2)*U49</f>
        <v>0</v>
      </c>
      <c r="V50" s="102">
        <f>INDEX('Prix BPU'!$C$3:$E$300,MATCH('ESSAI 4'!V48,'Prix BPU'!$C$3:$C$300,),2)*V49</f>
        <v>0</v>
      </c>
      <c r="W50" s="103">
        <f>INDEX('Prix BPU'!$C$3:$E$300,MATCH('ESSAI 4'!W48,'Prix BPU'!$C$3:$C$300,),3)*W49</f>
        <v>0</v>
      </c>
      <c r="X50" s="103">
        <f>INDEX('Prix BPU'!$C$3:$E$300,MATCH('ESSAI 4'!X48,'Prix BPU'!$C$3:$C$300,),3)*X49</f>
        <v>0</v>
      </c>
      <c r="Y50" s="103">
        <f>INDEX('Prix BPU'!$C$3:$E$300,MATCH('ESSAI 4'!Y48,'Prix BPU'!$C$3:$C$300,),3)*Y49</f>
        <v>0</v>
      </c>
      <c r="Z50" s="103">
        <f>INDEX('Prix BPU'!$C$3:$E$300,MATCH('ESSAI 4'!Z48,'Prix BPU'!$C$3:$C$300,),3)*Z49</f>
        <v>0</v>
      </c>
      <c r="AA50" s="103">
        <f>INDEX('Prix BPU'!$C$3:$E$300,MATCH('ESSAI 4'!AA48,'Prix BPU'!$C$3:$C$300,),3)*AA49</f>
        <v>0</v>
      </c>
      <c r="AB50" s="103">
        <f>INDEX('Prix BPU'!$C$3:$E$300,MATCH('ESSAI 4'!AB48,'Prix BPU'!$C$3:$C$300,),3)*AB49</f>
        <v>0</v>
      </c>
      <c r="AC50" s="104">
        <f>SUM(C50:AB50)</f>
        <v>0</v>
      </c>
      <c r="AD50" s="129"/>
      <c r="AE50" s="105">
        <f>IF($AC50&lt;4999.99,($AC50-$AC50*'Synthèse '!$F$9),IF('ESSAI 4'!$AC50&gt;15000,('ESSAI 4'!$AC50-'ESSAI 4'!$AC50*'Synthèse '!$F$11),($AC50-$AC50*'Synthèse '!$F$10)))</f>
        <v>0</v>
      </c>
      <c r="AF50" s="106">
        <f>AE50*1.2</f>
        <v>0</v>
      </c>
    </row>
    <row r="51" spans="1:32" ht="18" customHeight="1" x14ac:dyDescent="0.25">
      <c r="A51" s="160"/>
      <c r="B51" s="161" t="s">
        <v>627</v>
      </c>
      <c r="C51" s="100" t="s">
        <v>3</v>
      </c>
      <c r="D51" s="100" t="s">
        <v>5</v>
      </c>
      <c r="E51" s="100" t="s">
        <v>0</v>
      </c>
      <c r="F51" s="100" t="s">
        <v>0</v>
      </c>
      <c r="G51" s="100" t="s">
        <v>2</v>
      </c>
      <c r="H51" s="100" t="s">
        <v>0</v>
      </c>
      <c r="I51" s="100" t="s">
        <v>0</v>
      </c>
      <c r="J51" s="100" t="s">
        <v>0</v>
      </c>
      <c r="K51" s="100" t="s">
        <v>0</v>
      </c>
      <c r="L51" s="100" t="s">
        <v>0</v>
      </c>
      <c r="M51" s="100" t="s">
        <v>0</v>
      </c>
      <c r="N51" s="100" t="s">
        <v>0</v>
      </c>
      <c r="O51" s="100" t="s">
        <v>0</v>
      </c>
      <c r="P51" s="100" t="s">
        <v>0</v>
      </c>
      <c r="Q51" s="100" t="s">
        <v>0</v>
      </c>
      <c r="R51" s="100" t="s">
        <v>0</v>
      </c>
      <c r="S51" s="100" t="s">
        <v>0</v>
      </c>
      <c r="T51" s="100" t="s">
        <v>0</v>
      </c>
      <c r="U51" s="100" t="s">
        <v>0</v>
      </c>
      <c r="V51" s="100" t="s">
        <v>0</v>
      </c>
      <c r="W51" s="101" t="s">
        <v>21</v>
      </c>
      <c r="X51" s="101" t="s">
        <v>51</v>
      </c>
      <c r="Y51" s="101" t="s">
        <v>51</v>
      </c>
      <c r="Z51" s="101" t="s">
        <v>21</v>
      </c>
      <c r="AA51" s="101" t="s">
        <v>21</v>
      </c>
      <c r="AB51" s="101" t="s">
        <v>21</v>
      </c>
      <c r="AC51" s="98"/>
      <c r="AD51" s="127" t="str">
        <f>IF($AC53&lt;4999.99,"1",IF($AC53&gt;15000,"3","2"))</f>
        <v>1</v>
      </c>
      <c r="AE51" s="80"/>
      <c r="AF51" s="81"/>
    </row>
    <row r="52" spans="1:32" ht="18" customHeight="1" x14ac:dyDescent="0.25">
      <c r="A52" s="162"/>
      <c r="B52" s="163" t="s">
        <v>596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9"/>
      <c r="AD52" s="128"/>
      <c r="AE52" s="95"/>
      <c r="AF52" s="96"/>
    </row>
    <row r="53" spans="1:32" s="107" customFormat="1" ht="21.6" customHeight="1" thickBot="1" x14ac:dyDescent="0.3">
      <c r="A53" s="164"/>
      <c r="B53" s="165" t="s">
        <v>22</v>
      </c>
      <c r="C53" s="102">
        <f>INDEX('Prix BPU'!$C$3:$E$300,MATCH('ESSAI 4'!C51,'Prix BPU'!$C$3:$C$300,),2)*C52</f>
        <v>0</v>
      </c>
      <c r="D53" s="102">
        <f>INDEX('Prix BPU'!$C$3:$E$300,MATCH('ESSAI 4'!D51,'Prix BPU'!$C$3:$C$300,),2)*D52</f>
        <v>0</v>
      </c>
      <c r="E53" s="102">
        <f>INDEX('Prix BPU'!$C$3:$E$300,MATCH('ESSAI 4'!E51,'Prix BPU'!$C$3:$C$300,),2)*E52</f>
        <v>0</v>
      </c>
      <c r="F53" s="102">
        <f>INDEX('Prix BPU'!$C$3:$E$300,MATCH('ESSAI 4'!F51,'Prix BPU'!$C$3:$C$300,),2)*F52</f>
        <v>0</v>
      </c>
      <c r="G53" s="102">
        <f>INDEX('Prix BPU'!$C$3:$E$300,MATCH('ESSAI 4'!G51,'Prix BPU'!$C$3:$C$300,),2)*G52</f>
        <v>0</v>
      </c>
      <c r="H53" s="102">
        <f>INDEX('Prix BPU'!$C$3:$E$300,MATCH('ESSAI 4'!H51,'Prix BPU'!$C$3:$C$300,),2)*H52</f>
        <v>0</v>
      </c>
      <c r="I53" s="102">
        <f>INDEX('Prix BPU'!$C$3:$E$300,MATCH('ESSAI 4'!I51,'Prix BPU'!$C$3:$C$300,),2)*I52</f>
        <v>0</v>
      </c>
      <c r="J53" s="102">
        <f>INDEX('Prix BPU'!$C$3:$E$300,MATCH('ESSAI 4'!J51,'Prix BPU'!$C$3:$C$300,),2)*J52</f>
        <v>0</v>
      </c>
      <c r="K53" s="102">
        <f>INDEX('Prix BPU'!$C$3:$E$300,MATCH('ESSAI 4'!K51,'Prix BPU'!$C$3:$C$300,),2)*K52</f>
        <v>0</v>
      </c>
      <c r="L53" s="102">
        <f>INDEX('Prix BPU'!$C$3:$E$300,MATCH('ESSAI 4'!L51,'Prix BPU'!$C$3:$C$300,),2)*L52</f>
        <v>0</v>
      </c>
      <c r="M53" s="102">
        <f>INDEX('Prix BPU'!$C$3:$E$300,MATCH('ESSAI 4'!M51,'Prix BPU'!$C$3:$C$300,),2)*M52</f>
        <v>0</v>
      </c>
      <c r="N53" s="102">
        <f>INDEX('Prix BPU'!$C$3:$E$300,MATCH('ESSAI 4'!N51,'Prix BPU'!$C$3:$C$300,),2)*N52</f>
        <v>0</v>
      </c>
      <c r="O53" s="102">
        <f>INDEX('Prix BPU'!$C$3:$E$300,MATCH('ESSAI 4'!O51,'Prix BPU'!$C$3:$C$300,),2)*O52</f>
        <v>0</v>
      </c>
      <c r="P53" s="102">
        <f>INDEX('Prix BPU'!$C$3:$E$300,MATCH('ESSAI 4'!P51,'Prix BPU'!$C$3:$C$300,),2)*P52</f>
        <v>0</v>
      </c>
      <c r="Q53" s="102">
        <f>INDEX('Prix BPU'!$C$3:$E$300,MATCH('ESSAI 4'!Q51,'Prix BPU'!$C$3:$C$300,),2)*Q52</f>
        <v>0</v>
      </c>
      <c r="R53" s="102">
        <f>INDEX('Prix BPU'!$C$3:$E$300,MATCH('ESSAI 4'!R51,'Prix BPU'!$C$3:$C$300,),2)*R52</f>
        <v>0</v>
      </c>
      <c r="S53" s="102">
        <f>INDEX('Prix BPU'!$C$3:$E$300,MATCH('ESSAI 4'!S51,'Prix BPU'!$C$3:$C$300,),2)*S52</f>
        <v>0</v>
      </c>
      <c r="T53" s="102">
        <f>INDEX('Prix BPU'!$C$3:$E$300,MATCH('ESSAI 4'!T51,'Prix BPU'!$C$3:$C$300,),2)*T52</f>
        <v>0</v>
      </c>
      <c r="U53" s="102">
        <f>INDEX('Prix BPU'!$C$3:$E$300,MATCH('ESSAI 4'!U51,'Prix BPU'!$C$3:$C$300,),2)*U52</f>
        <v>0</v>
      </c>
      <c r="V53" s="102">
        <f>INDEX('Prix BPU'!$C$3:$E$300,MATCH('ESSAI 4'!V51,'Prix BPU'!$C$3:$C$300,),2)*V52</f>
        <v>0</v>
      </c>
      <c r="W53" s="103">
        <f>INDEX('Prix BPU'!$C$3:$E$300,MATCH('ESSAI 4'!W51,'Prix BPU'!$C$3:$C$300,),3)*W52</f>
        <v>0</v>
      </c>
      <c r="X53" s="103">
        <f>INDEX('Prix BPU'!$C$3:$E$300,MATCH('ESSAI 4'!X51,'Prix BPU'!$C$3:$C$300,),3)*X52</f>
        <v>0</v>
      </c>
      <c r="Y53" s="103">
        <f>INDEX('Prix BPU'!$C$3:$E$300,MATCH('ESSAI 4'!Y51,'Prix BPU'!$C$3:$C$300,),3)*Y52</f>
        <v>0</v>
      </c>
      <c r="Z53" s="103">
        <f>INDEX('Prix BPU'!$C$3:$E$300,MATCH('ESSAI 4'!Z51,'Prix BPU'!$C$3:$C$300,),3)*Z52</f>
        <v>0</v>
      </c>
      <c r="AA53" s="103">
        <f>INDEX('Prix BPU'!$C$3:$E$300,MATCH('ESSAI 4'!AA51,'Prix BPU'!$C$3:$C$300,),3)*AA52</f>
        <v>0</v>
      </c>
      <c r="AB53" s="103">
        <f>INDEX('Prix BPU'!$C$3:$E$300,MATCH('ESSAI 4'!AB51,'Prix BPU'!$C$3:$C$300,),3)*AB52</f>
        <v>0</v>
      </c>
      <c r="AC53" s="104">
        <f>SUM(C53:AB53)</f>
        <v>0</v>
      </c>
      <c r="AD53" s="129"/>
      <c r="AE53" s="105">
        <f>IF($AC53&lt;4999.99,($AC53-$AC53*'Synthèse '!$F$9),IF('ESSAI 4'!$AC53&gt;15000,('ESSAI 4'!$AC53-'ESSAI 4'!$AC53*'Synthèse '!$F$11),($AC53-$AC53*'Synthèse '!$F$10)))</f>
        <v>0</v>
      </c>
      <c r="AF53" s="106">
        <f>AE53*1.2</f>
        <v>0</v>
      </c>
    </row>
    <row r="54" spans="1:32" ht="18" customHeight="1" x14ac:dyDescent="0.25">
      <c r="A54" s="160"/>
      <c r="B54" s="161" t="s">
        <v>627</v>
      </c>
      <c r="C54" s="100" t="s">
        <v>3</v>
      </c>
      <c r="D54" s="100" t="s">
        <v>5</v>
      </c>
      <c r="E54" s="100" t="s">
        <v>0</v>
      </c>
      <c r="F54" s="100" t="s">
        <v>0</v>
      </c>
      <c r="G54" s="100" t="s">
        <v>2</v>
      </c>
      <c r="H54" s="100" t="s">
        <v>0</v>
      </c>
      <c r="I54" s="100" t="s">
        <v>0</v>
      </c>
      <c r="J54" s="100" t="s">
        <v>0</v>
      </c>
      <c r="K54" s="100" t="s">
        <v>0</v>
      </c>
      <c r="L54" s="100" t="s">
        <v>0</v>
      </c>
      <c r="M54" s="100" t="s">
        <v>0</v>
      </c>
      <c r="N54" s="100" t="s">
        <v>0</v>
      </c>
      <c r="O54" s="100" t="s">
        <v>0</v>
      </c>
      <c r="P54" s="100" t="s">
        <v>0</v>
      </c>
      <c r="Q54" s="100" t="s">
        <v>0</v>
      </c>
      <c r="R54" s="100" t="s">
        <v>0</v>
      </c>
      <c r="S54" s="100" t="s">
        <v>0</v>
      </c>
      <c r="T54" s="100" t="s">
        <v>0</v>
      </c>
      <c r="U54" s="100" t="s">
        <v>0</v>
      </c>
      <c r="V54" s="100" t="s">
        <v>0</v>
      </c>
      <c r="W54" s="101" t="s">
        <v>21</v>
      </c>
      <c r="X54" s="101" t="s">
        <v>51</v>
      </c>
      <c r="Y54" s="101" t="s">
        <v>51</v>
      </c>
      <c r="Z54" s="101" t="s">
        <v>21</v>
      </c>
      <c r="AA54" s="101" t="s">
        <v>21</v>
      </c>
      <c r="AB54" s="101" t="s">
        <v>21</v>
      </c>
      <c r="AC54" s="98"/>
      <c r="AD54" s="127" t="str">
        <f>IF($AC56&lt;4999.99,"1",IF($AC56&gt;15000,"3","2"))</f>
        <v>1</v>
      </c>
      <c r="AE54" s="80"/>
      <c r="AF54" s="81"/>
    </row>
    <row r="55" spans="1:32" ht="18" customHeight="1" x14ac:dyDescent="0.25">
      <c r="A55" s="162"/>
      <c r="B55" s="163" t="s">
        <v>596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9"/>
      <c r="AD55" s="128"/>
      <c r="AE55" s="95"/>
      <c r="AF55" s="96"/>
    </row>
    <row r="56" spans="1:32" s="107" customFormat="1" ht="21.6" customHeight="1" thickBot="1" x14ac:dyDescent="0.3">
      <c r="A56" s="164"/>
      <c r="B56" s="165" t="s">
        <v>22</v>
      </c>
      <c r="C56" s="102">
        <f>INDEX('Prix BPU'!$C$3:$E$300,MATCH('ESSAI 4'!C54,'Prix BPU'!$C$3:$C$300,),2)*C55</f>
        <v>0</v>
      </c>
      <c r="D56" s="102">
        <f>INDEX('Prix BPU'!$C$3:$E$300,MATCH('ESSAI 4'!D54,'Prix BPU'!$C$3:$C$300,),2)*D55</f>
        <v>0</v>
      </c>
      <c r="E56" s="102">
        <f>INDEX('Prix BPU'!$C$3:$E$300,MATCH('ESSAI 4'!E54,'Prix BPU'!$C$3:$C$300,),2)*E55</f>
        <v>0</v>
      </c>
      <c r="F56" s="102">
        <f>INDEX('Prix BPU'!$C$3:$E$300,MATCH('ESSAI 4'!F54,'Prix BPU'!$C$3:$C$300,),2)*F55</f>
        <v>0</v>
      </c>
      <c r="G56" s="102">
        <f>INDEX('Prix BPU'!$C$3:$E$300,MATCH('ESSAI 4'!G54,'Prix BPU'!$C$3:$C$300,),2)*G55</f>
        <v>0</v>
      </c>
      <c r="H56" s="102">
        <f>INDEX('Prix BPU'!$C$3:$E$300,MATCH('ESSAI 4'!H54,'Prix BPU'!$C$3:$C$300,),2)*H55</f>
        <v>0</v>
      </c>
      <c r="I56" s="102">
        <f>INDEX('Prix BPU'!$C$3:$E$300,MATCH('ESSAI 4'!I54,'Prix BPU'!$C$3:$C$300,),2)*I55</f>
        <v>0</v>
      </c>
      <c r="J56" s="102">
        <f>INDEX('Prix BPU'!$C$3:$E$300,MATCH('ESSAI 4'!J54,'Prix BPU'!$C$3:$C$300,),2)*J55</f>
        <v>0</v>
      </c>
      <c r="K56" s="102">
        <f>INDEX('Prix BPU'!$C$3:$E$300,MATCH('ESSAI 4'!K54,'Prix BPU'!$C$3:$C$300,),2)*K55</f>
        <v>0</v>
      </c>
      <c r="L56" s="102">
        <f>INDEX('Prix BPU'!$C$3:$E$300,MATCH('ESSAI 4'!L54,'Prix BPU'!$C$3:$C$300,),2)*L55</f>
        <v>0</v>
      </c>
      <c r="M56" s="102">
        <f>INDEX('Prix BPU'!$C$3:$E$300,MATCH('ESSAI 4'!M54,'Prix BPU'!$C$3:$C$300,),2)*M55</f>
        <v>0</v>
      </c>
      <c r="N56" s="102">
        <f>INDEX('Prix BPU'!$C$3:$E$300,MATCH('ESSAI 4'!N54,'Prix BPU'!$C$3:$C$300,),2)*N55</f>
        <v>0</v>
      </c>
      <c r="O56" s="102">
        <f>INDEX('Prix BPU'!$C$3:$E$300,MATCH('ESSAI 4'!O54,'Prix BPU'!$C$3:$C$300,),2)*O55</f>
        <v>0</v>
      </c>
      <c r="P56" s="102">
        <f>INDEX('Prix BPU'!$C$3:$E$300,MATCH('ESSAI 4'!P54,'Prix BPU'!$C$3:$C$300,),2)*P55</f>
        <v>0</v>
      </c>
      <c r="Q56" s="102">
        <f>INDEX('Prix BPU'!$C$3:$E$300,MATCH('ESSAI 4'!Q54,'Prix BPU'!$C$3:$C$300,),2)*Q55</f>
        <v>0</v>
      </c>
      <c r="R56" s="102">
        <f>INDEX('Prix BPU'!$C$3:$E$300,MATCH('ESSAI 4'!R54,'Prix BPU'!$C$3:$C$300,),2)*R55</f>
        <v>0</v>
      </c>
      <c r="S56" s="102">
        <f>INDEX('Prix BPU'!$C$3:$E$300,MATCH('ESSAI 4'!S54,'Prix BPU'!$C$3:$C$300,),2)*S55</f>
        <v>0</v>
      </c>
      <c r="T56" s="102">
        <f>INDEX('Prix BPU'!$C$3:$E$300,MATCH('ESSAI 4'!T54,'Prix BPU'!$C$3:$C$300,),2)*T55</f>
        <v>0</v>
      </c>
      <c r="U56" s="102">
        <f>INDEX('Prix BPU'!$C$3:$E$300,MATCH('ESSAI 4'!U54,'Prix BPU'!$C$3:$C$300,),2)*U55</f>
        <v>0</v>
      </c>
      <c r="V56" s="102">
        <f>INDEX('Prix BPU'!$C$3:$E$300,MATCH('ESSAI 4'!V54,'Prix BPU'!$C$3:$C$300,),2)*V55</f>
        <v>0</v>
      </c>
      <c r="W56" s="103">
        <f>INDEX('Prix BPU'!$C$3:$E$300,MATCH('ESSAI 4'!W54,'Prix BPU'!$C$3:$C$300,),3)*W55</f>
        <v>0</v>
      </c>
      <c r="X56" s="103">
        <f>INDEX('Prix BPU'!$C$3:$E$300,MATCH('ESSAI 4'!X54,'Prix BPU'!$C$3:$C$300,),3)*X55</f>
        <v>0</v>
      </c>
      <c r="Y56" s="103">
        <f>INDEX('Prix BPU'!$C$3:$E$300,MATCH('ESSAI 4'!Y54,'Prix BPU'!$C$3:$C$300,),3)*Y55</f>
        <v>0</v>
      </c>
      <c r="Z56" s="103">
        <f>INDEX('Prix BPU'!$C$3:$E$300,MATCH('ESSAI 4'!Z54,'Prix BPU'!$C$3:$C$300,),3)*Z55</f>
        <v>0</v>
      </c>
      <c r="AA56" s="103">
        <f>INDEX('Prix BPU'!$C$3:$E$300,MATCH('ESSAI 4'!AA54,'Prix BPU'!$C$3:$C$300,),3)*AA55</f>
        <v>0</v>
      </c>
      <c r="AB56" s="103">
        <f>INDEX('Prix BPU'!$C$3:$E$300,MATCH('ESSAI 4'!AB54,'Prix BPU'!$C$3:$C$300,),3)*AB55</f>
        <v>0</v>
      </c>
      <c r="AC56" s="104">
        <f>SUM(C56:AB56)</f>
        <v>0</v>
      </c>
      <c r="AD56" s="129"/>
      <c r="AE56" s="105">
        <f>IF($AC56&lt;4999.99,($AC56-$AC56*'Synthèse '!$F$9),IF('ESSAI 4'!$AC56&gt;15000,('ESSAI 4'!$AC56-'ESSAI 4'!$AC56*'Synthèse '!$F$11),($AC56-$AC56*'Synthèse '!$F$10)))</f>
        <v>0</v>
      </c>
      <c r="AF56" s="106">
        <f>AE56*1.2</f>
        <v>0</v>
      </c>
    </row>
    <row r="57" spans="1:32" ht="18" customHeight="1" x14ac:dyDescent="0.25">
      <c r="A57" s="160"/>
      <c r="B57" s="161" t="s">
        <v>627</v>
      </c>
      <c r="C57" s="100" t="s">
        <v>3</v>
      </c>
      <c r="D57" s="100" t="s">
        <v>5</v>
      </c>
      <c r="E57" s="100" t="s">
        <v>0</v>
      </c>
      <c r="F57" s="100" t="s">
        <v>0</v>
      </c>
      <c r="G57" s="100" t="s">
        <v>2</v>
      </c>
      <c r="H57" s="100" t="s">
        <v>0</v>
      </c>
      <c r="I57" s="100" t="s">
        <v>0</v>
      </c>
      <c r="J57" s="100" t="s">
        <v>0</v>
      </c>
      <c r="K57" s="100" t="s">
        <v>0</v>
      </c>
      <c r="L57" s="100" t="s">
        <v>0</v>
      </c>
      <c r="M57" s="100" t="s">
        <v>0</v>
      </c>
      <c r="N57" s="100" t="s">
        <v>0</v>
      </c>
      <c r="O57" s="100" t="s">
        <v>0</v>
      </c>
      <c r="P57" s="100" t="s">
        <v>0</v>
      </c>
      <c r="Q57" s="100" t="s">
        <v>0</v>
      </c>
      <c r="R57" s="100" t="s">
        <v>0</v>
      </c>
      <c r="S57" s="100" t="s">
        <v>0</v>
      </c>
      <c r="T57" s="100" t="s">
        <v>0</v>
      </c>
      <c r="U57" s="100" t="s">
        <v>0</v>
      </c>
      <c r="V57" s="100" t="s">
        <v>0</v>
      </c>
      <c r="W57" s="101" t="s">
        <v>59</v>
      </c>
      <c r="X57" s="101" t="s">
        <v>21</v>
      </c>
      <c r="Y57" s="101" t="s">
        <v>21</v>
      </c>
      <c r="Z57" s="101" t="s">
        <v>51</v>
      </c>
      <c r="AA57" s="101" t="s">
        <v>51</v>
      </c>
      <c r="AB57" s="101" t="s">
        <v>21</v>
      </c>
      <c r="AC57" s="98"/>
      <c r="AD57" s="127" t="str">
        <f>IF($AC59&lt;4999.99,"1",IF($AC59&gt;15000,"3","2"))</f>
        <v>1</v>
      </c>
      <c r="AE57" s="80"/>
      <c r="AF57" s="81"/>
    </row>
    <row r="58" spans="1:32" ht="18" customHeight="1" x14ac:dyDescent="0.25">
      <c r="A58" s="162"/>
      <c r="B58" s="163" t="s">
        <v>596</v>
      </c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9"/>
      <c r="AD58" s="128"/>
      <c r="AE58" s="95"/>
      <c r="AF58" s="96"/>
    </row>
    <row r="59" spans="1:32" s="107" customFormat="1" ht="21.6" customHeight="1" thickBot="1" x14ac:dyDescent="0.3">
      <c r="A59" s="164"/>
      <c r="B59" s="165" t="s">
        <v>22</v>
      </c>
      <c r="C59" s="102">
        <f>INDEX('Prix BPU'!$C$3:$E$300,MATCH('ESSAI 4'!C57,'Prix BPU'!$C$3:$C$300,),2)*C58</f>
        <v>0</v>
      </c>
      <c r="D59" s="102">
        <f>INDEX('Prix BPU'!$C$3:$E$300,MATCH('ESSAI 4'!D57,'Prix BPU'!$C$3:$C$300,),2)*D58</f>
        <v>0</v>
      </c>
      <c r="E59" s="102">
        <f>INDEX('Prix BPU'!$C$3:$E$300,MATCH('ESSAI 4'!E57,'Prix BPU'!$C$3:$C$300,),2)*E58</f>
        <v>0</v>
      </c>
      <c r="F59" s="102">
        <f>INDEX('Prix BPU'!$C$3:$E$300,MATCH('ESSAI 4'!F57,'Prix BPU'!$C$3:$C$300,),2)*F58</f>
        <v>0</v>
      </c>
      <c r="G59" s="102">
        <f>INDEX('Prix BPU'!$C$3:$E$300,MATCH('ESSAI 4'!G57,'Prix BPU'!$C$3:$C$300,),2)*G58</f>
        <v>0</v>
      </c>
      <c r="H59" s="102">
        <f>INDEX('Prix BPU'!$C$3:$E$300,MATCH('ESSAI 4'!H57,'Prix BPU'!$C$3:$C$300,),2)*H58</f>
        <v>0</v>
      </c>
      <c r="I59" s="102">
        <f>INDEX('Prix BPU'!$C$3:$E$300,MATCH('ESSAI 4'!I57,'Prix BPU'!$C$3:$C$300,),2)*I58</f>
        <v>0</v>
      </c>
      <c r="J59" s="102">
        <f>INDEX('Prix BPU'!$C$3:$E$300,MATCH('ESSAI 4'!J57,'Prix BPU'!$C$3:$C$300,),2)*J58</f>
        <v>0</v>
      </c>
      <c r="K59" s="102">
        <f>INDEX('Prix BPU'!$C$3:$E$300,MATCH('ESSAI 4'!K57,'Prix BPU'!$C$3:$C$300,),2)*K58</f>
        <v>0</v>
      </c>
      <c r="L59" s="102">
        <f>INDEX('Prix BPU'!$C$3:$E$300,MATCH('ESSAI 4'!L57,'Prix BPU'!$C$3:$C$300,),2)*L58</f>
        <v>0</v>
      </c>
      <c r="M59" s="102">
        <f>INDEX('Prix BPU'!$C$3:$E$300,MATCH('ESSAI 4'!M57,'Prix BPU'!$C$3:$C$300,),2)*M58</f>
        <v>0</v>
      </c>
      <c r="N59" s="102">
        <f>INDEX('Prix BPU'!$C$3:$E$300,MATCH('ESSAI 4'!N57,'Prix BPU'!$C$3:$C$300,),2)*N58</f>
        <v>0</v>
      </c>
      <c r="O59" s="102">
        <f>INDEX('Prix BPU'!$C$3:$E$300,MATCH('ESSAI 4'!O57,'Prix BPU'!$C$3:$C$300,),2)*O58</f>
        <v>0</v>
      </c>
      <c r="P59" s="102">
        <f>INDEX('Prix BPU'!$C$3:$E$300,MATCH('ESSAI 4'!P57,'Prix BPU'!$C$3:$C$300,),2)*P58</f>
        <v>0</v>
      </c>
      <c r="Q59" s="102">
        <f>INDEX('Prix BPU'!$C$3:$E$300,MATCH('ESSAI 4'!Q57,'Prix BPU'!$C$3:$C$300,),2)*Q58</f>
        <v>0</v>
      </c>
      <c r="R59" s="102">
        <f>INDEX('Prix BPU'!$C$3:$E$300,MATCH('ESSAI 4'!R57,'Prix BPU'!$C$3:$C$300,),2)*R58</f>
        <v>0</v>
      </c>
      <c r="S59" s="102">
        <f>INDEX('Prix BPU'!$C$3:$E$300,MATCH('ESSAI 4'!S57,'Prix BPU'!$C$3:$C$300,),2)*S58</f>
        <v>0</v>
      </c>
      <c r="T59" s="102">
        <f>INDEX('Prix BPU'!$C$3:$E$300,MATCH('ESSAI 4'!T57,'Prix BPU'!$C$3:$C$300,),2)*T58</f>
        <v>0</v>
      </c>
      <c r="U59" s="102">
        <f>INDEX('Prix BPU'!$C$3:$E$300,MATCH('ESSAI 4'!U57,'Prix BPU'!$C$3:$C$300,),2)*U58</f>
        <v>0</v>
      </c>
      <c r="V59" s="102">
        <f>INDEX('Prix BPU'!$C$3:$E$300,MATCH('ESSAI 4'!V57,'Prix BPU'!$C$3:$C$300,),2)*V58</f>
        <v>0</v>
      </c>
      <c r="W59" s="103">
        <f>INDEX('Prix BPU'!$C$3:$E$300,MATCH('ESSAI 4'!W57,'Prix BPU'!$C$3:$C$300,),3)*W58</f>
        <v>0</v>
      </c>
      <c r="X59" s="103">
        <f>INDEX('Prix BPU'!$C$3:$E$300,MATCH('ESSAI 4'!X57,'Prix BPU'!$C$3:$C$300,),3)*X58</f>
        <v>0</v>
      </c>
      <c r="Y59" s="103">
        <f>INDEX('Prix BPU'!$C$3:$E$300,MATCH('ESSAI 4'!Y57,'Prix BPU'!$C$3:$C$300,),3)*Y58</f>
        <v>0</v>
      </c>
      <c r="Z59" s="103">
        <f>INDEX('Prix BPU'!$C$3:$E$300,MATCH('ESSAI 4'!Z57,'Prix BPU'!$C$3:$C$300,),3)*Z58</f>
        <v>0</v>
      </c>
      <c r="AA59" s="103">
        <f>INDEX('Prix BPU'!$C$3:$E$300,MATCH('ESSAI 4'!AA57,'Prix BPU'!$C$3:$C$300,),3)*AA58</f>
        <v>0</v>
      </c>
      <c r="AB59" s="103">
        <f>INDEX('Prix BPU'!$C$3:$E$300,MATCH('ESSAI 4'!AB57,'Prix BPU'!$C$3:$C$300,),3)*AB58</f>
        <v>0</v>
      </c>
      <c r="AC59" s="104">
        <f>SUM(C59:AB59)</f>
        <v>0</v>
      </c>
      <c r="AD59" s="129"/>
      <c r="AE59" s="105">
        <f>IF($AC59&lt;4999.99,($AC59-$AC59*'Synthèse '!$F$9),IF('ESSAI 4'!$AC59&gt;15000,('ESSAI 4'!$AC59-'ESSAI 4'!$AC59*'Synthèse '!$F$11),($AC59-$AC59*'Synthèse '!$F$10)))</f>
        <v>0</v>
      </c>
      <c r="AF59" s="106">
        <f>AE59*1.2</f>
        <v>0</v>
      </c>
    </row>
    <row r="60" spans="1:32" ht="18" customHeight="1" x14ac:dyDescent="0.25">
      <c r="A60" s="160"/>
      <c r="B60" s="161" t="s">
        <v>627</v>
      </c>
      <c r="C60" s="100" t="s">
        <v>3</v>
      </c>
      <c r="D60" s="100" t="s">
        <v>5</v>
      </c>
      <c r="E60" s="100" t="s">
        <v>0</v>
      </c>
      <c r="F60" s="100" t="s">
        <v>0</v>
      </c>
      <c r="G60" s="100" t="s">
        <v>2</v>
      </c>
      <c r="H60" s="100" t="s">
        <v>0</v>
      </c>
      <c r="I60" s="100" t="s">
        <v>0</v>
      </c>
      <c r="J60" s="100" t="s">
        <v>0</v>
      </c>
      <c r="K60" s="100" t="s">
        <v>0</v>
      </c>
      <c r="L60" s="100" t="s">
        <v>0</v>
      </c>
      <c r="M60" s="100" t="s">
        <v>0</v>
      </c>
      <c r="N60" s="100" t="s">
        <v>0</v>
      </c>
      <c r="O60" s="100" t="s">
        <v>0</v>
      </c>
      <c r="P60" s="100" t="s">
        <v>0</v>
      </c>
      <c r="Q60" s="100" t="s">
        <v>0</v>
      </c>
      <c r="R60" s="100" t="s">
        <v>0</v>
      </c>
      <c r="S60" s="100" t="s">
        <v>0</v>
      </c>
      <c r="T60" s="100" t="s">
        <v>0</v>
      </c>
      <c r="U60" s="100" t="s">
        <v>0</v>
      </c>
      <c r="V60" s="100" t="s">
        <v>0</v>
      </c>
      <c r="W60" s="101" t="s">
        <v>21</v>
      </c>
      <c r="X60" s="101" t="s">
        <v>51</v>
      </c>
      <c r="Y60" s="101" t="s">
        <v>51</v>
      </c>
      <c r="Z60" s="101" t="s">
        <v>21</v>
      </c>
      <c r="AA60" s="101" t="s">
        <v>21</v>
      </c>
      <c r="AB60" s="101" t="s">
        <v>21</v>
      </c>
      <c r="AC60" s="98"/>
      <c r="AD60" s="127" t="str">
        <f>IF($AC62&lt;4999.99,"1",IF($AC62&gt;15000,"3","2"))</f>
        <v>1</v>
      </c>
      <c r="AE60" s="80"/>
      <c r="AF60" s="81"/>
    </row>
    <row r="61" spans="1:32" ht="18" customHeight="1" x14ac:dyDescent="0.25">
      <c r="A61" s="162"/>
      <c r="B61" s="163" t="s">
        <v>596</v>
      </c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9"/>
      <c r="AD61" s="128"/>
      <c r="AE61" s="95"/>
      <c r="AF61" s="96"/>
    </row>
    <row r="62" spans="1:32" s="107" customFormat="1" ht="21.6" customHeight="1" thickBot="1" x14ac:dyDescent="0.3">
      <c r="A62" s="164"/>
      <c r="B62" s="165" t="s">
        <v>22</v>
      </c>
      <c r="C62" s="102">
        <f>INDEX('Prix BPU'!$C$3:$E$300,MATCH('ESSAI 4'!C60,'Prix BPU'!$C$3:$C$300,),2)*C61</f>
        <v>0</v>
      </c>
      <c r="D62" s="102">
        <f>INDEX('Prix BPU'!$C$3:$E$300,MATCH('ESSAI 4'!D60,'Prix BPU'!$C$3:$C$300,),2)*D61</f>
        <v>0</v>
      </c>
      <c r="E62" s="102">
        <f>INDEX('Prix BPU'!$C$3:$E$300,MATCH('ESSAI 4'!E60,'Prix BPU'!$C$3:$C$300,),2)*E61</f>
        <v>0</v>
      </c>
      <c r="F62" s="102">
        <f>INDEX('Prix BPU'!$C$3:$E$300,MATCH('ESSAI 4'!F60,'Prix BPU'!$C$3:$C$300,),2)*F61</f>
        <v>0</v>
      </c>
      <c r="G62" s="102">
        <f>INDEX('Prix BPU'!$C$3:$E$300,MATCH('ESSAI 4'!G60,'Prix BPU'!$C$3:$C$300,),2)*G61</f>
        <v>0</v>
      </c>
      <c r="H62" s="102">
        <f>INDEX('Prix BPU'!$C$3:$E$300,MATCH('ESSAI 4'!H60,'Prix BPU'!$C$3:$C$300,),2)*H61</f>
        <v>0</v>
      </c>
      <c r="I62" s="102">
        <f>INDEX('Prix BPU'!$C$3:$E$300,MATCH('ESSAI 4'!I60,'Prix BPU'!$C$3:$C$300,),2)*I61</f>
        <v>0</v>
      </c>
      <c r="J62" s="102">
        <f>INDEX('Prix BPU'!$C$3:$E$300,MATCH('ESSAI 4'!J60,'Prix BPU'!$C$3:$C$300,),2)*J61</f>
        <v>0</v>
      </c>
      <c r="K62" s="102">
        <f>INDEX('Prix BPU'!$C$3:$E$300,MATCH('ESSAI 4'!K60,'Prix BPU'!$C$3:$C$300,),2)*K61</f>
        <v>0</v>
      </c>
      <c r="L62" s="102">
        <f>INDEX('Prix BPU'!$C$3:$E$300,MATCH('ESSAI 4'!L60,'Prix BPU'!$C$3:$C$300,),2)*L61</f>
        <v>0</v>
      </c>
      <c r="M62" s="102">
        <f>INDEX('Prix BPU'!$C$3:$E$300,MATCH('ESSAI 4'!M60,'Prix BPU'!$C$3:$C$300,),2)*M61</f>
        <v>0</v>
      </c>
      <c r="N62" s="102">
        <f>INDEX('Prix BPU'!$C$3:$E$300,MATCH('ESSAI 4'!N60,'Prix BPU'!$C$3:$C$300,),2)*N61</f>
        <v>0</v>
      </c>
      <c r="O62" s="102">
        <f>INDEX('Prix BPU'!$C$3:$E$300,MATCH('ESSAI 4'!O60,'Prix BPU'!$C$3:$C$300,),2)*O61</f>
        <v>0</v>
      </c>
      <c r="P62" s="102">
        <f>INDEX('Prix BPU'!$C$3:$E$300,MATCH('ESSAI 4'!P60,'Prix BPU'!$C$3:$C$300,),2)*P61</f>
        <v>0</v>
      </c>
      <c r="Q62" s="102">
        <f>INDEX('Prix BPU'!$C$3:$E$300,MATCH('ESSAI 4'!Q60,'Prix BPU'!$C$3:$C$300,),2)*Q61</f>
        <v>0</v>
      </c>
      <c r="R62" s="102">
        <f>INDEX('Prix BPU'!$C$3:$E$300,MATCH('ESSAI 4'!R60,'Prix BPU'!$C$3:$C$300,),2)*R61</f>
        <v>0</v>
      </c>
      <c r="S62" s="102">
        <f>INDEX('Prix BPU'!$C$3:$E$300,MATCH('ESSAI 4'!S60,'Prix BPU'!$C$3:$C$300,),2)*S61</f>
        <v>0</v>
      </c>
      <c r="T62" s="102">
        <f>INDEX('Prix BPU'!$C$3:$E$300,MATCH('ESSAI 4'!T60,'Prix BPU'!$C$3:$C$300,),2)*T61</f>
        <v>0</v>
      </c>
      <c r="U62" s="102">
        <f>INDEX('Prix BPU'!$C$3:$E$300,MATCH('ESSAI 4'!U60,'Prix BPU'!$C$3:$C$300,),2)*U61</f>
        <v>0</v>
      </c>
      <c r="V62" s="102">
        <f>INDEX('Prix BPU'!$C$3:$E$300,MATCH('ESSAI 4'!V60,'Prix BPU'!$C$3:$C$300,),2)*V61</f>
        <v>0</v>
      </c>
      <c r="W62" s="103">
        <f>INDEX('Prix BPU'!$C$3:$E$300,MATCH('ESSAI 4'!W60,'Prix BPU'!$C$3:$C$300,),3)*W61</f>
        <v>0</v>
      </c>
      <c r="X62" s="103">
        <f>INDEX('Prix BPU'!$C$3:$E$300,MATCH('ESSAI 4'!X60,'Prix BPU'!$C$3:$C$300,),3)*X61</f>
        <v>0</v>
      </c>
      <c r="Y62" s="103">
        <f>INDEX('Prix BPU'!$C$3:$E$300,MATCH('ESSAI 4'!Y60,'Prix BPU'!$C$3:$C$300,),3)*Y61</f>
        <v>0</v>
      </c>
      <c r="Z62" s="103">
        <f>INDEX('Prix BPU'!$C$3:$E$300,MATCH('ESSAI 4'!Z60,'Prix BPU'!$C$3:$C$300,),3)*Z61</f>
        <v>0</v>
      </c>
      <c r="AA62" s="103">
        <f>INDEX('Prix BPU'!$C$3:$E$300,MATCH('ESSAI 4'!AA60,'Prix BPU'!$C$3:$C$300,),3)*AA61</f>
        <v>0</v>
      </c>
      <c r="AB62" s="103">
        <f>INDEX('Prix BPU'!$C$3:$E$300,MATCH('ESSAI 4'!AB60,'Prix BPU'!$C$3:$C$300,),3)*AB61</f>
        <v>0</v>
      </c>
      <c r="AC62" s="104">
        <f>SUM(C62:AB62)</f>
        <v>0</v>
      </c>
      <c r="AD62" s="129"/>
      <c r="AE62" s="105">
        <f>IF($AC62&lt;4999.99,($AC62-$AC62*'Synthèse '!$F$9),IF('ESSAI 4'!$AC62&gt;15000,('ESSAI 4'!$AC62-'ESSAI 4'!$AC62*'Synthèse '!$F$11),($AC62-$AC62*'Synthèse '!$F$10)))</f>
        <v>0</v>
      </c>
      <c r="AF62" s="106">
        <f>AE62*1.2</f>
        <v>0</v>
      </c>
    </row>
    <row r="63" spans="1:32" ht="18" customHeight="1" x14ac:dyDescent="0.25">
      <c r="A63" s="160"/>
      <c r="B63" s="161" t="s">
        <v>627</v>
      </c>
      <c r="C63" s="100" t="s">
        <v>0</v>
      </c>
      <c r="D63" s="100" t="s">
        <v>0</v>
      </c>
      <c r="E63" s="100" t="s">
        <v>0</v>
      </c>
      <c r="F63" s="100" t="s">
        <v>0</v>
      </c>
      <c r="G63" s="100" t="s">
        <v>0</v>
      </c>
      <c r="H63" s="100" t="s">
        <v>0</v>
      </c>
      <c r="I63" s="100" t="s">
        <v>0</v>
      </c>
      <c r="J63" s="100" t="s">
        <v>0</v>
      </c>
      <c r="K63" s="100" t="s">
        <v>0</v>
      </c>
      <c r="L63" s="100" t="s">
        <v>0</v>
      </c>
      <c r="M63" s="100" t="s">
        <v>0</v>
      </c>
      <c r="N63" s="100" t="s">
        <v>0</v>
      </c>
      <c r="O63" s="100" t="s">
        <v>0</v>
      </c>
      <c r="P63" s="100" t="s">
        <v>0</v>
      </c>
      <c r="Q63" s="100" t="s">
        <v>0</v>
      </c>
      <c r="R63" s="100" t="s">
        <v>0</v>
      </c>
      <c r="S63" s="100" t="s">
        <v>0</v>
      </c>
      <c r="T63" s="100" t="s">
        <v>0</v>
      </c>
      <c r="U63" s="100" t="s">
        <v>0</v>
      </c>
      <c r="V63" s="100" t="s">
        <v>0</v>
      </c>
      <c r="W63" s="101" t="s">
        <v>21</v>
      </c>
      <c r="X63" s="101" t="s">
        <v>51</v>
      </c>
      <c r="Y63" s="101" t="s">
        <v>51</v>
      </c>
      <c r="Z63" s="101" t="s">
        <v>21</v>
      </c>
      <c r="AA63" s="101" t="s">
        <v>21</v>
      </c>
      <c r="AB63" s="101" t="s">
        <v>21</v>
      </c>
      <c r="AC63" s="98"/>
      <c r="AD63" s="127" t="str">
        <f>IF($AC65&lt;4999.99,"1",IF($AC65&gt;15000,"3","2"))</f>
        <v>1</v>
      </c>
      <c r="AE63" s="80"/>
      <c r="AF63" s="81"/>
    </row>
    <row r="64" spans="1:32" ht="18" customHeight="1" x14ac:dyDescent="0.25">
      <c r="A64" s="162"/>
      <c r="B64" s="163" t="s">
        <v>596</v>
      </c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9"/>
      <c r="AD64" s="128"/>
      <c r="AE64" s="95"/>
      <c r="AF64" s="96"/>
    </row>
    <row r="65" spans="1:32" s="107" customFormat="1" ht="21.6" customHeight="1" thickBot="1" x14ac:dyDescent="0.3">
      <c r="A65" s="164"/>
      <c r="B65" s="165" t="s">
        <v>22</v>
      </c>
      <c r="C65" s="102">
        <f>INDEX('Prix BPU'!$C$3:$E$300,MATCH('ESSAI 4'!C$6,'Prix BPU'!$C$3:$C$300,),2)*C64</f>
        <v>0</v>
      </c>
      <c r="D65" s="102">
        <f>INDEX('Prix BPU'!$C$3:$E$300,MATCH('ESSAI 4'!D$6,'Prix BPU'!$C$3:$C$300,),2)*D64</f>
        <v>0</v>
      </c>
      <c r="E65" s="102">
        <f>INDEX('Prix BPU'!$C$3:$E$300,MATCH('ESSAI 4'!E$6,'Prix BPU'!$C$3:$C$300,),2)*E64</f>
        <v>0</v>
      </c>
      <c r="F65" s="102">
        <f>INDEX('Prix BPU'!$C$3:$E$300,MATCH('ESSAI 4'!F$6,'Prix BPU'!$C$3:$C$300,),2)*F64</f>
        <v>0</v>
      </c>
      <c r="G65" s="102">
        <f>INDEX('Prix BPU'!$C$3:$E$300,MATCH('ESSAI 4'!G$6,'Prix BPU'!$C$3:$C$300,),2)*G64</f>
        <v>0</v>
      </c>
      <c r="H65" s="102">
        <f>INDEX('Prix BPU'!$C$3:$E$300,MATCH('ESSAI 4'!H$6,'Prix BPU'!$C$3:$C$300,),2)*H64</f>
        <v>0</v>
      </c>
      <c r="I65" s="102">
        <f>INDEX('Prix BPU'!$C$3:$E$300,MATCH('ESSAI 4'!I$6,'Prix BPU'!$C$3:$C$300,),2)*I64</f>
        <v>0</v>
      </c>
      <c r="J65" s="102">
        <f>INDEX('Prix BPU'!$C$3:$E$300,MATCH('ESSAI 4'!J$6,'Prix BPU'!$C$3:$C$300,),2)*J64</f>
        <v>0</v>
      </c>
      <c r="K65" s="102">
        <f>INDEX('Prix BPU'!$C$3:$E$300,MATCH('ESSAI 4'!K$6,'Prix BPU'!$C$3:$C$300,),2)*K64</f>
        <v>0</v>
      </c>
      <c r="L65" s="102">
        <f>INDEX('Prix BPU'!$C$3:$E$300,MATCH('ESSAI 4'!L$6,'Prix BPU'!$C$3:$C$300,),2)*L64</f>
        <v>0</v>
      </c>
      <c r="M65" s="102">
        <f>INDEX('Prix BPU'!$C$3:$E$300,MATCH('ESSAI 4'!M$6,'Prix BPU'!$C$3:$C$300,),2)*M64</f>
        <v>0</v>
      </c>
      <c r="N65" s="102">
        <f>INDEX('Prix BPU'!$C$3:$E$300,MATCH('ESSAI 4'!N$6,'Prix BPU'!$C$3:$C$300,),2)*N64</f>
        <v>0</v>
      </c>
      <c r="O65" s="102">
        <f>INDEX('Prix BPU'!$C$3:$E$300,MATCH('ESSAI 4'!O$6,'Prix BPU'!$C$3:$C$300,),2)*O64</f>
        <v>0</v>
      </c>
      <c r="P65" s="102">
        <f>INDEX('Prix BPU'!$C$3:$E$300,MATCH('ESSAI 4'!P$6,'Prix BPU'!$C$3:$C$300,),2)*P64</f>
        <v>0</v>
      </c>
      <c r="Q65" s="102">
        <f>INDEX('Prix BPU'!$C$3:$E$300,MATCH('ESSAI 4'!Q$6,'Prix BPU'!$C$3:$C$300,),2)*Q64</f>
        <v>0</v>
      </c>
      <c r="R65" s="102">
        <f>INDEX('Prix BPU'!$C$3:$E$300,MATCH('ESSAI 4'!R$6,'Prix BPU'!$C$3:$C$300,),2)*R64</f>
        <v>0</v>
      </c>
      <c r="S65" s="102">
        <f>INDEX('Prix BPU'!$C$3:$E$300,MATCH('ESSAI 4'!S$6,'Prix BPU'!$C$3:$C$300,),2)*S64</f>
        <v>0</v>
      </c>
      <c r="T65" s="102">
        <f>INDEX('Prix BPU'!$C$3:$E$300,MATCH('ESSAI 4'!T$6,'Prix BPU'!$C$3:$C$300,),2)*T64</f>
        <v>0</v>
      </c>
      <c r="U65" s="102">
        <f>INDEX('Prix BPU'!$C$3:$E$300,MATCH('ESSAI 4'!U$6,'Prix BPU'!$C$3:$C$300,),2)*U64</f>
        <v>0</v>
      </c>
      <c r="V65" s="102">
        <f>INDEX('Prix BPU'!$C$3:$E$300,MATCH('ESSAI 4'!V$6,'Prix BPU'!$C$3:$C$300,),2)*V64</f>
        <v>0</v>
      </c>
      <c r="W65" s="103">
        <f>INDEX('Prix BPU'!$C$3:$E$300,MATCH('ESSAI 4'!W$6,'Prix BPU'!$C$3:$C$300,),3)*W64</f>
        <v>0</v>
      </c>
      <c r="X65" s="103">
        <f>INDEX('Prix BPU'!$C$3:$E$300,MATCH('ESSAI 4'!X$6,'Prix BPU'!$C$3:$C$300,),3)*X64</f>
        <v>0</v>
      </c>
      <c r="Y65" s="103">
        <f>INDEX('Prix BPU'!$C$3:$E$300,MATCH('ESSAI 4'!Y$6,'Prix BPU'!$C$3:$C$300,),3)*Y64</f>
        <v>0</v>
      </c>
      <c r="Z65" s="103">
        <f>INDEX('Prix BPU'!$C$3:$E$300,MATCH('ESSAI 4'!Z$6,'Prix BPU'!$C$3:$C$300,),3)*Z64</f>
        <v>0</v>
      </c>
      <c r="AA65" s="103">
        <f>INDEX('Prix BPU'!$C$3:$E$300,MATCH('ESSAI 4'!AA$6,'Prix BPU'!$C$3:$C$300,),3)*AA64</f>
        <v>0</v>
      </c>
      <c r="AB65" s="103">
        <f>INDEX('Prix BPU'!$C$3:$E$300,MATCH('ESSAI 4'!AB$6,'Prix BPU'!$C$3:$C$300,),3)*AB64</f>
        <v>0</v>
      </c>
      <c r="AC65" s="104">
        <f>SUM(C65:AB65)</f>
        <v>0</v>
      </c>
      <c r="AD65" s="129"/>
      <c r="AE65" s="105">
        <f>IF($AC65&lt;4999.99,($AC65-$AC65*'Synthèse '!$F$9),IF('ESSAI 4'!$AC65&gt;15000,('ESSAI 4'!$AC65-'ESSAI 4'!$AC65*'Synthèse '!$F$11),($AC65-$AC65*'Synthèse '!$F$10)))</f>
        <v>0</v>
      </c>
      <c r="AF65" s="106">
        <f>AE65*1.2</f>
        <v>0</v>
      </c>
    </row>
    <row r="66" spans="1:32" ht="18" customHeight="1" x14ac:dyDescent="0.25">
      <c r="A66" s="160"/>
      <c r="B66" s="161" t="s">
        <v>627</v>
      </c>
      <c r="C66" s="100" t="s">
        <v>7</v>
      </c>
      <c r="D66" s="100" t="s">
        <v>4</v>
      </c>
      <c r="E66" s="100" t="s">
        <v>0</v>
      </c>
      <c r="F66" s="100" t="s">
        <v>0</v>
      </c>
      <c r="G66" s="100" t="s">
        <v>2</v>
      </c>
      <c r="H66" s="100" t="s">
        <v>0</v>
      </c>
      <c r="I66" s="100" t="s">
        <v>0</v>
      </c>
      <c r="J66" s="100" t="s">
        <v>0</v>
      </c>
      <c r="K66" s="100" t="s">
        <v>0</v>
      </c>
      <c r="L66" s="100" t="s">
        <v>0</v>
      </c>
      <c r="M66" s="100" t="s">
        <v>0</v>
      </c>
      <c r="N66" s="100" t="s">
        <v>0</v>
      </c>
      <c r="O66" s="100" t="s">
        <v>0</v>
      </c>
      <c r="P66" s="100" t="s">
        <v>0</v>
      </c>
      <c r="Q66" s="100" t="s">
        <v>0</v>
      </c>
      <c r="R66" s="100" t="s">
        <v>0</v>
      </c>
      <c r="S66" s="100" t="s">
        <v>0</v>
      </c>
      <c r="T66" s="100" t="s">
        <v>0</v>
      </c>
      <c r="U66" s="100" t="s">
        <v>0</v>
      </c>
      <c r="V66" s="100" t="s">
        <v>0</v>
      </c>
      <c r="W66" s="101" t="s">
        <v>59</v>
      </c>
      <c r="X66" s="101" t="s">
        <v>21</v>
      </c>
      <c r="Y66" s="101" t="s">
        <v>21</v>
      </c>
      <c r="Z66" s="101" t="s">
        <v>21</v>
      </c>
      <c r="AA66" s="101" t="s">
        <v>21</v>
      </c>
      <c r="AB66" s="101" t="s">
        <v>21</v>
      </c>
      <c r="AC66" s="98"/>
      <c r="AD66" s="127" t="str">
        <f>IF($AC68&lt;4999.99,"1",IF($AC68&gt;15000,"3","2"))</f>
        <v>1</v>
      </c>
      <c r="AE66" s="80"/>
      <c r="AF66" s="81"/>
    </row>
    <row r="67" spans="1:32" ht="18" customHeight="1" x14ac:dyDescent="0.25">
      <c r="A67" s="162"/>
      <c r="B67" s="163" t="s">
        <v>596</v>
      </c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9"/>
      <c r="AD67" s="128"/>
      <c r="AE67" s="95"/>
      <c r="AF67" s="96"/>
    </row>
    <row r="68" spans="1:32" s="107" customFormat="1" ht="21.6" customHeight="1" thickBot="1" x14ac:dyDescent="0.3">
      <c r="A68" s="164"/>
      <c r="B68" s="165" t="s">
        <v>22</v>
      </c>
      <c r="C68" s="102">
        <f>INDEX('Prix BPU'!$C$3:$E$300,MATCH('ESSAI 4'!C$9,'Prix BPU'!$C$3:$C$300,),2)*C67</f>
        <v>0</v>
      </c>
      <c r="D68" s="102">
        <f>INDEX('Prix BPU'!$C$3:$E$300,MATCH('ESSAI 4'!D$9,'Prix BPU'!$C$3:$C$300,),2)*D67</f>
        <v>0</v>
      </c>
      <c r="E68" s="102">
        <f>INDEX('Prix BPU'!$C$3:$E$300,MATCH('ESSAI 4'!E$9,'Prix BPU'!$C$3:$C$300,),2)*E67</f>
        <v>0</v>
      </c>
      <c r="F68" s="102">
        <f>INDEX('Prix BPU'!$C$3:$E$300,MATCH('ESSAI 4'!F$9,'Prix BPU'!$C$3:$C$300,),2)*F67</f>
        <v>0</v>
      </c>
      <c r="G68" s="102">
        <f>INDEX('Prix BPU'!$C$3:$E$300,MATCH('ESSAI 4'!G$9,'Prix BPU'!$C$3:$C$300,),2)*G67</f>
        <v>0</v>
      </c>
      <c r="H68" s="102">
        <f>INDEX('Prix BPU'!$C$3:$E$300,MATCH('ESSAI 4'!H$9,'Prix BPU'!$C$3:$C$300,),2)*H67</f>
        <v>0</v>
      </c>
      <c r="I68" s="102">
        <f>INDEX('Prix BPU'!$C$3:$E$300,MATCH('ESSAI 4'!I$9,'Prix BPU'!$C$3:$C$300,),2)*I67</f>
        <v>0</v>
      </c>
      <c r="J68" s="102">
        <f>INDEX('Prix BPU'!$C$3:$E$300,MATCH('ESSAI 4'!J$9,'Prix BPU'!$C$3:$C$300,),2)*J67</f>
        <v>0</v>
      </c>
      <c r="K68" s="102">
        <f>INDEX('Prix BPU'!$C$3:$E$300,MATCH('ESSAI 4'!K$9,'Prix BPU'!$C$3:$C$300,),2)*K67</f>
        <v>0</v>
      </c>
      <c r="L68" s="102">
        <f>INDEX('Prix BPU'!$C$3:$E$300,MATCH('ESSAI 4'!L$9,'Prix BPU'!$C$3:$C$300,),2)*L67</f>
        <v>0</v>
      </c>
      <c r="M68" s="102">
        <f>INDEX('Prix BPU'!$C$3:$E$300,MATCH('ESSAI 4'!M$9,'Prix BPU'!$C$3:$C$300,),2)*M67</f>
        <v>0</v>
      </c>
      <c r="N68" s="102">
        <f>INDEX('Prix BPU'!$C$3:$E$300,MATCH('ESSAI 4'!N$9,'Prix BPU'!$C$3:$C$300,),2)*N67</f>
        <v>0</v>
      </c>
      <c r="O68" s="102">
        <f>INDEX('Prix BPU'!$C$3:$E$300,MATCH('ESSAI 4'!O$9,'Prix BPU'!$C$3:$C$300,),2)*O67</f>
        <v>0</v>
      </c>
      <c r="P68" s="102">
        <f>INDEX('Prix BPU'!$C$3:$E$300,MATCH('ESSAI 4'!P$9,'Prix BPU'!$C$3:$C$300,),2)*P67</f>
        <v>0</v>
      </c>
      <c r="Q68" s="102">
        <f>INDEX('Prix BPU'!$C$3:$E$300,MATCH('ESSAI 4'!Q$9,'Prix BPU'!$C$3:$C$300,),2)*Q67</f>
        <v>0</v>
      </c>
      <c r="R68" s="102">
        <f>INDEX('Prix BPU'!$C$3:$E$300,MATCH('ESSAI 4'!R$9,'Prix BPU'!$C$3:$C$300,),2)*R67</f>
        <v>0</v>
      </c>
      <c r="S68" s="102">
        <f>INDEX('Prix BPU'!$C$3:$E$300,MATCH('ESSAI 4'!S$9,'Prix BPU'!$C$3:$C$300,),2)*S67</f>
        <v>0</v>
      </c>
      <c r="T68" s="102">
        <f>INDEX('Prix BPU'!$C$3:$E$300,MATCH('ESSAI 4'!T$9,'Prix BPU'!$C$3:$C$300,),2)*T67</f>
        <v>0</v>
      </c>
      <c r="U68" s="102">
        <f>INDEX('Prix BPU'!$C$3:$E$300,MATCH('ESSAI 4'!U$9,'Prix BPU'!$C$3:$C$300,),2)*U67</f>
        <v>0</v>
      </c>
      <c r="V68" s="102">
        <f>INDEX('Prix BPU'!$C$3:$E$300,MATCH('ESSAI 4'!V$9,'Prix BPU'!$C$3:$C$300,),2)*V67</f>
        <v>0</v>
      </c>
      <c r="W68" s="103">
        <f>INDEX('Prix BPU'!$C$3:$E$300,MATCH('ESSAI 4'!W66,'Prix BPU'!$C$3:$C$300,),3)*W67</f>
        <v>0</v>
      </c>
      <c r="X68" s="103">
        <f>INDEX('Prix BPU'!$C$3:$E$300,MATCH('ESSAI 4'!X66,'Prix BPU'!$C$3:$C$300,),3)*X67</f>
        <v>0</v>
      </c>
      <c r="Y68" s="103">
        <f>INDEX('Prix BPU'!$C$3:$E$300,MATCH('ESSAI 4'!Y66,'Prix BPU'!$C$3:$C$300,),3)*Y67</f>
        <v>0</v>
      </c>
      <c r="Z68" s="103">
        <f>INDEX('Prix BPU'!$C$3:$E$300,MATCH('ESSAI 4'!Z66,'Prix BPU'!$C$3:$C$300,),3)*Z67</f>
        <v>0</v>
      </c>
      <c r="AA68" s="103">
        <f>INDEX('Prix BPU'!$C$3:$E$300,MATCH('ESSAI 4'!AA66,'Prix BPU'!$C$3:$C$300,),3)*AA67</f>
        <v>0</v>
      </c>
      <c r="AB68" s="103">
        <f>INDEX('Prix BPU'!$C$3:$E$300,MATCH('ESSAI 4'!AB66,'Prix BPU'!$C$3:$C$300,),3)*AB67</f>
        <v>0</v>
      </c>
      <c r="AC68" s="104">
        <f>SUM(C68:AB68)</f>
        <v>0</v>
      </c>
      <c r="AD68" s="129"/>
      <c r="AE68" s="105">
        <f>IF($AC68&lt;4999.99,($AC68-$AC68*'Synthèse '!$F$9),IF('ESSAI 4'!$AC68&gt;15000,('ESSAI 4'!$AC68-'ESSAI 4'!$AC68*'Synthèse '!$F$11),($AC68-$AC68*'Synthèse '!$F$10)))</f>
        <v>0</v>
      </c>
      <c r="AF68" s="106">
        <f>AE68*1.2</f>
        <v>0</v>
      </c>
    </row>
    <row r="69" spans="1:32" ht="18" customHeight="1" x14ac:dyDescent="0.25">
      <c r="A69" s="160"/>
      <c r="B69" s="161" t="s">
        <v>627</v>
      </c>
      <c r="C69" s="100" t="s">
        <v>3</v>
      </c>
      <c r="D69" s="100" t="s">
        <v>5</v>
      </c>
      <c r="E69" s="100" t="s">
        <v>0</v>
      </c>
      <c r="F69" s="100" t="s">
        <v>0</v>
      </c>
      <c r="G69" s="100" t="s">
        <v>2</v>
      </c>
      <c r="H69" s="100" t="s">
        <v>0</v>
      </c>
      <c r="I69" s="100" t="s">
        <v>0</v>
      </c>
      <c r="J69" s="100" t="s">
        <v>0</v>
      </c>
      <c r="K69" s="100" t="s">
        <v>0</v>
      </c>
      <c r="L69" s="100" t="s">
        <v>0</v>
      </c>
      <c r="M69" s="100" t="s">
        <v>0</v>
      </c>
      <c r="N69" s="100" t="s">
        <v>0</v>
      </c>
      <c r="O69" s="100" t="s">
        <v>0</v>
      </c>
      <c r="P69" s="100" t="s">
        <v>0</v>
      </c>
      <c r="Q69" s="100" t="s">
        <v>0</v>
      </c>
      <c r="R69" s="100" t="s">
        <v>0</v>
      </c>
      <c r="S69" s="100" t="s">
        <v>0</v>
      </c>
      <c r="T69" s="100" t="s">
        <v>0</v>
      </c>
      <c r="U69" s="100" t="s">
        <v>0</v>
      </c>
      <c r="V69" s="100" t="s">
        <v>0</v>
      </c>
      <c r="W69" s="101" t="s">
        <v>59</v>
      </c>
      <c r="X69" s="101" t="s">
        <v>21</v>
      </c>
      <c r="Y69" s="101" t="s">
        <v>21</v>
      </c>
      <c r="Z69" s="101" t="s">
        <v>51</v>
      </c>
      <c r="AA69" s="101" t="s">
        <v>51</v>
      </c>
      <c r="AB69" s="101" t="s">
        <v>21</v>
      </c>
      <c r="AC69" s="98"/>
      <c r="AD69" s="127" t="str">
        <f>IF($AC71&lt;4999.99,"1",IF($AC71&gt;15000,"3","2"))</f>
        <v>1</v>
      </c>
      <c r="AE69" s="80"/>
      <c r="AF69" s="81"/>
    </row>
    <row r="70" spans="1:32" ht="18" customHeight="1" x14ac:dyDescent="0.25">
      <c r="A70" s="162"/>
      <c r="B70" s="163" t="s">
        <v>596</v>
      </c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9"/>
      <c r="AD70" s="128"/>
      <c r="AE70" s="95"/>
      <c r="AF70" s="96"/>
    </row>
    <row r="71" spans="1:32" s="107" customFormat="1" ht="21.6" customHeight="1" thickBot="1" x14ac:dyDescent="0.3">
      <c r="A71" s="164"/>
      <c r="B71" s="165" t="s">
        <v>22</v>
      </c>
      <c r="C71" s="102">
        <f>INDEX('Prix BPU'!$C$3:$E$300,MATCH('ESSAI 4'!C69,'Prix BPU'!$C$3:$C$300,),2)*C70</f>
        <v>0</v>
      </c>
      <c r="D71" s="102">
        <f>INDEX('Prix BPU'!$C$3:$E$300,MATCH('ESSAI 4'!D69,'Prix BPU'!$C$3:$C$300,),2)*D70</f>
        <v>0</v>
      </c>
      <c r="E71" s="102">
        <f>INDEX('Prix BPU'!$C$3:$E$300,MATCH('ESSAI 4'!E69,'Prix BPU'!$C$3:$C$300,),2)*E70</f>
        <v>0</v>
      </c>
      <c r="F71" s="102">
        <f>INDEX('Prix BPU'!$C$3:$E$300,MATCH('ESSAI 4'!F69,'Prix BPU'!$C$3:$C$300,),2)*F70</f>
        <v>0</v>
      </c>
      <c r="G71" s="102">
        <f>INDEX('Prix BPU'!$C$3:$E$300,MATCH('ESSAI 4'!G69,'Prix BPU'!$C$3:$C$300,),2)*G70</f>
        <v>0</v>
      </c>
      <c r="H71" s="102">
        <f>INDEX('Prix BPU'!$C$3:$E$300,MATCH('ESSAI 4'!H69,'Prix BPU'!$C$3:$C$300,),2)*H70</f>
        <v>0</v>
      </c>
      <c r="I71" s="102">
        <f>INDEX('Prix BPU'!$C$3:$E$300,MATCH('ESSAI 4'!I69,'Prix BPU'!$C$3:$C$300,),2)*I70</f>
        <v>0</v>
      </c>
      <c r="J71" s="102">
        <f>INDEX('Prix BPU'!$C$3:$E$300,MATCH('ESSAI 4'!J69,'Prix BPU'!$C$3:$C$300,),2)*J70</f>
        <v>0</v>
      </c>
      <c r="K71" s="102">
        <f>INDEX('Prix BPU'!$C$3:$E$300,MATCH('ESSAI 4'!K69,'Prix BPU'!$C$3:$C$300,),2)*K70</f>
        <v>0</v>
      </c>
      <c r="L71" s="102">
        <f>INDEX('Prix BPU'!$C$3:$E$300,MATCH('ESSAI 4'!L69,'Prix BPU'!$C$3:$C$300,),2)*L70</f>
        <v>0</v>
      </c>
      <c r="M71" s="102">
        <f>INDEX('Prix BPU'!$C$3:$E$300,MATCH('ESSAI 4'!M69,'Prix BPU'!$C$3:$C$300,),2)*M70</f>
        <v>0</v>
      </c>
      <c r="N71" s="102">
        <f>INDEX('Prix BPU'!$C$3:$E$300,MATCH('ESSAI 4'!N69,'Prix BPU'!$C$3:$C$300,),2)*N70</f>
        <v>0</v>
      </c>
      <c r="O71" s="102">
        <f>INDEX('Prix BPU'!$C$3:$E$300,MATCH('ESSAI 4'!O69,'Prix BPU'!$C$3:$C$300,),2)*O70</f>
        <v>0</v>
      </c>
      <c r="P71" s="102">
        <f>INDEX('Prix BPU'!$C$3:$E$300,MATCH('ESSAI 4'!P69,'Prix BPU'!$C$3:$C$300,),2)*P70</f>
        <v>0</v>
      </c>
      <c r="Q71" s="102">
        <f>INDEX('Prix BPU'!$C$3:$E$300,MATCH('ESSAI 4'!Q69,'Prix BPU'!$C$3:$C$300,),2)*Q70</f>
        <v>0</v>
      </c>
      <c r="R71" s="102">
        <f>INDEX('Prix BPU'!$C$3:$E$300,MATCH('ESSAI 4'!R69,'Prix BPU'!$C$3:$C$300,),2)*R70</f>
        <v>0</v>
      </c>
      <c r="S71" s="102">
        <f>INDEX('Prix BPU'!$C$3:$E$300,MATCH('ESSAI 4'!S69,'Prix BPU'!$C$3:$C$300,),2)*S70</f>
        <v>0</v>
      </c>
      <c r="T71" s="102">
        <f>INDEX('Prix BPU'!$C$3:$E$300,MATCH('ESSAI 4'!T69,'Prix BPU'!$C$3:$C$300,),2)*T70</f>
        <v>0</v>
      </c>
      <c r="U71" s="102">
        <f>INDEX('Prix BPU'!$C$3:$E$300,MATCH('ESSAI 4'!U69,'Prix BPU'!$C$3:$C$300,),2)*U70</f>
        <v>0</v>
      </c>
      <c r="V71" s="102">
        <f>INDEX('Prix BPU'!$C$3:$E$300,MATCH('ESSAI 4'!V69,'Prix BPU'!$C$3:$C$300,),2)*V70</f>
        <v>0</v>
      </c>
      <c r="W71" s="103">
        <f>INDEX('Prix BPU'!$C$3:$E$300,MATCH('ESSAI 4'!W69,'Prix BPU'!$C$3:$C$300,),3)*W70</f>
        <v>0</v>
      </c>
      <c r="X71" s="103">
        <f>INDEX('Prix BPU'!$C$3:$E$300,MATCH('ESSAI 4'!X69,'Prix BPU'!$C$3:$C$300,),3)*X70</f>
        <v>0</v>
      </c>
      <c r="Y71" s="103">
        <f>INDEX('Prix BPU'!$C$3:$E$300,MATCH('ESSAI 4'!Y69,'Prix BPU'!$C$3:$C$300,),3)*Y70</f>
        <v>0</v>
      </c>
      <c r="Z71" s="103">
        <f>INDEX('Prix BPU'!$C$3:$E$300,MATCH('ESSAI 4'!Z69,'Prix BPU'!$C$3:$C$300,),3)*Z70</f>
        <v>0</v>
      </c>
      <c r="AA71" s="103">
        <f>INDEX('Prix BPU'!$C$3:$E$300,MATCH('ESSAI 4'!AA69,'Prix BPU'!$C$3:$C$300,),3)*AA70</f>
        <v>0</v>
      </c>
      <c r="AB71" s="103">
        <f>INDEX('Prix BPU'!$C$3:$E$300,MATCH('ESSAI 4'!AB69,'Prix BPU'!$C$3:$C$300,),3)*AB70</f>
        <v>0</v>
      </c>
      <c r="AC71" s="104">
        <f>SUM(C71:AB71)</f>
        <v>0</v>
      </c>
      <c r="AD71" s="129"/>
      <c r="AE71" s="105">
        <f>IF($AC71&lt;4999.99,($AC71-$AC71*'Synthèse '!$F$9),IF('ESSAI 4'!$AC71&gt;15000,('ESSAI 4'!$AC71-'ESSAI 4'!$AC71*'Synthèse '!$F$11),($AC71-$AC71*'Synthèse '!$F$10)))</f>
        <v>0</v>
      </c>
      <c r="AF71" s="106">
        <f>AE71*1.2</f>
        <v>0</v>
      </c>
    </row>
    <row r="72" spans="1:32" ht="18" customHeight="1" x14ac:dyDescent="0.25">
      <c r="A72" s="160"/>
      <c r="B72" s="161" t="s">
        <v>627</v>
      </c>
      <c r="C72" s="100" t="s">
        <v>3</v>
      </c>
      <c r="D72" s="100" t="s">
        <v>5</v>
      </c>
      <c r="E72" s="100" t="s">
        <v>0</v>
      </c>
      <c r="F72" s="100" t="s">
        <v>0</v>
      </c>
      <c r="G72" s="100" t="s">
        <v>2</v>
      </c>
      <c r="H72" s="100" t="s">
        <v>0</v>
      </c>
      <c r="I72" s="100" t="s">
        <v>0</v>
      </c>
      <c r="J72" s="100" t="s">
        <v>0</v>
      </c>
      <c r="K72" s="100" t="s">
        <v>0</v>
      </c>
      <c r="L72" s="100" t="s">
        <v>0</v>
      </c>
      <c r="M72" s="100" t="s">
        <v>0</v>
      </c>
      <c r="N72" s="100" t="s">
        <v>0</v>
      </c>
      <c r="O72" s="100" t="s">
        <v>0</v>
      </c>
      <c r="P72" s="100" t="s">
        <v>0</v>
      </c>
      <c r="Q72" s="100" t="s">
        <v>0</v>
      </c>
      <c r="R72" s="100" t="s">
        <v>0</v>
      </c>
      <c r="S72" s="100" t="s">
        <v>0</v>
      </c>
      <c r="T72" s="100" t="s">
        <v>0</v>
      </c>
      <c r="U72" s="100" t="s">
        <v>0</v>
      </c>
      <c r="V72" s="100" t="s">
        <v>0</v>
      </c>
      <c r="W72" s="101" t="s">
        <v>21</v>
      </c>
      <c r="X72" s="101" t="s">
        <v>51</v>
      </c>
      <c r="Y72" s="101" t="s">
        <v>51</v>
      </c>
      <c r="Z72" s="101" t="s">
        <v>21</v>
      </c>
      <c r="AA72" s="101" t="s">
        <v>21</v>
      </c>
      <c r="AB72" s="101" t="s">
        <v>21</v>
      </c>
      <c r="AC72" s="98"/>
      <c r="AD72" s="127" t="str">
        <f>IF($AC74&lt;4999.99,"1",IF($AC74&gt;15000,"3","2"))</f>
        <v>1</v>
      </c>
      <c r="AE72" s="80"/>
      <c r="AF72" s="81"/>
    </row>
    <row r="73" spans="1:32" ht="18" customHeight="1" x14ac:dyDescent="0.25">
      <c r="A73" s="162"/>
      <c r="B73" s="163" t="s">
        <v>596</v>
      </c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AC73" s="99"/>
      <c r="AD73" s="128"/>
      <c r="AE73" s="95"/>
      <c r="AF73" s="96"/>
    </row>
    <row r="74" spans="1:32" s="107" customFormat="1" ht="21.6" customHeight="1" thickBot="1" x14ac:dyDescent="0.3">
      <c r="A74" s="164"/>
      <c r="B74" s="165" t="s">
        <v>22</v>
      </c>
      <c r="C74" s="102">
        <f>INDEX('Prix BPU'!$C$3:$E$300,MATCH('ESSAI 4'!C72,'Prix BPU'!$C$3:$C$300,),2)*C73</f>
        <v>0</v>
      </c>
      <c r="D74" s="102">
        <f>INDEX('Prix BPU'!$C$3:$E$300,MATCH('ESSAI 4'!D72,'Prix BPU'!$C$3:$C$300,),2)*D73</f>
        <v>0</v>
      </c>
      <c r="E74" s="102">
        <f>INDEX('Prix BPU'!$C$3:$E$300,MATCH('ESSAI 4'!E72,'Prix BPU'!$C$3:$C$300,),2)*E73</f>
        <v>0</v>
      </c>
      <c r="F74" s="102">
        <f>INDEX('Prix BPU'!$C$3:$E$300,MATCH('ESSAI 4'!F72,'Prix BPU'!$C$3:$C$300,),2)*F73</f>
        <v>0</v>
      </c>
      <c r="G74" s="102">
        <f>INDEX('Prix BPU'!$C$3:$E$300,MATCH('ESSAI 4'!G72,'Prix BPU'!$C$3:$C$300,),2)*G73</f>
        <v>0</v>
      </c>
      <c r="H74" s="102">
        <f>INDEX('Prix BPU'!$C$3:$E$300,MATCH('ESSAI 4'!H72,'Prix BPU'!$C$3:$C$300,),2)*H73</f>
        <v>0</v>
      </c>
      <c r="I74" s="102">
        <f>INDEX('Prix BPU'!$C$3:$E$300,MATCH('ESSAI 4'!I72,'Prix BPU'!$C$3:$C$300,),2)*I73</f>
        <v>0</v>
      </c>
      <c r="J74" s="102">
        <f>INDEX('Prix BPU'!$C$3:$E$300,MATCH('ESSAI 4'!J72,'Prix BPU'!$C$3:$C$300,),2)*J73</f>
        <v>0</v>
      </c>
      <c r="K74" s="102">
        <f>INDEX('Prix BPU'!$C$3:$E$300,MATCH('ESSAI 4'!K72,'Prix BPU'!$C$3:$C$300,),2)*K73</f>
        <v>0</v>
      </c>
      <c r="L74" s="102">
        <f>INDEX('Prix BPU'!$C$3:$E$300,MATCH('ESSAI 4'!L72,'Prix BPU'!$C$3:$C$300,),2)*L73</f>
        <v>0</v>
      </c>
      <c r="M74" s="102">
        <f>INDEX('Prix BPU'!$C$3:$E$300,MATCH('ESSAI 4'!M72,'Prix BPU'!$C$3:$C$300,),2)*M73</f>
        <v>0</v>
      </c>
      <c r="N74" s="102">
        <f>INDEX('Prix BPU'!$C$3:$E$300,MATCH('ESSAI 4'!N72,'Prix BPU'!$C$3:$C$300,),2)*N73</f>
        <v>0</v>
      </c>
      <c r="O74" s="102">
        <f>INDEX('Prix BPU'!$C$3:$E$300,MATCH('ESSAI 4'!O72,'Prix BPU'!$C$3:$C$300,),2)*O73</f>
        <v>0</v>
      </c>
      <c r="P74" s="102">
        <f>INDEX('Prix BPU'!$C$3:$E$300,MATCH('ESSAI 4'!P72,'Prix BPU'!$C$3:$C$300,),2)*P73</f>
        <v>0</v>
      </c>
      <c r="Q74" s="102">
        <f>INDEX('Prix BPU'!$C$3:$E$300,MATCH('ESSAI 4'!Q72,'Prix BPU'!$C$3:$C$300,),2)*Q73</f>
        <v>0</v>
      </c>
      <c r="R74" s="102">
        <f>INDEX('Prix BPU'!$C$3:$E$300,MATCH('ESSAI 4'!R72,'Prix BPU'!$C$3:$C$300,),2)*R73</f>
        <v>0</v>
      </c>
      <c r="S74" s="102">
        <f>INDEX('Prix BPU'!$C$3:$E$300,MATCH('ESSAI 4'!S72,'Prix BPU'!$C$3:$C$300,),2)*S73</f>
        <v>0</v>
      </c>
      <c r="T74" s="102">
        <f>INDEX('Prix BPU'!$C$3:$E$300,MATCH('ESSAI 4'!T72,'Prix BPU'!$C$3:$C$300,),2)*T73</f>
        <v>0</v>
      </c>
      <c r="U74" s="102">
        <f>INDEX('Prix BPU'!$C$3:$E$300,MATCH('ESSAI 4'!U72,'Prix BPU'!$C$3:$C$300,),2)*U73</f>
        <v>0</v>
      </c>
      <c r="V74" s="102">
        <f>INDEX('Prix BPU'!$C$3:$E$300,MATCH('ESSAI 4'!V72,'Prix BPU'!$C$3:$C$300,),2)*V73</f>
        <v>0</v>
      </c>
      <c r="W74" s="103">
        <f>INDEX('Prix BPU'!$C$3:$E$300,MATCH('ESSAI 4'!W72,'Prix BPU'!$C$3:$C$300,),3)*W73</f>
        <v>0</v>
      </c>
      <c r="X74" s="103">
        <f>INDEX('Prix BPU'!$C$3:$E$300,MATCH('ESSAI 4'!X72,'Prix BPU'!$C$3:$C$300,),3)*X73</f>
        <v>0</v>
      </c>
      <c r="Y74" s="103">
        <f>INDEX('Prix BPU'!$C$3:$E$300,MATCH('ESSAI 4'!Y72,'Prix BPU'!$C$3:$C$300,),3)*Y73</f>
        <v>0</v>
      </c>
      <c r="Z74" s="103">
        <f>INDEX('Prix BPU'!$C$3:$E$300,MATCH('ESSAI 4'!Z72,'Prix BPU'!$C$3:$C$300,),3)*Z73</f>
        <v>0</v>
      </c>
      <c r="AA74" s="103">
        <f>INDEX('Prix BPU'!$C$3:$E$300,MATCH('ESSAI 4'!AA72,'Prix BPU'!$C$3:$C$300,),3)*AA73</f>
        <v>0</v>
      </c>
      <c r="AB74" s="103">
        <f>INDEX('Prix BPU'!$C$3:$E$300,MATCH('ESSAI 4'!AB72,'Prix BPU'!$C$3:$C$300,),3)*AB73</f>
        <v>0</v>
      </c>
      <c r="AC74" s="104">
        <f>SUM(C74:AB74)</f>
        <v>0</v>
      </c>
      <c r="AD74" s="129"/>
      <c r="AE74" s="105">
        <f>IF($AC74&lt;4999.99,($AC74-$AC74*'Synthèse '!$F$9),IF('ESSAI 4'!$AC74&gt;15000,('ESSAI 4'!$AC74-'ESSAI 4'!$AC74*'Synthèse '!$F$11),($AC74-$AC74*'Synthèse '!$F$10)))</f>
        <v>0</v>
      </c>
      <c r="AF74" s="106">
        <f>AE74*1.2</f>
        <v>0</v>
      </c>
    </row>
    <row r="75" spans="1:32" ht="18" customHeight="1" x14ac:dyDescent="0.25">
      <c r="A75" s="160"/>
      <c r="B75" s="161" t="s">
        <v>627</v>
      </c>
      <c r="C75" s="100" t="s">
        <v>3</v>
      </c>
      <c r="D75" s="100" t="s">
        <v>5</v>
      </c>
      <c r="E75" s="100" t="s">
        <v>0</v>
      </c>
      <c r="F75" s="100" t="s">
        <v>0</v>
      </c>
      <c r="G75" s="100" t="s">
        <v>2</v>
      </c>
      <c r="H75" s="100" t="s">
        <v>0</v>
      </c>
      <c r="I75" s="100" t="s">
        <v>0</v>
      </c>
      <c r="J75" s="100" t="s">
        <v>0</v>
      </c>
      <c r="K75" s="100" t="s">
        <v>0</v>
      </c>
      <c r="L75" s="100" t="s">
        <v>0</v>
      </c>
      <c r="M75" s="100" t="s">
        <v>0</v>
      </c>
      <c r="N75" s="100" t="s">
        <v>0</v>
      </c>
      <c r="O75" s="100" t="s">
        <v>0</v>
      </c>
      <c r="P75" s="100" t="s">
        <v>0</v>
      </c>
      <c r="Q75" s="100" t="s">
        <v>0</v>
      </c>
      <c r="R75" s="100" t="s">
        <v>0</v>
      </c>
      <c r="S75" s="100" t="s">
        <v>0</v>
      </c>
      <c r="T75" s="100" t="s">
        <v>0</v>
      </c>
      <c r="U75" s="100" t="s">
        <v>0</v>
      </c>
      <c r="V75" s="100" t="s">
        <v>0</v>
      </c>
      <c r="W75" s="101" t="s">
        <v>21</v>
      </c>
      <c r="X75" s="101" t="s">
        <v>51</v>
      </c>
      <c r="Y75" s="101" t="s">
        <v>51</v>
      </c>
      <c r="Z75" s="101" t="s">
        <v>21</v>
      </c>
      <c r="AA75" s="101" t="s">
        <v>21</v>
      </c>
      <c r="AB75" s="101" t="s">
        <v>21</v>
      </c>
      <c r="AC75" s="98"/>
      <c r="AD75" s="127" t="str">
        <f>IF($AC77&lt;4999.99,"1",IF($AC77&gt;15000,"3","2"))</f>
        <v>1</v>
      </c>
      <c r="AE75" s="80"/>
      <c r="AF75" s="81"/>
    </row>
    <row r="76" spans="1:32" ht="18" customHeight="1" x14ac:dyDescent="0.25">
      <c r="A76" s="162"/>
      <c r="B76" s="163" t="s">
        <v>596</v>
      </c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AC76" s="99"/>
      <c r="AD76" s="128"/>
      <c r="AE76" s="95"/>
      <c r="AF76" s="96"/>
    </row>
    <row r="77" spans="1:32" s="107" customFormat="1" ht="21.6" customHeight="1" thickBot="1" x14ac:dyDescent="0.3">
      <c r="A77" s="164"/>
      <c r="B77" s="165" t="s">
        <v>22</v>
      </c>
      <c r="C77" s="102">
        <f>INDEX('Prix BPU'!$C$3:$E$300,MATCH('ESSAI 4'!C75,'Prix BPU'!$C$3:$C$300,),2)*C76</f>
        <v>0</v>
      </c>
      <c r="D77" s="102">
        <f>INDEX('Prix BPU'!$C$3:$E$300,MATCH('ESSAI 4'!D75,'Prix BPU'!$C$3:$C$300,),2)*D76</f>
        <v>0</v>
      </c>
      <c r="E77" s="102">
        <f>INDEX('Prix BPU'!$C$3:$E$300,MATCH('ESSAI 4'!E75,'Prix BPU'!$C$3:$C$300,),2)*E76</f>
        <v>0</v>
      </c>
      <c r="F77" s="102">
        <f>INDEX('Prix BPU'!$C$3:$E$300,MATCH('ESSAI 4'!F75,'Prix BPU'!$C$3:$C$300,),2)*F76</f>
        <v>0</v>
      </c>
      <c r="G77" s="102">
        <f>INDEX('Prix BPU'!$C$3:$E$300,MATCH('ESSAI 4'!G75,'Prix BPU'!$C$3:$C$300,),2)*G76</f>
        <v>0</v>
      </c>
      <c r="H77" s="102">
        <f>INDEX('Prix BPU'!$C$3:$E$300,MATCH('ESSAI 4'!H75,'Prix BPU'!$C$3:$C$300,),2)*H76</f>
        <v>0</v>
      </c>
      <c r="I77" s="102">
        <f>INDEX('Prix BPU'!$C$3:$E$300,MATCH('ESSAI 4'!I75,'Prix BPU'!$C$3:$C$300,),2)*I76</f>
        <v>0</v>
      </c>
      <c r="J77" s="102">
        <f>INDEX('Prix BPU'!$C$3:$E$300,MATCH('ESSAI 4'!J75,'Prix BPU'!$C$3:$C$300,),2)*J76</f>
        <v>0</v>
      </c>
      <c r="K77" s="102">
        <f>INDEX('Prix BPU'!$C$3:$E$300,MATCH('ESSAI 4'!K75,'Prix BPU'!$C$3:$C$300,),2)*K76</f>
        <v>0</v>
      </c>
      <c r="L77" s="102">
        <f>INDEX('Prix BPU'!$C$3:$E$300,MATCH('ESSAI 4'!L75,'Prix BPU'!$C$3:$C$300,),2)*L76</f>
        <v>0</v>
      </c>
      <c r="M77" s="102">
        <f>INDEX('Prix BPU'!$C$3:$E$300,MATCH('ESSAI 4'!M75,'Prix BPU'!$C$3:$C$300,),2)*M76</f>
        <v>0</v>
      </c>
      <c r="N77" s="102">
        <f>INDEX('Prix BPU'!$C$3:$E$300,MATCH('ESSAI 4'!N75,'Prix BPU'!$C$3:$C$300,),2)*N76</f>
        <v>0</v>
      </c>
      <c r="O77" s="102">
        <f>INDEX('Prix BPU'!$C$3:$E$300,MATCH('ESSAI 4'!O75,'Prix BPU'!$C$3:$C$300,),2)*O76</f>
        <v>0</v>
      </c>
      <c r="P77" s="102">
        <f>INDEX('Prix BPU'!$C$3:$E$300,MATCH('ESSAI 4'!P75,'Prix BPU'!$C$3:$C$300,),2)*P76</f>
        <v>0</v>
      </c>
      <c r="Q77" s="102">
        <f>INDEX('Prix BPU'!$C$3:$E$300,MATCH('ESSAI 4'!Q75,'Prix BPU'!$C$3:$C$300,),2)*Q76</f>
        <v>0</v>
      </c>
      <c r="R77" s="102">
        <f>INDEX('Prix BPU'!$C$3:$E$300,MATCH('ESSAI 4'!R75,'Prix BPU'!$C$3:$C$300,),2)*R76</f>
        <v>0</v>
      </c>
      <c r="S77" s="102">
        <f>INDEX('Prix BPU'!$C$3:$E$300,MATCH('ESSAI 4'!S75,'Prix BPU'!$C$3:$C$300,),2)*S76</f>
        <v>0</v>
      </c>
      <c r="T77" s="102">
        <f>INDEX('Prix BPU'!$C$3:$E$300,MATCH('ESSAI 4'!T75,'Prix BPU'!$C$3:$C$300,),2)*T76</f>
        <v>0</v>
      </c>
      <c r="U77" s="102">
        <f>INDEX('Prix BPU'!$C$3:$E$300,MATCH('ESSAI 4'!U75,'Prix BPU'!$C$3:$C$300,),2)*U76</f>
        <v>0</v>
      </c>
      <c r="V77" s="102">
        <f>INDEX('Prix BPU'!$C$3:$E$300,MATCH('ESSAI 4'!V75,'Prix BPU'!$C$3:$C$300,),2)*V76</f>
        <v>0</v>
      </c>
      <c r="W77" s="103">
        <f>INDEX('Prix BPU'!$C$3:$E$300,MATCH('ESSAI 4'!W75,'Prix BPU'!$C$3:$C$300,),3)*W76</f>
        <v>0</v>
      </c>
      <c r="X77" s="103">
        <f>INDEX('Prix BPU'!$C$3:$E$300,MATCH('ESSAI 4'!X75,'Prix BPU'!$C$3:$C$300,),3)*X76</f>
        <v>0</v>
      </c>
      <c r="Y77" s="103">
        <f>INDEX('Prix BPU'!$C$3:$E$300,MATCH('ESSAI 4'!Y75,'Prix BPU'!$C$3:$C$300,),3)*Y76</f>
        <v>0</v>
      </c>
      <c r="Z77" s="103">
        <f>INDEX('Prix BPU'!$C$3:$E$300,MATCH('ESSAI 4'!Z75,'Prix BPU'!$C$3:$C$300,),3)*Z76</f>
        <v>0</v>
      </c>
      <c r="AA77" s="103">
        <f>INDEX('Prix BPU'!$C$3:$E$300,MATCH('ESSAI 4'!AA75,'Prix BPU'!$C$3:$C$300,),3)*AA76</f>
        <v>0</v>
      </c>
      <c r="AB77" s="103">
        <f>INDEX('Prix BPU'!$C$3:$E$300,MATCH('ESSAI 4'!AB75,'Prix BPU'!$C$3:$C$300,),3)*AB76</f>
        <v>0</v>
      </c>
      <c r="AC77" s="104">
        <f>SUM(C77:AB77)</f>
        <v>0</v>
      </c>
      <c r="AD77" s="129"/>
      <c r="AE77" s="105">
        <f>IF($AC77&lt;4999.99,($AC77-$AC77*'Synthèse '!$F$9),IF('ESSAI 4'!$AC77&gt;15000,('ESSAI 4'!$AC77-'ESSAI 4'!$AC77*'Synthèse '!$F$11),($AC77-$AC77*'Synthèse '!$F$10)))</f>
        <v>0</v>
      </c>
      <c r="AF77" s="106">
        <f>AE77*1.2</f>
        <v>0</v>
      </c>
    </row>
    <row r="78" spans="1:32" ht="18" customHeight="1" x14ac:dyDescent="0.25">
      <c r="A78" s="160"/>
      <c r="B78" s="161" t="s">
        <v>627</v>
      </c>
      <c r="C78" s="100" t="s">
        <v>3</v>
      </c>
      <c r="D78" s="100" t="s">
        <v>5</v>
      </c>
      <c r="E78" s="100" t="s">
        <v>0</v>
      </c>
      <c r="F78" s="100" t="s">
        <v>0</v>
      </c>
      <c r="G78" s="100" t="s">
        <v>2</v>
      </c>
      <c r="H78" s="100" t="s">
        <v>0</v>
      </c>
      <c r="I78" s="100" t="s">
        <v>0</v>
      </c>
      <c r="J78" s="100" t="s">
        <v>0</v>
      </c>
      <c r="K78" s="100" t="s">
        <v>0</v>
      </c>
      <c r="L78" s="100" t="s">
        <v>0</v>
      </c>
      <c r="M78" s="100" t="s">
        <v>0</v>
      </c>
      <c r="N78" s="100" t="s">
        <v>0</v>
      </c>
      <c r="O78" s="100" t="s">
        <v>0</v>
      </c>
      <c r="P78" s="100" t="s">
        <v>0</v>
      </c>
      <c r="Q78" s="100" t="s">
        <v>0</v>
      </c>
      <c r="R78" s="100" t="s">
        <v>0</v>
      </c>
      <c r="S78" s="100" t="s">
        <v>0</v>
      </c>
      <c r="T78" s="100" t="s">
        <v>0</v>
      </c>
      <c r="U78" s="100" t="s">
        <v>0</v>
      </c>
      <c r="V78" s="100" t="s">
        <v>0</v>
      </c>
      <c r="W78" s="101" t="s">
        <v>21</v>
      </c>
      <c r="X78" s="101" t="s">
        <v>51</v>
      </c>
      <c r="Y78" s="101" t="s">
        <v>51</v>
      </c>
      <c r="Z78" s="101" t="s">
        <v>21</v>
      </c>
      <c r="AA78" s="101" t="s">
        <v>21</v>
      </c>
      <c r="AB78" s="101" t="s">
        <v>21</v>
      </c>
      <c r="AC78" s="98"/>
      <c r="AD78" s="127" t="str">
        <f>IF($AC80&lt;4999.99,"1",IF($AC80&gt;15000,"3","2"))</f>
        <v>1</v>
      </c>
      <c r="AE78" s="80"/>
      <c r="AF78" s="81"/>
    </row>
    <row r="79" spans="1:32" ht="18" customHeight="1" x14ac:dyDescent="0.25">
      <c r="A79" s="162"/>
      <c r="B79" s="163" t="s">
        <v>596</v>
      </c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97"/>
      <c r="AB79" s="97"/>
      <c r="AC79" s="99"/>
      <c r="AD79" s="128"/>
      <c r="AE79" s="95"/>
      <c r="AF79" s="96"/>
    </row>
    <row r="80" spans="1:32" s="107" customFormat="1" ht="21.6" customHeight="1" thickBot="1" x14ac:dyDescent="0.3">
      <c r="A80" s="164"/>
      <c r="B80" s="165" t="s">
        <v>22</v>
      </c>
      <c r="C80" s="102">
        <f>INDEX('Prix BPU'!$C$3:$E$300,MATCH('ESSAI 4'!C78,'Prix BPU'!$C$3:$C$300,),2)*C79</f>
        <v>0</v>
      </c>
      <c r="D80" s="102">
        <f>INDEX('Prix BPU'!$C$3:$E$300,MATCH('ESSAI 4'!D78,'Prix BPU'!$C$3:$C$300,),2)*D79</f>
        <v>0</v>
      </c>
      <c r="E80" s="102">
        <f>INDEX('Prix BPU'!$C$3:$E$300,MATCH('ESSAI 4'!E78,'Prix BPU'!$C$3:$C$300,),2)*E79</f>
        <v>0</v>
      </c>
      <c r="F80" s="102">
        <f>INDEX('Prix BPU'!$C$3:$E$300,MATCH('ESSAI 4'!F78,'Prix BPU'!$C$3:$C$300,),2)*F79</f>
        <v>0</v>
      </c>
      <c r="G80" s="102">
        <f>INDEX('Prix BPU'!$C$3:$E$300,MATCH('ESSAI 4'!G78,'Prix BPU'!$C$3:$C$300,),2)*G79</f>
        <v>0</v>
      </c>
      <c r="H80" s="102">
        <f>INDEX('Prix BPU'!$C$3:$E$300,MATCH('ESSAI 4'!H78,'Prix BPU'!$C$3:$C$300,),2)*H79</f>
        <v>0</v>
      </c>
      <c r="I80" s="102">
        <f>INDEX('Prix BPU'!$C$3:$E$300,MATCH('ESSAI 4'!I78,'Prix BPU'!$C$3:$C$300,),2)*I79</f>
        <v>0</v>
      </c>
      <c r="J80" s="102">
        <f>INDEX('Prix BPU'!$C$3:$E$300,MATCH('ESSAI 4'!J78,'Prix BPU'!$C$3:$C$300,),2)*J79</f>
        <v>0</v>
      </c>
      <c r="K80" s="102">
        <f>INDEX('Prix BPU'!$C$3:$E$300,MATCH('ESSAI 4'!K78,'Prix BPU'!$C$3:$C$300,),2)*K79</f>
        <v>0</v>
      </c>
      <c r="L80" s="102">
        <f>INDEX('Prix BPU'!$C$3:$E$300,MATCH('ESSAI 4'!L78,'Prix BPU'!$C$3:$C$300,),2)*L79</f>
        <v>0</v>
      </c>
      <c r="M80" s="102">
        <f>INDEX('Prix BPU'!$C$3:$E$300,MATCH('ESSAI 4'!M78,'Prix BPU'!$C$3:$C$300,),2)*M79</f>
        <v>0</v>
      </c>
      <c r="N80" s="102">
        <f>INDEX('Prix BPU'!$C$3:$E$300,MATCH('ESSAI 4'!N78,'Prix BPU'!$C$3:$C$300,),2)*N79</f>
        <v>0</v>
      </c>
      <c r="O80" s="102">
        <f>INDEX('Prix BPU'!$C$3:$E$300,MATCH('ESSAI 4'!O78,'Prix BPU'!$C$3:$C$300,),2)*O79</f>
        <v>0</v>
      </c>
      <c r="P80" s="102">
        <f>INDEX('Prix BPU'!$C$3:$E$300,MATCH('ESSAI 4'!P78,'Prix BPU'!$C$3:$C$300,),2)*P79</f>
        <v>0</v>
      </c>
      <c r="Q80" s="102">
        <f>INDEX('Prix BPU'!$C$3:$E$300,MATCH('ESSAI 4'!Q78,'Prix BPU'!$C$3:$C$300,),2)*Q79</f>
        <v>0</v>
      </c>
      <c r="R80" s="102">
        <f>INDEX('Prix BPU'!$C$3:$E$300,MATCH('ESSAI 4'!R78,'Prix BPU'!$C$3:$C$300,),2)*R79</f>
        <v>0</v>
      </c>
      <c r="S80" s="102">
        <f>INDEX('Prix BPU'!$C$3:$E$300,MATCH('ESSAI 4'!S78,'Prix BPU'!$C$3:$C$300,),2)*S79</f>
        <v>0</v>
      </c>
      <c r="T80" s="102">
        <f>INDEX('Prix BPU'!$C$3:$E$300,MATCH('ESSAI 4'!T78,'Prix BPU'!$C$3:$C$300,),2)*T79</f>
        <v>0</v>
      </c>
      <c r="U80" s="102">
        <f>INDEX('Prix BPU'!$C$3:$E$300,MATCH('ESSAI 4'!U78,'Prix BPU'!$C$3:$C$300,),2)*U79</f>
        <v>0</v>
      </c>
      <c r="V80" s="102">
        <f>INDEX('Prix BPU'!$C$3:$E$300,MATCH('ESSAI 4'!V78,'Prix BPU'!$C$3:$C$300,),2)*V79</f>
        <v>0</v>
      </c>
      <c r="W80" s="103">
        <f>INDEX('Prix BPU'!$C$3:$E$300,MATCH('ESSAI 4'!W78,'Prix BPU'!$C$3:$C$300,),3)*W79</f>
        <v>0</v>
      </c>
      <c r="X80" s="103">
        <f>INDEX('Prix BPU'!$C$3:$E$300,MATCH('ESSAI 4'!X78,'Prix BPU'!$C$3:$C$300,),3)*X79</f>
        <v>0</v>
      </c>
      <c r="Y80" s="103">
        <f>INDEX('Prix BPU'!$C$3:$E$300,MATCH('ESSAI 4'!Y78,'Prix BPU'!$C$3:$C$300,),3)*Y79</f>
        <v>0</v>
      </c>
      <c r="Z80" s="103">
        <f>INDEX('Prix BPU'!$C$3:$E$300,MATCH('ESSAI 4'!Z78,'Prix BPU'!$C$3:$C$300,),3)*Z79</f>
        <v>0</v>
      </c>
      <c r="AA80" s="103">
        <f>INDEX('Prix BPU'!$C$3:$E$300,MATCH('ESSAI 4'!AA78,'Prix BPU'!$C$3:$C$300,),3)*AA79</f>
        <v>0</v>
      </c>
      <c r="AB80" s="103">
        <f>INDEX('Prix BPU'!$C$3:$E$300,MATCH('ESSAI 4'!AB78,'Prix BPU'!$C$3:$C$300,),3)*AB79</f>
        <v>0</v>
      </c>
      <c r="AC80" s="104">
        <f>SUM(C80:AB80)</f>
        <v>0</v>
      </c>
      <c r="AD80" s="129"/>
      <c r="AE80" s="105">
        <f>IF($AC80&lt;4999.99,($AC80-$AC80*'Synthèse '!$F$9),IF('ESSAI 4'!$AC80&gt;15000,('ESSAI 4'!$AC80-'ESSAI 4'!$AC80*'Synthèse '!$F$11),($AC80-$AC80*'Synthèse '!$F$10)))</f>
        <v>0</v>
      </c>
      <c r="AF80" s="106">
        <f>AE80*1.2</f>
        <v>0</v>
      </c>
    </row>
    <row r="81" spans="1:32" ht="18" customHeight="1" x14ac:dyDescent="0.25">
      <c r="A81" s="160"/>
      <c r="B81" s="161" t="s">
        <v>627</v>
      </c>
      <c r="C81" s="100" t="s">
        <v>3</v>
      </c>
      <c r="D81" s="100" t="s">
        <v>5</v>
      </c>
      <c r="E81" s="100" t="s">
        <v>0</v>
      </c>
      <c r="F81" s="100" t="s">
        <v>0</v>
      </c>
      <c r="G81" s="100" t="s">
        <v>2</v>
      </c>
      <c r="H81" s="100" t="s">
        <v>0</v>
      </c>
      <c r="I81" s="100" t="s">
        <v>0</v>
      </c>
      <c r="J81" s="100" t="s">
        <v>0</v>
      </c>
      <c r="K81" s="100" t="s">
        <v>0</v>
      </c>
      <c r="L81" s="100" t="s">
        <v>0</v>
      </c>
      <c r="M81" s="100" t="s">
        <v>0</v>
      </c>
      <c r="N81" s="100" t="s">
        <v>0</v>
      </c>
      <c r="O81" s="100" t="s">
        <v>0</v>
      </c>
      <c r="P81" s="100" t="s">
        <v>0</v>
      </c>
      <c r="Q81" s="100" t="s">
        <v>0</v>
      </c>
      <c r="R81" s="100" t="s">
        <v>0</v>
      </c>
      <c r="S81" s="100" t="s">
        <v>0</v>
      </c>
      <c r="T81" s="100" t="s">
        <v>0</v>
      </c>
      <c r="U81" s="100" t="s">
        <v>0</v>
      </c>
      <c r="V81" s="100" t="s">
        <v>0</v>
      </c>
      <c r="W81" s="101" t="s">
        <v>21</v>
      </c>
      <c r="X81" s="101" t="s">
        <v>51</v>
      </c>
      <c r="Y81" s="101" t="s">
        <v>51</v>
      </c>
      <c r="Z81" s="101" t="s">
        <v>21</v>
      </c>
      <c r="AA81" s="101" t="s">
        <v>21</v>
      </c>
      <c r="AB81" s="101" t="s">
        <v>21</v>
      </c>
      <c r="AC81" s="98"/>
      <c r="AD81" s="127" t="str">
        <f>IF($AC83&lt;4999.99,"1",IF($AC83&gt;15000,"3","2"))</f>
        <v>1</v>
      </c>
      <c r="AE81" s="80"/>
      <c r="AF81" s="81"/>
    </row>
    <row r="82" spans="1:32" ht="18" customHeight="1" x14ac:dyDescent="0.25">
      <c r="A82" s="162"/>
      <c r="B82" s="163" t="s">
        <v>596</v>
      </c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  <c r="AA82" s="97"/>
      <c r="AB82" s="97"/>
      <c r="AC82" s="99"/>
      <c r="AD82" s="128"/>
      <c r="AE82" s="95"/>
      <c r="AF82" s="96"/>
    </row>
    <row r="83" spans="1:32" s="107" customFormat="1" ht="21.6" customHeight="1" thickBot="1" x14ac:dyDescent="0.3">
      <c r="A83" s="164"/>
      <c r="B83" s="165" t="s">
        <v>22</v>
      </c>
      <c r="C83" s="102">
        <f>INDEX('Prix BPU'!$C$3:$E$300,MATCH('ESSAI 4'!C81,'Prix BPU'!$C$3:$C$300,),2)*C82</f>
        <v>0</v>
      </c>
      <c r="D83" s="102">
        <f>INDEX('Prix BPU'!$C$3:$E$300,MATCH('ESSAI 4'!D81,'Prix BPU'!$C$3:$C$300,),2)*D82</f>
        <v>0</v>
      </c>
      <c r="E83" s="102">
        <f>INDEX('Prix BPU'!$C$3:$E$300,MATCH('ESSAI 4'!E81,'Prix BPU'!$C$3:$C$300,),2)*E82</f>
        <v>0</v>
      </c>
      <c r="F83" s="102">
        <f>INDEX('Prix BPU'!$C$3:$E$300,MATCH('ESSAI 4'!F81,'Prix BPU'!$C$3:$C$300,),2)*F82</f>
        <v>0</v>
      </c>
      <c r="G83" s="102">
        <f>INDEX('Prix BPU'!$C$3:$E$300,MATCH('ESSAI 4'!G81,'Prix BPU'!$C$3:$C$300,),2)*G82</f>
        <v>0</v>
      </c>
      <c r="H83" s="102">
        <f>INDEX('Prix BPU'!$C$3:$E$300,MATCH('ESSAI 4'!H81,'Prix BPU'!$C$3:$C$300,),2)*H82</f>
        <v>0</v>
      </c>
      <c r="I83" s="102">
        <f>INDEX('Prix BPU'!$C$3:$E$300,MATCH('ESSAI 4'!I81,'Prix BPU'!$C$3:$C$300,),2)*I82</f>
        <v>0</v>
      </c>
      <c r="J83" s="102">
        <f>INDEX('Prix BPU'!$C$3:$E$300,MATCH('ESSAI 4'!J81,'Prix BPU'!$C$3:$C$300,),2)*J82</f>
        <v>0</v>
      </c>
      <c r="K83" s="102">
        <f>INDEX('Prix BPU'!$C$3:$E$300,MATCH('ESSAI 4'!K81,'Prix BPU'!$C$3:$C$300,),2)*K82</f>
        <v>0</v>
      </c>
      <c r="L83" s="102">
        <f>INDEX('Prix BPU'!$C$3:$E$300,MATCH('ESSAI 4'!L81,'Prix BPU'!$C$3:$C$300,),2)*L82</f>
        <v>0</v>
      </c>
      <c r="M83" s="102">
        <f>INDEX('Prix BPU'!$C$3:$E$300,MATCH('ESSAI 4'!M81,'Prix BPU'!$C$3:$C$300,),2)*M82</f>
        <v>0</v>
      </c>
      <c r="N83" s="102">
        <f>INDEX('Prix BPU'!$C$3:$E$300,MATCH('ESSAI 4'!N81,'Prix BPU'!$C$3:$C$300,),2)*N82</f>
        <v>0</v>
      </c>
      <c r="O83" s="102">
        <f>INDEX('Prix BPU'!$C$3:$E$300,MATCH('ESSAI 4'!O81,'Prix BPU'!$C$3:$C$300,),2)*O82</f>
        <v>0</v>
      </c>
      <c r="P83" s="102">
        <f>INDEX('Prix BPU'!$C$3:$E$300,MATCH('ESSAI 4'!P81,'Prix BPU'!$C$3:$C$300,),2)*P82</f>
        <v>0</v>
      </c>
      <c r="Q83" s="102">
        <f>INDEX('Prix BPU'!$C$3:$E$300,MATCH('ESSAI 4'!Q81,'Prix BPU'!$C$3:$C$300,),2)*Q82</f>
        <v>0</v>
      </c>
      <c r="R83" s="102">
        <f>INDEX('Prix BPU'!$C$3:$E$300,MATCH('ESSAI 4'!R81,'Prix BPU'!$C$3:$C$300,),2)*R82</f>
        <v>0</v>
      </c>
      <c r="S83" s="102">
        <f>INDEX('Prix BPU'!$C$3:$E$300,MATCH('ESSAI 4'!S81,'Prix BPU'!$C$3:$C$300,),2)*S82</f>
        <v>0</v>
      </c>
      <c r="T83" s="102">
        <f>INDEX('Prix BPU'!$C$3:$E$300,MATCH('ESSAI 4'!T81,'Prix BPU'!$C$3:$C$300,),2)*T82</f>
        <v>0</v>
      </c>
      <c r="U83" s="102">
        <f>INDEX('Prix BPU'!$C$3:$E$300,MATCH('ESSAI 4'!U81,'Prix BPU'!$C$3:$C$300,),2)*U82</f>
        <v>0</v>
      </c>
      <c r="V83" s="102">
        <f>INDEX('Prix BPU'!$C$3:$E$300,MATCH('ESSAI 4'!V81,'Prix BPU'!$C$3:$C$300,),2)*V82</f>
        <v>0</v>
      </c>
      <c r="W83" s="103">
        <f>INDEX('Prix BPU'!$C$3:$E$300,MATCH('ESSAI 4'!W81,'Prix BPU'!$C$3:$C$300,),3)*W82</f>
        <v>0</v>
      </c>
      <c r="X83" s="103">
        <f>INDEX('Prix BPU'!$C$3:$E$300,MATCH('ESSAI 4'!X81,'Prix BPU'!$C$3:$C$300,),3)*X82</f>
        <v>0</v>
      </c>
      <c r="Y83" s="103">
        <f>INDEX('Prix BPU'!$C$3:$E$300,MATCH('ESSAI 4'!Y81,'Prix BPU'!$C$3:$C$300,),3)*Y82</f>
        <v>0</v>
      </c>
      <c r="Z83" s="103">
        <f>INDEX('Prix BPU'!$C$3:$E$300,MATCH('ESSAI 4'!Z81,'Prix BPU'!$C$3:$C$300,),3)*Z82</f>
        <v>0</v>
      </c>
      <c r="AA83" s="103">
        <f>INDEX('Prix BPU'!$C$3:$E$300,MATCH('ESSAI 4'!AA81,'Prix BPU'!$C$3:$C$300,),3)*AA82</f>
        <v>0</v>
      </c>
      <c r="AB83" s="103">
        <f>INDEX('Prix BPU'!$C$3:$E$300,MATCH('ESSAI 4'!AB81,'Prix BPU'!$C$3:$C$300,),3)*AB82</f>
        <v>0</v>
      </c>
      <c r="AC83" s="104">
        <f>SUM(C83:AB83)</f>
        <v>0</v>
      </c>
      <c r="AD83" s="129"/>
      <c r="AE83" s="105">
        <f>IF($AC83&lt;4999.99,($AC83-$AC83*'Synthèse '!$F$9),IF('ESSAI 4'!$AC83&gt;15000,('ESSAI 4'!$AC83-'ESSAI 4'!$AC83*'Synthèse '!$F$11),($AC83-$AC83*'Synthèse '!$F$10)))</f>
        <v>0</v>
      </c>
      <c r="AF83" s="106">
        <f>AE83*1.2</f>
        <v>0</v>
      </c>
    </row>
    <row r="84" spans="1:32" ht="18" customHeight="1" x14ac:dyDescent="0.25">
      <c r="A84" s="160"/>
      <c r="B84" s="161" t="s">
        <v>627</v>
      </c>
      <c r="C84" s="100" t="s">
        <v>3</v>
      </c>
      <c r="D84" s="100" t="s">
        <v>5</v>
      </c>
      <c r="E84" s="100" t="s">
        <v>0</v>
      </c>
      <c r="F84" s="100" t="s">
        <v>0</v>
      </c>
      <c r="G84" s="100" t="s">
        <v>2</v>
      </c>
      <c r="H84" s="100" t="s">
        <v>0</v>
      </c>
      <c r="I84" s="100" t="s">
        <v>0</v>
      </c>
      <c r="J84" s="100" t="s">
        <v>0</v>
      </c>
      <c r="K84" s="100" t="s">
        <v>0</v>
      </c>
      <c r="L84" s="100" t="s">
        <v>0</v>
      </c>
      <c r="M84" s="100" t="s">
        <v>0</v>
      </c>
      <c r="N84" s="100" t="s">
        <v>0</v>
      </c>
      <c r="O84" s="100" t="s">
        <v>0</v>
      </c>
      <c r="P84" s="100" t="s">
        <v>0</v>
      </c>
      <c r="Q84" s="100" t="s">
        <v>0</v>
      </c>
      <c r="R84" s="100" t="s">
        <v>0</v>
      </c>
      <c r="S84" s="100" t="s">
        <v>0</v>
      </c>
      <c r="T84" s="100" t="s">
        <v>0</v>
      </c>
      <c r="U84" s="100" t="s">
        <v>0</v>
      </c>
      <c r="V84" s="100" t="s">
        <v>0</v>
      </c>
      <c r="W84" s="101" t="s">
        <v>21</v>
      </c>
      <c r="X84" s="101" t="s">
        <v>51</v>
      </c>
      <c r="Y84" s="101" t="s">
        <v>51</v>
      </c>
      <c r="Z84" s="101" t="s">
        <v>21</v>
      </c>
      <c r="AA84" s="101" t="s">
        <v>21</v>
      </c>
      <c r="AB84" s="101" t="s">
        <v>21</v>
      </c>
      <c r="AC84" s="98"/>
      <c r="AD84" s="127" t="str">
        <f>IF($AC86&lt;4999.99,"1",IF($AC86&gt;15000,"3","2"))</f>
        <v>1</v>
      </c>
      <c r="AE84" s="80"/>
      <c r="AF84" s="81"/>
    </row>
    <row r="85" spans="1:32" ht="18" customHeight="1" x14ac:dyDescent="0.25">
      <c r="A85" s="162"/>
      <c r="B85" s="163" t="s">
        <v>596</v>
      </c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  <c r="AA85" s="97"/>
      <c r="AB85" s="97"/>
      <c r="AC85" s="99"/>
      <c r="AD85" s="128"/>
      <c r="AE85" s="95"/>
      <c r="AF85" s="96"/>
    </row>
    <row r="86" spans="1:32" s="107" customFormat="1" ht="21.6" customHeight="1" thickBot="1" x14ac:dyDescent="0.3">
      <c r="A86" s="164"/>
      <c r="B86" s="165" t="s">
        <v>22</v>
      </c>
      <c r="C86" s="102">
        <f>INDEX('Prix BPU'!$C$3:$E$300,MATCH('ESSAI 4'!C84,'Prix BPU'!$C$3:$C$300,),2)*C85</f>
        <v>0</v>
      </c>
      <c r="D86" s="102">
        <f>INDEX('Prix BPU'!$C$3:$E$300,MATCH('ESSAI 4'!D84,'Prix BPU'!$C$3:$C$300,),2)*D85</f>
        <v>0</v>
      </c>
      <c r="E86" s="102">
        <f>INDEX('Prix BPU'!$C$3:$E$300,MATCH('ESSAI 4'!E84,'Prix BPU'!$C$3:$C$300,),2)*E85</f>
        <v>0</v>
      </c>
      <c r="F86" s="102">
        <f>INDEX('Prix BPU'!$C$3:$E$300,MATCH('ESSAI 4'!F84,'Prix BPU'!$C$3:$C$300,),2)*F85</f>
        <v>0</v>
      </c>
      <c r="G86" s="102">
        <f>INDEX('Prix BPU'!$C$3:$E$300,MATCH('ESSAI 4'!G84,'Prix BPU'!$C$3:$C$300,),2)*G85</f>
        <v>0</v>
      </c>
      <c r="H86" s="102">
        <f>INDEX('Prix BPU'!$C$3:$E$300,MATCH('ESSAI 4'!H84,'Prix BPU'!$C$3:$C$300,),2)*H85</f>
        <v>0</v>
      </c>
      <c r="I86" s="102">
        <f>INDEX('Prix BPU'!$C$3:$E$300,MATCH('ESSAI 4'!I84,'Prix BPU'!$C$3:$C$300,),2)*I85</f>
        <v>0</v>
      </c>
      <c r="J86" s="102">
        <f>INDEX('Prix BPU'!$C$3:$E$300,MATCH('ESSAI 4'!J84,'Prix BPU'!$C$3:$C$300,),2)*J85</f>
        <v>0</v>
      </c>
      <c r="K86" s="102">
        <f>INDEX('Prix BPU'!$C$3:$E$300,MATCH('ESSAI 4'!K84,'Prix BPU'!$C$3:$C$300,),2)*K85</f>
        <v>0</v>
      </c>
      <c r="L86" s="102">
        <f>INDEX('Prix BPU'!$C$3:$E$300,MATCH('ESSAI 4'!L84,'Prix BPU'!$C$3:$C$300,),2)*L85</f>
        <v>0</v>
      </c>
      <c r="M86" s="102">
        <f>INDEX('Prix BPU'!$C$3:$E$300,MATCH('ESSAI 4'!M84,'Prix BPU'!$C$3:$C$300,),2)*M85</f>
        <v>0</v>
      </c>
      <c r="N86" s="102">
        <f>INDEX('Prix BPU'!$C$3:$E$300,MATCH('ESSAI 4'!N84,'Prix BPU'!$C$3:$C$300,),2)*N85</f>
        <v>0</v>
      </c>
      <c r="O86" s="102">
        <f>INDEX('Prix BPU'!$C$3:$E$300,MATCH('ESSAI 4'!O84,'Prix BPU'!$C$3:$C$300,),2)*O85</f>
        <v>0</v>
      </c>
      <c r="P86" s="102">
        <f>INDEX('Prix BPU'!$C$3:$E$300,MATCH('ESSAI 4'!P84,'Prix BPU'!$C$3:$C$300,),2)*P85</f>
        <v>0</v>
      </c>
      <c r="Q86" s="102">
        <f>INDEX('Prix BPU'!$C$3:$E$300,MATCH('ESSAI 4'!Q84,'Prix BPU'!$C$3:$C$300,),2)*Q85</f>
        <v>0</v>
      </c>
      <c r="R86" s="102">
        <f>INDEX('Prix BPU'!$C$3:$E$300,MATCH('ESSAI 4'!R84,'Prix BPU'!$C$3:$C$300,),2)*R85</f>
        <v>0</v>
      </c>
      <c r="S86" s="102">
        <f>INDEX('Prix BPU'!$C$3:$E$300,MATCH('ESSAI 4'!S84,'Prix BPU'!$C$3:$C$300,),2)*S85</f>
        <v>0</v>
      </c>
      <c r="T86" s="102">
        <f>INDEX('Prix BPU'!$C$3:$E$300,MATCH('ESSAI 4'!T84,'Prix BPU'!$C$3:$C$300,),2)*T85</f>
        <v>0</v>
      </c>
      <c r="U86" s="102">
        <f>INDEX('Prix BPU'!$C$3:$E$300,MATCH('ESSAI 4'!U84,'Prix BPU'!$C$3:$C$300,),2)*U85</f>
        <v>0</v>
      </c>
      <c r="V86" s="102">
        <f>INDEX('Prix BPU'!$C$3:$E$300,MATCH('ESSAI 4'!V84,'Prix BPU'!$C$3:$C$300,),2)*V85</f>
        <v>0</v>
      </c>
      <c r="W86" s="103">
        <f>INDEX('Prix BPU'!$C$3:$E$300,MATCH('ESSAI 4'!W84,'Prix BPU'!$C$3:$C$300,),3)*W85</f>
        <v>0</v>
      </c>
      <c r="X86" s="103">
        <f>INDEX('Prix BPU'!$C$3:$E$300,MATCH('ESSAI 4'!X84,'Prix BPU'!$C$3:$C$300,),3)*X85</f>
        <v>0</v>
      </c>
      <c r="Y86" s="103">
        <f>INDEX('Prix BPU'!$C$3:$E$300,MATCH('ESSAI 4'!Y84,'Prix BPU'!$C$3:$C$300,),3)*Y85</f>
        <v>0</v>
      </c>
      <c r="Z86" s="103">
        <f>INDEX('Prix BPU'!$C$3:$E$300,MATCH('ESSAI 4'!Z84,'Prix BPU'!$C$3:$C$300,),3)*Z85</f>
        <v>0</v>
      </c>
      <c r="AA86" s="103">
        <f>INDEX('Prix BPU'!$C$3:$E$300,MATCH('ESSAI 4'!AA84,'Prix BPU'!$C$3:$C$300,),3)*AA85</f>
        <v>0</v>
      </c>
      <c r="AB86" s="103">
        <f>INDEX('Prix BPU'!$C$3:$E$300,MATCH('ESSAI 4'!AB84,'Prix BPU'!$C$3:$C$300,),3)*AB85</f>
        <v>0</v>
      </c>
      <c r="AC86" s="104">
        <f>SUM(C86:AB86)</f>
        <v>0</v>
      </c>
      <c r="AD86" s="129"/>
      <c r="AE86" s="105">
        <f>IF($AC86&lt;4999.99,($AC86-$AC86*'Synthèse '!$F$9),IF('ESSAI 4'!$AC86&gt;15000,('ESSAI 4'!$AC86-'ESSAI 4'!$AC86*'Synthèse '!$F$11),($AC86-$AC86*'Synthèse '!$F$10)))</f>
        <v>0</v>
      </c>
      <c r="AF86" s="106">
        <f>AE86*1.2</f>
        <v>0</v>
      </c>
    </row>
    <row r="87" spans="1:32" ht="18" customHeight="1" x14ac:dyDescent="0.25">
      <c r="A87" s="160"/>
      <c r="B87" s="161" t="s">
        <v>627</v>
      </c>
      <c r="C87" s="100" t="s">
        <v>3</v>
      </c>
      <c r="D87" s="100" t="s">
        <v>5</v>
      </c>
      <c r="E87" s="100" t="s">
        <v>0</v>
      </c>
      <c r="F87" s="100" t="s">
        <v>0</v>
      </c>
      <c r="G87" s="100" t="s">
        <v>2</v>
      </c>
      <c r="H87" s="100" t="s">
        <v>0</v>
      </c>
      <c r="I87" s="100" t="s">
        <v>0</v>
      </c>
      <c r="J87" s="100" t="s">
        <v>0</v>
      </c>
      <c r="K87" s="100" t="s">
        <v>0</v>
      </c>
      <c r="L87" s="100" t="s">
        <v>0</v>
      </c>
      <c r="M87" s="100" t="s">
        <v>0</v>
      </c>
      <c r="N87" s="100" t="s">
        <v>0</v>
      </c>
      <c r="O87" s="100" t="s">
        <v>0</v>
      </c>
      <c r="P87" s="100" t="s">
        <v>0</v>
      </c>
      <c r="Q87" s="100" t="s">
        <v>0</v>
      </c>
      <c r="R87" s="100" t="s">
        <v>0</v>
      </c>
      <c r="S87" s="100" t="s">
        <v>0</v>
      </c>
      <c r="T87" s="100" t="s">
        <v>0</v>
      </c>
      <c r="U87" s="100" t="s">
        <v>0</v>
      </c>
      <c r="V87" s="100" t="s">
        <v>0</v>
      </c>
      <c r="W87" s="101" t="s">
        <v>21</v>
      </c>
      <c r="X87" s="101" t="s">
        <v>51</v>
      </c>
      <c r="Y87" s="101" t="s">
        <v>51</v>
      </c>
      <c r="Z87" s="101" t="s">
        <v>21</v>
      </c>
      <c r="AA87" s="101" t="s">
        <v>21</v>
      </c>
      <c r="AB87" s="101" t="s">
        <v>21</v>
      </c>
      <c r="AC87" s="98"/>
      <c r="AD87" s="127" t="str">
        <f>IF($AC89&lt;4999.99,"1",IF($AC89&gt;15000,"3","2"))</f>
        <v>1</v>
      </c>
      <c r="AE87" s="80"/>
      <c r="AF87" s="81"/>
    </row>
    <row r="88" spans="1:32" ht="18" customHeight="1" x14ac:dyDescent="0.25">
      <c r="A88" s="162"/>
      <c r="B88" s="163" t="s">
        <v>596</v>
      </c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  <c r="AA88" s="97"/>
      <c r="AB88" s="97"/>
      <c r="AC88" s="99"/>
      <c r="AD88" s="128"/>
      <c r="AE88" s="95"/>
      <c r="AF88" s="96"/>
    </row>
    <row r="89" spans="1:32" s="107" customFormat="1" ht="21.6" customHeight="1" thickBot="1" x14ac:dyDescent="0.3">
      <c r="A89" s="164"/>
      <c r="B89" s="165" t="s">
        <v>22</v>
      </c>
      <c r="C89" s="102">
        <f>INDEX('Prix BPU'!$C$3:$E$300,MATCH('ESSAI 4'!C87,'Prix BPU'!$C$3:$C$300,),2)*C88</f>
        <v>0</v>
      </c>
      <c r="D89" s="102">
        <f>INDEX('Prix BPU'!$C$3:$E$300,MATCH('ESSAI 4'!D87,'Prix BPU'!$C$3:$C$300,),2)*D88</f>
        <v>0</v>
      </c>
      <c r="E89" s="102">
        <f>INDEX('Prix BPU'!$C$3:$E$300,MATCH('ESSAI 4'!E87,'Prix BPU'!$C$3:$C$300,),2)*E88</f>
        <v>0</v>
      </c>
      <c r="F89" s="102">
        <f>INDEX('Prix BPU'!$C$3:$E$300,MATCH('ESSAI 4'!F87,'Prix BPU'!$C$3:$C$300,),2)*F88</f>
        <v>0</v>
      </c>
      <c r="G89" s="102">
        <f>INDEX('Prix BPU'!$C$3:$E$300,MATCH('ESSAI 4'!G87,'Prix BPU'!$C$3:$C$300,),2)*G88</f>
        <v>0</v>
      </c>
      <c r="H89" s="102">
        <f>INDEX('Prix BPU'!$C$3:$E$300,MATCH('ESSAI 4'!H87,'Prix BPU'!$C$3:$C$300,),2)*H88</f>
        <v>0</v>
      </c>
      <c r="I89" s="102">
        <f>INDEX('Prix BPU'!$C$3:$E$300,MATCH('ESSAI 4'!I87,'Prix BPU'!$C$3:$C$300,),2)*I88</f>
        <v>0</v>
      </c>
      <c r="J89" s="102">
        <f>INDEX('Prix BPU'!$C$3:$E$300,MATCH('ESSAI 4'!J87,'Prix BPU'!$C$3:$C$300,),2)*J88</f>
        <v>0</v>
      </c>
      <c r="K89" s="102">
        <f>INDEX('Prix BPU'!$C$3:$E$300,MATCH('ESSAI 4'!K87,'Prix BPU'!$C$3:$C$300,),2)*K88</f>
        <v>0</v>
      </c>
      <c r="L89" s="102">
        <f>INDEX('Prix BPU'!$C$3:$E$300,MATCH('ESSAI 4'!L87,'Prix BPU'!$C$3:$C$300,),2)*L88</f>
        <v>0</v>
      </c>
      <c r="M89" s="102">
        <f>INDEX('Prix BPU'!$C$3:$E$300,MATCH('ESSAI 4'!M87,'Prix BPU'!$C$3:$C$300,),2)*M88</f>
        <v>0</v>
      </c>
      <c r="N89" s="102">
        <f>INDEX('Prix BPU'!$C$3:$E$300,MATCH('ESSAI 4'!N87,'Prix BPU'!$C$3:$C$300,),2)*N88</f>
        <v>0</v>
      </c>
      <c r="O89" s="102">
        <f>INDEX('Prix BPU'!$C$3:$E$300,MATCH('ESSAI 4'!O87,'Prix BPU'!$C$3:$C$300,),2)*O88</f>
        <v>0</v>
      </c>
      <c r="P89" s="102">
        <f>INDEX('Prix BPU'!$C$3:$E$300,MATCH('ESSAI 4'!P87,'Prix BPU'!$C$3:$C$300,),2)*P88</f>
        <v>0</v>
      </c>
      <c r="Q89" s="102">
        <f>INDEX('Prix BPU'!$C$3:$E$300,MATCH('ESSAI 4'!Q87,'Prix BPU'!$C$3:$C$300,),2)*Q88</f>
        <v>0</v>
      </c>
      <c r="R89" s="102">
        <f>INDEX('Prix BPU'!$C$3:$E$300,MATCH('ESSAI 4'!R87,'Prix BPU'!$C$3:$C$300,),2)*R88</f>
        <v>0</v>
      </c>
      <c r="S89" s="102">
        <f>INDEX('Prix BPU'!$C$3:$E$300,MATCH('ESSAI 4'!S87,'Prix BPU'!$C$3:$C$300,),2)*S88</f>
        <v>0</v>
      </c>
      <c r="T89" s="102">
        <f>INDEX('Prix BPU'!$C$3:$E$300,MATCH('ESSAI 4'!T87,'Prix BPU'!$C$3:$C$300,),2)*T88</f>
        <v>0</v>
      </c>
      <c r="U89" s="102">
        <f>INDEX('Prix BPU'!$C$3:$E$300,MATCH('ESSAI 4'!U87,'Prix BPU'!$C$3:$C$300,),2)*U88</f>
        <v>0</v>
      </c>
      <c r="V89" s="102">
        <f>INDEX('Prix BPU'!$C$3:$E$300,MATCH('ESSAI 4'!V87,'Prix BPU'!$C$3:$C$300,),2)*V88</f>
        <v>0</v>
      </c>
      <c r="W89" s="103">
        <f>INDEX('Prix BPU'!$C$3:$E$300,MATCH('ESSAI 4'!W87,'Prix BPU'!$C$3:$C$300,),3)*W88</f>
        <v>0</v>
      </c>
      <c r="X89" s="103">
        <f>INDEX('Prix BPU'!$C$3:$E$300,MATCH('ESSAI 4'!X87,'Prix BPU'!$C$3:$C$300,),3)*X88</f>
        <v>0</v>
      </c>
      <c r="Y89" s="103">
        <f>INDEX('Prix BPU'!$C$3:$E$300,MATCH('ESSAI 4'!Y87,'Prix BPU'!$C$3:$C$300,),3)*Y88</f>
        <v>0</v>
      </c>
      <c r="Z89" s="103">
        <f>INDEX('Prix BPU'!$C$3:$E$300,MATCH('ESSAI 4'!Z87,'Prix BPU'!$C$3:$C$300,),3)*Z88</f>
        <v>0</v>
      </c>
      <c r="AA89" s="103">
        <f>INDEX('Prix BPU'!$C$3:$E$300,MATCH('ESSAI 4'!AA87,'Prix BPU'!$C$3:$C$300,),3)*AA88</f>
        <v>0</v>
      </c>
      <c r="AB89" s="103">
        <f>INDEX('Prix BPU'!$C$3:$E$300,MATCH('ESSAI 4'!AB87,'Prix BPU'!$C$3:$C$300,),3)*AB88</f>
        <v>0</v>
      </c>
      <c r="AC89" s="104">
        <f>SUM(C89:AB89)</f>
        <v>0</v>
      </c>
      <c r="AD89" s="129"/>
      <c r="AE89" s="105">
        <f>IF($AC89&lt;4999.99,($AC89-$AC89*'Synthèse '!$F$9),IF('ESSAI 4'!$AC89&gt;15000,('ESSAI 4'!$AC89-'ESSAI 4'!$AC89*'Synthèse '!$F$11),($AC89-$AC89*'Synthèse '!$F$10)))</f>
        <v>0</v>
      </c>
      <c r="AF89" s="106">
        <f>AE89*1.2</f>
        <v>0</v>
      </c>
    </row>
    <row r="90" spans="1:32" ht="18" customHeight="1" x14ac:dyDescent="0.25">
      <c r="A90" s="160"/>
      <c r="B90" s="161" t="s">
        <v>627</v>
      </c>
      <c r="C90" s="100" t="s">
        <v>3</v>
      </c>
      <c r="D90" s="100" t="s">
        <v>5</v>
      </c>
      <c r="E90" s="100" t="s">
        <v>0</v>
      </c>
      <c r="F90" s="100" t="s">
        <v>0</v>
      </c>
      <c r="G90" s="100" t="s">
        <v>2</v>
      </c>
      <c r="H90" s="100" t="s">
        <v>0</v>
      </c>
      <c r="I90" s="100" t="s">
        <v>0</v>
      </c>
      <c r="J90" s="100" t="s">
        <v>0</v>
      </c>
      <c r="K90" s="100" t="s">
        <v>0</v>
      </c>
      <c r="L90" s="100" t="s">
        <v>0</v>
      </c>
      <c r="M90" s="100" t="s">
        <v>0</v>
      </c>
      <c r="N90" s="100" t="s">
        <v>0</v>
      </c>
      <c r="O90" s="100" t="s">
        <v>0</v>
      </c>
      <c r="P90" s="100" t="s">
        <v>0</v>
      </c>
      <c r="Q90" s="100" t="s">
        <v>0</v>
      </c>
      <c r="R90" s="100" t="s">
        <v>0</v>
      </c>
      <c r="S90" s="100" t="s">
        <v>0</v>
      </c>
      <c r="T90" s="100" t="s">
        <v>0</v>
      </c>
      <c r="U90" s="100" t="s">
        <v>0</v>
      </c>
      <c r="V90" s="100" t="s">
        <v>0</v>
      </c>
      <c r="W90" s="101" t="s">
        <v>59</v>
      </c>
      <c r="X90" s="101" t="s">
        <v>21</v>
      </c>
      <c r="Y90" s="101" t="s">
        <v>21</v>
      </c>
      <c r="Z90" s="101" t="s">
        <v>51</v>
      </c>
      <c r="AA90" s="101" t="s">
        <v>51</v>
      </c>
      <c r="AB90" s="101" t="s">
        <v>21</v>
      </c>
      <c r="AC90" s="98"/>
      <c r="AD90" s="127" t="str">
        <f>IF($AC92&lt;4999.99,"1",IF($AC92&gt;15000,"3","2"))</f>
        <v>1</v>
      </c>
      <c r="AE90" s="80"/>
      <c r="AF90" s="81"/>
    </row>
    <row r="91" spans="1:32" ht="18" customHeight="1" x14ac:dyDescent="0.25">
      <c r="A91" s="162"/>
      <c r="B91" s="163" t="s">
        <v>596</v>
      </c>
      <c r="C91" s="97"/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  <c r="AA91" s="97"/>
      <c r="AB91" s="97"/>
      <c r="AC91" s="99"/>
      <c r="AD91" s="128"/>
      <c r="AE91" s="95"/>
      <c r="AF91" s="96"/>
    </row>
    <row r="92" spans="1:32" s="107" customFormat="1" ht="21.6" customHeight="1" thickBot="1" x14ac:dyDescent="0.3">
      <c r="A92" s="164"/>
      <c r="B92" s="165" t="s">
        <v>22</v>
      </c>
      <c r="C92" s="102">
        <f>INDEX('Prix BPU'!$C$3:$E$300,MATCH('ESSAI 4'!C90,'Prix BPU'!$C$3:$C$300,),2)*C91</f>
        <v>0</v>
      </c>
      <c r="D92" s="102">
        <f>INDEX('Prix BPU'!$C$3:$E$300,MATCH('ESSAI 4'!D90,'Prix BPU'!$C$3:$C$300,),2)*D91</f>
        <v>0</v>
      </c>
      <c r="E92" s="102">
        <f>INDEX('Prix BPU'!$C$3:$E$300,MATCH('ESSAI 4'!E90,'Prix BPU'!$C$3:$C$300,),2)*E91</f>
        <v>0</v>
      </c>
      <c r="F92" s="102">
        <f>INDEX('Prix BPU'!$C$3:$E$300,MATCH('ESSAI 4'!F90,'Prix BPU'!$C$3:$C$300,),2)*F91</f>
        <v>0</v>
      </c>
      <c r="G92" s="102">
        <f>INDEX('Prix BPU'!$C$3:$E$300,MATCH('ESSAI 4'!G90,'Prix BPU'!$C$3:$C$300,),2)*G91</f>
        <v>0</v>
      </c>
      <c r="H92" s="102">
        <f>INDEX('Prix BPU'!$C$3:$E$300,MATCH('ESSAI 4'!H90,'Prix BPU'!$C$3:$C$300,),2)*H91</f>
        <v>0</v>
      </c>
      <c r="I92" s="102">
        <f>INDEX('Prix BPU'!$C$3:$E$300,MATCH('ESSAI 4'!I90,'Prix BPU'!$C$3:$C$300,),2)*I91</f>
        <v>0</v>
      </c>
      <c r="J92" s="102">
        <f>INDEX('Prix BPU'!$C$3:$E$300,MATCH('ESSAI 4'!J90,'Prix BPU'!$C$3:$C$300,),2)*J91</f>
        <v>0</v>
      </c>
      <c r="K92" s="102">
        <f>INDEX('Prix BPU'!$C$3:$E$300,MATCH('ESSAI 4'!K90,'Prix BPU'!$C$3:$C$300,),2)*K91</f>
        <v>0</v>
      </c>
      <c r="L92" s="102">
        <f>INDEX('Prix BPU'!$C$3:$E$300,MATCH('ESSAI 4'!L90,'Prix BPU'!$C$3:$C$300,),2)*L91</f>
        <v>0</v>
      </c>
      <c r="M92" s="102">
        <f>INDEX('Prix BPU'!$C$3:$E$300,MATCH('ESSAI 4'!M90,'Prix BPU'!$C$3:$C$300,),2)*M91</f>
        <v>0</v>
      </c>
      <c r="N92" s="102">
        <f>INDEX('Prix BPU'!$C$3:$E$300,MATCH('ESSAI 4'!N90,'Prix BPU'!$C$3:$C$300,),2)*N91</f>
        <v>0</v>
      </c>
      <c r="O92" s="102">
        <f>INDEX('Prix BPU'!$C$3:$E$300,MATCH('ESSAI 4'!O90,'Prix BPU'!$C$3:$C$300,),2)*O91</f>
        <v>0</v>
      </c>
      <c r="P92" s="102">
        <f>INDEX('Prix BPU'!$C$3:$E$300,MATCH('ESSAI 4'!P90,'Prix BPU'!$C$3:$C$300,),2)*P91</f>
        <v>0</v>
      </c>
      <c r="Q92" s="102">
        <f>INDEX('Prix BPU'!$C$3:$E$300,MATCH('ESSAI 4'!Q90,'Prix BPU'!$C$3:$C$300,),2)*Q91</f>
        <v>0</v>
      </c>
      <c r="R92" s="102">
        <f>INDEX('Prix BPU'!$C$3:$E$300,MATCH('ESSAI 4'!R90,'Prix BPU'!$C$3:$C$300,),2)*R91</f>
        <v>0</v>
      </c>
      <c r="S92" s="102">
        <f>INDEX('Prix BPU'!$C$3:$E$300,MATCH('ESSAI 4'!S90,'Prix BPU'!$C$3:$C$300,),2)*S91</f>
        <v>0</v>
      </c>
      <c r="T92" s="102">
        <f>INDEX('Prix BPU'!$C$3:$E$300,MATCH('ESSAI 4'!T90,'Prix BPU'!$C$3:$C$300,),2)*T91</f>
        <v>0</v>
      </c>
      <c r="U92" s="102">
        <f>INDEX('Prix BPU'!$C$3:$E$300,MATCH('ESSAI 4'!U90,'Prix BPU'!$C$3:$C$300,),2)*U91</f>
        <v>0</v>
      </c>
      <c r="V92" s="102">
        <f>INDEX('Prix BPU'!$C$3:$E$300,MATCH('ESSAI 4'!V90,'Prix BPU'!$C$3:$C$300,),2)*V91</f>
        <v>0</v>
      </c>
      <c r="W92" s="103">
        <f>INDEX('Prix BPU'!$C$3:$E$300,MATCH('ESSAI 4'!W90,'Prix BPU'!$C$3:$C$300,),3)*W91</f>
        <v>0</v>
      </c>
      <c r="X92" s="103">
        <f>INDEX('Prix BPU'!$C$3:$E$300,MATCH('ESSAI 4'!X90,'Prix BPU'!$C$3:$C$300,),3)*X91</f>
        <v>0</v>
      </c>
      <c r="Y92" s="103">
        <f>INDEX('Prix BPU'!$C$3:$E$300,MATCH('ESSAI 4'!Y90,'Prix BPU'!$C$3:$C$300,),3)*Y91</f>
        <v>0</v>
      </c>
      <c r="Z92" s="103">
        <f>INDEX('Prix BPU'!$C$3:$E$300,MATCH('ESSAI 4'!Z90,'Prix BPU'!$C$3:$C$300,),3)*Z91</f>
        <v>0</v>
      </c>
      <c r="AA92" s="103">
        <f>INDEX('Prix BPU'!$C$3:$E$300,MATCH('ESSAI 4'!AA90,'Prix BPU'!$C$3:$C$300,),3)*AA91</f>
        <v>0</v>
      </c>
      <c r="AB92" s="103">
        <f>INDEX('Prix BPU'!$C$3:$E$300,MATCH('ESSAI 4'!AB90,'Prix BPU'!$C$3:$C$300,),3)*AB91</f>
        <v>0</v>
      </c>
      <c r="AC92" s="104">
        <f>SUM(C92:AB92)</f>
        <v>0</v>
      </c>
      <c r="AD92" s="129"/>
      <c r="AE92" s="105">
        <f>IF($AC92&lt;4999.99,($AC92-$AC92*'Synthèse '!$F$9),IF('ESSAI 4'!$AC92&gt;15000,('ESSAI 4'!$AC92-'ESSAI 4'!$AC92*'Synthèse '!$F$11),($AC92-$AC92*'Synthèse '!$F$10)))</f>
        <v>0</v>
      </c>
      <c r="AF92" s="106">
        <f>AE92*1.2</f>
        <v>0</v>
      </c>
    </row>
    <row r="93" spans="1:32" ht="18" customHeight="1" x14ac:dyDescent="0.25">
      <c r="A93" s="160"/>
      <c r="B93" s="161" t="s">
        <v>627</v>
      </c>
      <c r="C93" s="100" t="s">
        <v>3</v>
      </c>
      <c r="D93" s="100" t="s">
        <v>5</v>
      </c>
      <c r="E93" s="100" t="s">
        <v>0</v>
      </c>
      <c r="F93" s="100" t="s">
        <v>0</v>
      </c>
      <c r="G93" s="100" t="s">
        <v>2</v>
      </c>
      <c r="H93" s="100" t="s">
        <v>0</v>
      </c>
      <c r="I93" s="100" t="s">
        <v>0</v>
      </c>
      <c r="J93" s="100" t="s">
        <v>0</v>
      </c>
      <c r="K93" s="100" t="s">
        <v>0</v>
      </c>
      <c r="L93" s="100" t="s">
        <v>0</v>
      </c>
      <c r="M93" s="100" t="s">
        <v>0</v>
      </c>
      <c r="N93" s="100" t="s">
        <v>0</v>
      </c>
      <c r="O93" s="100" t="s">
        <v>0</v>
      </c>
      <c r="P93" s="100" t="s">
        <v>0</v>
      </c>
      <c r="Q93" s="100" t="s">
        <v>0</v>
      </c>
      <c r="R93" s="100" t="s">
        <v>0</v>
      </c>
      <c r="S93" s="100" t="s">
        <v>0</v>
      </c>
      <c r="T93" s="100" t="s">
        <v>0</v>
      </c>
      <c r="U93" s="100" t="s">
        <v>0</v>
      </c>
      <c r="V93" s="100" t="s">
        <v>0</v>
      </c>
      <c r="W93" s="101" t="s">
        <v>21</v>
      </c>
      <c r="X93" s="101" t="s">
        <v>51</v>
      </c>
      <c r="Y93" s="101" t="s">
        <v>51</v>
      </c>
      <c r="Z93" s="101" t="s">
        <v>21</v>
      </c>
      <c r="AA93" s="101" t="s">
        <v>21</v>
      </c>
      <c r="AB93" s="101" t="s">
        <v>21</v>
      </c>
      <c r="AC93" s="98"/>
      <c r="AD93" s="127" t="str">
        <f>IF($AC95&lt;4999.99,"1",IF($AC95&gt;15000,"3","2"))</f>
        <v>1</v>
      </c>
      <c r="AE93" s="80"/>
      <c r="AF93" s="81"/>
    </row>
    <row r="94" spans="1:32" ht="18" customHeight="1" x14ac:dyDescent="0.25">
      <c r="A94" s="162"/>
      <c r="B94" s="163" t="s">
        <v>596</v>
      </c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9"/>
      <c r="AD94" s="128"/>
      <c r="AE94" s="95"/>
      <c r="AF94" s="96"/>
    </row>
    <row r="95" spans="1:32" s="107" customFormat="1" ht="21.6" customHeight="1" thickBot="1" x14ac:dyDescent="0.3">
      <c r="A95" s="164"/>
      <c r="B95" s="165" t="s">
        <v>22</v>
      </c>
      <c r="C95" s="102">
        <f>INDEX('Prix BPU'!$C$3:$E$300,MATCH('ESSAI 4'!C93,'Prix BPU'!$C$3:$C$300,),2)*C94</f>
        <v>0</v>
      </c>
      <c r="D95" s="102">
        <f>INDEX('Prix BPU'!$C$3:$E$300,MATCH('ESSAI 4'!D93,'Prix BPU'!$C$3:$C$300,),2)*D94</f>
        <v>0</v>
      </c>
      <c r="E95" s="102">
        <f>INDEX('Prix BPU'!$C$3:$E$300,MATCH('ESSAI 4'!E93,'Prix BPU'!$C$3:$C$300,),2)*E94</f>
        <v>0</v>
      </c>
      <c r="F95" s="102">
        <f>INDEX('Prix BPU'!$C$3:$E$300,MATCH('ESSAI 4'!F93,'Prix BPU'!$C$3:$C$300,),2)*F94</f>
        <v>0</v>
      </c>
      <c r="G95" s="102">
        <f>INDEX('Prix BPU'!$C$3:$E$300,MATCH('ESSAI 4'!G93,'Prix BPU'!$C$3:$C$300,),2)*G94</f>
        <v>0</v>
      </c>
      <c r="H95" s="102">
        <f>INDEX('Prix BPU'!$C$3:$E$300,MATCH('ESSAI 4'!H93,'Prix BPU'!$C$3:$C$300,),2)*H94</f>
        <v>0</v>
      </c>
      <c r="I95" s="102">
        <f>INDEX('Prix BPU'!$C$3:$E$300,MATCH('ESSAI 4'!I93,'Prix BPU'!$C$3:$C$300,),2)*I94</f>
        <v>0</v>
      </c>
      <c r="J95" s="102">
        <f>INDEX('Prix BPU'!$C$3:$E$300,MATCH('ESSAI 4'!J93,'Prix BPU'!$C$3:$C$300,),2)*J94</f>
        <v>0</v>
      </c>
      <c r="K95" s="102">
        <f>INDEX('Prix BPU'!$C$3:$E$300,MATCH('ESSAI 4'!K93,'Prix BPU'!$C$3:$C$300,),2)*K94</f>
        <v>0</v>
      </c>
      <c r="L95" s="102">
        <f>INDEX('Prix BPU'!$C$3:$E$300,MATCH('ESSAI 4'!L93,'Prix BPU'!$C$3:$C$300,),2)*L94</f>
        <v>0</v>
      </c>
      <c r="M95" s="102">
        <f>INDEX('Prix BPU'!$C$3:$E$300,MATCH('ESSAI 4'!M93,'Prix BPU'!$C$3:$C$300,),2)*M94</f>
        <v>0</v>
      </c>
      <c r="N95" s="102">
        <f>INDEX('Prix BPU'!$C$3:$E$300,MATCH('ESSAI 4'!N93,'Prix BPU'!$C$3:$C$300,),2)*N94</f>
        <v>0</v>
      </c>
      <c r="O95" s="102">
        <f>INDEX('Prix BPU'!$C$3:$E$300,MATCH('ESSAI 4'!O93,'Prix BPU'!$C$3:$C$300,),2)*O94</f>
        <v>0</v>
      </c>
      <c r="P95" s="102">
        <f>INDEX('Prix BPU'!$C$3:$E$300,MATCH('ESSAI 4'!P93,'Prix BPU'!$C$3:$C$300,),2)*P94</f>
        <v>0</v>
      </c>
      <c r="Q95" s="102">
        <f>INDEX('Prix BPU'!$C$3:$E$300,MATCH('ESSAI 4'!Q93,'Prix BPU'!$C$3:$C$300,),2)*Q94</f>
        <v>0</v>
      </c>
      <c r="R95" s="102">
        <f>INDEX('Prix BPU'!$C$3:$E$300,MATCH('ESSAI 4'!R93,'Prix BPU'!$C$3:$C$300,),2)*R94</f>
        <v>0</v>
      </c>
      <c r="S95" s="102">
        <f>INDEX('Prix BPU'!$C$3:$E$300,MATCH('ESSAI 4'!S93,'Prix BPU'!$C$3:$C$300,),2)*S94</f>
        <v>0</v>
      </c>
      <c r="T95" s="102">
        <f>INDEX('Prix BPU'!$C$3:$E$300,MATCH('ESSAI 4'!T93,'Prix BPU'!$C$3:$C$300,),2)*T94</f>
        <v>0</v>
      </c>
      <c r="U95" s="102">
        <f>INDEX('Prix BPU'!$C$3:$E$300,MATCH('ESSAI 4'!U93,'Prix BPU'!$C$3:$C$300,),2)*U94</f>
        <v>0</v>
      </c>
      <c r="V95" s="102">
        <f>INDEX('Prix BPU'!$C$3:$E$300,MATCH('ESSAI 4'!V93,'Prix BPU'!$C$3:$C$300,),2)*V94</f>
        <v>0</v>
      </c>
      <c r="W95" s="103">
        <f>INDEX('Prix BPU'!$C$3:$E$300,MATCH('ESSAI 4'!W93,'Prix BPU'!$C$3:$C$300,),3)*W94</f>
        <v>0</v>
      </c>
      <c r="X95" s="103">
        <f>INDEX('Prix BPU'!$C$3:$E$300,MATCH('ESSAI 4'!X93,'Prix BPU'!$C$3:$C$300,),3)*X94</f>
        <v>0</v>
      </c>
      <c r="Y95" s="103">
        <f>INDEX('Prix BPU'!$C$3:$E$300,MATCH('ESSAI 4'!Y93,'Prix BPU'!$C$3:$C$300,),3)*Y94</f>
        <v>0</v>
      </c>
      <c r="Z95" s="103">
        <f>INDEX('Prix BPU'!$C$3:$E$300,MATCH('ESSAI 4'!Z93,'Prix BPU'!$C$3:$C$300,),3)*Z94</f>
        <v>0</v>
      </c>
      <c r="AA95" s="103">
        <f>INDEX('Prix BPU'!$C$3:$E$300,MATCH('ESSAI 4'!AA93,'Prix BPU'!$C$3:$C$300,),3)*AA94</f>
        <v>0</v>
      </c>
      <c r="AB95" s="103">
        <f>INDEX('Prix BPU'!$C$3:$E$300,MATCH('ESSAI 4'!AB93,'Prix BPU'!$C$3:$C$300,),3)*AB94</f>
        <v>0</v>
      </c>
      <c r="AC95" s="104">
        <f>SUM(C95:AB95)</f>
        <v>0</v>
      </c>
      <c r="AD95" s="129"/>
      <c r="AE95" s="105">
        <f>IF($AC95&lt;4999.99,($AC95-$AC95*'Synthèse '!$F$9),IF('ESSAI 4'!$AC95&gt;15000,('ESSAI 4'!$AC95-'ESSAI 4'!$AC95*'Synthèse '!$F$11),($AC95-$AC95*'Synthèse '!$F$10)))</f>
        <v>0</v>
      </c>
      <c r="AF95" s="106">
        <f>AE95*1.2</f>
        <v>0</v>
      </c>
    </row>
    <row r="96" spans="1:32" ht="18" customHeight="1" x14ac:dyDescent="0.25">
      <c r="A96" s="160"/>
      <c r="B96" s="161" t="s">
        <v>627</v>
      </c>
      <c r="C96" s="100" t="s">
        <v>0</v>
      </c>
      <c r="D96" s="100" t="s">
        <v>0</v>
      </c>
      <c r="E96" s="100" t="s">
        <v>0</v>
      </c>
      <c r="F96" s="100" t="s">
        <v>0</v>
      </c>
      <c r="G96" s="100" t="s">
        <v>0</v>
      </c>
      <c r="H96" s="100" t="s">
        <v>0</v>
      </c>
      <c r="I96" s="100" t="s">
        <v>0</v>
      </c>
      <c r="J96" s="100" t="s">
        <v>0</v>
      </c>
      <c r="K96" s="100" t="s">
        <v>0</v>
      </c>
      <c r="L96" s="100" t="s">
        <v>0</v>
      </c>
      <c r="M96" s="100" t="s">
        <v>0</v>
      </c>
      <c r="N96" s="100" t="s">
        <v>0</v>
      </c>
      <c r="O96" s="100" t="s">
        <v>0</v>
      </c>
      <c r="P96" s="100" t="s">
        <v>0</v>
      </c>
      <c r="Q96" s="100" t="s">
        <v>0</v>
      </c>
      <c r="R96" s="100" t="s">
        <v>0</v>
      </c>
      <c r="S96" s="100" t="s">
        <v>0</v>
      </c>
      <c r="T96" s="100" t="s">
        <v>0</v>
      </c>
      <c r="U96" s="100" t="s">
        <v>0</v>
      </c>
      <c r="V96" s="100" t="s">
        <v>0</v>
      </c>
      <c r="W96" s="101" t="s">
        <v>21</v>
      </c>
      <c r="X96" s="101" t="s">
        <v>51</v>
      </c>
      <c r="Y96" s="101" t="s">
        <v>51</v>
      </c>
      <c r="Z96" s="101" t="s">
        <v>21</v>
      </c>
      <c r="AA96" s="101" t="s">
        <v>21</v>
      </c>
      <c r="AB96" s="101" t="s">
        <v>21</v>
      </c>
      <c r="AC96" s="98"/>
      <c r="AD96" s="127" t="str">
        <f>IF($AC98&lt;4999.99,"1",IF($AC98&gt;15000,"3","2"))</f>
        <v>1</v>
      </c>
      <c r="AE96" s="80"/>
      <c r="AF96" s="81"/>
    </row>
    <row r="97" spans="1:32" ht="18" customHeight="1" x14ac:dyDescent="0.25">
      <c r="A97" s="162"/>
      <c r="B97" s="163" t="s">
        <v>596</v>
      </c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9"/>
      <c r="AD97" s="128"/>
      <c r="AE97" s="95"/>
      <c r="AF97" s="96"/>
    </row>
    <row r="98" spans="1:32" s="107" customFormat="1" ht="21.6" customHeight="1" thickBot="1" x14ac:dyDescent="0.3">
      <c r="A98" s="164"/>
      <c r="B98" s="165" t="s">
        <v>22</v>
      </c>
      <c r="C98" s="102">
        <f>INDEX('Prix BPU'!$C$3:$E$300,MATCH('ESSAI 4'!C$6,'Prix BPU'!$C$3:$C$300,),2)*C97</f>
        <v>0</v>
      </c>
      <c r="D98" s="102">
        <f>INDEX('Prix BPU'!$C$3:$E$300,MATCH('ESSAI 4'!D$6,'Prix BPU'!$C$3:$C$300,),2)*D97</f>
        <v>0</v>
      </c>
      <c r="E98" s="102">
        <f>INDEX('Prix BPU'!$C$3:$E$300,MATCH('ESSAI 4'!E$6,'Prix BPU'!$C$3:$C$300,),2)*E97</f>
        <v>0</v>
      </c>
      <c r="F98" s="102">
        <f>INDEX('Prix BPU'!$C$3:$E$300,MATCH('ESSAI 4'!F$6,'Prix BPU'!$C$3:$C$300,),2)*F97</f>
        <v>0</v>
      </c>
      <c r="G98" s="102">
        <f>INDEX('Prix BPU'!$C$3:$E$300,MATCH('ESSAI 4'!G$6,'Prix BPU'!$C$3:$C$300,),2)*G97</f>
        <v>0</v>
      </c>
      <c r="H98" s="102">
        <f>INDEX('Prix BPU'!$C$3:$E$300,MATCH('ESSAI 4'!H$6,'Prix BPU'!$C$3:$C$300,),2)*H97</f>
        <v>0</v>
      </c>
      <c r="I98" s="102">
        <f>INDEX('Prix BPU'!$C$3:$E$300,MATCH('ESSAI 4'!I$6,'Prix BPU'!$C$3:$C$300,),2)*I97</f>
        <v>0</v>
      </c>
      <c r="J98" s="102">
        <f>INDEX('Prix BPU'!$C$3:$E$300,MATCH('ESSAI 4'!J$6,'Prix BPU'!$C$3:$C$300,),2)*J97</f>
        <v>0</v>
      </c>
      <c r="K98" s="102">
        <f>INDEX('Prix BPU'!$C$3:$E$300,MATCH('ESSAI 4'!K$6,'Prix BPU'!$C$3:$C$300,),2)*K97</f>
        <v>0</v>
      </c>
      <c r="L98" s="102">
        <f>INDEX('Prix BPU'!$C$3:$E$300,MATCH('ESSAI 4'!L$6,'Prix BPU'!$C$3:$C$300,),2)*L97</f>
        <v>0</v>
      </c>
      <c r="M98" s="102">
        <f>INDEX('Prix BPU'!$C$3:$E$300,MATCH('ESSAI 4'!M$6,'Prix BPU'!$C$3:$C$300,),2)*M97</f>
        <v>0</v>
      </c>
      <c r="N98" s="102">
        <f>INDEX('Prix BPU'!$C$3:$E$300,MATCH('ESSAI 4'!N$6,'Prix BPU'!$C$3:$C$300,),2)*N97</f>
        <v>0</v>
      </c>
      <c r="O98" s="102">
        <f>INDEX('Prix BPU'!$C$3:$E$300,MATCH('ESSAI 4'!O$6,'Prix BPU'!$C$3:$C$300,),2)*O97</f>
        <v>0</v>
      </c>
      <c r="P98" s="102">
        <f>INDEX('Prix BPU'!$C$3:$E$300,MATCH('ESSAI 4'!P$6,'Prix BPU'!$C$3:$C$300,),2)*P97</f>
        <v>0</v>
      </c>
      <c r="Q98" s="102">
        <f>INDEX('Prix BPU'!$C$3:$E$300,MATCH('ESSAI 4'!Q$6,'Prix BPU'!$C$3:$C$300,),2)*Q97</f>
        <v>0</v>
      </c>
      <c r="R98" s="102">
        <f>INDEX('Prix BPU'!$C$3:$E$300,MATCH('ESSAI 4'!R$6,'Prix BPU'!$C$3:$C$300,),2)*R97</f>
        <v>0</v>
      </c>
      <c r="S98" s="102">
        <f>INDEX('Prix BPU'!$C$3:$E$300,MATCH('ESSAI 4'!S$6,'Prix BPU'!$C$3:$C$300,),2)*S97</f>
        <v>0</v>
      </c>
      <c r="T98" s="102">
        <f>INDEX('Prix BPU'!$C$3:$E$300,MATCH('ESSAI 4'!T$6,'Prix BPU'!$C$3:$C$300,),2)*T97</f>
        <v>0</v>
      </c>
      <c r="U98" s="102">
        <f>INDEX('Prix BPU'!$C$3:$E$300,MATCH('ESSAI 4'!U$6,'Prix BPU'!$C$3:$C$300,),2)*U97</f>
        <v>0</v>
      </c>
      <c r="V98" s="102">
        <f>INDEX('Prix BPU'!$C$3:$E$300,MATCH('ESSAI 4'!V$6,'Prix BPU'!$C$3:$C$300,),2)*V97</f>
        <v>0</v>
      </c>
      <c r="W98" s="103">
        <f>INDEX('Prix BPU'!$C$3:$E$300,MATCH('ESSAI 4'!W$6,'Prix BPU'!$C$3:$C$300,),3)*W97</f>
        <v>0</v>
      </c>
      <c r="X98" s="103">
        <f>INDEX('Prix BPU'!$C$3:$E$300,MATCH('ESSAI 4'!X$6,'Prix BPU'!$C$3:$C$300,),3)*X97</f>
        <v>0</v>
      </c>
      <c r="Y98" s="103">
        <f>INDEX('Prix BPU'!$C$3:$E$300,MATCH('ESSAI 4'!Y$6,'Prix BPU'!$C$3:$C$300,),3)*Y97</f>
        <v>0</v>
      </c>
      <c r="Z98" s="103">
        <f>INDEX('Prix BPU'!$C$3:$E$300,MATCH('ESSAI 4'!Z$6,'Prix BPU'!$C$3:$C$300,),3)*Z97</f>
        <v>0</v>
      </c>
      <c r="AA98" s="103">
        <f>INDEX('Prix BPU'!$C$3:$E$300,MATCH('ESSAI 4'!AA$6,'Prix BPU'!$C$3:$C$300,),3)*AA97</f>
        <v>0</v>
      </c>
      <c r="AB98" s="103">
        <f>INDEX('Prix BPU'!$C$3:$E$300,MATCH('ESSAI 4'!AB$6,'Prix BPU'!$C$3:$C$300,),3)*AB97</f>
        <v>0</v>
      </c>
      <c r="AC98" s="104">
        <f>SUM(C98:AB98)</f>
        <v>0</v>
      </c>
      <c r="AD98" s="129"/>
      <c r="AE98" s="105">
        <f>IF($AC98&lt;4999.99,($AC98-$AC98*'Synthèse '!$F$9),IF('ESSAI 4'!$AC98&gt;15000,('ESSAI 4'!$AC98-'ESSAI 4'!$AC98*'Synthèse '!$F$11),($AC98-$AC98*'Synthèse '!$F$10)))</f>
        <v>0</v>
      </c>
      <c r="AF98" s="106">
        <f>AE98*1.2</f>
        <v>0</v>
      </c>
    </row>
    <row r="99" spans="1:32" ht="18" customHeight="1" x14ac:dyDescent="0.25">
      <c r="A99" s="160"/>
      <c r="B99" s="161" t="s">
        <v>627</v>
      </c>
      <c r="C99" s="100" t="s">
        <v>7</v>
      </c>
      <c r="D99" s="100" t="s">
        <v>4</v>
      </c>
      <c r="E99" s="100" t="s">
        <v>0</v>
      </c>
      <c r="F99" s="100" t="s">
        <v>0</v>
      </c>
      <c r="G99" s="100" t="s">
        <v>2</v>
      </c>
      <c r="H99" s="100" t="s">
        <v>0</v>
      </c>
      <c r="I99" s="100" t="s">
        <v>0</v>
      </c>
      <c r="J99" s="100" t="s">
        <v>0</v>
      </c>
      <c r="K99" s="100" t="s">
        <v>0</v>
      </c>
      <c r="L99" s="100" t="s">
        <v>0</v>
      </c>
      <c r="M99" s="100" t="s">
        <v>0</v>
      </c>
      <c r="N99" s="100" t="s">
        <v>0</v>
      </c>
      <c r="O99" s="100" t="s">
        <v>0</v>
      </c>
      <c r="P99" s="100" t="s">
        <v>0</v>
      </c>
      <c r="Q99" s="100" t="s">
        <v>0</v>
      </c>
      <c r="R99" s="100" t="s">
        <v>0</v>
      </c>
      <c r="S99" s="100" t="s">
        <v>0</v>
      </c>
      <c r="T99" s="100" t="s">
        <v>0</v>
      </c>
      <c r="U99" s="100" t="s">
        <v>0</v>
      </c>
      <c r="V99" s="100" t="s">
        <v>0</v>
      </c>
      <c r="W99" s="101" t="s">
        <v>59</v>
      </c>
      <c r="X99" s="101" t="s">
        <v>21</v>
      </c>
      <c r="Y99" s="101" t="s">
        <v>21</v>
      </c>
      <c r="Z99" s="101" t="s">
        <v>21</v>
      </c>
      <c r="AA99" s="101" t="s">
        <v>21</v>
      </c>
      <c r="AB99" s="101" t="s">
        <v>21</v>
      </c>
      <c r="AC99" s="98"/>
      <c r="AD99" s="127" t="str">
        <f>IF($AC101&lt;4999.99,"1",IF($AC101&gt;15000,"3","2"))</f>
        <v>1</v>
      </c>
      <c r="AE99" s="80"/>
      <c r="AF99" s="81"/>
    </row>
    <row r="100" spans="1:32" ht="18" customHeight="1" x14ac:dyDescent="0.25">
      <c r="A100" s="162"/>
      <c r="B100" s="163" t="s">
        <v>596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  <c r="Z100" s="97"/>
      <c r="AA100" s="97"/>
      <c r="AB100" s="97"/>
      <c r="AC100" s="99"/>
      <c r="AD100" s="128"/>
      <c r="AE100" s="95"/>
      <c r="AF100" s="96"/>
    </row>
    <row r="101" spans="1:32" s="107" customFormat="1" ht="21.6" customHeight="1" thickBot="1" x14ac:dyDescent="0.3">
      <c r="A101" s="164"/>
      <c r="B101" s="165" t="s">
        <v>22</v>
      </c>
      <c r="C101" s="102">
        <f>INDEX('Prix BPU'!$C$3:$E$300,MATCH('ESSAI 4'!C$9,'Prix BPU'!$C$3:$C$300,),2)*C100</f>
        <v>0</v>
      </c>
      <c r="D101" s="102">
        <f>INDEX('Prix BPU'!$C$3:$E$300,MATCH('ESSAI 4'!D$9,'Prix BPU'!$C$3:$C$300,),2)*D100</f>
        <v>0</v>
      </c>
      <c r="E101" s="102">
        <f>INDEX('Prix BPU'!$C$3:$E$300,MATCH('ESSAI 4'!E$9,'Prix BPU'!$C$3:$C$300,),2)*E100</f>
        <v>0</v>
      </c>
      <c r="F101" s="102">
        <f>INDEX('Prix BPU'!$C$3:$E$300,MATCH('ESSAI 4'!F$9,'Prix BPU'!$C$3:$C$300,),2)*F100</f>
        <v>0</v>
      </c>
      <c r="G101" s="102">
        <f>INDEX('Prix BPU'!$C$3:$E$300,MATCH('ESSAI 4'!G$9,'Prix BPU'!$C$3:$C$300,),2)*G100</f>
        <v>0</v>
      </c>
      <c r="H101" s="102">
        <f>INDEX('Prix BPU'!$C$3:$E$300,MATCH('ESSAI 4'!H$9,'Prix BPU'!$C$3:$C$300,),2)*H100</f>
        <v>0</v>
      </c>
      <c r="I101" s="102">
        <f>INDEX('Prix BPU'!$C$3:$E$300,MATCH('ESSAI 4'!I$9,'Prix BPU'!$C$3:$C$300,),2)*I100</f>
        <v>0</v>
      </c>
      <c r="J101" s="102">
        <f>INDEX('Prix BPU'!$C$3:$E$300,MATCH('ESSAI 4'!J$9,'Prix BPU'!$C$3:$C$300,),2)*J100</f>
        <v>0</v>
      </c>
      <c r="K101" s="102">
        <f>INDEX('Prix BPU'!$C$3:$E$300,MATCH('ESSAI 4'!K$9,'Prix BPU'!$C$3:$C$300,),2)*K100</f>
        <v>0</v>
      </c>
      <c r="L101" s="102">
        <f>INDEX('Prix BPU'!$C$3:$E$300,MATCH('ESSAI 4'!L$9,'Prix BPU'!$C$3:$C$300,),2)*L100</f>
        <v>0</v>
      </c>
      <c r="M101" s="102">
        <f>INDEX('Prix BPU'!$C$3:$E$300,MATCH('ESSAI 4'!M$9,'Prix BPU'!$C$3:$C$300,),2)*M100</f>
        <v>0</v>
      </c>
      <c r="N101" s="102">
        <f>INDEX('Prix BPU'!$C$3:$E$300,MATCH('ESSAI 4'!N$9,'Prix BPU'!$C$3:$C$300,),2)*N100</f>
        <v>0</v>
      </c>
      <c r="O101" s="102">
        <f>INDEX('Prix BPU'!$C$3:$E$300,MATCH('ESSAI 4'!O$9,'Prix BPU'!$C$3:$C$300,),2)*O100</f>
        <v>0</v>
      </c>
      <c r="P101" s="102">
        <f>INDEX('Prix BPU'!$C$3:$E$300,MATCH('ESSAI 4'!P$9,'Prix BPU'!$C$3:$C$300,),2)*P100</f>
        <v>0</v>
      </c>
      <c r="Q101" s="102">
        <f>INDEX('Prix BPU'!$C$3:$E$300,MATCH('ESSAI 4'!Q$9,'Prix BPU'!$C$3:$C$300,),2)*Q100</f>
        <v>0</v>
      </c>
      <c r="R101" s="102">
        <f>INDEX('Prix BPU'!$C$3:$E$300,MATCH('ESSAI 4'!R$9,'Prix BPU'!$C$3:$C$300,),2)*R100</f>
        <v>0</v>
      </c>
      <c r="S101" s="102">
        <f>INDEX('Prix BPU'!$C$3:$E$300,MATCH('ESSAI 4'!S$9,'Prix BPU'!$C$3:$C$300,),2)*S100</f>
        <v>0</v>
      </c>
      <c r="T101" s="102">
        <f>INDEX('Prix BPU'!$C$3:$E$300,MATCH('ESSAI 4'!T$9,'Prix BPU'!$C$3:$C$300,),2)*T100</f>
        <v>0</v>
      </c>
      <c r="U101" s="102">
        <f>INDEX('Prix BPU'!$C$3:$E$300,MATCH('ESSAI 4'!U$9,'Prix BPU'!$C$3:$C$300,),2)*U100</f>
        <v>0</v>
      </c>
      <c r="V101" s="102">
        <f>INDEX('Prix BPU'!$C$3:$E$300,MATCH('ESSAI 4'!V$9,'Prix BPU'!$C$3:$C$300,),2)*V100</f>
        <v>0</v>
      </c>
      <c r="W101" s="103">
        <f>INDEX('Prix BPU'!$C$3:$E$300,MATCH('ESSAI 4'!W99,'Prix BPU'!$C$3:$C$300,),3)*W100</f>
        <v>0</v>
      </c>
      <c r="X101" s="103">
        <f>INDEX('Prix BPU'!$C$3:$E$300,MATCH('ESSAI 4'!X99,'Prix BPU'!$C$3:$C$300,),3)*X100</f>
        <v>0</v>
      </c>
      <c r="Y101" s="103">
        <f>INDEX('Prix BPU'!$C$3:$E$300,MATCH('ESSAI 4'!Y99,'Prix BPU'!$C$3:$C$300,),3)*Y100</f>
        <v>0</v>
      </c>
      <c r="Z101" s="103">
        <f>INDEX('Prix BPU'!$C$3:$E$300,MATCH('ESSAI 4'!Z99,'Prix BPU'!$C$3:$C$300,),3)*Z100</f>
        <v>0</v>
      </c>
      <c r="AA101" s="103">
        <f>INDEX('Prix BPU'!$C$3:$E$300,MATCH('ESSAI 4'!AA99,'Prix BPU'!$C$3:$C$300,),3)*AA100</f>
        <v>0</v>
      </c>
      <c r="AB101" s="103">
        <f>INDEX('Prix BPU'!$C$3:$E$300,MATCH('ESSAI 4'!AB99,'Prix BPU'!$C$3:$C$300,),3)*AB100</f>
        <v>0</v>
      </c>
      <c r="AC101" s="104">
        <f>SUM(C101:AB101)</f>
        <v>0</v>
      </c>
      <c r="AD101" s="129"/>
      <c r="AE101" s="105">
        <f>IF($AC101&lt;4999.99,($AC101-$AC101*'Synthèse '!$F$9),IF('ESSAI 4'!$AC101&gt;15000,('ESSAI 4'!$AC101-'ESSAI 4'!$AC101*'Synthèse '!$F$11),($AC101-$AC101*'Synthèse '!$F$10)))</f>
        <v>0</v>
      </c>
      <c r="AF101" s="106">
        <f>AE101*1.2</f>
        <v>0</v>
      </c>
    </row>
    <row r="102" spans="1:32" ht="18" customHeight="1" x14ac:dyDescent="0.25">
      <c r="A102" s="160"/>
      <c r="B102" s="161" t="s">
        <v>627</v>
      </c>
      <c r="C102" s="100" t="s">
        <v>3</v>
      </c>
      <c r="D102" s="100" t="s">
        <v>5</v>
      </c>
      <c r="E102" s="100" t="s">
        <v>0</v>
      </c>
      <c r="F102" s="100" t="s">
        <v>0</v>
      </c>
      <c r="G102" s="100" t="s">
        <v>2</v>
      </c>
      <c r="H102" s="100" t="s">
        <v>0</v>
      </c>
      <c r="I102" s="100" t="s">
        <v>0</v>
      </c>
      <c r="J102" s="100" t="s">
        <v>0</v>
      </c>
      <c r="K102" s="100" t="s">
        <v>0</v>
      </c>
      <c r="L102" s="100" t="s">
        <v>0</v>
      </c>
      <c r="M102" s="100" t="s">
        <v>0</v>
      </c>
      <c r="N102" s="100" t="s">
        <v>0</v>
      </c>
      <c r="O102" s="100" t="s">
        <v>0</v>
      </c>
      <c r="P102" s="100" t="s">
        <v>0</v>
      </c>
      <c r="Q102" s="100" t="s">
        <v>0</v>
      </c>
      <c r="R102" s="100" t="s">
        <v>0</v>
      </c>
      <c r="S102" s="100" t="s">
        <v>0</v>
      </c>
      <c r="T102" s="100" t="s">
        <v>0</v>
      </c>
      <c r="U102" s="100" t="s">
        <v>0</v>
      </c>
      <c r="V102" s="100" t="s">
        <v>0</v>
      </c>
      <c r="W102" s="101" t="s">
        <v>59</v>
      </c>
      <c r="X102" s="101" t="s">
        <v>21</v>
      </c>
      <c r="Y102" s="101" t="s">
        <v>21</v>
      </c>
      <c r="Z102" s="101" t="s">
        <v>51</v>
      </c>
      <c r="AA102" s="101" t="s">
        <v>51</v>
      </c>
      <c r="AB102" s="101" t="s">
        <v>21</v>
      </c>
      <c r="AC102" s="98"/>
      <c r="AD102" s="127" t="str">
        <f>IF($AC104&lt;4999.99,"1",IF($AC104&gt;15000,"3","2"))</f>
        <v>1</v>
      </c>
      <c r="AE102" s="80"/>
      <c r="AF102" s="81"/>
    </row>
    <row r="103" spans="1:32" ht="18" customHeight="1" x14ac:dyDescent="0.25">
      <c r="A103" s="162"/>
      <c r="B103" s="163" t="s">
        <v>596</v>
      </c>
      <c r="C103" s="97"/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97"/>
      <c r="AB103" s="97"/>
      <c r="AC103" s="99"/>
      <c r="AD103" s="128"/>
      <c r="AE103" s="95"/>
      <c r="AF103" s="96"/>
    </row>
    <row r="104" spans="1:32" s="107" customFormat="1" ht="21.6" customHeight="1" thickBot="1" x14ac:dyDescent="0.3">
      <c r="A104" s="164"/>
      <c r="B104" s="165" t="s">
        <v>22</v>
      </c>
      <c r="C104" s="102">
        <f>INDEX('Prix BPU'!$C$3:$E$300,MATCH('ESSAI 4'!C102,'Prix BPU'!$C$3:$C$300,),2)*C103</f>
        <v>0</v>
      </c>
      <c r="D104" s="102">
        <f>INDEX('Prix BPU'!$C$3:$E$300,MATCH('ESSAI 4'!D102,'Prix BPU'!$C$3:$C$300,),2)*D103</f>
        <v>0</v>
      </c>
      <c r="E104" s="102">
        <f>INDEX('Prix BPU'!$C$3:$E$300,MATCH('ESSAI 4'!E102,'Prix BPU'!$C$3:$C$300,),2)*E103</f>
        <v>0</v>
      </c>
      <c r="F104" s="102">
        <f>INDEX('Prix BPU'!$C$3:$E$300,MATCH('ESSAI 4'!F102,'Prix BPU'!$C$3:$C$300,),2)*F103</f>
        <v>0</v>
      </c>
      <c r="G104" s="102">
        <f>INDEX('Prix BPU'!$C$3:$E$300,MATCH('ESSAI 4'!G102,'Prix BPU'!$C$3:$C$300,),2)*G103</f>
        <v>0</v>
      </c>
      <c r="H104" s="102">
        <f>INDEX('Prix BPU'!$C$3:$E$300,MATCH('ESSAI 4'!H102,'Prix BPU'!$C$3:$C$300,),2)*H103</f>
        <v>0</v>
      </c>
      <c r="I104" s="102">
        <f>INDEX('Prix BPU'!$C$3:$E$300,MATCH('ESSAI 4'!I102,'Prix BPU'!$C$3:$C$300,),2)*I103</f>
        <v>0</v>
      </c>
      <c r="J104" s="102">
        <f>INDEX('Prix BPU'!$C$3:$E$300,MATCH('ESSAI 4'!J102,'Prix BPU'!$C$3:$C$300,),2)*J103</f>
        <v>0</v>
      </c>
      <c r="K104" s="102">
        <f>INDEX('Prix BPU'!$C$3:$E$300,MATCH('ESSAI 4'!K102,'Prix BPU'!$C$3:$C$300,),2)*K103</f>
        <v>0</v>
      </c>
      <c r="L104" s="102">
        <f>INDEX('Prix BPU'!$C$3:$E$300,MATCH('ESSAI 4'!L102,'Prix BPU'!$C$3:$C$300,),2)*L103</f>
        <v>0</v>
      </c>
      <c r="M104" s="102">
        <f>INDEX('Prix BPU'!$C$3:$E$300,MATCH('ESSAI 4'!M102,'Prix BPU'!$C$3:$C$300,),2)*M103</f>
        <v>0</v>
      </c>
      <c r="N104" s="102">
        <f>INDEX('Prix BPU'!$C$3:$E$300,MATCH('ESSAI 4'!N102,'Prix BPU'!$C$3:$C$300,),2)*N103</f>
        <v>0</v>
      </c>
      <c r="O104" s="102">
        <f>INDEX('Prix BPU'!$C$3:$E$300,MATCH('ESSAI 4'!O102,'Prix BPU'!$C$3:$C$300,),2)*O103</f>
        <v>0</v>
      </c>
      <c r="P104" s="102">
        <f>INDEX('Prix BPU'!$C$3:$E$300,MATCH('ESSAI 4'!P102,'Prix BPU'!$C$3:$C$300,),2)*P103</f>
        <v>0</v>
      </c>
      <c r="Q104" s="102">
        <f>INDEX('Prix BPU'!$C$3:$E$300,MATCH('ESSAI 4'!Q102,'Prix BPU'!$C$3:$C$300,),2)*Q103</f>
        <v>0</v>
      </c>
      <c r="R104" s="102">
        <f>INDEX('Prix BPU'!$C$3:$E$300,MATCH('ESSAI 4'!R102,'Prix BPU'!$C$3:$C$300,),2)*R103</f>
        <v>0</v>
      </c>
      <c r="S104" s="102">
        <f>INDEX('Prix BPU'!$C$3:$E$300,MATCH('ESSAI 4'!S102,'Prix BPU'!$C$3:$C$300,),2)*S103</f>
        <v>0</v>
      </c>
      <c r="T104" s="102">
        <f>INDEX('Prix BPU'!$C$3:$E$300,MATCH('ESSAI 4'!T102,'Prix BPU'!$C$3:$C$300,),2)*T103</f>
        <v>0</v>
      </c>
      <c r="U104" s="102">
        <f>INDEX('Prix BPU'!$C$3:$E$300,MATCH('ESSAI 4'!U102,'Prix BPU'!$C$3:$C$300,),2)*U103</f>
        <v>0</v>
      </c>
      <c r="V104" s="102">
        <f>INDEX('Prix BPU'!$C$3:$E$300,MATCH('ESSAI 4'!V102,'Prix BPU'!$C$3:$C$300,),2)*V103</f>
        <v>0</v>
      </c>
      <c r="W104" s="103">
        <f>INDEX('Prix BPU'!$C$3:$E$300,MATCH('ESSAI 4'!W102,'Prix BPU'!$C$3:$C$300,),3)*W103</f>
        <v>0</v>
      </c>
      <c r="X104" s="103">
        <f>INDEX('Prix BPU'!$C$3:$E$300,MATCH('ESSAI 4'!X102,'Prix BPU'!$C$3:$C$300,),3)*X103</f>
        <v>0</v>
      </c>
      <c r="Y104" s="103">
        <f>INDEX('Prix BPU'!$C$3:$E$300,MATCH('ESSAI 4'!Y102,'Prix BPU'!$C$3:$C$300,),3)*Y103</f>
        <v>0</v>
      </c>
      <c r="Z104" s="103">
        <f>INDEX('Prix BPU'!$C$3:$E$300,MATCH('ESSAI 4'!Z102,'Prix BPU'!$C$3:$C$300,),3)*Z103</f>
        <v>0</v>
      </c>
      <c r="AA104" s="103">
        <f>INDEX('Prix BPU'!$C$3:$E$300,MATCH('ESSAI 4'!AA102,'Prix BPU'!$C$3:$C$300,),3)*AA103</f>
        <v>0</v>
      </c>
      <c r="AB104" s="103">
        <f>INDEX('Prix BPU'!$C$3:$E$300,MATCH('ESSAI 4'!AB102,'Prix BPU'!$C$3:$C$300,),3)*AB103</f>
        <v>0</v>
      </c>
      <c r="AC104" s="104">
        <f>SUM(C104:AB104)</f>
        <v>0</v>
      </c>
      <c r="AD104" s="129"/>
      <c r="AE104" s="105">
        <f>IF($AC104&lt;4999.99,($AC104-$AC104*'Synthèse '!$F$9),IF('ESSAI 4'!$AC104&gt;15000,('ESSAI 4'!$AC104-'ESSAI 4'!$AC104*'Synthèse '!$F$11),($AC104-$AC104*'Synthèse '!$F$10)))</f>
        <v>0</v>
      </c>
      <c r="AF104" s="106">
        <f>AE104*1.2</f>
        <v>0</v>
      </c>
    </row>
    <row r="105" spans="1:32" ht="18" customHeight="1" x14ac:dyDescent="0.25">
      <c r="A105" s="160"/>
      <c r="B105" s="161" t="s">
        <v>627</v>
      </c>
      <c r="C105" s="100" t="s">
        <v>3</v>
      </c>
      <c r="D105" s="100" t="s">
        <v>5</v>
      </c>
      <c r="E105" s="100" t="s">
        <v>0</v>
      </c>
      <c r="F105" s="100" t="s">
        <v>0</v>
      </c>
      <c r="G105" s="100" t="s">
        <v>2</v>
      </c>
      <c r="H105" s="100" t="s">
        <v>0</v>
      </c>
      <c r="I105" s="100" t="s">
        <v>0</v>
      </c>
      <c r="J105" s="100" t="s">
        <v>0</v>
      </c>
      <c r="K105" s="100" t="s">
        <v>0</v>
      </c>
      <c r="L105" s="100" t="s">
        <v>0</v>
      </c>
      <c r="M105" s="100" t="s">
        <v>0</v>
      </c>
      <c r="N105" s="100" t="s">
        <v>0</v>
      </c>
      <c r="O105" s="100" t="s">
        <v>0</v>
      </c>
      <c r="P105" s="100" t="s">
        <v>0</v>
      </c>
      <c r="Q105" s="100" t="s">
        <v>0</v>
      </c>
      <c r="R105" s="100" t="s">
        <v>0</v>
      </c>
      <c r="S105" s="100" t="s">
        <v>0</v>
      </c>
      <c r="T105" s="100" t="s">
        <v>0</v>
      </c>
      <c r="U105" s="100" t="s">
        <v>0</v>
      </c>
      <c r="V105" s="100" t="s">
        <v>0</v>
      </c>
      <c r="W105" s="101" t="s">
        <v>21</v>
      </c>
      <c r="X105" s="101" t="s">
        <v>51</v>
      </c>
      <c r="Y105" s="101" t="s">
        <v>51</v>
      </c>
      <c r="Z105" s="101" t="s">
        <v>21</v>
      </c>
      <c r="AA105" s="101" t="s">
        <v>21</v>
      </c>
      <c r="AB105" s="101" t="s">
        <v>21</v>
      </c>
      <c r="AC105" s="98"/>
      <c r="AD105" s="127" t="str">
        <f>IF($AC107&lt;4999.99,"1",IF($AC107&gt;15000,"3","2"))</f>
        <v>1</v>
      </c>
      <c r="AE105" s="80"/>
      <c r="AF105" s="81"/>
    </row>
    <row r="106" spans="1:32" ht="18" customHeight="1" x14ac:dyDescent="0.25">
      <c r="A106" s="162"/>
      <c r="B106" s="163" t="s">
        <v>596</v>
      </c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  <c r="AC106" s="99"/>
      <c r="AD106" s="128"/>
      <c r="AE106" s="95"/>
      <c r="AF106" s="96"/>
    </row>
    <row r="107" spans="1:32" s="107" customFormat="1" ht="21.6" customHeight="1" thickBot="1" x14ac:dyDescent="0.3">
      <c r="A107" s="164"/>
      <c r="B107" s="165" t="s">
        <v>22</v>
      </c>
      <c r="C107" s="102">
        <f>INDEX('Prix BPU'!$C$3:$E$300,MATCH('ESSAI 4'!C105,'Prix BPU'!$C$3:$C$300,),2)*C106</f>
        <v>0</v>
      </c>
      <c r="D107" s="102">
        <f>INDEX('Prix BPU'!$C$3:$E$300,MATCH('ESSAI 4'!D105,'Prix BPU'!$C$3:$C$300,),2)*D106</f>
        <v>0</v>
      </c>
      <c r="E107" s="102">
        <f>INDEX('Prix BPU'!$C$3:$E$300,MATCH('ESSAI 4'!E105,'Prix BPU'!$C$3:$C$300,),2)*E106</f>
        <v>0</v>
      </c>
      <c r="F107" s="102">
        <f>INDEX('Prix BPU'!$C$3:$E$300,MATCH('ESSAI 4'!F105,'Prix BPU'!$C$3:$C$300,),2)*F106</f>
        <v>0</v>
      </c>
      <c r="G107" s="102">
        <f>INDEX('Prix BPU'!$C$3:$E$300,MATCH('ESSAI 4'!G105,'Prix BPU'!$C$3:$C$300,),2)*G106</f>
        <v>0</v>
      </c>
      <c r="H107" s="102">
        <f>INDEX('Prix BPU'!$C$3:$E$300,MATCH('ESSAI 4'!H105,'Prix BPU'!$C$3:$C$300,),2)*H106</f>
        <v>0</v>
      </c>
      <c r="I107" s="102">
        <f>INDEX('Prix BPU'!$C$3:$E$300,MATCH('ESSAI 4'!I105,'Prix BPU'!$C$3:$C$300,),2)*I106</f>
        <v>0</v>
      </c>
      <c r="J107" s="102">
        <f>INDEX('Prix BPU'!$C$3:$E$300,MATCH('ESSAI 4'!J105,'Prix BPU'!$C$3:$C$300,),2)*J106</f>
        <v>0</v>
      </c>
      <c r="K107" s="102">
        <f>INDEX('Prix BPU'!$C$3:$E$300,MATCH('ESSAI 4'!K105,'Prix BPU'!$C$3:$C$300,),2)*K106</f>
        <v>0</v>
      </c>
      <c r="L107" s="102">
        <f>INDEX('Prix BPU'!$C$3:$E$300,MATCH('ESSAI 4'!L105,'Prix BPU'!$C$3:$C$300,),2)*L106</f>
        <v>0</v>
      </c>
      <c r="M107" s="102">
        <f>INDEX('Prix BPU'!$C$3:$E$300,MATCH('ESSAI 4'!M105,'Prix BPU'!$C$3:$C$300,),2)*M106</f>
        <v>0</v>
      </c>
      <c r="N107" s="102">
        <f>INDEX('Prix BPU'!$C$3:$E$300,MATCH('ESSAI 4'!N105,'Prix BPU'!$C$3:$C$300,),2)*N106</f>
        <v>0</v>
      </c>
      <c r="O107" s="102">
        <f>INDEX('Prix BPU'!$C$3:$E$300,MATCH('ESSAI 4'!O105,'Prix BPU'!$C$3:$C$300,),2)*O106</f>
        <v>0</v>
      </c>
      <c r="P107" s="102">
        <f>INDEX('Prix BPU'!$C$3:$E$300,MATCH('ESSAI 4'!P105,'Prix BPU'!$C$3:$C$300,),2)*P106</f>
        <v>0</v>
      </c>
      <c r="Q107" s="102">
        <f>INDEX('Prix BPU'!$C$3:$E$300,MATCH('ESSAI 4'!Q105,'Prix BPU'!$C$3:$C$300,),2)*Q106</f>
        <v>0</v>
      </c>
      <c r="R107" s="102">
        <f>INDEX('Prix BPU'!$C$3:$E$300,MATCH('ESSAI 4'!R105,'Prix BPU'!$C$3:$C$300,),2)*R106</f>
        <v>0</v>
      </c>
      <c r="S107" s="102">
        <f>INDEX('Prix BPU'!$C$3:$E$300,MATCH('ESSAI 4'!S105,'Prix BPU'!$C$3:$C$300,),2)*S106</f>
        <v>0</v>
      </c>
      <c r="T107" s="102">
        <f>INDEX('Prix BPU'!$C$3:$E$300,MATCH('ESSAI 4'!T105,'Prix BPU'!$C$3:$C$300,),2)*T106</f>
        <v>0</v>
      </c>
      <c r="U107" s="102">
        <f>INDEX('Prix BPU'!$C$3:$E$300,MATCH('ESSAI 4'!U105,'Prix BPU'!$C$3:$C$300,),2)*U106</f>
        <v>0</v>
      </c>
      <c r="V107" s="102">
        <f>INDEX('Prix BPU'!$C$3:$E$300,MATCH('ESSAI 4'!V105,'Prix BPU'!$C$3:$C$300,),2)*V106</f>
        <v>0</v>
      </c>
      <c r="W107" s="103">
        <f>INDEX('Prix BPU'!$C$3:$E$300,MATCH('ESSAI 4'!W105,'Prix BPU'!$C$3:$C$300,),3)*W106</f>
        <v>0</v>
      </c>
      <c r="X107" s="103">
        <f>INDEX('Prix BPU'!$C$3:$E$300,MATCH('ESSAI 4'!X105,'Prix BPU'!$C$3:$C$300,),3)*X106</f>
        <v>0</v>
      </c>
      <c r="Y107" s="103">
        <f>INDEX('Prix BPU'!$C$3:$E$300,MATCH('ESSAI 4'!Y105,'Prix BPU'!$C$3:$C$300,),3)*Y106</f>
        <v>0</v>
      </c>
      <c r="Z107" s="103">
        <f>INDEX('Prix BPU'!$C$3:$E$300,MATCH('ESSAI 4'!Z105,'Prix BPU'!$C$3:$C$300,),3)*Z106</f>
        <v>0</v>
      </c>
      <c r="AA107" s="103">
        <f>INDEX('Prix BPU'!$C$3:$E$300,MATCH('ESSAI 4'!AA105,'Prix BPU'!$C$3:$C$300,),3)*AA106</f>
        <v>0</v>
      </c>
      <c r="AB107" s="103">
        <f>INDEX('Prix BPU'!$C$3:$E$300,MATCH('ESSAI 4'!AB105,'Prix BPU'!$C$3:$C$300,),3)*AB106</f>
        <v>0</v>
      </c>
      <c r="AC107" s="104">
        <f>SUM(C107:AB107)</f>
        <v>0</v>
      </c>
      <c r="AD107" s="129"/>
      <c r="AE107" s="105">
        <f>IF($AC107&lt;4999.99,($AC107-$AC107*'Synthèse '!$F$9),IF('ESSAI 4'!$AC107&gt;15000,('ESSAI 4'!$AC107-'ESSAI 4'!$AC107*'Synthèse '!$F$11),($AC107-$AC107*'Synthèse '!$F$10)))</f>
        <v>0</v>
      </c>
      <c r="AF107" s="106">
        <f>AE107*1.2</f>
        <v>0</v>
      </c>
    </row>
    <row r="108" spans="1:32" ht="18" customHeight="1" x14ac:dyDescent="0.25">
      <c r="A108" s="160"/>
      <c r="B108" s="161" t="s">
        <v>627</v>
      </c>
      <c r="C108" s="100" t="s">
        <v>3</v>
      </c>
      <c r="D108" s="100" t="s">
        <v>5</v>
      </c>
      <c r="E108" s="100" t="s">
        <v>0</v>
      </c>
      <c r="F108" s="100" t="s">
        <v>0</v>
      </c>
      <c r="G108" s="100" t="s">
        <v>2</v>
      </c>
      <c r="H108" s="100" t="s">
        <v>0</v>
      </c>
      <c r="I108" s="100" t="s">
        <v>0</v>
      </c>
      <c r="J108" s="100" t="s">
        <v>0</v>
      </c>
      <c r="K108" s="100" t="s">
        <v>0</v>
      </c>
      <c r="L108" s="100" t="s">
        <v>0</v>
      </c>
      <c r="M108" s="100" t="s">
        <v>0</v>
      </c>
      <c r="N108" s="100" t="s">
        <v>0</v>
      </c>
      <c r="O108" s="100" t="s">
        <v>0</v>
      </c>
      <c r="P108" s="100" t="s">
        <v>0</v>
      </c>
      <c r="Q108" s="100" t="s">
        <v>0</v>
      </c>
      <c r="R108" s="100" t="s">
        <v>0</v>
      </c>
      <c r="S108" s="100" t="s">
        <v>0</v>
      </c>
      <c r="T108" s="100" t="s">
        <v>0</v>
      </c>
      <c r="U108" s="100" t="s">
        <v>0</v>
      </c>
      <c r="V108" s="100" t="s">
        <v>0</v>
      </c>
      <c r="W108" s="101" t="s">
        <v>21</v>
      </c>
      <c r="X108" s="101" t="s">
        <v>51</v>
      </c>
      <c r="Y108" s="101" t="s">
        <v>51</v>
      </c>
      <c r="Z108" s="101" t="s">
        <v>21</v>
      </c>
      <c r="AA108" s="101" t="s">
        <v>21</v>
      </c>
      <c r="AB108" s="101" t="s">
        <v>21</v>
      </c>
      <c r="AC108" s="98"/>
      <c r="AD108" s="127" t="str">
        <f>IF($AC110&lt;4999.99,"1",IF($AC110&gt;15000,"3","2"))</f>
        <v>1</v>
      </c>
      <c r="AE108" s="80"/>
      <c r="AF108" s="81"/>
    </row>
    <row r="109" spans="1:32" ht="18" customHeight="1" x14ac:dyDescent="0.25">
      <c r="A109" s="162"/>
      <c r="B109" s="163" t="s">
        <v>596</v>
      </c>
      <c r="C109" s="97"/>
      <c r="D109" s="97"/>
      <c r="E109" s="97"/>
      <c r="F109" s="97"/>
      <c r="G109" s="97"/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7"/>
      <c r="Z109" s="97"/>
      <c r="AA109" s="97"/>
      <c r="AB109" s="97"/>
      <c r="AC109" s="99"/>
      <c r="AD109" s="128"/>
      <c r="AE109" s="95"/>
      <c r="AF109" s="96"/>
    </row>
    <row r="110" spans="1:32" s="107" customFormat="1" ht="21.6" customHeight="1" thickBot="1" x14ac:dyDescent="0.3">
      <c r="A110" s="164"/>
      <c r="B110" s="165" t="s">
        <v>22</v>
      </c>
      <c r="C110" s="102">
        <f>INDEX('Prix BPU'!$C$3:$E$300,MATCH('ESSAI 4'!C108,'Prix BPU'!$C$3:$C$300,),2)*C109</f>
        <v>0</v>
      </c>
      <c r="D110" s="102">
        <f>INDEX('Prix BPU'!$C$3:$E$300,MATCH('ESSAI 4'!D108,'Prix BPU'!$C$3:$C$300,),2)*D109</f>
        <v>0</v>
      </c>
      <c r="E110" s="102">
        <f>INDEX('Prix BPU'!$C$3:$E$300,MATCH('ESSAI 4'!E108,'Prix BPU'!$C$3:$C$300,),2)*E109</f>
        <v>0</v>
      </c>
      <c r="F110" s="102">
        <f>INDEX('Prix BPU'!$C$3:$E$300,MATCH('ESSAI 4'!F108,'Prix BPU'!$C$3:$C$300,),2)*F109</f>
        <v>0</v>
      </c>
      <c r="G110" s="102">
        <f>INDEX('Prix BPU'!$C$3:$E$300,MATCH('ESSAI 4'!G108,'Prix BPU'!$C$3:$C$300,),2)*G109</f>
        <v>0</v>
      </c>
      <c r="H110" s="102">
        <f>INDEX('Prix BPU'!$C$3:$E$300,MATCH('ESSAI 4'!H108,'Prix BPU'!$C$3:$C$300,),2)*H109</f>
        <v>0</v>
      </c>
      <c r="I110" s="102">
        <f>INDEX('Prix BPU'!$C$3:$E$300,MATCH('ESSAI 4'!I108,'Prix BPU'!$C$3:$C$300,),2)*I109</f>
        <v>0</v>
      </c>
      <c r="J110" s="102">
        <f>INDEX('Prix BPU'!$C$3:$E$300,MATCH('ESSAI 4'!J108,'Prix BPU'!$C$3:$C$300,),2)*J109</f>
        <v>0</v>
      </c>
      <c r="K110" s="102">
        <f>INDEX('Prix BPU'!$C$3:$E$300,MATCH('ESSAI 4'!K108,'Prix BPU'!$C$3:$C$300,),2)*K109</f>
        <v>0</v>
      </c>
      <c r="L110" s="102">
        <f>INDEX('Prix BPU'!$C$3:$E$300,MATCH('ESSAI 4'!L108,'Prix BPU'!$C$3:$C$300,),2)*L109</f>
        <v>0</v>
      </c>
      <c r="M110" s="102">
        <f>INDEX('Prix BPU'!$C$3:$E$300,MATCH('ESSAI 4'!M108,'Prix BPU'!$C$3:$C$300,),2)*M109</f>
        <v>0</v>
      </c>
      <c r="N110" s="102">
        <f>INDEX('Prix BPU'!$C$3:$E$300,MATCH('ESSAI 4'!N108,'Prix BPU'!$C$3:$C$300,),2)*N109</f>
        <v>0</v>
      </c>
      <c r="O110" s="102">
        <f>INDEX('Prix BPU'!$C$3:$E$300,MATCH('ESSAI 4'!O108,'Prix BPU'!$C$3:$C$300,),2)*O109</f>
        <v>0</v>
      </c>
      <c r="P110" s="102">
        <f>INDEX('Prix BPU'!$C$3:$E$300,MATCH('ESSAI 4'!P108,'Prix BPU'!$C$3:$C$300,),2)*P109</f>
        <v>0</v>
      </c>
      <c r="Q110" s="102">
        <f>INDEX('Prix BPU'!$C$3:$E$300,MATCH('ESSAI 4'!Q108,'Prix BPU'!$C$3:$C$300,),2)*Q109</f>
        <v>0</v>
      </c>
      <c r="R110" s="102">
        <f>INDEX('Prix BPU'!$C$3:$E$300,MATCH('ESSAI 4'!R108,'Prix BPU'!$C$3:$C$300,),2)*R109</f>
        <v>0</v>
      </c>
      <c r="S110" s="102">
        <f>INDEX('Prix BPU'!$C$3:$E$300,MATCH('ESSAI 4'!S108,'Prix BPU'!$C$3:$C$300,),2)*S109</f>
        <v>0</v>
      </c>
      <c r="T110" s="102">
        <f>INDEX('Prix BPU'!$C$3:$E$300,MATCH('ESSAI 4'!T108,'Prix BPU'!$C$3:$C$300,),2)*T109</f>
        <v>0</v>
      </c>
      <c r="U110" s="102">
        <f>INDEX('Prix BPU'!$C$3:$E$300,MATCH('ESSAI 4'!U108,'Prix BPU'!$C$3:$C$300,),2)*U109</f>
        <v>0</v>
      </c>
      <c r="V110" s="102">
        <f>INDEX('Prix BPU'!$C$3:$E$300,MATCH('ESSAI 4'!V108,'Prix BPU'!$C$3:$C$300,),2)*V109</f>
        <v>0</v>
      </c>
      <c r="W110" s="103">
        <f>INDEX('Prix BPU'!$C$3:$E$300,MATCH('ESSAI 4'!W108,'Prix BPU'!$C$3:$C$300,),3)*W109</f>
        <v>0</v>
      </c>
      <c r="X110" s="103">
        <f>INDEX('Prix BPU'!$C$3:$E$300,MATCH('ESSAI 4'!X108,'Prix BPU'!$C$3:$C$300,),3)*X109</f>
        <v>0</v>
      </c>
      <c r="Y110" s="103">
        <f>INDEX('Prix BPU'!$C$3:$E$300,MATCH('ESSAI 4'!Y108,'Prix BPU'!$C$3:$C$300,),3)*Y109</f>
        <v>0</v>
      </c>
      <c r="Z110" s="103">
        <f>INDEX('Prix BPU'!$C$3:$E$300,MATCH('ESSAI 4'!Z108,'Prix BPU'!$C$3:$C$300,),3)*Z109</f>
        <v>0</v>
      </c>
      <c r="AA110" s="103">
        <f>INDEX('Prix BPU'!$C$3:$E$300,MATCH('ESSAI 4'!AA108,'Prix BPU'!$C$3:$C$300,),3)*AA109</f>
        <v>0</v>
      </c>
      <c r="AB110" s="103">
        <f>INDEX('Prix BPU'!$C$3:$E$300,MATCH('ESSAI 4'!AB108,'Prix BPU'!$C$3:$C$300,),3)*AB109</f>
        <v>0</v>
      </c>
      <c r="AC110" s="104">
        <f>SUM(C110:AB110)</f>
        <v>0</v>
      </c>
      <c r="AD110" s="129"/>
      <c r="AE110" s="105">
        <f>IF($AC110&lt;4999.99,($AC110-$AC110*'Synthèse '!$F$9),IF('ESSAI 4'!$AC110&gt;15000,('ESSAI 4'!$AC110-'ESSAI 4'!$AC110*'Synthèse '!$F$11),($AC110-$AC110*'Synthèse '!$F$10)))</f>
        <v>0</v>
      </c>
      <c r="AF110" s="106">
        <f>AE110*1.2</f>
        <v>0</v>
      </c>
    </row>
    <row r="111" spans="1:32" ht="18" customHeight="1" x14ac:dyDescent="0.25">
      <c r="A111" s="160"/>
      <c r="B111" s="161" t="s">
        <v>627</v>
      </c>
      <c r="C111" s="100" t="s">
        <v>3</v>
      </c>
      <c r="D111" s="100" t="s">
        <v>5</v>
      </c>
      <c r="E111" s="100" t="s">
        <v>0</v>
      </c>
      <c r="F111" s="100" t="s">
        <v>0</v>
      </c>
      <c r="G111" s="100" t="s">
        <v>2</v>
      </c>
      <c r="H111" s="100" t="s">
        <v>0</v>
      </c>
      <c r="I111" s="100" t="s">
        <v>0</v>
      </c>
      <c r="J111" s="100" t="s">
        <v>0</v>
      </c>
      <c r="K111" s="100" t="s">
        <v>0</v>
      </c>
      <c r="L111" s="100" t="s">
        <v>0</v>
      </c>
      <c r="M111" s="100" t="s">
        <v>0</v>
      </c>
      <c r="N111" s="100" t="s">
        <v>0</v>
      </c>
      <c r="O111" s="100" t="s">
        <v>0</v>
      </c>
      <c r="P111" s="100" t="s">
        <v>0</v>
      </c>
      <c r="Q111" s="100" t="s">
        <v>0</v>
      </c>
      <c r="R111" s="100" t="s">
        <v>0</v>
      </c>
      <c r="S111" s="100" t="s">
        <v>0</v>
      </c>
      <c r="T111" s="100" t="s">
        <v>0</v>
      </c>
      <c r="U111" s="100" t="s">
        <v>0</v>
      </c>
      <c r="V111" s="100" t="s">
        <v>0</v>
      </c>
      <c r="W111" s="101" t="s">
        <v>21</v>
      </c>
      <c r="X111" s="101" t="s">
        <v>51</v>
      </c>
      <c r="Y111" s="101" t="s">
        <v>51</v>
      </c>
      <c r="Z111" s="101" t="s">
        <v>21</v>
      </c>
      <c r="AA111" s="101" t="s">
        <v>21</v>
      </c>
      <c r="AB111" s="101" t="s">
        <v>21</v>
      </c>
      <c r="AC111" s="98"/>
      <c r="AD111" s="127" t="str">
        <f>IF($AC113&lt;4999.99,"1",IF($AC113&gt;15000,"3","2"))</f>
        <v>1</v>
      </c>
      <c r="AE111" s="80"/>
      <c r="AF111" s="81"/>
    </row>
    <row r="112" spans="1:32" ht="18" customHeight="1" x14ac:dyDescent="0.25">
      <c r="A112" s="162"/>
      <c r="B112" s="163" t="s">
        <v>596</v>
      </c>
      <c r="C112" s="97"/>
      <c r="D112" s="97"/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7"/>
      <c r="Z112" s="97"/>
      <c r="AA112" s="97"/>
      <c r="AB112" s="97"/>
      <c r="AC112" s="99"/>
      <c r="AD112" s="128"/>
      <c r="AE112" s="95"/>
      <c r="AF112" s="96"/>
    </row>
    <row r="113" spans="1:32" s="107" customFormat="1" ht="21.6" customHeight="1" thickBot="1" x14ac:dyDescent="0.3">
      <c r="A113" s="164"/>
      <c r="B113" s="165" t="s">
        <v>22</v>
      </c>
      <c r="C113" s="102">
        <f>INDEX('Prix BPU'!$C$3:$E$300,MATCH('ESSAI 4'!C111,'Prix BPU'!$C$3:$C$300,),2)*C112</f>
        <v>0</v>
      </c>
      <c r="D113" s="102">
        <f>INDEX('Prix BPU'!$C$3:$E$300,MATCH('ESSAI 4'!D111,'Prix BPU'!$C$3:$C$300,),2)*D112</f>
        <v>0</v>
      </c>
      <c r="E113" s="102">
        <f>INDEX('Prix BPU'!$C$3:$E$300,MATCH('ESSAI 4'!E111,'Prix BPU'!$C$3:$C$300,),2)*E112</f>
        <v>0</v>
      </c>
      <c r="F113" s="102">
        <f>INDEX('Prix BPU'!$C$3:$E$300,MATCH('ESSAI 4'!F111,'Prix BPU'!$C$3:$C$300,),2)*F112</f>
        <v>0</v>
      </c>
      <c r="G113" s="102">
        <f>INDEX('Prix BPU'!$C$3:$E$300,MATCH('ESSAI 4'!G111,'Prix BPU'!$C$3:$C$300,),2)*G112</f>
        <v>0</v>
      </c>
      <c r="H113" s="102">
        <f>INDEX('Prix BPU'!$C$3:$E$300,MATCH('ESSAI 4'!H111,'Prix BPU'!$C$3:$C$300,),2)*H112</f>
        <v>0</v>
      </c>
      <c r="I113" s="102">
        <f>INDEX('Prix BPU'!$C$3:$E$300,MATCH('ESSAI 4'!I111,'Prix BPU'!$C$3:$C$300,),2)*I112</f>
        <v>0</v>
      </c>
      <c r="J113" s="102">
        <f>INDEX('Prix BPU'!$C$3:$E$300,MATCH('ESSAI 4'!J111,'Prix BPU'!$C$3:$C$300,),2)*J112</f>
        <v>0</v>
      </c>
      <c r="K113" s="102">
        <f>INDEX('Prix BPU'!$C$3:$E$300,MATCH('ESSAI 4'!K111,'Prix BPU'!$C$3:$C$300,),2)*K112</f>
        <v>0</v>
      </c>
      <c r="L113" s="102">
        <f>INDEX('Prix BPU'!$C$3:$E$300,MATCH('ESSAI 4'!L111,'Prix BPU'!$C$3:$C$300,),2)*L112</f>
        <v>0</v>
      </c>
      <c r="M113" s="102">
        <f>INDEX('Prix BPU'!$C$3:$E$300,MATCH('ESSAI 4'!M111,'Prix BPU'!$C$3:$C$300,),2)*M112</f>
        <v>0</v>
      </c>
      <c r="N113" s="102">
        <f>INDEX('Prix BPU'!$C$3:$E$300,MATCH('ESSAI 4'!N111,'Prix BPU'!$C$3:$C$300,),2)*N112</f>
        <v>0</v>
      </c>
      <c r="O113" s="102">
        <f>INDEX('Prix BPU'!$C$3:$E$300,MATCH('ESSAI 4'!O111,'Prix BPU'!$C$3:$C$300,),2)*O112</f>
        <v>0</v>
      </c>
      <c r="P113" s="102">
        <f>INDEX('Prix BPU'!$C$3:$E$300,MATCH('ESSAI 4'!P111,'Prix BPU'!$C$3:$C$300,),2)*P112</f>
        <v>0</v>
      </c>
      <c r="Q113" s="102">
        <f>INDEX('Prix BPU'!$C$3:$E$300,MATCH('ESSAI 4'!Q111,'Prix BPU'!$C$3:$C$300,),2)*Q112</f>
        <v>0</v>
      </c>
      <c r="R113" s="102">
        <f>INDEX('Prix BPU'!$C$3:$E$300,MATCH('ESSAI 4'!R111,'Prix BPU'!$C$3:$C$300,),2)*R112</f>
        <v>0</v>
      </c>
      <c r="S113" s="102">
        <f>INDEX('Prix BPU'!$C$3:$E$300,MATCH('ESSAI 4'!S111,'Prix BPU'!$C$3:$C$300,),2)*S112</f>
        <v>0</v>
      </c>
      <c r="T113" s="102">
        <f>INDEX('Prix BPU'!$C$3:$E$300,MATCH('ESSAI 4'!T111,'Prix BPU'!$C$3:$C$300,),2)*T112</f>
        <v>0</v>
      </c>
      <c r="U113" s="102">
        <f>INDEX('Prix BPU'!$C$3:$E$300,MATCH('ESSAI 4'!U111,'Prix BPU'!$C$3:$C$300,),2)*U112</f>
        <v>0</v>
      </c>
      <c r="V113" s="102">
        <f>INDEX('Prix BPU'!$C$3:$E$300,MATCH('ESSAI 4'!V111,'Prix BPU'!$C$3:$C$300,),2)*V112</f>
        <v>0</v>
      </c>
      <c r="W113" s="103">
        <f>INDEX('Prix BPU'!$C$3:$E$300,MATCH('ESSAI 4'!W111,'Prix BPU'!$C$3:$C$300,),3)*W112</f>
        <v>0</v>
      </c>
      <c r="X113" s="103">
        <f>INDEX('Prix BPU'!$C$3:$E$300,MATCH('ESSAI 4'!X111,'Prix BPU'!$C$3:$C$300,),3)*X112</f>
        <v>0</v>
      </c>
      <c r="Y113" s="103">
        <f>INDEX('Prix BPU'!$C$3:$E$300,MATCH('ESSAI 4'!Y111,'Prix BPU'!$C$3:$C$300,),3)*Y112</f>
        <v>0</v>
      </c>
      <c r="Z113" s="103">
        <f>INDEX('Prix BPU'!$C$3:$E$300,MATCH('ESSAI 4'!Z111,'Prix BPU'!$C$3:$C$300,),3)*Z112</f>
        <v>0</v>
      </c>
      <c r="AA113" s="103">
        <f>INDEX('Prix BPU'!$C$3:$E$300,MATCH('ESSAI 4'!AA111,'Prix BPU'!$C$3:$C$300,),3)*AA112</f>
        <v>0</v>
      </c>
      <c r="AB113" s="103">
        <f>INDEX('Prix BPU'!$C$3:$E$300,MATCH('ESSAI 4'!AB111,'Prix BPU'!$C$3:$C$300,),3)*AB112</f>
        <v>0</v>
      </c>
      <c r="AC113" s="104">
        <f>SUM(C113:AB113)</f>
        <v>0</v>
      </c>
      <c r="AD113" s="129"/>
      <c r="AE113" s="105">
        <f>IF($AC113&lt;4999.99,($AC113-$AC113*'Synthèse '!$F$9),IF('ESSAI 4'!$AC113&gt;15000,('ESSAI 4'!$AC113-'ESSAI 4'!$AC113*'Synthèse '!$F$11),($AC113-$AC113*'Synthèse '!$F$10)))</f>
        <v>0</v>
      </c>
      <c r="AF113" s="106">
        <f>AE113*1.2</f>
        <v>0</v>
      </c>
    </row>
    <row r="114" spans="1:32" ht="18" customHeight="1" x14ac:dyDescent="0.25">
      <c r="A114" s="160"/>
      <c r="B114" s="161" t="s">
        <v>627</v>
      </c>
      <c r="C114" s="100" t="s">
        <v>3</v>
      </c>
      <c r="D114" s="100" t="s">
        <v>5</v>
      </c>
      <c r="E114" s="100" t="s">
        <v>0</v>
      </c>
      <c r="F114" s="100" t="s">
        <v>0</v>
      </c>
      <c r="G114" s="100" t="s">
        <v>2</v>
      </c>
      <c r="H114" s="100" t="s">
        <v>0</v>
      </c>
      <c r="I114" s="100" t="s">
        <v>0</v>
      </c>
      <c r="J114" s="100" t="s">
        <v>0</v>
      </c>
      <c r="K114" s="100" t="s">
        <v>0</v>
      </c>
      <c r="L114" s="100" t="s">
        <v>0</v>
      </c>
      <c r="M114" s="100" t="s">
        <v>0</v>
      </c>
      <c r="N114" s="100" t="s">
        <v>0</v>
      </c>
      <c r="O114" s="100" t="s">
        <v>0</v>
      </c>
      <c r="P114" s="100" t="s">
        <v>0</v>
      </c>
      <c r="Q114" s="100" t="s">
        <v>0</v>
      </c>
      <c r="R114" s="100" t="s">
        <v>0</v>
      </c>
      <c r="S114" s="100" t="s">
        <v>0</v>
      </c>
      <c r="T114" s="100" t="s">
        <v>0</v>
      </c>
      <c r="U114" s="100" t="s">
        <v>0</v>
      </c>
      <c r="V114" s="100" t="s">
        <v>0</v>
      </c>
      <c r="W114" s="101" t="s">
        <v>59</v>
      </c>
      <c r="X114" s="101" t="s">
        <v>21</v>
      </c>
      <c r="Y114" s="101" t="s">
        <v>21</v>
      </c>
      <c r="Z114" s="101" t="s">
        <v>51</v>
      </c>
      <c r="AA114" s="101" t="s">
        <v>51</v>
      </c>
      <c r="AB114" s="101" t="s">
        <v>21</v>
      </c>
      <c r="AC114" s="98"/>
      <c r="AD114" s="127" t="str">
        <f>IF($AC116&lt;4999.99,"1",IF($AC116&gt;15000,"3","2"))</f>
        <v>1</v>
      </c>
      <c r="AE114" s="80"/>
      <c r="AF114" s="81"/>
    </row>
    <row r="115" spans="1:32" ht="18" customHeight="1" x14ac:dyDescent="0.25">
      <c r="A115" s="162"/>
      <c r="B115" s="163" t="s">
        <v>596</v>
      </c>
      <c r="C115" s="97"/>
      <c r="D115" s="97"/>
      <c r="E115" s="97"/>
      <c r="F115" s="97"/>
      <c r="G115" s="97"/>
      <c r="H115" s="97"/>
      <c r="I115" s="97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97"/>
      <c r="W115" s="97"/>
      <c r="X115" s="97"/>
      <c r="Y115" s="97"/>
      <c r="Z115" s="97"/>
      <c r="AA115" s="97"/>
      <c r="AB115" s="97"/>
      <c r="AC115" s="99"/>
      <c r="AD115" s="128"/>
      <c r="AE115" s="95"/>
      <c r="AF115" s="96"/>
    </row>
    <row r="116" spans="1:32" s="107" customFormat="1" ht="21.6" customHeight="1" thickBot="1" x14ac:dyDescent="0.3">
      <c r="A116" s="164"/>
      <c r="B116" s="165" t="s">
        <v>22</v>
      </c>
      <c r="C116" s="102">
        <f>INDEX('Prix BPU'!$C$3:$E$300,MATCH('ESSAI 4'!C114,'Prix BPU'!$C$3:$C$300,),2)*C115</f>
        <v>0</v>
      </c>
      <c r="D116" s="102">
        <f>INDEX('Prix BPU'!$C$3:$E$300,MATCH('ESSAI 4'!D114,'Prix BPU'!$C$3:$C$300,),2)*D115</f>
        <v>0</v>
      </c>
      <c r="E116" s="102">
        <f>INDEX('Prix BPU'!$C$3:$E$300,MATCH('ESSAI 4'!E114,'Prix BPU'!$C$3:$C$300,),2)*E115</f>
        <v>0</v>
      </c>
      <c r="F116" s="102">
        <f>INDEX('Prix BPU'!$C$3:$E$300,MATCH('ESSAI 4'!F114,'Prix BPU'!$C$3:$C$300,),2)*F115</f>
        <v>0</v>
      </c>
      <c r="G116" s="102">
        <f>INDEX('Prix BPU'!$C$3:$E$300,MATCH('ESSAI 4'!G114,'Prix BPU'!$C$3:$C$300,),2)*G115</f>
        <v>0</v>
      </c>
      <c r="H116" s="102">
        <f>INDEX('Prix BPU'!$C$3:$E$300,MATCH('ESSAI 4'!H114,'Prix BPU'!$C$3:$C$300,),2)*H115</f>
        <v>0</v>
      </c>
      <c r="I116" s="102">
        <f>INDEX('Prix BPU'!$C$3:$E$300,MATCH('ESSAI 4'!I114,'Prix BPU'!$C$3:$C$300,),2)*I115</f>
        <v>0</v>
      </c>
      <c r="J116" s="102">
        <f>INDEX('Prix BPU'!$C$3:$E$300,MATCH('ESSAI 4'!J114,'Prix BPU'!$C$3:$C$300,),2)*J115</f>
        <v>0</v>
      </c>
      <c r="K116" s="102">
        <f>INDEX('Prix BPU'!$C$3:$E$300,MATCH('ESSAI 4'!K114,'Prix BPU'!$C$3:$C$300,),2)*K115</f>
        <v>0</v>
      </c>
      <c r="L116" s="102">
        <f>INDEX('Prix BPU'!$C$3:$E$300,MATCH('ESSAI 4'!L114,'Prix BPU'!$C$3:$C$300,),2)*L115</f>
        <v>0</v>
      </c>
      <c r="M116" s="102">
        <f>INDEX('Prix BPU'!$C$3:$E$300,MATCH('ESSAI 4'!M114,'Prix BPU'!$C$3:$C$300,),2)*M115</f>
        <v>0</v>
      </c>
      <c r="N116" s="102">
        <f>INDEX('Prix BPU'!$C$3:$E$300,MATCH('ESSAI 4'!N114,'Prix BPU'!$C$3:$C$300,),2)*N115</f>
        <v>0</v>
      </c>
      <c r="O116" s="102">
        <f>INDEX('Prix BPU'!$C$3:$E$300,MATCH('ESSAI 4'!O114,'Prix BPU'!$C$3:$C$300,),2)*O115</f>
        <v>0</v>
      </c>
      <c r="P116" s="102">
        <f>INDEX('Prix BPU'!$C$3:$E$300,MATCH('ESSAI 4'!P114,'Prix BPU'!$C$3:$C$300,),2)*P115</f>
        <v>0</v>
      </c>
      <c r="Q116" s="102">
        <f>INDEX('Prix BPU'!$C$3:$E$300,MATCH('ESSAI 4'!Q114,'Prix BPU'!$C$3:$C$300,),2)*Q115</f>
        <v>0</v>
      </c>
      <c r="R116" s="102">
        <f>INDEX('Prix BPU'!$C$3:$E$300,MATCH('ESSAI 4'!R114,'Prix BPU'!$C$3:$C$300,),2)*R115</f>
        <v>0</v>
      </c>
      <c r="S116" s="102">
        <f>INDEX('Prix BPU'!$C$3:$E$300,MATCH('ESSAI 4'!S114,'Prix BPU'!$C$3:$C$300,),2)*S115</f>
        <v>0</v>
      </c>
      <c r="T116" s="102">
        <f>INDEX('Prix BPU'!$C$3:$E$300,MATCH('ESSAI 4'!T114,'Prix BPU'!$C$3:$C$300,),2)*T115</f>
        <v>0</v>
      </c>
      <c r="U116" s="102">
        <f>INDEX('Prix BPU'!$C$3:$E$300,MATCH('ESSAI 4'!U114,'Prix BPU'!$C$3:$C$300,),2)*U115</f>
        <v>0</v>
      </c>
      <c r="V116" s="102">
        <f>INDEX('Prix BPU'!$C$3:$E$300,MATCH('ESSAI 4'!V114,'Prix BPU'!$C$3:$C$300,),2)*V115</f>
        <v>0</v>
      </c>
      <c r="W116" s="103">
        <f>INDEX('Prix BPU'!$C$3:$E$300,MATCH('ESSAI 4'!W114,'Prix BPU'!$C$3:$C$300,),3)*W115</f>
        <v>0</v>
      </c>
      <c r="X116" s="103">
        <f>INDEX('Prix BPU'!$C$3:$E$300,MATCH('ESSAI 4'!X114,'Prix BPU'!$C$3:$C$300,),3)*X115</f>
        <v>0</v>
      </c>
      <c r="Y116" s="103">
        <f>INDEX('Prix BPU'!$C$3:$E$300,MATCH('ESSAI 4'!Y114,'Prix BPU'!$C$3:$C$300,),3)*Y115</f>
        <v>0</v>
      </c>
      <c r="Z116" s="103">
        <f>INDEX('Prix BPU'!$C$3:$E$300,MATCH('ESSAI 4'!Z114,'Prix BPU'!$C$3:$C$300,),3)*Z115</f>
        <v>0</v>
      </c>
      <c r="AA116" s="103">
        <f>INDEX('Prix BPU'!$C$3:$E$300,MATCH('ESSAI 4'!AA114,'Prix BPU'!$C$3:$C$300,),3)*AA115</f>
        <v>0</v>
      </c>
      <c r="AB116" s="103">
        <f>INDEX('Prix BPU'!$C$3:$E$300,MATCH('ESSAI 4'!AB114,'Prix BPU'!$C$3:$C$300,),3)*AB115</f>
        <v>0</v>
      </c>
      <c r="AC116" s="104">
        <f>SUM(C116:AB116)</f>
        <v>0</v>
      </c>
      <c r="AD116" s="129"/>
      <c r="AE116" s="105">
        <f>IF($AC116&lt;4999.99,($AC116-$AC116*'Synthèse '!$F$9),IF('ESSAI 4'!$AC116&gt;15000,('ESSAI 4'!$AC116-'ESSAI 4'!$AC116*'Synthèse '!$F$11),($AC116-$AC116*'Synthèse '!$F$10)))</f>
        <v>0</v>
      </c>
      <c r="AF116" s="106">
        <f>AE116*1.2</f>
        <v>0</v>
      </c>
    </row>
    <row r="117" spans="1:32" ht="18" customHeight="1" x14ac:dyDescent="0.25">
      <c r="A117" s="160"/>
      <c r="B117" s="161" t="s">
        <v>627</v>
      </c>
      <c r="C117" s="100" t="s">
        <v>3</v>
      </c>
      <c r="D117" s="100" t="s">
        <v>5</v>
      </c>
      <c r="E117" s="100" t="s">
        <v>0</v>
      </c>
      <c r="F117" s="100" t="s">
        <v>0</v>
      </c>
      <c r="G117" s="100" t="s">
        <v>2</v>
      </c>
      <c r="H117" s="100" t="s">
        <v>0</v>
      </c>
      <c r="I117" s="100" t="s">
        <v>0</v>
      </c>
      <c r="J117" s="100" t="s">
        <v>0</v>
      </c>
      <c r="K117" s="100" t="s">
        <v>0</v>
      </c>
      <c r="L117" s="100" t="s">
        <v>0</v>
      </c>
      <c r="M117" s="100" t="s">
        <v>0</v>
      </c>
      <c r="N117" s="100" t="s">
        <v>0</v>
      </c>
      <c r="O117" s="100" t="s">
        <v>0</v>
      </c>
      <c r="P117" s="100" t="s">
        <v>0</v>
      </c>
      <c r="Q117" s="100" t="s">
        <v>0</v>
      </c>
      <c r="R117" s="100" t="s">
        <v>0</v>
      </c>
      <c r="S117" s="100" t="s">
        <v>0</v>
      </c>
      <c r="T117" s="100" t="s">
        <v>0</v>
      </c>
      <c r="U117" s="100" t="s">
        <v>0</v>
      </c>
      <c r="V117" s="100" t="s">
        <v>0</v>
      </c>
      <c r="W117" s="101" t="s">
        <v>21</v>
      </c>
      <c r="X117" s="101" t="s">
        <v>51</v>
      </c>
      <c r="Y117" s="101" t="s">
        <v>51</v>
      </c>
      <c r="Z117" s="101" t="s">
        <v>21</v>
      </c>
      <c r="AA117" s="101" t="s">
        <v>21</v>
      </c>
      <c r="AB117" s="101" t="s">
        <v>21</v>
      </c>
      <c r="AC117" s="98"/>
      <c r="AD117" s="127" t="str">
        <f>IF($AC119&lt;4999.99,"1",IF($AC119&gt;15000,"3","2"))</f>
        <v>1</v>
      </c>
      <c r="AE117" s="80"/>
      <c r="AF117" s="81"/>
    </row>
    <row r="118" spans="1:32" ht="18" customHeight="1" x14ac:dyDescent="0.25">
      <c r="A118" s="162"/>
      <c r="B118" s="163" t="s">
        <v>596</v>
      </c>
      <c r="C118" s="97"/>
      <c r="D118" s="97"/>
      <c r="E118" s="97"/>
      <c r="F118" s="97"/>
      <c r="G118" s="97"/>
      <c r="H118" s="97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  <c r="Z118" s="97"/>
      <c r="AA118" s="97"/>
      <c r="AB118" s="97"/>
      <c r="AC118" s="99"/>
      <c r="AD118" s="128"/>
      <c r="AE118" s="95"/>
      <c r="AF118" s="96"/>
    </row>
    <row r="119" spans="1:32" s="107" customFormat="1" ht="21.6" customHeight="1" thickBot="1" x14ac:dyDescent="0.3">
      <c r="A119" s="164"/>
      <c r="B119" s="165" t="s">
        <v>22</v>
      </c>
      <c r="C119" s="102">
        <f>INDEX('Prix BPU'!$C$3:$E$300,MATCH('ESSAI 4'!C117,'Prix BPU'!$C$3:$C$300,),2)*C118</f>
        <v>0</v>
      </c>
      <c r="D119" s="102">
        <f>INDEX('Prix BPU'!$C$3:$E$300,MATCH('ESSAI 4'!D117,'Prix BPU'!$C$3:$C$300,),2)*D118</f>
        <v>0</v>
      </c>
      <c r="E119" s="102">
        <f>INDEX('Prix BPU'!$C$3:$E$300,MATCH('ESSAI 4'!E117,'Prix BPU'!$C$3:$C$300,),2)*E118</f>
        <v>0</v>
      </c>
      <c r="F119" s="102">
        <f>INDEX('Prix BPU'!$C$3:$E$300,MATCH('ESSAI 4'!F117,'Prix BPU'!$C$3:$C$300,),2)*F118</f>
        <v>0</v>
      </c>
      <c r="G119" s="102">
        <f>INDEX('Prix BPU'!$C$3:$E$300,MATCH('ESSAI 4'!G117,'Prix BPU'!$C$3:$C$300,),2)*G118</f>
        <v>0</v>
      </c>
      <c r="H119" s="102">
        <f>INDEX('Prix BPU'!$C$3:$E$300,MATCH('ESSAI 4'!H117,'Prix BPU'!$C$3:$C$300,),2)*H118</f>
        <v>0</v>
      </c>
      <c r="I119" s="102">
        <f>INDEX('Prix BPU'!$C$3:$E$300,MATCH('ESSAI 4'!I117,'Prix BPU'!$C$3:$C$300,),2)*I118</f>
        <v>0</v>
      </c>
      <c r="J119" s="102">
        <f>INDEX('Prix BPU'!$C$3:$E$300,MATCH('ESSAI 4'!J117,'Prix BPU'!$C$3:$C$300,),2)*J118</f>
        <v>0</v>
      </c>
      <c r="K119" s="102">
        <f>INDEX('Prix BPU'!$C$3:$E$300,MATCH('ESSAI 4'!K117,'Prix BPU'!$C$3:$C$300,),2)*K118</f>
        <v>0</v>
      </c>
      <c r="L119" s="102">
        <f>INDEX('Prix BPU'!$C$3:$E$300,MATCH('ESSAI 4'!L117,'Prix BPU'!$C$3:$C$300,),2)*L118</f>
        <v>0</v>
      </c>
      <c r="M119" s="102">
        <f>INDEX('Prix BPU'!$C$3:$E$300,MATCH('ESSAI 4'!M117,'Prix BPU'!$C$3:$C$300,),2)*M118</f>
        <v>0</v>
      </c>
      <c r="N119" s="102">
        <f>INDEX('Prix BPU'!$C$3:$E$300,MATCH('ESSAI 4'!N117,'Prix BPU'!$C$3:$C$300,),2)*N118</f>
        <v>0</v>
      </c>
      <c r="O119" s="102">
        <f>INDEX('Prix BPU'!$C$3:$E$300,MATCH('ESSAI 4'!O117,'Prix BPU'!$C$3:$C$300,),2)*O118</f>
        <v>0</v>
      </c>
      <c r="P119" s="102">
        <f>INDEX('Prix BPU'!$C$3:$E$300,MATCH('ESSAI 4'!P117,'Prix BPU'!$C$3:$C$300,),2)*P118</f>
        <v>0</v>
      </c>
      <c r="Q119" s="102">
        <f>INDEX('Prix BPU'!$C$3:$E$300,MATCH('ESSAI 4'!Q117,'Prix BPU'!$C$3:$C$300,),2)*Q118</f>
        <v>0</v>
      </c>
      <c r="R119" s="102">
        <f>INDEX('Prix BPU'!$C$3:$E$300,MATCH('ESSAI 4'!R117,'Prix BPU'!$C$3:$C$300,),2)*R118</f>
        <v>0</v>
      </c>
      <c r="S119" s="102">
        <f>INDEX('Prix BPU'!$C$3:$E$300,MATCH('ESSAI 4'!S117,'Prix BPU'!$C$3:$C$300,),2)*S118</f>
        <v>0</v>
      </c>
      <c r="T119" s="102">
        <f>INDEX('Prix BPU'!$C$3:$E$300,MATCH('ESSAI 4'!T117,'Prix BPU'!$C$3:$C$300,),2)*T118</f>
        <v>0</v>
      </c>
      <c r="U119" s="102">
        <f>INDEX('Prix BPU'!$C$3:$E$300,MATCH('ESSAI 4'!U117,'Prix BPU'!$C$3:$C$300,),2)*U118</f>
        <v>0</v>
      </c>
      <c r="V119" s="102">
        <f>INDEX('Prix BPU'!$C$3:$E$300,MATCH('ESSAI 4'!V117,'Prix BPU'!$C$3:$C$300,),2)*V118</f>
        <v>0</v>
      </c>
      <c r="W119" s="103">
        <f>INDEX('Prix BPU'!$C$3:$E$300,MATCH('ESSAI 4'!W117,'Prix BPU'!$C$3:$C$300,),3)*W118</f>
        <v>0</v>
      </c>
      <c r="X119" s="103">
        <f>INDEX('Prix BPU'!$C$3:$E$300,MATCH('ESSAI 4'!X117,'Prix BPU'!$C$3:$C$300,),3)*X118</f>
        <v>0</v>
      </c>
      <c r="Y119" s="103">
        <f>INDEX('Prix BPU'!$C$3:$E$300,MATCH('ESSAI 4'!Y117,'Prix BPU'!$C$3:$C$300,),3)*Y118</f>
        <v>0</v>
      </c>
      <c r="Z119" s="103">
        <f>INDEX('Prix BPU'!$C$3:$E$300,MATCH('ESSAI 4'!Z117,'Prix BPU'!$C$3:$C$300,),3)*Z118</f>
        <v>0</v>
      </c>
      <c r="AA119" s="103">
        <f>INDEX('Prix BPU'!$C$3:$E$300,MATCH('ESSAI 4'!AA117,'Prix BPU'!$C$3:$C$300,),3)*AA118</f>
        <v>0</v>
      </c>
      <c r="AB119" s="103">
        <f>INDEX('Prix BPU'!$C$3:$E$300,MATCH('ESSAI 4'!AB117,'Prix BPU'!$C$3:$C$300,),3)*AB118</f>
        <v>0</v>
      </c>
      <c r="AC119" s="104">
        <f>SUM(C119:AB119)</f>
        <v>0</v>
      </c>
      <c r="AD119" s="129"/>
      <c r="AE119" s="105">
        <f>IF($AC119&lt;4999.99,($AC119-$AC119*'Synthèse '!$F$9),IF('ESSAI 4'!$AC119&gt;15000,('ESSAI 4'!$AC119-'ESSAI 4'!$AC119*'Synthèse '!$F$11),($AC119-$AC119*'Synthèse '!$F$10)))</f>
        <v>0</v>
      </c>
      <c r="AF119" s="106">
        <f>AE119*1.2</f>
        <v>0</v>
      </c>
    </row>
    <row r="120" spans="1:32" ht="18" customHeight="1" x14ac:dyDescent="0.25">
      <c r="A120" s="160"/>
      <c r="B120" s="161" t="s">
        <v>627</v>
      </c>
      <c r="C120" s="100" t="s">
        <v>3</v>
      </c>
      <c r="D120" s="100" t="s">
        <v>5</v>
      </c>
      <c r="E120" s="100" t="s">
        <v>0</v>
      </c>
      <c r="F120" s="100" t="s">
        <v>0</v>
      </c>
      <c r="G120" s="100" t="s">
        <v>2</v>
      </c>
      <c r="H120" s="100" t="s">
        <v>0</v>
      </c>
      <c r="I120" s="100" t="s">
        <v>0</v>
      </c>
      <c r="J120" s="100" t="s">
        <v>0</v>
      </c>
      <c r="K120" s="100" t="s">
        <v>0</v>
      </c>
      <c r="L120" s="100" t="s">
        <v>0</v>
      </c>
      <c r="M120" s="100" t="s">
        <v>0</v>
      </c>
      <c r="N120" s="100" t="s">
        <v>0</v>
      </c>
      <c r="O120" s="100" t="s">
        <v>0</v>
      </c>
      <c r="P120" s="100" t="s">
        <v>0</v>
      </c>
      <c r="Q120" s="100" t="s">
        <v>0</v>
      </c>
      <c r="R120" s="100" t="s">
        <v>0</v>
      </c>
      <c r="S120" s="100" t="s">
        <v>0</v>
      </c>
      <c r="T120" s="100" t="s">
        <v>0</v>
      </c>
      <c r="U120" s="100" t="s">
        <v>0</v>
      </c>
      <c r="V120" s="100" t="s">
        <v>0</v>
      </c>
      <c r="W120" s="101" t="s">
        <v>21</v>
      </c>
      <c r="X120" s="101" t="s">
        <v>51</v>
      </c>
      <c r="Y120" s="101" t="s">
        <v>51</v>
      </c>
      <c r="Z120" s="101" t="s">
        <v>21</v>
      </c>
      <c r="AA120" s="101" t="s">
        <v>21</v>
      </c>
      <c r="AB120" s="101" t="s">
        <v>21</v>
      </c>
      <c r="AC120" s="98"/>
      <c r="AD120" s="127" t="str">
        <f>IF($AC122&lt;4999.99,"1",IF($AC122&gt;15000,"3","2"))</f>
        <v>1</v>
      </c>
      <c r="AE120" s="80"/>
      <c r="AF120" s="81"/>
    </row>
    <row r="121" spans="1:32" ht="18" customHeight="1" x14ac:dyDescent="0.25">
      <c r="A121" s="162"/>
      <c r="B121" s="163" t="s">
        <v>596</v>
      </c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7"/>
      <c r="Z121" s="97"/>
      <c r="AA121" s="97"/>
      <c r="AB121" s="97"/>
      <c r="AC121" s="99"/>
      <c r="AD121" s="128"/>
      <c r="AE121" s="95"/>
      <c r="AF121" s="96"/>
    </row>
    <row r="122" spans="1:32" s="107" customFormat="1" ht="21.6" customHeight="1" thickBot="1" x14ac:dyDescent="0.3">
      <c r="A122" s="164"/>
      <c r="B122" s="165" t="s">
        <v>22</v>
      </c>
      <c r="C122" s="102">
        <f>INDEX('Prix BPU'!$C$3:$E$300,MATCH('ESSAI 4'!C120,'Prix BPU'!$C$3:$C$300,),2)*C121</f>
        <v>0</v>
      </c>
      <c r="D122" s="102">
        <f>INDEX('Prix BPU'!$C$3:$E$300,MATCH('ESSAI 4'!D120,'Prix BPU'!$C$3:$C$300,),2)*D121</f>
        <v>0</v>
      </c>
      <c r="E122" s="102">
        <f>INDEX('Prix BPU'!$C$3:$E$300,MATCH('ESSAI 4'!E120,'Prix BPU'!$C$3:$C$300,),2)*E121</f>
        <v>0</v>
      </c>
      <c r="F122" s="102">
        <f>INDEX('Prix BPU'!$C$3:$E$300,MATCH('ESSAI 4'!F120,'Prix BPU'!$C$3:$C$300,),2)*F121</f>
        <v>0</v>
      </c>
      <c r="G122" s="102">
        <f>INDEX('Prix BPU'!$C$3:$E$300,MATCH('ESSAI 4'!G120,'Prix BPU'!$C$3:$C$300,),2)*G121</f>
        <v>0</v>
      </c>
      <c r="H122" s="102">
        <f>INDEX('Prix BPU'!$C$3:$E$300,MATCH('ESSAI 4'!H120,'Prix BPU'!$C$3:$C$300,),2)*H121</f>
        <v>0</v>
      </c>
      <c r="I122" s="102">
        <f>INDEX('Prix BPU'!$C$3:$E$300,MATCH('ESSAI 4'!I120,'Prix BPU'!$C$3:$C$300,),2)*I121</f>
        <v>0</v>
      </c>
      <c r="J122" s="102">
        <f>INDEX('Prix BPU'!$C$3:$E$300,MATCH('ESSAI 4'!J120,'Prix BPU'!$C$3:$C$300,),2)*J121</f>
        <v>0</v>
      </c>
      <c r="K122" s="102">
        <f>INDEX('Prix BPU'!$C$3:$E$300,MATCH('ESSAI 4'!K120,'Prix BPU'!$C$3:$C$300,),2)*K121</f>
        <v>0</v>
      </c>
      <c r="L122" s="102">
        <f>INDEX('Prix BPU'!$C$3:$E$300,MATCH('ESSAI 4'!L120,'Prix BPU'!$C$3:$C$300,),2)*L121</f>
        <v>0</v>
      </c>
      <c r="M122" s="102">
        <f>INDEX('Prix BPU'!$C$3:$E$300,MATCH('ESSAI 4'!M120,'Prix BPU'!$C$3:$C$300,),2)*M121</f>
        <v>0</v>
      </c>
      <c r="N122" s="102">
        <f>INDEX('Prix BPU'!$C$3:$E$300,MATCH('ESSAI 4'!N120,'Prix BPU'!$C$3:$C$300,),2)*N121</f>
        <v>0</v>
      </c>
      <c r="O122" s="102">
        <f>INDEX('Prix BPU'!$C$3:$E$300,MATCH('ESSAI 4'!O120,'Prix BPU'!$C$3:$C$300,),2)*O121</f>
        <v>0</v>
      </c>
      <c r="P122" s="102">
        <f>INDEX('Prix BPU'!$C$3:$E$300,MATCH('ESSAI 4'!P120,'Prix BPU'!$C$3:$C$300,),2)*P121</f>
        <v>0</v>
      </c>
      <c r="Q122" s="102">
        <f>INDEX('Prix BPU'!$C$3:$E$300,MATCH('ESSAI 4'!Q120,'Prix BPU'!$C$3:$C$300,),2)*Q121</f>
        <v>0</v>
      </c>
      <c r="R122" s="102">
        <f>INDEX('Prix BPU'!$C$3:$E$300,MATCH('ESSAI 4'!R120,'Prix BPU'!$C$3:$C$300,),2)*R121</f>
        <v>0</v>
      </c>
      <c r="S122" s="102">
        <f>INDEX('Prix BPU'!$C$3:$E$300,MATCH('ESSAI 4'!S120,'Prix BPU'!$C$3:$C$300,),2)*S121</f>
        <v>0</v>
      </c>
      <c r="T122" s="102">
        <f>INDEX('Prix BPU'!$C$3:$E$300,MATCH('ESSAI 4'!T120,'Prix BPU'!$C$3:$C$300,),2)*T121</f>
        <v>0</v>
      </c>
      <c r="U122" s="102">
        <f>INDEX('Prix BPU'!$C$3:$E$300,MATCH('ESSAI 4'!U120,'Prix BPU'!$C$3:$C$300,),2)*U121</f>
        <v>0</v>
      </c>
      <c r="V122" s="102">
        <f>INDEX('Prix BPU'!$C$3:$E$300,MATCH('ESSAI 4'!V120,'Prix BPU'!$C$3:$C$300,),2)*V121</f>
        <v>0</v>
      </c>
      <c r="W122" s="103">
        <f>INDEX('Prix BPU'!$C$3:$E$300,MATCH('ESSAI 4'!W120,'Prix BPU'!$C$3:$C$300,),3)*W121</f>
        <v>0</v>
      </c>
      <c r="X122" s="103">
        <f>INDEX('Prix BPU'!$C$3:$E$300,MATCH('ESSAI 4'!X120,'Prix BPU'!$C$3:$C$300,),3)*X121</f>
        <v>0</v>
      </c>
      <c r="Y122" s="103">
        <f>INDEX('Prix BPU'!$C$3:$E$300,MATCH('ESSAI 4'!Y120,'Prix BPU'!$C$3:$C$300,),3)*Y121</f>
        <v>0</v>
      </c>
      <c r="Z122" s="103">
        <f>INDEX('Prix BPU'!$C$3:$E$300,MATCH('ESSAI 4'!Z120,'Prix BPU'!$C$3:$C$300,),3)*Z121</f>
        <v>0</v>
      </c>
      <c r="AA122" s="103">
        <f>INDEX('Prix BPU'!$C$3:$E$300,MATCH('ESSAI 4'!AA120,'Prix BPU'!$C$3:$C$300,),3)*AA121</f>
        <v>0</v>
      </c>
      <c r="AB122" s="103">
        <f>INDEX('Prix BPU'!$C$3:$E$300,MATCH('ESSAI 4'!AB120,'Prix BPU'!$C$3:$C$300,),3)*AB121</f>
        <v>0</v>
      </c>
      <c r="AC122" s="104">
        <f>SUM(C122:AB122)</f>
        <v>0</v>
      </c>
      <c r="AD122" s="129"/>
      <c r="AE122" s="105">
        <f>IF($AC122&lt;4999.99,($AC122-$AC122*'Synthèse '!$F$9),IF('ESSAI 4'!$AC122&gt;15000,('ESSAI 4'!$AC122-'ESSAI 4'!$AC122*'Synthèse '!$F$11),($AC122-$AC122*'Synthèse '!$F$10)))</f>
        <v>0</v>
      </c>
      <c r="AF122" s="106">
        <f>AE122*1.2</f>
        <v>0</v>
      </c>
    </row>
    <row r="123" spans="1:32" ht="18" customHeight="1" x14ac:dyDescent="0.25">
      <c r="A123" s="160"/>
      <c r="B123" s="161" t="s">
        <v>627</v>
      </c>
      <c r="C123" s="100" t="s">
        <v>3</v>
      </c>
      <c r="D123" s="100" t="s">
        <v>5</v>
      </c>
      <c r="E123" s="100" t="s">
        <v>0</v>
      </c>
      <c r="F123" s="100" t="s">
        <v>0</v>
      </c>
      <c r="G123" s="100" t="s">
        <v>2</v>
      </c>
      <c r="H123" s="100" t="s">
        <v>0</v>
      </c>
      <c r="I123" s="100" t="s">
        <v>0</v>
      </c>
      <c r="J123" s="100" t="s">
        <v>0</v>
      </c>
      <c r="K123" s="100" t="s">
        <v>0</v>
      </c>
      <c r="L123" s="100" t="s">
        <v>0</v>
      </c>
      <c r="M123" s="100" t="s">
        <v>0</v>
      </c>
      <c r="N123" s="100" t="s">
        <v>0</v>
      </c>
      <c r="O123" s="100" t="s">
        <v>0</v>
      </c>
      <c r="P123" s="100" t="s">
        <v>0</v>
      </c>
      <c r="Q123" s="100" t="s">
        <v>0</v>
      </c>
      <c r="R123" s="100" t="s">
        <v>0</v>
      </c>
      <c r="S123" s="100" t="s">
        <v>0</v>
      </c>
      <c r="T123" s="100" t="s">
        <v>0</v>
      </c>
      <c r="U123" s="100" t="s">
        <v>0</v>
      </c>
      <c r="V123" s="100" t="s">
        <v>0</v>
      </c>
      <c r="W123" s="101" t="s">
        <v>21</v>
      </c>
      <c r="X123" s="101" t="s">
        <v>51</v>
      </c>
      <c r="Y123" s="101" t="s">
        <v>51</v>
      </c>
      <c r="Z123" s="101" t="s">
        <v>21</v>
      </c>
      <c r="AA123" s="101" t="s">
        <v>21</v>
      </c>
      <c r="AB123" s="101" t="s">
        <v>21</v>
      </c>
      <c r="AC123" s="98"/>
      <c r="AD123" s="127" t="str">
        <f>IF($AC125&lt;4999.99,"1",IF($AC125&gt;15000,"3","2"))</f>
        <v>1</v>
      </c>
      <c r="AE123" s="80"/>
      <c r="AF123" s="81"/>
    </row>
    <row r="124" spans="1:32" ht="18" customHeight="1" x14ac:dyDescent="0.25">
      <c r="A124" s="162"/>
      <c r="B124" s="163" t="s">
        <v>596</v>
      </c>
      <c r="C124" s="97"/>
      <c r="D124" s="97"/>
      <c r="E124" s="97"/>
      <c r="F124" s="97"/>
      <c r="G124" s="97"/>
      <c r="H124" s="97"/>
      <c r="I124" s="97"/>
      <c r="J124" s="97"/>
      <c r="K124" s="97"/>
      <c r="L124" s="97"/>
      <c r="M124" s="97"/>
      <c r="N124" s="97"/>
      <c r="O124" s="97"/>
      <c r="P124" s="97"/>
      <c r="Q124" s="97"/>
      <c r="R124" s="97"/>
      <c r="S124" s="97"/>
      <c r="T124" s="97"/>
      <c r="U124" s="97"/>
      <c r="V124" s="97"/>
      <c r="W124" s="97"/>
      <c r="X124" s="97"/>
      <c r="Y124" s="97"/>
      <c r="Z124" s="97"/>
      <c r="AA124" s="97"/>
      <c r="AB124" s="97"/>
      <c r="AC124" s="99"/>
      <c r="AD124" s="128"/>
      <c r="AE124" s="95"/>
      <c r="AF124" s="96"/>
    </row>
    <row r="125" spans="1:32" s="107" customFormat="1" ht="21.6" customHeight="1" thickBot="1" x14ac:dyDescent="0.3">
      <c r="A125" s="164"/>
      <c r="B125" s="165" t="s">
        <v>22</v>
      </c>
      <c r="C125" s="102">
        <f>INDEX('Prix BPU'!$C$3:$E$300,MATCH('ESSAI 4'!C123,'Prix BPU'!$C$3:$C$300,),2)*C124</f>
        <v>0</v>
      </c>
      <c r="D125" s="102">
        <f>INDEX('Prix BPU'!$C$3:$E$300,MATCH('ESSAI 4'!D123,'Prix BPU'!$C$3:$C$300,),2)*D124</f>
        <v>0</v>
      </c>
      <c r="E125" s="102">
        <f>INDEX('Prix BPU'!$C$3:$E$300,MATCH('ESSAI 4'!E123,'Prix BPU'!$C$3:$C$300,),2)*E124</f>
        <v>0</v>
      </c>
      <c r="F125" s="102">
        <f>INDEX('Prix BPU'!$C$3:$E$300,MATCH('ESSAI 4'!F123,'Prix BPU'!$C$3:$C$300,),2)*F124</f>
        <v>0</v>
      </c>
      <c r="G125" s="102">
        <f>INDEX('Prix BPU'!$C$3:$E$300,MATCH('ESSAI 4'!G123,'Prix BPU'!$C$3:$C$300,),2)*G124</f>
        <v>0</v>
      </c>
      <c r="H125" s="102">
        <f>INDEX('Prix BPU'!$C$3:$E$300,MATCH('ESSAI 4'!H123,'Prix BPU'!$C$3:$C$300,),2)*H124</f>
        <v>0</v>
      </c>
      <c r="I125" s="102">
        <f>INDEX('Prix BPU'!$C$3:$E$300,MATCH('ESSAI 4'!I123,'Prix BPU'!$C$3:$C$300,),2)*I124</f>
        <v>0</v>
      </c>
      <c r="J125" s="102">
        <f>INDEX('Prix BPU'!$C$3:$E$300,MATCH('ESSAI 4'!J123,'Prix BPU'!$C$3:$C$300,),2)*J124</f>
        <v>0</v>
      </c>
      <c r="K125" s="102">
        <f>INDEX('Prix BPU'!$C$3:$E$300,MATCH('ESSAI 4'!K123,'Prix BPU'!$C$3:$C$300,),2)*K124</f>
        <v>0</v>
      </c>
      <c r="L125" s="102">
        <f>INDEX('Prix BPU'!$C$3:$E$300,MATCH('ESSAI 4'!L123,'Prix BPU'!$C$3:$C$300,),2)*L124</f>
        <v>0</v>
      </c>
      <c r="M125" s="102">
        <f>INDEX('Prix BPU'!$C$3:$E$300,MATCH('ESSAI 4'!M123,'Prix BPU'!$C$3:$C$300,),2)*M124</f>
        <v>0</v>
      </c>
      <c r="N125" s="102">
        <f>INDEX('Prix BPU'!$C$3:$E$300,MATCH('ESSAI 4'!N123,'Prix BPU'!$C$3:$C$300,),2)*N124</f>
        <v>0</v>
      </c>
      <c r="O125" s="102">
        <f>INDEX('Prix BPU'!$C$3:$E$300,MATCH('ESSAI 4'!O123,'Prix BPU'!$C$3:$C$300,),2)*O124</f>
        <v>0</v>
      </c>
      <c r="P125" s="102">
        <f>INDEX('Prix BPU'!$C$3:$E$300,MATCH('ESSAI 4'!P123,'Prix BPU'!$C$3:$C$300,),2)*P124</f>
        <v>0</v>
      </c>
      <c r="Q125" s="102">
        <f>INDEX('Prix BPU'!$C$3:$E$300,MATCH('ESSAI 4'!Q123,'Prix BPU'!$C$3:$C$300,),2)*Q124</f>
        <v>0</v>
      </c>
      <c r="R125" s="102">
        <f>INDEX('Prix BPU'!$C$3:$E$300,MATCH('ESSAI 4'!R123,'Prix BPU'!$C$3:$C$300,),2)*R124</f>
        <v>0</v>
      </c>
      <c r="S125" s="102">
        <f>INDEX('Prix BPU'!$C$3:$E$300,MATCH('ESSAI 4'!S123,'Prix BPU'!$C$3:$C$300,),2)*S124</f>
        <v>0</v>
      </c>
      <c r="T125" s="102">
        <f>INDEX('Prix BPU'!$C$3:$E$300,MATCH('ESSAI 4'!T123,'Prix BPU'!$C$3:$C$300,),2)*T124</f>
        <v>0</v>
      </c>
      <c r="U125" s="102">
        <f>INDEX('Prix BPU'!$C$3:$E$300,MATCH('ESSAI 4'!U123,'Prix BPU'!$C$3:$C$300,),2)*U124</f>
        <v>0</v>
      </c>
      <c r="V125" s="102">
        <f>INDEX('Prix BPU'!$C$3:$E$300,MATCH('ESSAI 4'!V123,'Prix BPU'!$C$3:$C$300,),2)*V124</f>
        <v>0</v>
      </c>
      <c r="W125" s="103">
        <f>INDEX('Prix BPU'!$C$3:$E$300,MATCH('ESSAI 4'!W123,'Prix BPU'!$C$3:$C$300,),3)*W124</f>
        <v>0</v>
      </c>
      <c r="X125" s="103">
        <f>INDEX('Prix BPU'!$C$3:$E$300,MATCH('ESSAI 4'!X123,'Prix BPU'!$C$3:$C$300,),3)*X124</f>
        <v>0</v>
      </c>
      <c r="Y125" s="103">
        <f>INDEX('Prix BPU'!$C$3:$E$300,MATCH('ESSAI 4'!Y123,'Prix BPU'!$C$3:$C$300,),3)*Y124</f>
        <v>0</v>
      </c>
      <c r="Z125" s="103">
        <f>INDEX('Prix BPU'!$C$3:$E$300,MATCH('ESSAI 4'!Z123,'Prix BPU'!$C$3:$C$300,),3)*Z124</f>
        <v>0</v>
      </c>
      <c r="AA125" s="103">
        <f>INDEX('Prix BPU'!$C$3:$E$300,MATCH('ESSAI 4'!AA123,'Prix BPU'!$C$3:$C$300,),3)*AA124</f>
        <v>0</v>
      </c>
      <c r="AB125" s="103">
        <f>INDEX('Prix BPU'!$C$3:$E$300,MATCH('ESSAI 4'!AB123,'Prix BPU'!$C$3:$C$300,),3)*AB124</f>
        <v>0</v>
      </c>
      <c r="AC125" s="104">
        <f>SUM(C125:AB125)</f>
        <v>0</v>
      </c>
      <c r="AD125" s="129"/>
      <c r="AE125" s="105">
        <f>IF($AC125&lt;4999.99,($AC125-$AC125*'Synthèse '!$F$9),IF('ESSAI 4'!$AC125&gt;15000,('ESSAI 4'!$AC125-'ESSAI 4'!$AC125*'Synthèse '!$F$11),($AC125-$AC125*'Synthèse '!$F$10)))</f>
        <v>0</v>
      </c>
      <c r="AF125" s="106">
        <f>AE125*1.2</f>
        <v>0</v>
      </c>
    </row>
    <row r="126" spans="1:32" ht="18" customHeight="1" x14ac:dyDescent="0.25">
      <c r="A126" s="160"/>
      <c r="B126" s="161" t="s">
        <v>627</v>
      </c>
      <c r="C126" s="100" t="s">
        <v>3</v>
      </c>
      <c r="D126" s="100" t="s">
        <v>2</v>
      </c>
      <c r="E126" s="100" t="s">
        <v>0</v>
      </c>
      <c r="F126" s="100" t="s">
        <v>0</v>
      </c>
      <c r="G126" s="100" t="s">
        <v>2</v>
      </c>
      <c r="H126" s="100" t="s">
        <v>0</v>
      </c>
      <c r="I126" s="100" t="s">
        <v>0</v>
      </c>
      <c r="J126" s="100" t="s">
        <v>0</v>
      </c>
      <c r="K126" s="100" t="s">
        <v>0</v>
      </c>
      <c r="L126" s="100" t="s">
        <v>0</v>
      </c>
      <c r="M126" s="100" t="s">
        <v>0</v>
      </c>
      <c r="N126" s="100" t="s">
        <v>0</v>
      </c>
      <c r="O126" s="100" t="s">
        <v>0</v>
      </c>
      <c r="P126" s="100" t="s">
        <v>0</v>
      </c>
      <c r="Q126" s="100" t="s">
        <v>0</v>
      </c>
      <c r="R126" s="100" t="s">
        <v>0</v>
      </c>
      <c r="S126" s="100" t="s">
        <v>0</v>
      </c>
      <c r="T126" s="100" t="s">
        <v>0</v>
      </c>
      <c r="U126" s="100" t="s">
        <v>0</v>
      </c>
      <c r="V126" s="100" t="s">
        <v>0</v>
      </c>
      <c r="W126" s="101" t="s">
        <v>21</v>
      </c>
      <c r="X126" s="101" t="s">
        <v>51</v>
      </c>
      <c r="Y126" s="101" t="s">
        <v>51</v>
      </c>
      <c r="Z126" s="101" t="s">
        <v>21</v>
      </c>
      <c r="AA126" s="101" t="s">
        <v>21</v>
      </c>
      <c r="AB126" s="101" t="s">
        <v>21</v>
      </c>
      <c r="AC126" s="98"/>
      <c r="AD126" s="127" t="str">
        <f>IF($AC128&lt;4999.99,"1",IF($AC128&gt;15000,"3","2"))</f>
        <v>1</v>
      </c>
      <c r="AE126" s="80"/>
      <c r="AF126" s="81"/>
    </row>
    <row r="127" spans="1:32" ht="18" customHeight="1" x14ac:dyDescent="0.25">
      <c r="A127" s="162"/>
      <c r="B127" s="163" t="s">
        <v>596</v>
      </c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97"/>
      <c r="W127" s="97"/>
      <c r="X127" s="97"/>
      <c r="Y127" s="97"/>
      <c r="Z127" s="97"/>
      <c r="AA127" s="97"/>
      <c r="AB127" s="97"/>
      <c r="AC127" s="99"/>
      <c r="AD127" s="128"/>
      <c r="AE127" s="95"/>
      <c r="AF127" s="96"/>
    </row>
    <row r="128" spans="1:32" s="107" customFormat="1" ht="21.6" customHeight="1" thickBot="1" x14ac:dyDescent="0.3">
      <c r="A128" s="164"/>
      <c r="B128" s="165" t="s">
        <v>22</v>
      </c>
      <c r="C128" s="102">
        <f>INDEX('Prix BPU'!$C$3:$E$300,MATCH('ESSAI 4'!C126,'Prix BPU'!$C$3:$C$300,),2)*C127</f>
        <v>0</v>
      </c>
      <c r="D128" s="102">
        <f>INDEX('Prix BPU'!$C$3:$E$300,MATCH('ESSAI 4'!D126,'Prix BPU'!$C$3:$C$300,),2)*D127</f>
        <v>0</v>
      </c>
      <c r="E128" s="102">
        <f>INDEX('Prix BPU'!$C$3:$E$300,MATCH('ESSAI 4'!E126,'Prix BPU'!$C$3:$C$300,),2)*E127</f>
        <v>0</v>
      </c>
      <c r="F128" s="102">
        <f>INDEX('Prix BPU'!$C$3:$E$300,MATCH('ESSAI 4'!F126,'Prix BPU'!$C$3:$C$300,),2)*F127</f>
        <v>0</v>
      </c>
      <c r="G128" s="102">
        <f>INDEX('Prix BPU'!$C$3:$E$300,MATCH('ESSAI 4'!G126,'Prix BPU'!$C$3:$C$300,),2)*G127</f>
        <v>0</v>
      </c>
      <c r="H128" s="102">
        <f>INDEX('Prix BPU'!$C$3:$E$300,MATCH('ESSAI 4'!H126,'Prix BPU'!$C$3:$C$300,),2)*H127</f>
        <v>0</v>
      </c>
      <c r="I128" s="102">
        <f>INDEX('Prix BPU'!$C$3:$E$300,MATCH('ESSAI 4'!I126,'Prix BPU'!$C$3:$C$300,),2)*I127</f>
        <v>0</v>
      </c>
      <c r="J128" s="102">
        <f>INDEX('Prix BPU'!$C$3:$E$300,MATCH('ESSAI 4'!J126,'Prix BPU'!$C$3:$C$300,),2)*J127</f>
        <v>0</v>
      </c>
      <c r="K128" s="102">
        <f>INDEX('Prix BPU'!$C$3:$E$300,MATCH('ESSAI 4'!K126,'Prix BPU'!$C$3:$C$300,),2)*K127</f>
        <v>0</v>
      </c>
      <c r="L128" s="102">
        <f>INDEX('Prix BPU'!$C$3:$E$300,MATCH('ESSAI 4'!L126,'Prix BPU'!$C$3:$C$300,),2)*L127</f>
        <v>0</v>
      </c>
      <c r="M128" s="102">
        <f>INDEX('Prix BPU'!$C$3:$E$300,MATCH('ESSAI 4'!M126,'Prix BPU'!$C$3:$C$300,),2)*M127</f>
        <v>0</v>
      </c>
      <c r="N128" s="102">
        <f>INDEX('Prix BPU'!$C$3:$E$300,MATCH('ESSAI 4'!N126,'Prix BPU'!$C$3:$C$300,),2)*N127</f>
        <v>0</v>
      </c>
      <c r="O128" s="102">
        <f>INDEX('Prix BPU'!$C$3:$E$300,MATCH('ESSAI 4'!O126,'Prix BPU'!$C$3:$C$300,),2)*O127</f>
        <v>0</v>
      </c>
      <c r="P128" s="102">
        <f>INDEX('Prix BPU'!$C$3:$E$300,MATCH('ESSAI 4'!P126,'Prix BPU'!$C$3:$C$300,),2)*P127</f>
        <v>0</v>
      </c>
      <c r="Q128" s="102">
        <f>INDEX('Prix BPU'!$C$3:$E$300,MATCH('ESSAI 4'!Q126,'Prix BPU'!$C$3:$C$300,),2)*Q127</f>
        <v>0</v>
      </c>
      <c r="R128" s="102">
        <f>INDEX('Prix BPU'!$C$3:$E$300,MATCH('ESSAI 4'!R126,'Prix BPU'!$C$3:$C$300,),2)*R127</f>
        <v>0</v>
      </c>
      <c r="S128" s="102">
        <f>INDEX('Prix BPU'!$C$3:$E$300,MATCH('ESSAI 4'!S126,'Prix BPU'!$C$3:$C$300,),2)*S127</f>
        <v>0</v>
      </c>
      <c r="T128" s="102">
        <f>INDEX('Prix BPU'!$C$3:$E$300,MATCH('ESSAI 4'!T126,'Prix BPU'!$C$3:$C$300,),2)*T127</f>
        <v>0</v>
      </c>
      <c r="U128" s="102">
        <f>INDEX('Prix BPU'!$C$3:$E$300,MATCH('ESSAI 4'!U126,'Prix BPU'!$C$3:$C$300,),2)*U127</f>
        <v>0</v>
      </c>
      <c r="V128" s="102">
        <f>INDEX('Prix BPU'!$C$3:$E$300,MATCH('ESSAI 4'!V126,'Prix BPU'!$C$3:$C$300,),2)*V127</f>
        <v>0</v>
      </c>
      <c r="W128" s="103">
        <f>INDEX('Prix BPU'!$C$3:$E$300,MATCH('ESSAI 4'!W126,'Prix BPU'!$C$3:$C$300,),3)*W127</f>
        <v>0</v>
      </c>
      <c r="X128" s="103">
        <f>INDEX('Prix BPU'!$C$3:$E$300,MATCH('ESSAI 4'!X126,'Prix BPU'!$C$3:$C$300,),3)*X127</f>
        <v>0</v>
      </c>
      <c r="Y128" s="103">
        <f>INDEX('Prix BPU'!$C$3:$E$300,MATCH('ESSAI 4'!Y126,'Prix BPU'!$C$3:$C$300,),3)*Y127</f>
        <v>0</v>
      </c>
      <c r="Z128" s="103">
        <f>INDEX('Prix BPU'!$C$3:$E$300,MATCH('ESSAI 4'!Z126,'Prix BPU'!$C$3:$C$300,),3)*Z127</f>
        <v>0</v>
      </c>
      <c r="AA128" s="103">
        <f>INDEX('Prix BPU'!$C$3:$E$300,MATCH('ESSAI 4'!AA126,'Prix BPU'!$C$3:$C$300,),3)*AA127</f>
        <v>0</v>
      </c>
      <c r="AB128" s="103">
        <f>INDEX('Prix BPU'!$C$3:$E$300,MATCH('ESSAI 4'!AB126,'Prix BPU'!$C$3:$C$300,),3)*AB127</f>
        <v>0</v>
      </c>
      <c r="AC128" s="104">
        <f>SUM(C128:AB128)</f>
        <v>0</v>
      </c>
      <c r="AD128" s="129"/>
      <c r="AE128" s="105">
        <f>IF($AC128&lt;4999.99,($AC128-$AC128*'Synthèse '!$F$9),IF('ESSAI 4'!$AC128&gt;15000,('ESSAI 4'!$AC128-'ESSAI 4'!$AC128*'Synthèse '!$F$11),($AC128-$AC128*'Synthèse '!$F$10)))</f>
        <v>0</v>
      </c>
      <c r="AF128" s="106">
        <f>AE128*1.2</f>
        <v>0</v>
      </c>
    </row>
    <row r="129" spans="1:32" ht="3" customHeight="1" x14ac:dyDescent="0.25">
      <c r="A129" s="118"/>
      <c r="B129" s="20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2"/>
      <c r="AD129" s="23"/>
      <c r="AE129" s="84"/>
      <c r="AF129" s="85"/>
    </row>
    <row r="130" spans="1:32" ht="29.25" customHeight="1" x14ac:dyDescent="0.25">
      <c r="W130" s="19"/>
      <c r="X130" s="19"/>
      <c r="Y130" s="19"/>
      <c r="Z130" s="19"/>
      <c r="AA130" s="19"/>
      <c r="AB130" s="19"/>
      <c r="AC130" s="25"/>
      <c r="AD130" s="26"/>
      <c r="AE130" s="37" t="s">
        <v>618</v>
      </c>
      <c r="AF130" s="41" t="s">
        <v>619</v>
      </c>
    </row>
    <row r="131" spans="1:32" x14ac:dyDescent="0.25">
      <c r="W131" s="19"/>
      <c r="X131" s="19"/>
      <c r="Y131" s="19"/>
      <c r="Z131" s="19"/>
      <c r="AA131" s="19"/>
      <c r="AB131" s="19"/>
      <c r="AC131" s="25"/>
      <c r="AD131" s="26"/>
      <c r="AE131" s="86"/>
      <c r="AF131" s="87"/>
    </row>
    <row r="132" spans="1:32" x14ac:dyDescent="0.25">
      <c r="A132" s="119"/>
      <c r="W132" s="19"/>
      <c r="X132" s="19"/>
      <c r="Y132" s="19"/>
      <c r="Z132" s="19"/>
      <c r="AA132" s="19"/>
      <c r="AB132" s="19"/>
      <c r="AC132" s="25" t="s">
        <v>621</v>
      </c>
      <c r="AD132" s="26"/>
      <c r="AE132" s="86"/>
      <c r="AF132" s="87"/>
    </row>
    <row r="133" spans="1:32" x14ac:dyDescent="0.25">
      <c r="W133" s="19"/>
      <c r="X133" s="19"/>
      <c r="Y133" s="19"/>
      <c r="Z133" s="19"/>
      <c r="AA133" s="19"/>
      <c r="AB133" s="19"/>
      <c r="AC133" s="25" t="e">
        <f>SUM(#REF!)</f>
        <v>#REF!</v>
      </c>
      <c r="AD133" s="26"/>
      <c r="AE133" s="86"/>
      <c r="AF133" s="87"/>
    </row>
    <row r="134" spans="1:32" x14ac:dyDescent="0.25">
      <c r="G134" s="27"/>
      <c r="W134" s="19"/>
      <c r="X134" s="19"/>
      <c r="Y134" s="19"/>
      <c r="Z134" s="19"/>
      <c r="AA134" s="19"/>
      <c r="AB134" s="19"/>
      <c r="AC134" s="25"/>
      <c r="AD134" s="26"/>
      <c r="AE134" s="86"/>
      <c r="AF134" s="87"/>
    </row>
    <row r="135" spans="1:32" x14ac:dyDescent="0.25">
      <c r="W135" s="19"/>
      <c r="X135" s="19"/>
      <c r="Y135" s="19"/>
      <c r="Z135" s="19"/>
      <c r="AA135" s="19"/>
      <c r="AB135" s="19"/>
      <c r="AC135" s="25"/>
      <c r="AD135" s="26"/>
      <c r="AE135" s="86"/>
      <c r="AF135" s="87"/>
    </row>
    <row r="136" spans="1:32" x14ac:dyDescent="0.25">
      <c r="W136" s="19"/>
      <c r="X136" s="19"/>
      <c r="Y136" s="19"/>
      <c r="Z136" s="19"/>
      <c r="AA136" s="19"/>
      <c r="AB136" s="19"/>
      <c r="AC136" s="25"/>
      <c r="AD136" s="26"/>
      <c r="AE136" s="86"/>
      <c r="AF136" s="87"/>
    </row>
    <row r="137" spans="1:32" x14ac:dyDescent="0.25">
      <c r="W137" s="19"/>
      <c r="X137" s="19"/>
      <c r="Y137" s="19"/>
      <c r="Z137" s="19"/>
      <c r="AA137" s="19"/>
      <c r="AB137" s="19"/>
      <c r="AC137" s="25"/>
      <c r="AD137" s="26"/>
      <c r="AE137" s="86"/>
      <c r="AF137" s="87"/>
    </row>
    <row r="138" spans="1:32" x14ac:dyDescent="0.25">
      <c r="W138" s="19"/>
      <c r="X138" s="19"/>
      <c r="Y138" s="19"/>
      <c r="Z138" s="19"/>
      <c r="AA138" s="19"/>
      <c r="AB138" s="19"/>
      <c r="AC138" s="25"/>
      <c r="AD138" s="26"/>
      <c r="AE138" s="86"/>
      <c r="AF138" s="87"/>
    </row>
    <row r="139" spans="1:32" x14ac:dyDescent="0.25">
      <c r="W139" s="19"/>
      <c r="X139" s="19"/>
      <c r="Y139" s="19"/>
      <c r="Z139" s="19"/>
      <c r="AA139" s="19"/>
      <c r="AB139" s="19"/>
      <c r="AC139" s="25"/>
      <c r="AD139" s="26"/>
      <c r="AE139" s="86"/>
      <c r="AF139" s="87"/>
    </row>
    <row r="140" spans="1:32" x14ac:dyDescent="0.25">
      <c r="W140" s="19"/>
      <c r="X140" s="19"/>
      <c r="Y140" s="19"/>
      <c r="Z140" s="19"/>
      <c r="AA140" s="19"/>
      <c r="AB140" s="19"/>
      <c r="AC140" s="25"/>
      <c r="AD140" s="26"/>
      <c r="AE140" s="86"/>
      <c r="AF140" s="87"/>
    </row>
    <row r="141" spans="1:32" x14ac:dyDescent="0.25">
      <c r="W141" s="19"/>
      <c r="X141" s="19"/>
      <c r="Y141" s="19"/>
      <c r="Z141" s="19"/>
      <c r="AA141" s="19"/>
      <c r="AB141" s="19"/>
      <c r="AC141" s="25"/>
      <c r="AD141" s="26"/>
      <c r="AE141" s="86"/>
      <c r="AF141" s="87"/>
    </row>
    <row r="142" spans="1:32" x14ac:dyDescent="0.25">
      <c r="W142" s="19"/>
      <c r="X142" s="19"/>
      <c r="Y142" s="19"/>
      <c r="Z142" s="19"/>
      <c r="AA142" s="19"/>
      <c r="AB142" s="19"/>
      <c r="AC142" s="25"/>
      <c r="AD142" s="26"/>
      <c r="AE142" s="86"/>
      <c r="AF142" s="87"/>
    </row>
    <row r="143" spans="1:32" x14ac:dyDescent="0.25">
      <c r="W143" s="19"/>
      <c r="X143" s="19"/>
      <c r="Y143" s="19"/>
      <c r="Z143" s="19"/>
      <c r="AA143" s="19"/>
      <c r="AB143" s="19"/>
      <c r="AC143" s="25"/>
      <c r="AD143" s="26"/>
      <c r="AE143" s="86"/>
      <c r="AF143" s="87"/>
    </row>
    <row r="144" spans="1:32" x14ac:dyDescent="0.25">
      <c r="W144" s="19"/>
      <c r="X144" s="19"/>
      <c r="Y144" s="19"/>
      <c r="Z144" s="19"/>
      <c r="AA144" s="19"/>
      <c r="AB144" s="19"/>
      <c r="AC144" s="25"/>
      <c r="AD144" s="26"/>
      <c r="AE144" s="86"/>
      <c r="AF144" s="87"/>
    </row>
    <row r="145" spans="23:32" x14ac:dyDescent="0.25">
      <c r="W145" s="19"/>
      <c r="X145" s="19"/>
      <c r="Y145" s="19"/>
      <c r="Z145" s="19"/>
      <c r="AA145" s="19"/>
      <c r="AB145" s="19"/>
      <c r="AC145" s="25"/>
      <c r="AD145" s="26"/>
      <c r="AE145" s="86"/>
      <c r="AF145" s="87"/>
    </row>
    <row r="146" spans="23:32" x14ac:dyDescent="0.25">
      <c r="W146" s="19"/>
      <c r="X146" s="19"/>
      <c r="Y146" s="19"/>
      <c r="Z146" s="19"/>
      <c r="AA146" s="19"/>
      <c r="AB146" s="19"/>
      <c r="AC146" s="25"/>
      <c r="AD146" s="26"/>
      <c r="AE146" s="86"/>
      <c r="AF146" s="87"/>
    </row>
    <row r="147" spans="23:32" x14ac:dyDescent="0.25">
      <c r="W147" s="19"/>
      <c r="X147" s="19"/>
      <c r="Y147" s="19"/>
      <c r="Z147" s="19"/>
      <c r="AA147" s="19"/>
      <c r="AB147" s="19"/>
      <c r="AC147" s="25"/>
      <c r="AD147" s="26"/>
      <c r="AE147" s="86"/>
      <c r="AF147" s="87"/>
    </row>
    <row r="148" spans="23:32" x14ac:dyDescent="0.25">
      <c r="W148" s="19"/>
      <c r="X148" s="19"/>
      <c r="Y148" s="19"/>
      <c r="Z148" s="19"/>
      <c r="AA148" s="19"/>
      <c r="AB148" s="19"/>
      <c r="AC148" s="25"/>
      <c r="AD148" s="26"/>
      <c r="AE148" s="86"/>
      <c r="AF148" s="87"/>
    </row>
    <row r="149" spans="23:32" x14ac:dyDescent="0.25">
      <c r="W149" s="19"/>
      <c r="X149" s="19"/>
      <c r="Y149" s="19"/>
      <c r="Z149" s="19"/>
      <c r="AA149" s="19"/>
      <c r="AB149" s="19"/>
      <c r="AC149" s="25"/>
      <c r="AD149" s="26"/>
      <c r="AE149" s="86"/>
      <c r="AF149" s="87"/>
    </row>
    <row r="150" spans="23:32" x14ac:dyDescent="0.25">
      <c r="W150" s="19"/>
      <c r="X150" s="19"/>
      <c r="Y150" s="19"/>
      <c r="Z150" s="19"/>
      <c r="AA150" s="19"/>
      <c r="AB150" s="19"/>
      <c r="AC150" s="25"/>
      <c r="AD150" s="26"/>
      <c r="AE150" s="86"/>
      <c r="AF150" s="87"/>
    </row>
    <row r="151" spans="23:32" x14ac:dyDescent="0.25">
      <c r="W151" s="19"/>
      <c r="X151" s="19"/>
      <c r="Y151" s="19"/>
      <c r="Z151" s="19"/>
      <c r="AA151" s="19"/>
      <c r="AB151" s="19"/>
      <c r="AC151" s="25"/>
      <c r="AD151" s="26"/>
      <c r="AE151" s="86"/>
      <c r="AF151" s="87"/>
    </row>
    <row r="152" spans="23:32" x14ac:dyDescent="0.25">
      <c r="W152" s="19"/>
      <c r="X152" s="19"/>
      <c r="Y152" s="19"/>
      <c r="Z152" s="19"/>
      <c r="AA152" s="19"/>
      <c r="AB152" s="19"/>
      <c r="AC152" s="25"/>
      <c r="AD152" s="26"/>
      <c r="AE152" s="86"/>
      <c r="AF152" s="87"/>
    </row>
    <row r="153" spans="23:32" x14ac:dyDescent="0.25">
      <c r="W153" s="19"/>
      <c r="X153" s="19"/>
      <c r="Y153" s="19"/>
      <c r="Z153" s="19"/>
      <c r="AA153" s="19"/>
      <c r="AB153" s="19"/>
      <c r="AC153" s="25"/>
      <c r="AD153" s="26"/>
      <c r="AE153" s="86"/>
      <c r="AF153" s="87"/>
    </row>
    <row r="154" spans="23:32" x14ac:dyDescent="0.25">
      <c r="W154" s="19"/>
      <c r="X154" s="19"/>
      <c r="Y154" s="19"/>
      <c r="Z154" s="19"/>
      <c r="AA154" s="19"/>
      <c r="AB154" s="19"/>
      <c r="AC154" s="25"/>
      <c r="AD154" s="26"/>
      <c r="AE154" s="86"/>
      <c r="AF154" s="87"/>
    </row>
    <row r="155" spans="23:32" x14ac:dyDescent="0.25">
      <c r="W155" s="19"/>
      <c r="X155" s="19"/>
      <c r="Y155" s="19"/>
      <c r="Z155" s="19"/>
      <c r="AA155" s="19"/>
      <c r="AB155" s="19"/>
      <c r="AC155" s="25"/>
      <c r="AD155" s="26"/>
      <c r="AE155" s="86"/>
      <c r="AF155" s="87"/>
    </row>
    <row r="156" spans="23:32" x14ac:dyDescent="0.25">
      <c r="W156" s="19"/>
      <c r="X156" s="19"/>
      <c r="Y156" s="19"/>
      <c r="Z156" s="19"/>
      <c r="AA156" s="19"/>
      <c r="AB156" s="19"/>
      <c r="AC156" s="25"/>
      <c r="AD156" s="26"/>
      <c r="AE156" s="86"/>
      <c r="AF156" s="87"/>
    </row>
    <row r="157" spans="23:32" x14ac:dyDescent="0.25">
      <c r="W157" s="19"/>
      <c r="X157" s="19"/>
      <c r="Y157" s="19"/>
      <c r="Z157" s="19"/>
      <c r="AA157" s="19"/>
      <c r="AB157" s="19"/>
      <c r="AC157" s="25"/>
      <c r="AD157" s="26"/>
      <c r="AE157" s="86"/>
      <c r="AF157" s="87"/>
    </row>
    <row r="158" spans="23:32" x14ac:dyDescent="0.25">
      <c r="W158" s="19"/>
      <c r="X158" s="19"/>
      <c r="Y158" s="19"/>
      <c r="Z158" s="19"/>
      <c r="AA158" s="19"/>
      <c r="AB158" s="19"/>
      <c r="AC158" s="25"/>
      <c r="AD158" s="26"/>
      <c r="AE158" s="86"/>
      <c r="AF158" s="87"/>
    </row>
    <row r="159" spans="23:32" x14ac:dyDescent="0.25">
      <c r="W159" s="19"/>
      <c r="X159" s="19"/>
      <c r="Y159" s="19"/>
      <c r="Z159" s="19"/>
      <c r="AA159" s="19"/>
      <c r="AB159" s="19"/>
      <c r="AC159" s="25"/>
      <c r="AD159" s="26"/>
      <c r="AE159" s="86"/>
      <c r="AF159" s="87"/>
    </row>
    <row r="160" spans="23:32" x14ac:dyDescent="0.25">
      <c r="W160" s="19"/>
      <c r="X160" s="19"/>
      <c r="Y160" s="19"/>
      <c r="Z160" s="19"/>
      <c r="AA160" s="19"/>
      <c r="AB160" s="19"/>
      <c r="AC160" s="25"/>
      <c r="AD160" s="26"/>
      <c r="AE160" s="86"/>
      <c r="AF160" s="87"/>
    </row>
    <row r="161" spans="23:32" x14ac:dyDescent="0.25">
      <c r="W161" s="19"/>
      <c r="X161" s="19"/>
      <c r="Y161" s="19"/>
      <c r="Z161" s="19"/>
      <c r="AA161" s="19"/>
      <c r="AB161" s="19"/>
      <c r="AC161" s="25"/>
      <c r="AD161" s="26"/>
      <c r="AE161" s="86"/>
      <c r="AF161" s="87"/>
    </row>
    <row r="162" spans="23:32" x14ac:dyDescent="0.25">
      <c r="W162" s="19"/>
      <c r="X162" s="19"/>
      <c r="Y162" s="19"/>
      <c r="Z162" s="19"/>
      <c r="AA162" s="19"/>
      <c r="AB162" s="19"/>
      <c r="AC162" s="25"/>
      <c r="AD162" s="26"/>
      <c r="AE162" s="86"/>
      <c r="AF162" s="87"/>
    </row>
    <row r="163" spans="23:32" x14ac:dyDescent="0.25">
      <c r="W163" s="19"/>
      <c r="X163" s="19"/>
      <c r="Y163" s="19"/>
      <c r="Z163" s="19"/>
      <c r="AA163" s="19"/>
      <c r="AB163" s="19"/>
      <c r="AC163" s="25"/>
      <c r="AD163" s="26"/>
      <c r="AE163" s="86"/>
      <c r="AF163" s="87"/>
    </row>
    <row r="164" spans="23:32" x14ac:dyDescent="0.25">
      <c r="W164" s="19"/>
      <c r="X164" s="19"/>
      <c r="Y164" s="19"/>
      <c r="Z164" s="19"/>
      <c r="AA164" s="19"/>
      <c r="AB164" s="19"/>
      <c r="AC164" s="25"/>
      <c r="AD164" s="26"/>
      <c r="AE164" s="86"/>
      <c r="AF164" s="87"/>
    </row>
    <row r="165" spans="23:32" x14ac:dyDescent="0.25">
      <c r="W165" s="19"/>
      <c r="X165" s="19"/>
      <c r="Y165" s="19"/>
      <c r="Z165" s="19"/>
      <c r="AA165" s="19"/>
      <c r="AB165" s="19"/>
      <c r="AC165" s="25"/>
      <c r="AD165" s="26"/>
      <c r="AE165" s="86"/>
      <c r="AF165" s="87"/>
    </row>
    <row r="166" spans="23:32" x14ac:dyDescent="0.25">
      <c r="W166" s="19"/>
      <c r="X166" s="19"/>
      <c r="Y166" s="19"/>
      <c r="Z166" s="19"/>
      <c r="AA166" s="19"/>
      <c r="AB166" s="19"/>
      <c r="AC166" s="25"/>
      <c r="AD166" s="26"/>
      <c r="AE166" s="86"/>
      <c r="AF166" s="87"/>
    </row>
    <row r="167" spans="23:32" x14ac:dyDescent="0.25">
      <c r="W167" s="19"/>
      <c r="X167" s="19"/>
      <c r="Y167" s="19"/>
      <c r="Z167" s="19"/>
      <c r="AA167" s="19"/>
      <c r="AB167" s="19"/>
      <c r="AC167" s="25"/>
      <c r="AD167" s="26"/>
      <c r="AE167" s="86"/>
      <c r="AF167" s="87"/>
    </row>
    <row r="168" spans="23:32" x14ac:dyDescent="0.25">
      <c r="W168" s="19"/>
      <c r="X168" s="19"/>
      <c r="Y168" s="19"/>
      <c r="Z168" s="19"/>
      <c r="AA168" s="19"/>
      <c r="AB168" s="19"/>
      <c r="AC168" s="25"/>
      <c r="AD168" s="26"/>
      <c r="AE168" s="86"/>
      <c r="AF168" s="87"/>
    </row>
    <row r="169" spans="23:32" x14ac:dyDescent="0.25">
      <c r="W169" s="19"/>
      <c r="X169" s="19"/>
      <c r="Y169" s="19"/>
      <c r="Z169" s="19"/>
      <c r="AA169" s="19"/>
      <c r="AB169" s="19"/>
      <c r="AC169" s="25"/>
      <c r="AD169" s="26"/>
      <c r="AE169" s="86"/>
      <c r="AF169" s="87"/>
    </row>
    <row r="170" spans="23:32" x14ac:dyDescent="0.25">
      <c r="W170" s="19"/>
      <c r="X170" s="19"/>
      <c r="Y170" s="19"/>
      <c r="Z170" s="19"/>
      <c r="AA170" s="19"/>
      <c r="AB170" s="19"/>
      <c r="AC170" s="25"/>
      <c r="AD170" s="26"/>
      <c r="AE170" s="86"/>
      <c r="AF170" s="87"/>
    </row>
    <row r="171" spans="23:32" x14ac:dyDescent="0.25">
      <c r="W171" s="19"/>
      <c r="X171" s="19"/>
      <c r="Y171" s="19"/>
      <c r="Z171" s="19"/>
      <c r="AA171" s="19"/>
      <c r="AB171" s="19"/>
      <c r="AC171" s="25"/>
      <c r="AD171" s="26"/>
      <c r="AE171" s="86"/>
      <c r="AF171" s="87"/>
    </row>
    <row r="172" spans="23:32" x14ac:dyDescent="0.25">
      <c r="W172" s="19"/>
      <c r="X172" s="19"/>
      <c r="Y172" s="19"/>
      <c r="Z172" s="19"/>
      <c r="AA172" s="19"/>
      <c r="AB172" s="19"/>
      <c r="AC172" s="25"/>
      <c r="AD172" s="26"/>
      <c r="AE172" s="86"/>
      <c r="AF172" s="87"/>
    </row>
    <row r="173" spans="23:32" x14ac:dyDescent="0.25">
      <c r="W173" s="19"/>
      <c r="X173" s="19"/>
      <c r="Y173" s="19"/>
      <c r="Z173" s="19"/>
      <c r="AA173" s="19"/>
      <c r="AB173" s="19"/>
      <c r="AC173" s="25"/>
      <c r="AD173" s="26"/>
      <c r="AE173" s="86"/>
      <c r="AF173" s="87"/>
    </row>
    <row r="174" spans="23:32" x14ac:dyDescent="0.25">
      <c r="W174" s="19"/>
      <c r="X174" s="19"/>
      <c r="Y174" s="19"/>
      <c r="Z174" s="19"/>
      <c r="AA174" s="19"/>
      <c r="AB174" s="19"/>
      <c r="AC174" s="25"/>
      <c r="AD174" s="26"/>
      <c r="AE174" s="86"/>
      <c r="AF174" s="87"/>
    </row>
    <row r="175" spans="23:32" x14ac:dyDescent="0.25">
      <c r="W175" s="19"/>
      <c r="X175" s="19"/>
      <c r="Y175" s="19"/>
      <c r="Z175" s="19"/>
      <c r="AA175" s="19"/>
      <c r="AB175" s="19"/>
      <c r="AC175" s="25"/>
      <c r="AD175" s="26"/>
      <c r="AE175" s="86"/>
      <c r="AF175" s="87"/>
    </row>
    <row r="176" spans="23:32" x14ac:dyDescent="0.25">
      <c r="W176" s="19"/>
      <c r="X176" s="19"/>
      <c r="Y176" s="19"/>
      <c r="Z176" s="19"/>
      <c r="AA176" s="19"/>
      <c r="AB176" s="19"/>
      <c r="AC176" s="25"/>
      <c r="AD176" s="26"/>
      <c r="AE176" s="86"/>
      <c r="AF176" s="87"/>
    </row>
    <row r="177" spans="23:32" x14ac:dyDescent="0.25">
      <c r="W177" s="19"/>
      <c r="X177" s="19"/>
      <c r="Y177" s="19"/>
      <c r="Z177" s="19"/>
      <c r="AA177" s="19"/>
      <c r="AB177" s="19"/>
      <c r="AC177" s="25"/>
      <c r="AD177" s="26"/>
      <c r="AE177" s="86"/>
      <c r="AF177" s="87"/>
    </row>
    <row r="178" spans="23:32" x14ac:dyDescent="0.25">
      <c r="W178" s="19"/>
      <c r="X178" s="19"/>
      <c r="Y178" s="19"/>
      <c r="Z178" s="19"/>
      <c r="AA178" s="19"/>
      <c r="AB178" s="19"/>
      <c r="AC178" s="25"/>
      <c r="AD178" s="26"/>
      <c r="AE178" s="86"/>
      <c r="AF178" s="87"/>
    </row>
    <row r="179" spans="23:32" x14ac:dyDescent="0.25">
      <c r="W179" s="19"/>
      <c r="X179" s="19"/>
      <c r="Y179" s="19"/>
      <c r="Z179" s="19"/>
      <c r="AA179" s="19"/>
      <c r="AB179" s="19"/>
      <c r="AC179" s="25"/>
      <c r="AD179" s="26"/>
      <c r="AE179" s="86"/>
      <c r="AF179" s="87"/>
    </row>
    <row r="180" spans="23:32" x14ac:dyDescent="0.25">
      <c r="W180" s="19"/>
      <c r="X180" s="19"/>
      <c r="Y180" s="19"/>
      <c r="Z180" s="19"/>
      <c r="AA180" s="19"/>
      <c r="AB180" s="19"/>
      <c r="AC180" s="25"/>
      <c r="AD180" s="26"/>
      <c r="AE180" s="86"/>
      <c r="AF180" s="87"/>
    </row>
    <row r="181" spans="23:32" x14ac:dyDescent="0.25">
      <c r="W181" s="19"/>
      <c r="X181" s="19"/>
      <c r="Y181" s="19"/>
      <c r="Z181" s="19"/>
      <c r="AA181" s="19"/>
      <c r="AB181" s="19"/>
      <c r="AC181" s="25"/>
      <c r="AD181" s="26"/>
      <c r="AE181" s="86"/>
      <c r="AF181" s="87"/>
    </row>
    <row r="182" spans="23:32" x14ac:dyDescent="0.25">
      <c r="W182" s="19"/>
      <c r="X182" s="19"/>
      <c r="Y182" s="19"/>
      <c r="Z182" s="19"/>
      <c r="AA182" s="19"/>
      <c r="AB182" s="19"/>
      <c r="AC182" s="25"/>
      <c r="AD182" s="26"/>
      <c r="AE182" s="86"/>
      <c r="AF182" s="87"/>
    </row>
    <row r="183" spans="23:32" x14ac:dyDescent="0.25">
      <c r="W183" s="19"/>
      <c r="X183" s="19"/>
      <c r="Y183" s="19"/>
      <c r="Z183" s="19"/>
      <c r="AA183" s="19"/>
      <c r="AB183" s="19"/>
      <c r="AC183" s="25"/>
      <c r="AD183" s="26"/>
      <c r="AE183" s="86"/>
      <c r="AF183" s="87"/>
    </row>
    <row r="184" spans="23:32" x14ac:dyDescent="0.25">
      <c r="W184" s="19"/>
      <c r="X184" s="19"/>
      <c r="Y184" s="19"/>
      <c r="Z184" s="19"/>
      <c r="AA184" s="19"/>
      <c r="AB184" s="19"/>
      <c r="AC184" s="25"/>
      <c r="AD184" s="26"/>
      <c r="AE184" s="86"/>
      <c r="AF184" s="87"/>
    </row>
    <row r="185" spans="23:32" x14ac:dyDescent="0.25">
      <c r="W185" s="19"/>
      <c r="X185" s="19"/>
      <c r="Y185" s="19"/>
      <c r="Z185" s="19"/>
      <c r="AA185" s="19"/>
      <c r="AB185" s="19"/>
      <c r="AC185" s="25"/>
      <c r="AD185" s="26"/>
      <c r="AE185" s="86"/>
      <c r="AF185" s="87"/>
    </row>
    <row r="186" spans="23:32" x14ac:dyDescent="0.25">
      <c r="W186" s="19"/>
      <c r="X186" s="19"/>
      <c r="Y186" s="19"/>
      <c r="Z186" s="19"/>
      <c r="AA186" s="19"/>
      <c r="AB186" s="19"/>
      <c r="AC186" s="25"/>
      <c r="AD186" s="26"/>
      <c r="AE186" s="86"/>
      <c r="AF186" s="87"/>
    </row>
    <row r="187" spans="23:32" x14ac:dyDescent="0.25">
      <c r="W187" s="19"/>
      <c r="X187" s="19"/>
      <c r="Y187" s="19"/>
      <c r="Z187" s="19"/>
      <c r="AA187" s="19"/>
      <c r="AB187" s="19"/>
      <c r="AC187" s="25"/>
      <c r="AD187" s="26"/>
      <c r="AE187" s="86"/>
      <c r="AF187" s="87"/>
    </row>
    <row r="188" spans="23:32" x14ac:dyDescent="0.25">
      <c r="W188" s="19"/>
      <c r="X188" s="19"/>
      <c r="Y188" s="19"/>
      <c r="Z188" s="19"/>
      <c r="AA188" s="19"/>
      <c r="AB188" s="19"/>
      <c r="AC188" s="25"/>
      <c r="AD188" s="26"/>
      <c r="AE188" s="86"/>
      <c r="AF188" s="87"/>
    </row>
    <row r="189" spans="23:32" x14ac:dyDescent="0.25">
      <c r="W189" s="19"/>
      <c r="X189" s="19"/>
      <c r="Y189" s="19"/>
      <c r="Z189" s="19"/>
      <c r="AA189" s="19"/>
      <c r="AB189" s="19"/>
      <c r="AC189" s="25"/>
      <c r="AD189" s="26"/>
      <c r="AE189" s="86"/>
      <c r="AF189" s="87"/>
    </row>
    <row r="190" spans="23:32" x14ac:dyDescent="0.25">
      <c r="W190" s="19"/>
      <c r="X190" s="19"/>
      <c r="Y190" s="19"/>
      <c r="Z190" s="19"/>
      <c r="AA190" s="19"/>
      <c r="AB190" s="19"/>
      <c r="AC190" s="25"/>
      <c r="AD190" s="26"/>
      <c r="AE190" s="86"/>
      <c r="AF190" s="87"/>
    </row>
    <row r="191" spans="23:32" x14ac:dyDescent="0.25">
      <c r="W191" s="19"/>
      <c r="X191" s="19"/>
      <c r="Y191" s="19"/>
      <c r="Z191" s="19"/>
      <c r="AA191" s="19"/>
      <c r="AB191" s="19"/>
      <c r="AC191" s="25"/>
      <c r="AD191" s="26"/>
      <c r="AE191" s="86"/>
      <c r="AF191" s="87"/>
    </row>
    <row r="192" spans="23:32" x14ac:dyDescent="0.25">
      <c r="W192" s="19"/>
      <c r="X192" s="19"/>
      <c r="Y192" s="19"/>
      <c r="Z192" s="19"/>
      <c r="AA192" s="19"/>
      <c r="AB192" s="19"/>
      <c r="AC192" s="25"/>
      <c r="AD192" s="26"/>
      <c r="AE192" s="86"/>
      <c r="AF192" s="87"/>
    </row>
    <row r="193" spans="23:32" x14ac:dyDescent="0.25">
      <c r="W193" s="19"/>
      <c r="X193" s="19"/>
      <c r="Y193" s="19"/>
      <c r="Z193" s="19"/>
      <c r="AA193" s="19"/>
      <c r="AB193" s="19"/>
      <c r="AC193" s="25"/>
      <c r="AD193" s="26"/>
      <c r="AE193" s="86"/>
      <c r="AF193" s="87"/>
    </row>
    <row r="194" spans="23:32" x14ac:dyDescent="0.25">
      <c r="W194" s="19"/>
      <c r="X194" s="19"/>
      <c r="Y194" s="19"/>
      <c r="Z194" s="19"/>
      <c r="AA194" s="19"/>
      <c r="AB194" s="19"/>
      <c r="AC194" s="25"/>
      <c r="AD194" s="26"/>
      <c r="AE194" s="86"/>
      <c r="AF194" s="87"/>
    </row>
    <row r="195" spans="23:32" x14ac:dyDescent="0.25">
      <c r="W195" s="19"/>
      <c r="X195" s="19"/>
      <c r="Y195" s="19"/>
      <c r="Z195" s="19"/>
      <c r="AA195" s="19"/>
      <c r="AB195" s="19"/>
      <c r="AC195" s="25"/>
      <c r="AD195" s="26"/>
      <c r="AE195" s="86"/>
      <c r="AF195" s="87"/>
    </row>
    <row r="196" spans="23:32" x14ac:dyDescent="0.25">
      <c r="W196" s="19"/>
      <c r="X196" s="19"/>
      <c r="Y196" s="19"/>
      <c r="Z196" s="19"/>
      <c r="AA196" s="19"/>
      <c r="AB196" s="19"/>
      <c r="AC196" s="25"/>
      <c r="AD196" s="26"/>
      <c r="AE196" s="86"/>
      <c r="AF196" s="87"/>
    </row>
    <row r="197" spans="23:32" x14ac:dyDescent="0.25">
      <c r="W197" s="19"/>
      <c r="X197" s="19"/>
      <c r="Y197" s="19"/>
      <c r="Z197" s="19"/>
      <c r="AA197" s="19"/>
      <c r="AB197" s="19"/>
      <c r="AC197" s="25"/>
      <c r="AD197" s="26"/>
      <c r="AE197" s="86"/>
      <c r="AF197" s="87"/>
    </row>
    <row r="198" spans="23:32" x14ac:dyDescent="0.25">
      <c r="W198" s="19"/>
      <c r="X198" s="19"/>
      <c r="Y198" s="19"/>
      <c r="Z198" s="19"/>
      <c r="AA198" s="19"/>
      <c r="AB198" s="19"/>
      <c r="AC198" s="25"/>
      <c r="AD198" s="26"/>
      <c r="AE198" s="86"/>
      <c r="AF198" s="87"/>
    </row>
    <row r="199" spans="23:32" x14ac:dyDescent="0.25">
      <c r="W199" s="19"/>
      <c r="X199" s="19"/>
      <c r="Y199" s="19"/>
      <c r="Z199" s="19"/>
      <c r="AA199" s="19"/>
      <c r="AB199" s="19"/>
      <c r="AC199" s="25"/>
      <c r="AD199" s="26"/>
      <c r="AE199" s="86"/>
      <c r="AF199" s="87"/>
    </row>
    <row r="200" spans="23:32" x14ac:dyDescent="0.25">
      <c r="W200" s="19"/>
      <c r="X200" s="19"/>
      <c r="Y200" s="19"/>
      <c r="Z200" s="19"/>
      <c r="AA200" s="19"/>
      <c r="AB200" s="19"/>
      <c r="AC200" s="25"/>
      <c r="AD200" s="26"/>
      <c r="AE200" s="86"/>
      <c r="AF200" s="87"/>
    </row>
    <row r="201" spans="23:32" x14ac:dyDescent="0.25">
      <c r="W201" s="19"/>
      <c r="X201" s="19"/>
      <c r="Y201" s="19"/>
      <c r="Z201" s="19"/>
      <c r="AA201" s="19"/>
      <c r="AB201" s="19"/>
      <c r="AC201" s="25"/>
      <c r="AD201" s="26"/>
      <c r="AE201" s="86"/>
      <c r="AF201" s="87"/>
    </row>
    <row r="202" spans="23:32" x14ac:dyDescent="0.25">
      <c r="W202" s="19"/>
      <c r="X202" s="19"/>
      <c r="Y202" s="19"/>
      <c r="Z202" s="19"/>
      <c r="AA202" s="19"/>
      <c r="AB202" s="19"/>
      <c r="AC202" s="25"/>
      <c r="AD202" s="26"/>
      <c r="AE202" s="86"/>
      <c r="AF202" s="87"/>
    </row>
    <row r="203" spans="23:32" x14ac:dyDescent="0.25">
      <c r="W203" s="19"/>
      <c r="X203" s="19"/>
      <c r="Y203" s="19"/>
      <c r="Z203" s="19"/>
      <c r="AA203" s="19"/>
      <c r="AB203" s="19"/>
      <c r="AC203" s="25"/>
      <c r="AD203" s="26"/>
      <c r="AE203" s="86"/>
      <c r="AF203" s="87"/>
    </row>
    <row r="204" spans="23:32" x14ac:dyDescent="0.25">
      <c r="W204" s="19"/>
      <c r="X204" s="19"/>
      <c r="Y204" s="19"/>
      <c r="Z204" s="19"/>
      <c r="AA204" s="19"/>
      <c r="AB204" s="19"/>
      <c r="AC204" s="25"/>
      <c r="AD204" s="26"/>
      <c r="AE204" s="86"/>
      <c r="AF204" s="87"/>
    </row>
    <row r="205" spans="23:32" x14ac:dyDescent="0.25">
      <c r="W205" s="19"/>
      <c r="X205" s="19"/>
      <c r="Y205" s="19"/>
      <c r="Z205" s="19"/>
      <c r="AA205" s="19"/>
      <c r="AB205" s="19"/>
      <c r="AC205" s="25"/>
      <c r="AD205" s="26"/>
      <c r="AE205" s="86"/>
      <c r="AF205" s="87"/>
    </row>
    <row r="206" spans="23:32" x14ac:dyDescent="0.25">
      <c r="W206" s="19"/>
      <c r="X206" s="19"/>
      <c r="Y206" s="19"/>
      <c r="Z206" s="19"/>
      <c r="AA206" s="19"/>
      <c r="AB206" s="19"/>
      <c r="AC206" s="25"/>
      <c r="AD206" s="26"/>
      <c r="AE206" s="86"/>
      <c r="AF206" s="87"/>
    </row>
    <row r="207" spans="23:32" x14ac:dyDescent="0.25">
      <c r="W207" s="19"/>
      <c r="X207" s="19"/>
      <c r="Y207" s="19"/>
      <c r="Z207" s="19"/>
      <c r="AA207" s="19"/>
      <c r="AB207" s="19"/>
      <c r="AC207" s="25"/>
      <c r="AD207" s="26"/>
      <c r="AE207" s="86"/>
      <c r="AF207" s="87"/>
    </row>
    <row r="208" spans="23:32" x14ac:dyDescent="0.25">
      <c r="W208" s="19"/>
      <c r="X208" s="19"/>
      <c r="Y208" s="19"/>
      <c r="Z208" s="19"/>
      <c r="AA208" s="19"/>
      <c r="AB208" s="19"/>
      <c r="AC208" s="25"/>
      <c r="AD208" s="26"/>
      <c r="AE208" s="86"/>
      <c r="AF208" s="87"/>
    </row>
    <row r="209" spans="23:32" x14ac:dyDescent="0.25">
      <c r="W209" s="19"/>
      <c r="X209" s="19"/>
      <c r="Y209" s="19"/>
      <c r="Z209" s="19"/>
      <c r="AA209" s="19"/>
      <c r="AB209" s="19"/>
      <c r="AC209" s="25"/>
      <c r="AD209" s="26"/>
      <c r="AE209" s="86"/>
      <c r="AF209" s="87"/>
    </row>
    <row r="210" spans="23:32" x14ac:dyDescent="0.25">
      <c r="W210" s="19"/>
      <c r="X210" s="19"/>
      <c r="Y210" s="19"/>
      <c r="Z210" s="19"/>
      <c r="AA210" s="19"/>
      <c r="AB210" s="19"/>
      <c r="AC210" s="25"/>
      <c r="AD210" s="26"/>
      <c r="AE210" s="86"/>
      <c r="AF210" s="87"/>
    </row>
    <row r="211" spans="23:32" x14ac:dyDescent="0.25">
      <c r="W211" s="19"/>
      <c r="X211" s="19"/>
      <c r="Y211" s="19"/>
      <c r="Z211" s="19"/>
      <c r="AA211" s="19"/>
      <c r="AB211" s="19"/>
      <c r="AC211" s="25"/>
      <c r="AD211" s="26"/>
      <c r="AE211" s="86"/>
      <c r="AF211" s="87"/>
    </row>
    <row r="212" spans="23:32" x14ac:dyDescent="0.25">
      <c r="W212" s="19"/>
      <c r="X212" s="19"/>
      <c r="Y212" s="19"/>
      <c r="Z212" s="19"/>
      <c r="AA212" s="19"/>
      <c r="AB212" s="19"/>
      <c r="AC212" s="25"/>
      <c r="AD212" s="26"/>
      <c r="AE212" s="86"/>
      <c r="AF212" s="87"/>
    </row>
    <row r="213" spans="23:32" x14ac:dyDescent="0.25">
      <c r="W213" s="19"/>
      <c r="X213" s="19"/>
      <c r="Y213" s="19"/>
      <c r="Z213" s="19"/>
      <c r="AA213" s="19"/>
      <c r="AB213" s="19"/>
      <c r="AC213" s="25"/>
      <c r="AD213" s="26"/>
      <c r="AE213" s="86"/>
      <c r="AF213" s="87"/>
    </row>
    <row r="214" spans="23:32" x14ac:dyDescent="0.25">
      <c r="W214" s="19"/>
      <c r="X214" s="19"/>
      <c r="Y214" s="19"/>
      <c r="Z214" s="19"/>
      <c r="AA214" s="19"/>
      <c r="AB214" s="19"/>
      <c r="AC214" s="25"/>
      <c r="AD214" s="26"/>
      <c r="AE214" s="86"/>
      <c r="AF214" s="87"/>
    </row>
    <row r="215" spans="23:32" x14ac:dyDescent="0.25">
      <c r="W215" s="19"/>
      <c r="X215" s="19"/>
      <c r="Y215" s="19"/>
      <c r="Z215" s="19"/>
      <c r="AA215" s="19"/>
      <c r="AB215" s="19"/>
      <c r="AC215" s="25"/>
      <c r="AD215" s="26"/>
      <c r="AE215" s="86"/>
      <c r="AF215" s="87"/>
    </row>
    <row r="216" spans="23:32" x14ac:dyDescent="0.25">
      <c r="W216" s="19"/>
      <c r="X216" s="19"/>
      <c r="Y216" s="19"/>
      <c r="Z216" s="19"/>
      <c r="AA216" s="19"/>
      <c r="AB216" s="19"/>
      <c r="AC216" s="25"/>
      <c r="AD216" s="26"/>
      <c r="AE216" s="86"/>
      <c r="AF216" s="87"/>
    </row>
    <row r="217" spans="23:32" x14ac:dyDescent="0.25">
      <c r="W217" s="19"/>
      <c r="X217" s="19"/>
      <c r="Y217" s="19"/>
      <c r="Z217" s="19"/>
      <c r="AA217" s="19"/>
      <c r="AB217" s="19"/>
      <c r="AC217" s="25"/>
      <c r="AD217" s="26"/>
      <c r="AE217" s="86"/>
      <c r="AF217" s="87"/>
    </row>
    <row r="218" spans="23:32" x14ac:dyDescent="0.25">
      <c r="W218" s="19"/>
      <c r="X218" s="19"/>
      <c r="Y218" s="19"/>
      <c r="Z218" s="19"/>
      <c r="AA218" s="19"/>
      <c r="AB218" s="19"/>
      <c r="AC218" s="25"/>
      <c r="AD218" s="26"/>
      <c r="AE218" s="86"/>
      <c r="AF218" s="87"/>
    </row>
    <row r="219" spans="23:32" x14ac:dyDescent="0.25">
      <c r="W219" s="19"/>
      <c r="X219" s="19"/>
      <c r="Y219" s="19"/>
      <c r="Z219" s="19"/>
      <c r="AA219" s="19"/>
      <c r="AB219" s="19"/>
      <c r="AC219" s="25"/>
      <c r="AD219" s="26"/>
      <c r="AE219" s="86"/>
      <c r="AF219" s="87"/>
    </row>
    <row r="220" spans="23:32" x14ac:dyDescent="0.25">
      <c r="W220" s="19"/>
      <c r="X220" s="19"/>
      <c r="Y220" s="19"/>
      <c r="Z220" s="19"/>
      <c r="AA220" s="19"/>
      <c r="AB220" s="19"/>
      <c r="AC220" s="25"/>
      <c r="AD220" s="26"/>
      <c r="AE220" s="86"/>
      <c r="AF220" s="87"/>
    </row>
    <row r="221" spans="23:32" x14ac:dyDescent="0.25">
      <c r="W221" s="19"/>
      <c r="X221" s="19"/>
      <c r="Y221" s="19"/>
      <c r="Z221" s="19"/>
      <c r="AA221" s="19"/>
      <c r="AB221" s="19"/>
      <c r="AC221" s="25"/>
      <c r="AD221" s="26"/>
      <c r="AE221" s="86"/>
      <c r="AF221" s="87"/>
    </row>
    <row r="222" spans="23:32" x14ac:dyDescent="0.25">
      <c r="W222" s="19"/>
      <c r="X222" s="19"/>
      <c r="Y222" s="19"/>
      <c r="Z222" s="19"/>
      <c r="AA222" s="19"/>
      <c r="AB222" s="19"/>
      <c r="AC222" s="25"/>
      <c r="AD222" s="26"/>
      <c r="AE222" s="86"/>
      <c r="AF222" s="87"/>
    </row>
    <row r="223" spans="23:32" x14ac:dyDescent="0.25">
      <c r="W223" s="19"/>
      <c r="X223" s="19"/>
      <c r="Y223" s="19"/>
      <c r="Z223" s="19"/>
      <c r="AA223" s="19"/>
      <c r="AB223" s="19"/>
      <c r="AC223" s="25"/>
      <c r="AD223" s="26"/>
      <c r="AE223" s="86"/>
      <c r="AF223" s="87"/>
    </row>
    <row r="224" spans="23:32" x14ac:dyDescent="0.25">
      <c r="W224" s="19"/>
      <c r="X224" s="19"/>
      <c r="Y224" s="19"/>
      <c r="Z224" s="19"/>
      <c r="AA224" s="19"/>
      <c r="AB224" s="19"/>
      <c r="AC224" s="25"/>
      <c r="AD224" s="26"/>
      <c r="AE224" s="86"/>
      <c r="AF224" s="87"/>
    </row>
    <row r="225" spans="23:32" x14ac:dyDescent="0.25">
      <c r="W225" s="19"/>
      <c r="X225" s="19"/>
      <c r="Y225" s="19"/>
      <c r="Z225" s="19"/>
      <c r="AA225" s="19"/>
      <c r="AB225" s="19"/>
      <c r="AC225" s="25"/>
      <c r="AD225" s="26"/>
      <c r="AE225" s="86"/>
      <c r="AF225" s="87"/>
    </row>
    <row r="226" spans="23:32" x14ac:dyDescent="0.25">
      <c r="W226" s="19"/>
      <c r="X226" s="19"/>
      <c r="Y226" s="19"/>
      <c r="Z226" s="19"/>
      <c r="AA226" s="19"/>
      <c r="AB226" s="19"/>
      <c r="AC226" s="25"/>
      <c r="AD226" s="26"/>
      <c r="AE226" s="86"/>
      <c r="AF226" s="87"/>
    </row>
    <row r="227" spans="23:32" x14ac:dyDescent="0.25">
      <c r="W227" s="19"/>
      <c r="X227" s="19"/>
      <c r="Y227" s="19"/>
      <c r="Z227" s="19"/>
      <c r="AA227" s="19"/>
      <c r="AB227" s="19"/>
      <c r="AC227" s="25"/>
      <c r="AD227" s="26"/>
      <c r="AE227" s="86"/>
      <c r="AF227" s="87"/>
    </row>
    <row r="228" spans="23:32" x14ac:dyDescent="0.25">
      <c r="W228" s="19"/>
      <c r="X228" s="19"/>
      <c r="Y228" s="19"/>
      <c r="Z228" s="19"/>
      <c r="AA228" s="19"/>
      <c r="AB228" s="19"/>
      <c r="AC228" s="25"/>
      <c r="AD228" s="26"/>
      <c r="AE228" s="86"/>
      <c r="AF228" s="87"/>
    </row>
    <row r="229" spans="23:32" x14ac:dyDescent="0.25">
      <c r="W229" s="19"/>
      <c r="X229" s="19"/>
      <c r="Y229" s="19"/>
      <c r="Z229" s="19"/>
      <c r="AA229" s="19"/>
      <c r="AB229" s="19"/>
      <c r="AC229" s="25"/>
      <c r="AD229" s="26"/>
      <c r="AE229" s="86"/>
      <c r="AF229" s="87"/>
    </row>
    <row r="230" spans="23:32" x14ac:dyDescent="0.25">
      <c r="W230" s="19"/>
      <c r="X230" s="19"/>
      <c r="Y230" s="19"/>
      <c r="Z230" s="19"/>
      <c r="AA230" s="19"/>
      <c r="AB230" s="19"/>
      <c r="AC230" s="25"/>
      <c r="AD230" s="26"/>
      <c r="AE230" s="86"/>
      <c r="AF230" s="87"/>
    </row>
    <row r="231" spans="23:32" x14ac:dyDescent="0.25">
      <c r="W231" s="19"/>
      <c r="X231" s="19"/>
      <c r="Y231" s="19"/>
      <c r="Z231" s="19"/>
      <c r="AA231" s="19"/>
      <c r="AB231" s="19"/>
      <c r="AC231" s="25"/>
      <c r="AD231" s="26"/>
      <c r="AE231" s="86"/>
      <c r="AF231" s="87"/>
    </row>
    <row r="232" spans="23:32" x14ac:dyDescent="0.25">
      <c r="W232" s="19"/>
      <c r="X232" s="19"/>
      <c r="Y232" s="19"/>
      <c r="Z232" s="19"/>
      <c r="AA232" s="19"/>
      <c r="AB232" s="19"/>
      <c r="AC232" s="25"/>
      <c r="AD232" s="26"/>
      <c r="AE232" s="86"/>
      <c r="AF232" s="87"/>
    </row>
    <row r="233" spans="23:32" x14ac:dyDescent="0.25">
      <c r="W233" s="19"/>
      <c r="X233" s="19"/>
      <c r="Y233" s="19"/>
      <c r="Z233" s="19"/>
      <c r="AA233" s="19"/>
      <c r="AB233" s="19"/>
      <c r="AC233" s="25"/>
      <c r="AD233" s="26"/>
      <c r="AE233" s="86"/>
      <c r="AF233" s="87"/>
    </row>
    <row r="234" spans="23:32" x14ac:dyDescent="0.25">
      <c r="W234" s="19"/>
      <c r="X234" s="19"/>
      <c r="Y234" s="19"/>
      <c r="Z234" s="19"/>
      <c r="AA234" s="19"/>
      <c r="AB234" s="19"/>
      <c r="AC234" s="25"/>
      <c r="AD234" s="26"/>
      <c r="AE234" s="86"/>
      <c r="AF234" s="87"/>
    </row>
    <row r="235" spans="23:32" x14ac:dyDescent="0.25">
      <c r="W235" s="19"/>
      <c r="X235" s="19"/>
      <c r="Y235" s="19"/>
      <c r="Z235" s="19"/>
      <c r="AA235" s="19"/>
      <c r="AB235" s="19"/>
      <c r="AC235" s="25"/>
      <c r="AD235" s="26"/>
      <c r="AE235" s="86"/>
      <c r="AF235" s="87"/>
    </row>
    <row r="236" spans="23:32" x14ac:dyDescent="0.25">
      <c r="W236" s="19"/>
      <c r="X236" s="19"/>
      <c r="Y236" s="19"/>
      <c r="Z236" s="19"/>
      <c r="AA236" s="19"/>
      <c r="AB236" s="19"/>
      <c r="AC236" s="25"/>
      <c r="AD236" s="26"/>
      <c r="AE236" s="86"/>
      <c r="AF236" s="87"/>
    </row>
    <row r="237" spans="23:32" x14ac:dyDescent="0.25">
      <c r="W237" s="19"/>
      <c r="X237" s="19"/>
      <c r="Y237" s="19"/>
      <c r="Z237" s="19"/>
      <c r="AA237" s="19"/>
      <c r="AB237" s="19"/>
      <c r="AC237" s="25"/>
      <c r="AD237" s="26"/>
      <c r="AE237" s="86"/>
      <c r="AF237" s="87"/>
    </row>
    <row r="238" spans="23:32" x14ac:dyDescent="0.25">
      <c r="W238" s="19"/>
      <c r="X238" s="19"/>
      <c r="Y238" s="19"/>
      <c r="Z238" s="19"/>
      <c r="AA238" s="19"/>
      <c r="AB238" s="19"/>
      <c r="AC238" s="25"/>
      <c r="AD238" s="26"/>
      <c r="AE238" s="86"/>
      <c r="AF238" s="87"/>
    </row>
    <row r="239" spans="23:32" x14ac:dyDescent="0.25">
      <c r="W239" s="19"/>
      <c r="X239" s="19"/>
      <c r="Y239" s="19"/>
      <c r="Z239" s="19"/>
      <c r="AA239" s="19"/>
      <c r="AB239" s="19"/>
      <c r="AC239" s="25"/>
      <c r="AD239" s="26"/>
      <c r="AE239" s="86"/>
      <c r="AF239" s="87"/>
    </row>
    <row r="240" spans="23:32" x14ac:dyDescent="0.25">
      <c r="W240" s="19"/>
      <c r="X240" s="19"/>
      <c r="Y240" s="19"/>
      <c r="Z240" s="19"/>
      <c r="AA240" s="19"/>
      <c r="AB240" s="19"/>
      <c r="AC240" s="25"/>
      <c r="AD240" s="26"/>
      <c r="AE240" s="86"/>
      <c r="AF240" s="87"/>
    </row>
    <row r="241" spans="23:32" x14ac:dyDescent="0.25">
      <c r="W241" s="19"/>
      <c r="X241" s="19"/>
      <c r="Y241" s="19"/>
      <c r="Z241" s="19"/>
      <c r="AA241" s="19"/>
      <c r="AB241" s="19"/>
      <c r="AC241" s="25"/>
      <c r="AD241" s="26"/>
      <c r="AE241" s="86"/>
      <c r="AF241" s="87"/>
    </row>
    <row r="242" spans="23:32" x14ac:dyDescent="0.25">
      <c r="W242" s="19"/>
      <c r="X242" s="19"/>
      <c r="Y242" s="19"/>
      <c r="Z242" s="19"/>
      <c r="AA242" s="19"/>
      <c r="AB242" s="19"/>
      <c r="AC242" s="25"/>
      <c r="AD242" s="26"/>
      <c r="AE242" s="86"/>
      <c r="AF242" s="87"/>
    </row>
    <row r="243" spans="23:32" x14ac:dyDescent="0.25">
      <c r="W243" s="19"/>
      <c r="X243" s="19"/>
      <c r="Y243" s="19"/>
      <c r="Z243" s="19"/>
      <c r="AA243" s="19"/>
      <c r="AB243" s="19"/>
      <c r="AC243" s="25"/>
      <c r="AD243" s="26"/>
      <c r="AE243" s="86"/>
      <c r="AF243" s="87"/>
    </row>
    <row r="244" spans="23:32" x14ac:dyDescent="0.25">
      <c r="W244" s="19"/>
      <c r="X244" s="19"/>
      <c r="Y244" s="19"/>
      <c r="Z244" s="19"/>
      <c r="AA244" s="19"/>
      <c r="AB244" s="19"/>
      <c r="AC244" s="25"/>
      <c r="AD244" s="26"/>
      <c r="AE244" s="86"/>
      <c r="AF244" s="87"/>
    </row>
    <row r="245" spans="23:32" x14ac:dyDescent="0.25">
      <c r="W245" s="19"/>
      <c r="X245" s="19"/>
      <c r="Y245" s="19"/>
      <c r="Z245" s="19"/>
      <c r="AA245" s="19"/>
      <c r="AB245" s="19"/>
      <c r="AC245" s="25"/>
      <c r="AD245" s="26"/>
      <c r="AE245" s="86"/>
      <c r="AF245" s="87"/>
    </row>
    <row r="246" spans="23:32" x14ac:dyDescent="0.25">
      <c r="W246" s="19"/>
      <c r="X246" s="19"/>
      <c r="Y246" s="19"/>
      <c r="Z246" s="19"/>
      <c r="AA246" s="19"/>
      <c r="AB246" s="19"/>
      <c r="AC246" s="25"/>
      <c r="AD246" s="26"/>
      <c r="AE246" s="86"/>
      <c r="AF246" s="87"/>
    </row>
    <row r="247" spans="23:32" x14ac:dyDescent="0.25">
      <c r="W247" s="19"/>
      <c r="X247" s="19"/>
      <c r="Y247" s="19"/>
      <c r="Z247" s="19"/>
      <c r="AA247" s="19"/>
      <c r="AB247" s="19"/>
      <c r="AC247" s="25"/>
      <c r="AD247" s="26"/>
      <c r="AE247" s="86"/>
      <c r="AF247" s="87"/>
    </row>
    <row r="248" spans="23:32" x14ac:dyDescent="0.25">
      <c r="W248" s="19"/>
      <c r="X248" s="19"/>
      <c r="Y248" s="19"/>
      <c r="Z248" s="19"/>
      <c r="AA248" s="19"/>
      <c r="AB248" s="19"/>
      <c r="AC248" s="25"/>
      <c r="AD248" s="26"/>
      <c r="AE248" s="86"/>
      <c r="AF248" s="87"/>
    </row>
    <row r="249" spans="23:32" x14ac:dyDescent="0.25">
      <c r="W249" s="19"/>
      <c r="X249" s="19"/>
      <c r="Y249" s="19"/>
      <c r="Z249" s="19"/>
      <c r="AA249" s="19"/>
      <c r="AB249" s="19"/>
      <c r="AC249" s="25"/>
      <c r="AD249" s="26"/>
      <c r="AE249" s="86"/>
      <c r="AF249" s="87"/>
    </row>
    <row r="250" spans="23:32" x14ac:dyDescent="0.25">
      <c r="W250" s="19"/>
      <c r="X250" s="19"/>
      <c r="Y250" s="19"/>
      <c r="Z250" s="19"/>
      <c r="AA250" s="19"/>
      <c r="AB250" s="19"/>
      <c r="AC250" s="25"/>
      <c r="AD250" s="26"/>
      <c r="AE250" s="86"/>
      <c r="AF250" s="87"/>
    </row>
    <row r="251" spans="23:32" x14ac:dyDescent="0.25">
      <c r="W251" s="19"/>
      <c r="X251" s="19"/>
      <c r="Y251" s="19"/>
      <c r="Z251" s="19"/>
      <c r="AA251" s="19"/>
      <c r="AB251" s="19"/>
      <c r="AC251" s="25"/>
      <c r="AD251" s="26"/>
      <c r="AE251" s="86"/>
      <c r="AF251" s="87"/>
    </row>
    <row r="252" spans="23:32" x14ac:dyDescent="0.25">
      <c r="W252" s="19"/>
      <c r="X252" s="19"/>
      <c r="Y252" s="19"/>
      <c r="Z252" s="19"/>
      <c r="AA252" s="19"/>
      <c r="AB252" s="19"/>
      <c r="AC252" s="25"/>
      <c r="AD252" s="26"/>
      <c r="AE252" s="86"/>
      <c r="AF252" s="87"/>
    </row>
    <row r="253" spans="23:32" x14ac:dyDescent="0.25">
      <c r="W253" s="19"/>
      <c r="X253" s="19"/>
      <c r="Y253" s="19"/>
      <c r="Z253" s="19"/>
      <c r="AA253" s="19"/>
      <c r="AB253" s="19"/>
      <c r="AC253" s="25"/>
      <c r="AD253" s="26"/>
      <c r="AE253" s="86"/>
      <c r="AF253" s="87"/>
    </row>
    <row r="254" spans="23:32" x14ac:dyDescent="0.25">
      <c r="W254" s="19"/>
      <c r="X254" s="19"/>
      <c r="Y254" s="19"/>
      <c r="Z254" s="19"/>
      <c r="AA254" s="19"/>
      <c r="AB254" s="19"/>
      <c r="AC254" s="25"/>
      <c r="AD254" s="26"/>
      <c r="AE254" s="86"/>
      <c r="AF254" s="87"/>
    </row>
    <row r="255" spans="23:32" x14ac:dyDescent="0.25">
      <c r="W255" s="19"/>
      <c r="X255" s="19"/>
      <c r="Y255" s="19"/>
      <c r="Z255" s="19"/>
      <c r="AA255" s="19"/>
      <c r="AB255" s="19"/>
      <c r="AC255" s="25"/>
      <c r="AD255" s="26"/>
      <c r="AE255" s="86"/>
      <c r="AF255" s="87"/>
    </row>
    <row r="256" spans="23:32" x14ac:dyDescent="0.25">
      <c r="W256" s="19"/>
      <c r="X256" s="19"/>
      <c r="Y256" s="19"/>
      <c r="Z256" s="19"/>
      <c r="AA256" s="19"/>
      <c r="AB256" s="19"/>
      <c r="AC256" s="25"/>
      <c r="AD256" s="26"/>
      <c r="AE256" s="86"/>
      <c r="AF256" s="87"/>
    </row>
    <row r="257" spans="23:32" x14ac:dyDescent="0.25">
      <c r="W257" s="19"/>
      <c r="X257" s="19"/>
      <c r="Y257" s="19"/>
      <c r="Z257" s="19"/>
      <c r="AA257" s="19"/>
      <c r="AB257" s="19"/>
      <c r="AC257" s="25"/>
      <c r="AD257" s="26"/>
      <c r="AE257" s="86"/>
      <c r="AF257" s="87"/>
    </row>
    <row r="258" spans="23:32" x14ac:dyDescent="0.25">
      <c r="W258" s="19"/>
      <c r="X258" s="19"/>
      <c r="Y258" s="19"/>
      <c r="Z258" s="19"/>
      <c r="AA258" s="19"/>
      <c r="AB258" s="19"/>
      <c r="AC258" s="25"/>
      <c r="AD258" s="26"/>
      <c r="AE258" s="86"/>
      <c r="AF258" s="87"/>
    </row>
    <row r="259" spans="23:32" x14ac:dyDescent="0.25">
      <c r="W259" s="19"/>
      <c r="X259" s="19"/>
      <c r="Y259" s="19"/>
      <c r="Z259" s="19"/>
      <c r="AA259" s="19"/>
      <c r="AB259" s="19"/>
      <c r="AC259" s="25"/>
      <c r="AD259" s="26"/>
      <c r="AE259" s="86"/>
      <c r="AF259" s="87"/>
    </row>
    <row r="260" spans="23:32" x14ac:dyDescent="0.25">
      <c r="W260" s="19"/>
      <c r="X260" s="19"/>
      <c r="Y260" s="19"/>
      <c r="Z260" s="19"/>
      <c r="AA260" s="19"/>
      <c r="AB260" s="19"/>
      <c r="AC260" s="25"/>
      <c r="AD260" s="26"/>
      <c r="AE260" s="86"/>
      <c r="AF260" s="87"/>
    </row>
    <row r="261" spans="23:32" x14ac:dyDescent="0.25">
      <c r="W261" s="19"/>
      <c r="X261" s="19"/>
      <c r="Y261" s="19"/>
      <c r="Z261" s="19"/>
      <c r="AA261" s="19"/>
      <c r="AB261" s="19"/>
      <c r="AC261" s="25"/>
      <c r="AD261" s="26"/>
      <c r="AE261" s="86"/>
      <c r="AF261" s="87"/>
    </row>
    <row r="262" spans="23:32" x14ac:dyDescent="0.25">
      <c r="W262" s="19"/>
      <c r="X262" s="19"/>
      <c r="Y262" s="19"/>
      <c r="Z262" s="19"/>
      <c r="AA262" s="19"/>
      <c r="AB262" s="19"/>
      <c r="AC262" s="25"/>
      <c r="AD262" s="26"/>
      <c r="AE262" s="86"/>
      <c r="AF262" s="87"/>
    </row>
    <row r="263" spans="23:32" x14ac:dyDescent="0.25">
      <c r="W263" s="19"/>
      <c r="X263" s="19"/>
      <c r="Y263" s="19"/>
      <c r="Z263" s="19"/>
      <c r="AA263" s="19"/>
      <c r="AB263" s="19"/>
      <c r="AC263" s="25"/>
      <c r="AD263" s="26"/>
      <c r="AE263" s="86"/>
      <c r="AF263" s="87"/>
    </row>
    <row r="264" spans="23:32" x14ac:dyDescent="0.25">
      <c r="W264" s="19"/>
      <c r="X264" s="19"/>
      <c r="Y264" s="19"/>
      <c r="Z264" s="19"/>
      <c r="AA264" s="19"/>
      <c r="AB264" s="19"/>
      <c r="AC264" s="25"/>
      <c r="AD264" s="26"/>
      <c r="AE264" s="86"/>
      <c r="AF264" s="87"/>
    </row>
    <row r="265" spans="23:32" x14ac:dyDescent="0.25">
      <c r="W265" s="19"/>
      <c r="X265" s="19"/>
      <c r="Y265" s="19"/>
      <c r="Z265" s="19"/>
      <c r="AA265" s="19"/>
      <c r="AB265" s="19"/>
      <c r="AC265" s="25"/>
      <c r="AD265" s="26"/>
      <c r="AE265" s="86"/>
      <c r="AF265" s="87"/>
    </row>
    <row r="266" spans="23:32" x14ac:dyDescent="0.25">
      <c r="W266" s="19"/>
      <c r="X266" s="19"/>
      <c r="Y266" s="19"/>
      <c r="Z266" s="19"/>
      <c r="AA266" s="19"/>
      <c r="AB266" s="19"/>
      <c r="AC266" s="25"/>
      <c r="AD266" s="26"/>
      <c r="AE266" s="86"/>
      <c r="AF266" s="87"/>
    </row>
    <row r="267" spans="23:32" x14ac:dyDescent="0.25">
      <c r="W267" s="19"/>
      <c r="X267" s="19"/>
      <c r="Y267" s="19"/>
      <c r="Z267" s="19"/>
      <c r="AA267" s="19"/>
      <c r="AB267" s="19"/>
      <c r="AC267" s="25"/>
      <c r="AD267" s="26"/>
      <c r="AE267" s="86"/>
      <c r="AF267" s="87"/>
    </row>
    <row r="268" spans="23:32" x14ac:dyDescent="0.25">
      <c r="W268" s="19"/>
      <c r="X268" s="19"/>
      <c r="Y268" s="19"/>
      <c r="Z268" s="19"/>
      <c r="AA268" s="19"/>
      <c r="AB268" s="19"/>
      <c r="AC268" s="25"/>
      <c r="AD268" s="26"/>
      <c r="AE268" s="86"/>
      <c r="AF268" s="87"/>
    </row>
    <row r="269" spans="23:32" x14ac:dyDescent="0.25">
      <c r="W269" s="19"/>
      <c r="X269" s="19"/>
      <c r="Y269" s="19"/>
      <c r="Z269" s="19"/>
      <c r="AA269" s="19"/>
      <c r="AB269" s="19"/>
      <c r="AC269" s="25"/>
      <c r="AD269" s="26"/>
      <c r="AE269" s="86"/>
      <c r="AF269" s="87"/>
    </row>
    <row r="270" spans="23:32" x14ac:dyDescent="0.25">
      <c r="W270" s="19"/>
      <c r="X270" s="19"/>
      <c r="Y270" s="19"/>
      <c r="Z270" s="19"/>
      <c r="AA270" s="19"/>
      <c r="AB270" s="19"/>
      <c r="AC270" s="25"/>
      <c r="AD270" s="26"/>
      <c r="AE270" s="86"/>
      <c r="AF270" s="87"/>
    </row>
    <row r="271" spans="23:32" x14ac:dyDescent="0.25">
      <c r="W271" s="19"/>
      <c r="X271" s="19"/>
      <c r="Y271" s="19"/>
      <c r="Z271" s="19"/>
      <c r="AA271" s="19"/>
      <c r="AB271" s="19"/>
      <c r="AC271" s="25"/>
      <c r="AD271" s="26"/>
      <c r="AE271" s="86"/>
      <c r="AF271" s="87"/>
    </row>
    <row r="272" spans="23:32" x14ac:dyDescent="0.25">
      <c r="W272" s="19"/>
      <c r="X272" s="19"/>
      <c r="Y272" s="19"/>
      <c r="Z272" s="19"/>
      <c r="AA272" s="19"/>
      <c r="AB272" s="19"/>
      <c r="AC272" s="25"/>
      <c r="AD272" s="26"/>
      <c r="AE272" s="86"/>
      <c r="AF272" s="87"/>
    </row>
    <row r="273" spans="23:32" x14ac:dyDescent="0.25">
      <c r="W273" s="19"/>
      <c r="X273" s="19"/>
      <c r="Y273" s="19"/>
      <c r="Z273" s="19"/>
      <c r="AA273" s="19"/>
      <c r="AB273" s="19"/>
      <c r="AC273" s="25"/>
      <c r="AD273" s="26"/>
      <c r="AE273" s="86"/>
      <c r="AF273" s="87"/>
    </row>
    <row r="274" spans="23:32" x14ac:dyDescent="0.25">
      <c r="W274" s="19"/>
      <c r="X274" s="19"/>
      <c r="Y274" s="19"/>
      <c r="Z274" s="19"/>
      <c r="AA274" s="19"/>
      <c r="AB274" s="19"/>
      <c r="AC274" s="25"/>
      <c r="AD274" s="26"/>
      <c r="AE274" s="86"/>
      <c r="AF274" s="87"/>
    </row>
    <row r="275" spans="23:32" x14ac:dyDescent="0.25">
      <c r="W275" s="19"/>
      <c r="X275" s="19"/>
      <c r="Y275" s="19"/>
      <c r="Z275" s="19"/>
      <c r="AA275" s="19"/>
      <c r="AB275" s="19"/>
      <c r="AC275" s="25"/>
      <c r="AD275" s="26"/>
      <c r="AE275" s="86"/>
      <c r="AF275" s="87"/>
    </row>
    <row r="276" spans="23:32" x14ac:dyDescent="0.25">
      <c r="W276" s="19"/>
      <c r="X276" s="19"/>
      <c r="Y276" s="19"/>
      <c r="Z276" s="19"/>
      <c r="AA276" s="19"/>
      <c r="AB276" s="19"/>
      <c r="AC276" s="25"/>
      <c r="AD276" s="26"/>
      <c r="AE276" s="86"/>
      <c r="AF276" s="87"/>
    </row>
    <row r="277" spans="23:32" x14ac:dyDescent="0.25">
      <c r="W277" s="19"/>
      <c r="X277" s="19"/>
      <c r="Y277" s="19"/>
      <c r="Z277" s="19"/>
      <c r="AA277" s="19"/>
      <c r="AB277" s="19"/>
      <c r="AC277" s="25"/>
      <c r="AD277" s="26"/>
      <c r="AE277" s="86"/>
      <c r="AF277" s="87"/>
    </row>
    <row r="278" spans="23:32" x14ac:dyDescent="0.25">
      <c r="W278" s="19"/>
      <c r="X278" s="19"/>
      <c r="Y278" s="19"/>
      <c r="Z278" s="19"/>
      <c r="AA278" s="19"/>
      <c r="AB278" s="19"/>
      <c r="AC278" s="25"/>
      <c r="AD278" s="26"/>
      <c r="AE278" s="86"/>
      <c r="AF278" s="87"/>
    </row>
    <row r="279" spans="23:32" x14ac:dyDescent="0.25">
      <c r="W279" s="19"/>
      <c r="X279" s="19"/>
      <c r="Y279" s="19"/>
      <c r="Z279" s="19"/>
      <c r="AA279" s="19"/>
      <c r="AB279" s="19"/>
      <c r="AC279" s="25"/>
      <c r="AD279" s="26"/>
      <c r="AE279" s="86"/>
      <c r="AF279" s="87"/>
    </row>
    <row r="280" spans="23:32" x14ac:dyDescent="0.25">
      <c r="W280" s="19"/>
      <c r="X280" s="19"/>
      <c r="Y280" s="19"/>
      <c r="Z280" s="19"/>
      <c r="AA280" s="19"/>
      <c r="AB280" s="19"/>
      <c r="AC280" s="25"/>
      <c r="AD280" s="26"/>
      <c r="AE280" s="86"/>
      <c r="AF280" s="87"/>
    </row>
    <row r="281" spans="23:32" x14ac:dyDescent="0.25">
      <c r="W281" s="19"/>
      <c r="X281" s="19"/>
      <c r="Y281" s="19"/>
      <c r="Z281" s="19"/>
      <c r="AA281" s="19"/>
      <c r="AB281" s="19"/>
      <c r="AC281" s="25"/>
      <c r="AD281" s="26"/>
      <c r="AE281" s="86"/>
      <c r="AF281" s="87"/>
    </row>
    <row r="282" spans="23:32" x14ac:dyDescent="0.25">
      <c r="W282" s="19"/>
      <c r="X282" s="19"/>
      <c r="Y282" s="19"/>
      <c r="Z282" s="19"/>
      <c r="AA282" s="19"/>
      <c r="AB282" s="19"/>
      <c r="AC282" s="25"/>
      <c r="AD282" s="26"/>
      <c r="AE282" s="86"/>
      <c r="AF282" s="87"/>
    </row>
    <row r="283" spans="23:32" x14ac:dyDescent="0.25">
      <c r="W283" s="19"/>
      <c r="X283" s="19"/>
      <c r="Y283" s="19"/>
      <c r="Z283" s="19"/>
      <c r="AA283" s="19"/>
      <c r="AB283" s="19"/>
      <c r="AC283" s="25"/>
      <c r="AD283" s="26"/>
      <c r="AE283" s="86"/>
      <c r="AF283" s="87"/>
    </row>
    <row r="284" spans="23:32" x14ac:dyDescent="0.25">
      <c r="W284" s="19"/>
      <c r="X284" s="19"/>
      <c r="Y284" s="19"/>
      <c r="Z284" s="19"/>
      <c r="AA284" s="19"/>
      <c r="AB284" s="19"/>
      <c r="AC284" s="25"/>
      <c r="AD284" s="26"/>
      <c r="AE284" s="86"/>
      <c r="AF284" s="87"/>
    </row>
    <row r="285" spans="23:32" x14ac:dyDescent="0.25">
      <c r="W285" s="19"/>
      <c r="X285" s="19"/>
      <c r="Y285" s="19"/>
      <c r="Z285" s="19"/>
      <c r="AA285" s="19"/>
      <c r="AB285" s="19"/>
      <c r="AC285" s="25"/>
      <c r="AD285" s="26"/>
      <c r="AE285" s="86"/>
      <c r="AF285" s="87"/>
    </row>
    <row r="286" spans="23:32" x14ac:dyDescent="0.25">
      <c r="W286" s="19"/>
      <c r="X286" s="19"/>
      <c r="Y286" s="19"/>
      <c r="Z286" s="19"/>
      <c r="AA286" s="19"/>
      <c r="AB286" s="19"/>
      <c r="AC286" s="25"/>
      <c r="AD286" s="26"/>
      <c r="AE286" s="86"/>
      <c r="AF286" s="87"/>
    </row>
    <row r="287" spans="23:32" x14ac:dyDescent="0.25">
      <c r="W287" s="19"/>
      <c r="X287" s="19"/>
      <c r="Y287" s="19"/>
      <c r="Z287" s="19"/>
      <c r="AA287" s="19"/>
      <c r="AB287" s="19"/>
      <c r="AC287" s="25"/>
      <c r="AD287" s="26"/>
      <c r="AE287" s="86"/>
      <c r="AF287" s="87"/>
    </row>
    <row r="288" spans="23:32" x14ac:dyDescent="0.25">
      <c r="W288" s="19"/>
      <c r="X288" s="19"/>
      <c r="Y288" s="19"/>
      <c r="Z288" s="19"/>
      <c r="AA288" s="19"/>
      <c r="AB288" s="19"/>
      <c r="AC288" s="25"/>
      <c r="AD288" s="26"/>
      <c r="AE288" s="86"/>
      <c r="AF288" s="87"/>
    </row>
    <row r="289" spans="23:32" x14ac:dyDescent="0.25">
      <c r="W289" s="19"/>
      <c r="X289" s="19"/>
      <c r="Y289" s="19"/>
      <c r="Z289" s="19"/>
      <c r="AA289" s="19"/>
      <c r="AB289" s="19"/>
      <c r="AC289" s="25"/>
      <c r="AD289" s="26"/>
      <c r="AE289" s="86"/>
      <c r="AF289" s="87"/>
    </row>
    <row r="290" spans="23:32" x14ac:dyDescent="0.25">
      <c r="W290" s="19"/>
      <c r="X290" s="19"/>
      <c r="Y290" s="19"/>
      <c r="Z290" s="19"/>
      <c r="AA290" s="19"/>
      <c r="AB290" s="19"/>
      <c r="AC290" s="25"/>
      <c r="AD290" s="26"/>
      <c r="AE290" s="86"/>
      <c r="AF290" s="87"/>
    </row>
    <row r="291" spans="23:32" x14ac:dyDescent="0.25">
      <c r="W291" s="19"/>
      <c r="X291" s="19"/>
      <c r="Y291" s="19"/>
      <c r="Z291" s="19"/>
      <c r="AA291" s="19"/>
      <c r="AB291" s="19"/>
      <c r="AC291" s="25"/>
      <c r="AD291" s="26"/>
      <c r="AE291" s="86"/>
      <c r="AF291" s="87"/>
    </row>
    <row r="292" spans="23:32" x14ac:dyDescent="0.25">
      <c r="W292" s="19"/>
      <c r="X292" s="19"/>
      <c r="Y292" s="19"/>
      <c r="Z292" s="19"/>
      <c r="AA292" s="19"/>
      <c r="AB292" s="19"/>
      <c r="AC292" s="25"/>
      <c r="AD292" s="26"/>
      <c r="AE292" s="86"/>
      <c r="AF292" s="87"/>
    </row>
    <row r="293" spans="23:32" x14ac:dyDescent="0.25">
      <c r="W293" s="19"/>
      <c r="X293" s="19"/>
      <c r="Y293" s="19"/>
      <c r="Z293" s="19"/>
      <c r="AA293" s="19"/>
      <c r="AB293" s="19"/>
      <c r="AC293" s="25"/>
      <c r="AD293" s="26"/>
      <c r="AE293" s="86"/>
      <c r="AF293" s="87"/>
    </row>
    <row r="294" spans="23:32" x14ac:dyDescent="0.25">
      <c r="W294" s="19"/>
      <c r="X294" s="19"/>
      <c r="Y294" s="19"/>
      <c r="Z294" s="19"/>
      <c r="AA294" s="19"/>
      <c r="AB294" s="19"/>
      <c r="AC294" s="25"/>
      <c r="AD294" s="26"/>
      <c r="AE294" s="86"/>
      <c r="AF294" s="87"/>
    </row>
    <row r="295" spans="23:32" x14ac:dyDescent="0.25">
      <c r="W295" s="19"/>
      <c r="X295" s="19"/>
      <c r="Y295" s="19"/>
      <c r="Z295" s="19"/>
      <c r="AA295" s="19"/>
      <c r="AB295" s="19"/>
      <c r="AC295" s="25"/>
      <c r="AD295" s="26"/>
      <c r="AE295" s="86"/>
      <c r="AF295" s="87"/>
    </row>
    <row r="296" spans="23:32" x14ac:dyDescent="0.25">
      <c r="W296" s="19"/>
      <c r="X296" s="19"/>
      <c r="Y296" s="19"/>
      <c r="Z296" s="19"/>
      <c r="AA296" s="19"/>
      <c r="AB296" s="19"/>
      <c r="AC296" s="25"/>
      <c r="AD296" s="26"/>
      <c r="AE296" s="86"/>
      <c r="AF296" s="87"/>
    </row>
    <row r="297" spans="23:32" x14ac:dyDescent="0.25">
      <c r="W297" s="19"/>
      <c r="X297" s="19"/>
      <c r="Y297" s="19"/>
      <c r="Z297" s="19"/>
      <c r="AA297" s="19"/>
      <c r="AB297" s="19"/>
      <c r="AC297" s="25"/>
      <c r="AD297" s="26"/>
      <c r="AE297" s="86"/>
      <c r="AF297" s="87"/>
    </row>
    <row r="298" spans="23:32" x14ac:dyDescent="0.25">
      <c r="W298" s="19"/>
      <c r="X298" s="19"/>
      <c r="Y298" s="19"/>
      <c r="Z298" s="19"/>
      <c r="AA298" s="19"/>
      <c r="AB298" s="19"/>
      <c r="AC298" s="25"/>
      <c r="AD298" s="26"/>
      <c r="AE298" s="86"/>
      <c r="AF298" s="87"/>
    </row>
    <row r="299" spans="23:32" x14ac:dyDescent="0.25">
      <c r="W299" s="19"/>
      <c r="X299" s="19"/>
      <c r="Y299" s="19"/>
      <c r="Z299" s="19"/>
      <c r="AA299" s="19"/>
      <c r="AB299" s="19"/>
      <c r="AC299" s="25"/>
      <c r="AD299" s="26"/>
      <c r="AE299" s="86"/>
      <c r="AF299" s="87"/>
    </row>
    <row r="300" spans="23:32" x14ac:dyDescent="0.25">
      <c r="W300" s="19"/>
      <c r="X300" s="19"/>
      <c r="Y300" s="19"/>
      <c r="Z300" s="19"/>
      <c r="AA300" s="19"/>
      <c r="AB300" s="19"/>
      <c r="AC300" s="25"/>
      <c r="AD300" s="26"/>
      <c r="AE300" s="86"/>
      <c r="AF300" s="87"/>
    </row>
    <row r="301" spans="23:32" x14ac:dyDescent="0.25">
      <c r="W301" s="19"/>
      <c r="X301" s="19"/>
      <c r="Y301" s="19"/>
      <c r="Z301" s="19"/>
      <c r="AA301" s="19"/>
      <c r="AB301" s="19"/>
      <c r="AC301" s="25"/>
      <c r="AD301" s="26"/>
      <c r="AE301" s="86"/>
      <c r="AF301" s="87"/>
    </row>
    <row r="302" spans="23:32" x14ac:dyDescent="0.25">
      <c r="W302" s="19"/>
      <c r="X302" s="19"/>
      <c r="Y302" s="19"/>
      <c r="Z302" s="19"/>
      <c r="AA302" s="19"/>
      <c r="AB302" s="19"/>
      <c r="AC302" s="25"/>
      <c r="AD302" s="26"/>
      <c r="AE302" s="86"/>
      <c r="AF302" s="87"/>
    </row>
    <row r="303" spans="23:32" x14ac:dyDescent="0.25">
      <c r="W303" s="19"/>
      <c r="X303" s="19"/>
      <c r="Y303" s="19"/>
      <c r="Z303" s="19"/>
      <c r="AA303" s="19"/>
      <c r="AB303" s="19"/>
      <c r="AC303" s="25"/>
      <c r="AD303" s="26"/>
      <c r="AE303" s="86"/>
      <c r="AF303" s="87"/>
    </row>
    <row r="304" spans="23:32" x14ac:dyDescent="0.25">
      <c r="W304" s="19"/>
      <c r="X304" s="19"/>
      <c r="Y304" s="19"/>
      <c r="Z304" s="19"/>
      <c r="AA304" s="19"/>
      <c r="AB304" s="19"/>
      <c r="AC304" s="25"/>
      <c r="AD304" s="26"/>
      <c r="AE304" s="86"/>
      <c r="AF304" s="87"/>
    </row>
    <row r="305" spans="23:32" x14ac:dyDescent="0.25">
      <c r="W305" s="19"/>
      <c r="X305" s="19"/>
      <c r="Y305" s="19"/>
      <c r="Z305" s="19"/>
      <c r="AA305" s="19"/>
      <c r="AB305" s="19"/>
      <c r="AC305" s="25"/>
      <c r="AD305" s="26"/>
      <c r="AE305" s="86"/>
      <c r="AF305" s="87"/>
    </row>
    <row r="306" spans="23:32" x14ac:dyDescent="0.25">
      <c r="W306" s="19"/>
      <c r="X306" s="19"/>
      <c r="Y306" s="19"/>
      <c r="Z306" s="19"/>
      <c r="AA306" s="19"/>
      <c r="AB306" s="19"/>
      <c r="AC306" s="25"/>
      <c r="AD306" s="26"/>
      <c r="AE306" s="86"/>
      <c r="AF306" s="87"/>
    </row>
    <row r="307" spans="23:32" x14ac:dyDescent="0.25">
      <c r="W307" s="19"/>
      <c r="X307" s="19"/>
      <c r="Y307" s="19"/>
      <c r="Z307" s="19"/>
      <c r="AA307" s="19"/>
      <c r="AB307" s="19"/>
      <c r="AC307" s="25"/>
      <c r="AD307" s="26"/>
      <c r="AE307" s="86"/>
      <c r="AF307" s="87"/>
    </row>
    <row r="308" spans="23:32" x14ac:dyDescent="0.25">
      <c r="W308" s="19"/>
      <c r="X308" s="19"/>
      <c r="Y308" s="19"/>
      <c r="Z308" s="19"/>
      <c r="AA308" s="19"/>
      <c r="AB308" s="19"/>
      <c r="AC308" s="25"/>
      <c r="AD308" s="26"/>
      <c r="AE308" s="86"/>
      <c r="AF308" s="87"/>
    </row>
    <row r="309" spans="23:32" x14ac:dyDescent="0.25">
      <c r="W309" s="19"/>
      <c r="X309" s="19"/>
      <c r="Y309" s="19"/>
      <c r="Z309" s="19"/>
      <c r="AA309" s="19"/>
      <c r="AB309" s="19"/>
      <c r="AC309" s="25"/>
      <c r="AD309" s="26"/>
      <c r="AE309" s="86"/>
      <c r="AF309" s="87"/>
    </row>
    <row r="310" spans="23:32" x14ac:dyDescent="0.25">
      <c r="W310" s="19"/>
      <c r="X310" s="19"/>
      <c r="Y310" s="19"/>
      <c r="Z310" s="19"/>
      <c r="AA310" s="19"/>
      <c r="AB310" s="19"/>
      <c r="AC310" s="25"/>
      <c r="AD310" s="26"/>
      <c r="AE310" s="86"/>
      <c r="AF310" s="87"/>
    </row>
    <row r="311" spans="23:32" x14ac:dyDescent="0.25">
      <c r="W311" s="19"/>
      <c r="X311" s="19"/>
      <c r="Y311" s="19"/>
      <c r="Z311" s="19"/>
      <c r="AA311" s="19"/>
      <c r="AB311" s="19"/>
      <c r="AC311" s="25"/>
      <c r="AD311" s="26"/>
      <c r="AE311" s="86"/>
      <c r="AF311" s="87"/>
    </row>
    <row r="312" spans="23:32" x14ac:dyDescent="0.25">
      <c r="W312" s="19"/>
      <c r="X312" s="19"/>
      <c r="Y312" s="19"/>
      <c r="Z312" s="19"/>
      <c r="AA312" s="19"/>
      <c r="AB312" s="19"/>
      <c r="AC312" s="25"/>
      <c r="AD312" s="26"/>
      <c r="AE312" s="86"/>
      <c r="AF312" s="87"/>
    </row>
    <row r="313" spans="23:32" x14ac:dyDescent="0.25">
      <c r="W313" s="19"/>
      <c r="X313" s="19"/>
      <c r="Y313" s="19"/>
      <c r="Z313" s="19"/>
      <c r="AA313" s="19"/>
      <c r="AB313" s="19"/>
      <c r="AC313" s="25"/>
      <c r="AD313" s="26"/>
      <c r="AE313" s="86"/>
      <c r="AF313" s="87"/>
    </row>
    <row r="314" spans="23:32" x14ac:dyDescent="0.25">
      <c r="W314" s="19"/>
      <c r="X314" s="19"/>
      <c r="Y314" s="19"/>
      <c r="Z314" s="19"/>
      <c r="AA314" s="19"/>
      <c r="AB314" s="19"/>
      <c r="AC314" s="25"/>
      <c r="AD314" s="26"/>
      <c r="AE314" s="86"/>
      <c r="AF314" s="87"/>
    </row>
    <row r="315" spans="23:32" x14ac:dyDescent="0.25">
      <c r="W315" s="19"/>
      <c r="X315" s="19"/>
      <c r="Y315" s="19"/>
      <c r="Z315" s="19"/>
      <c r="AA315" s="19"/>
      <c r="AB315" s="19"/>
      <c r="AC315" s="25"/>
      <c r="AD315" s="26"/>
      <c r="AE315" s="86"/>
      <c r="AF315" s="87"/>
    </row>
    <row r="316" spans="23:32" x14ac:dyDescent="0.25">
      <c r="W316" s="19"/>
      <c r="X316" s="19"/>
      <c r="Y316" s="19"/>
      <c r="Z316" s="19"/>
      <c r="AA316" s="19"/>
      <c r="AB316" s="19"/>
      <c r="AC316" s="25"/>
      <c r="AD316" s="26"/>
      <c r="AE316" s="86"/>
      <c r="AF316" s="87"/>
    </row>
    <row r="317" spans="23:32" x14ac:dyDescent="0.25">
      <c r="W317" s="19"/>
      <c r="X317" s="19"/>
      <c r="Y317" s="19"/>
      <c r="Z317" s="19"/>
      <c r="AA317" s="19"/>
      <c r="AB317" s="19"/>
      <c r="AC317" s="25"/>
      <c r="AD317" s="26"/>
      <c r="AE317" s="86"/>
      <c r="AF317" s="87"/>
    </row>
    <row r="318" spans="23:32" x14ac:dyDescent="0.25">
      <c r="W318" s="19"/>
      <c r="X318" s="19"/>
      <c r="Y318" s="19"/>
      <c r="Z318" s="19"/>
      <c r="AA318" s="19"/>
      <c r="AB318" s="19"/>
      <c r="AC318" s="25"/>
      <c r="AD318" s="26"/>
      <c r="AE318" s="86"/>
      <c r="AF318" s="87"/>
    </row>
    <row r="319" spans="23:32" x14ac:dyDescent="0.25">
      <c r="W319" s="19"/>
      <c r="X319" s="19"/>
      <c r="Y319" s="19"/>
      <c r="Z319" s="19"/>
      <c r="AA319" s="19"/>
      <c r="AB319" s="19"/>
      <c r="AC319" s="25"/>
      <c r="AD319" s="26"/>
      <c r="AE319" s="86"/>
      <c r="AF319" s="87"/>
    </row>
    <row r="320" spans="23:32" x14ac:dyDescent="0.25">
      <c r="W320" s="19"/>
      <c r="X320" s="19"/>
      <c r="Y320" s="19"/>
      <c r="Z320" s="19"/>
      <c r="AA320" s="19"/>
      <c r="AB320" s="19"/>
      <c r="AC320" s="25"/>
      <c r="AD320" s="26"/>
      <c r="AE320" s="86"/>
      <c r="AF320" s="87"/>
    </row>
    <row r="321" spans="23:32" x14ac:dyDescent="0.25">
      <c r="W321" s="19"/>
      <c r="X321" s="19"/>
      <c r="Y321" s="19"/>
      <c r="Z321" s="19"/>
      <c r="AA321" s="19"/>
      <c r="AB321" s="19"/>
      <c r="AC321" s="25"/>
      <c r="AD321" s="26"/>
      <c r="AE321" s="86"/>
      <c r="AF321" s="87"/>
    </row>
    <row r="322" spans="23:32" x14ac:dyDescent="0.25">
      <c r="W322" s="19"/>
      <c r="X322" s="19"/>
      <c r="Y322" s="19"/>
      <c r="Z322" s="19"/>
      <c r="AA322" s="19"/>
      <c r="AB322" s="19"/>
      <c r="AC322" s="25"/>
      <c r="AD322" s="26"/>
      <c r="AE322" s="86"/>
      <c r="AF322" s="87"/>
    </row>
    <row r="323" spans="23:32" x14ac:dyDescent="0.25">
      <c r="W323" s="19"/>
      <c r="X323" s="19"/>
      <c r="Y323" s="19"/>
      <c r="Z323" s="19"/>
      <c r="AA323" s="19"/>
      <c r="AB323" s="19"/>
      <c r="AC323" s="25"/>
      <c r="AD323" s="26"/>
      <c r="AE323" s="86"/>
      <c r="AF323" s="87"/>
    </row>
    <row r="324" spans="23:32" x14ac:dyDescent="0.25">
      <c r="W324" s="19"/>
      <c r="X324" s="19"/>
      <c r="Y324" s="19"/>
      <c r="Z324" s="19"/>
      <c r="AA324" s="19"/>
      <c r="AB324" s="19"/>
      <c r="AC324" s="25"/>
      <c r="AD324" s="26"/>
      <c r="AE324" s="86"/>
      <c r="AF324" s="87"/>
    </row>
    <row r="325" spans="23:32" x14ac:dyDescent="0.25">
      <c r="W325" s="19"/>
      <c r="X325" s="19"/>
      <c r="Y325" s="19"/>
      <c r="Z325" s="19"/>
      <c r="AA325" s="19"/>
      <c r="AB325" s="19"/>
      <c r="AC325" s="25"/>
      <c r="AD325" s="26"/>
      <c r="AE325" s="86"/>
      <c r="AF325" s="87"/>
    </row>
    <row r="326" spans="23:32" x14ac:dyDescent="0.25">
      <c r="W326" s="19"/>
      <c r="X326" s="19"/>
      <c r="Y326" s="19"/>
      <c r="Z326" s="19"/>
      <c r="AA326" s="19"/>
      <c r="AB326" s="19"/>
      <c r="AC326" s="25"/>
      <c r="AD326" s="26"/>
      <c r="AE326" s="86"/>
      <c r="AF326" s="87"/>
    </row>
    <row r="327" spans="23:32" x14ac:dyDescent="0.25">
      <c r="W327" s="19"/>
      <c r="X327" s="19"/>
      <c r="Y327" s="19"/>
      <c r="Z327" s="19"/>
      <c r="AA327" s="19"/>
      <c r="AB327" s="19"/>
      <c r="AC327" s="25"/>
      <c r="AD327" s="26"/>
      <c r="AE327" s="86"/>
      <c r="AF327" s="87"/>
    </row>
    <row r="328" spans="23:32" x14ac:dyDescent="0.25">
      <c r="W328" s="19"/>
      <c r="X328" s="19"/>
      <c r="Y328" s="19"/>
      <c r="Z328" s="19"/>
      <c r="AA328" s="19"/>
      <c r="AB328" s="19"/>
      <c r="AC328" s="25"/>
      <c r="AD328" s="26"/>
      <c r="AE328" s="86"/>
      <c r="AF328" s="87"/>
    </row>
    <row r="329" spans="23:32" x14ac:dyDescent="0.25">
      <c r="W329" s="19"/>
      <c r="X329" s="19"/>
      <c r="Y329" s="19"/>
      <c r="Z329" s="19"/>
      <c r="AA329" s="19"/>
      <c r="AB329" s="19"/>
      <c r="AC329" s="25"/>
      <c r="AD329" s="26"/>
      <c r="AE329" s="86"/>
      <c r="AF329" s="87"/>
    </row>
    <row r="330" spans="23:32" x14ac:dyDescent="0.25">
      <c r="W330" s="19"/>
      <c r="X330" s="19"/>
      <c r="Y330" s="19"/>
      <c r="Z330" s="19"/>
      <c r="AA330" s="19"/>
      <c r="AB330" s="19"/>
      <c r="AC330" s="25"/>
      <c r="AD330" s="26"/>
      <c r="AE330" s="86"/>
      <c r="AF330" s="87"/>
    </row>
    <row r="331" spans="23:32" x14ac:dyDescent="0.25">
      <c r="W331" s="19"/>
      <c r="X331" s="19"/>
      <c r="Y331" s="19"/>
      <c r="Z331" s="19"/>
      <c r="AA331" s="19"/>
      <c r="AB331" s="19"/>
      <c r="AC331" s="25"/>
      <c r="AD331" s="26"/>
      <c r="AE331" s="86"/>
      <c r="AF331" s="87"/>
    </row>
    <row r="332" spans="23:32" x14ac:dyDescent="0.25">
      <c r="W332" s="19"/>
      <c r="X332" s="19"/>
      <c r="Y332" s="19"/>
      <c r="Z332" s="19"/>
      <c r="AA332" s="19"/>
      <c r="AB332" s="19"/>
      <c r="AC332" s="25"/>
      <c r="AD332" s="26"/>
      <c r="AE332" s="86"/>
      <c r="AF332" s="87"/>
    </row>
    <row r="333" spans="23:32" x14ac:dyDescent="0.25">
      <c r="W333" s="19"/>
      <c r="X333" s="19"/>
      <c r="Y333" s="19"/>
      <c r="Z333" s="19"/>
      <c r="AA333" s="19"/>
      <c r="AB333" s="19"/>
      <c r="AC333" s="25"/>
      <c r="AD333" s="26"/>
      <c r="AE333" s="86"/>
      <c r="AF333" s="87"/>
    </row>
    <row r="334" spans="23:32" x14ac:dyDescent="0.25">
      <c r="W334" s="19"/>
      <c r="X334" s="19"/>
      <c r="Y334" s="19"/>
      <c r="Z334" s="19"/>
      <c r="AA334" s="19"/>
      <c r="AB334" s="19"/>
      <c r="AC334" s="25"/>
      <c r="AD334" s="26"/>
      <c r="AE334" s="86"/>
      <c r="AF334" s="87"/>
    </row>
    <row r="335" spans="23:32" x14ac:dyDescent="0.25">
      <c r="W335" s="19"/>
      <c r="X335" s="19"/>
      <c r="Y335" s="19"/>
      <c r="Z335" s="19"/>
      <c r="AA335" s="19"/>
      <c r="AB335" s="19"/>
      <c r="AC335" s="25"/>
      <c r="AD335" s="26"/>
      <c r="AE335" s="86"/>
      <c r="AF335" s="87"/>
    </row>
    <row r="336" spans="23:32" x14ac:dyDescent="0.25">
      <c r="W336" s="19"/>
      <c r="X336" s="19"/>
      <c r="Y336" s="19"/>
      <c r="Z336" s="19"/>
      <c r="AA336" s="19"/>
      <c r="AB336" s="19"/>
      <c r="AC336" s="25"/>
      <c r="AD336" s="26"/>
      <c r="AE336" s="86"/>
      <c r="AF336" s="87"/>
    </row>
    <row r="337" spans="23:32" x14ac:dyDescent="0.25">
      <c r="W337" s="19"/>
      <c r="X337" s="19"/>
      <c r="Y337" s="19"/>
      <c r="Z337" s="19"/>
      <c r="AA337" s="19"/>
      <c r="AB337" s="19"/>
      <c r="AC337" s="25"/>
      <c r="AD337" s="26"/>
      <c r="AE337" s="86"/>
      <c r="AF337" s="87"/>
    </row>
    <row r="338" spans="23:32" x14ac:dyDescent="0.25">
      <c r="W338" s="19"/>
      <c r="X338" s="19"/>
      <c r="Y338" s="19"/>
      <c r="Z338" s="19"/>
      <c r="AA338" s="19"/>
      <c r="AB338" s="19"/>
      <c r="AC338" s="25"/>
      <c r="AD338" s="26"/>
      <c r="AE338" s="86"/>
      <c r="AF338" s="87"/>
    </row>
    <row r="339" spans="23:32" x14ac:dyDescent="0.25">
      <c r="W339" s="19"/>
      <c r="X339" s="19"/>
      <c r="Y339" s="19"/>
      <c r="Z339" s="19"/>
      <c r="AA339" s="19"/>
      <c r="AB339" s="19"/>
      <c r="AC339" s="25"/>
      <c r="AD339" s="26"/>
      <c r="AE339" s="86"/>
      <c r="AF339" s="87"/>
    </row>
    <row r="340" spans="23:32" x14ac:dyDescent="0.25">
      <c r="W340" s="19"/>
      <c r="X340" s="19"/>
      <c r="Y340" s="19"/>
      <c r="Z340" s="19"/>
      <c r="AA340" s="19"/>
      <c r="AB340" s="19"/>
      <c r="AC340" s="25"/>
      <c r="AD340" s="26"/>
      <c r="AE340" s="86"/>
      <c r="AF340" s="87"/>
    </row>
    <row r="341" spans="23:32" x14ac:dyDescent="0.25">
      <c r="W341" s="19"/>
      <c r="X341" s="19"/>
      <c r="Y341" s="19"/>
      <c r="Z341" s="19"/>
      <c r="AA341" s="19"/>
      <c r="AB341" s="19"/>
      <c r="AC341" s="25"/>
      <c r="AD341" s="26"/>
      <c r="AE341" s="86"/>
      <c r="AF341" s="87"/>
    </row>
    <row r="342" spans="23:32" x14ac:dyDescent="0.25">
      <c r="W342" s="19"/>
      <c r="X342" s="19"/>
      <c r="Y342" s="19"/>
      <c r="Z342" s="19"/>
      <c r="AA342" s="19"/>
      <c r="AB342" s="19"/>
      <c r="AC342" s="25"/>
      <c r="AD342" s="26"/>
      <c r="AE342" s="86"/>
      <c r="AF342" s="87"/>
    </row>
    <row r="343" spans="23:32" x14ac:dyDescent="0.25">
      <c r="W343" s="19"/>
      <c r="X343" s="19"/>
      <c r="Y343" s="19"/>
      <c r="Z343" s="19"/>
      <c r="AA343" s="19"/>
      <c r="AB343" s="19"/>
      <c r="AC343" s="25"/>
      <c r="AD343" s="26"/>
      <c r="AE343" s="86"/>
      <c r="AF343" s="87"/>
    </row>
    <row r="344" spans="23:32" x14ac:dyDescent="0.25">
      <c r="W344" s="19"/>
      <c r="X344" s="19"/>
      <c r="Y344" s="19"/>
      <c r="Z344" s="19"/>
      <c r="AA344" s="19"/>
      <c r="AB344" s="19"/>
      <c r="AC344" s="25"/>
      <c r="AD344" s="26"/>
      <c r="AE344" s="86"/>
      <c r="AF344" s="87"/>
    </row>
    <row r="345" spans="23:32" x14ac:dyDescent="0.25">
      <c r="W345" s="19"/>
      <c r="X345" s="19"/>
      <c r="Y345" s="19"/>
      <c r="Z345" s="19"/>
      <c r="AA345" s="19"/>
      <c r="AB345" s="19"/>
      <c r="AC345" s="25"/>
      <c r="AD345" s="26"/>
      <c r="AE345" s="86"/>
      <c r="AF345" s="87"/>
    </row>
    <row r="346" spans="23:32" x14ac:dyDescent="0.25">
      <c r="W346" s="19"/>
      <c r="X346" s="19"/>
      <c r="Y346" s="19"/>
      <c r="Z346" s="19"/>
      <c r="AA346" s="19"/>
      <c r="AB346" s="19"/>
      <c r="AC346" s="25"/>
      <c r="AD346" s="26"/>
      <c r="AE346" s="86"/>
      <c r="AF346" s="87"/>
    </row>
    <row r="347" spans="23:32" x14ac:dyDescent="0.25">
      <c r="W347" s="19"/>
      <c r="X347" s="19"/>
      <c r="Y347" s="19"/>
      <c r="Z347" s="19"/>
      <c r="AA347" s="19"/>
      <c r="AB347" s="19"/>
      <c r="AC347" s="25"/>
      <c r="AD347" s="26"/>
      <c r="AE347" s="86"/>
      <c r="AF347" s="87"/>
    </row>
    <row r="348" spans="23:32" x14ac:dyDescent="0.25">
      <c r="W348" s="19"/>
      <c r="X348" s="19"/>
      <c r="Y348" s="19"/>
      <c r="Z348" s="19"/>
      <c r="AA348" s="19"/>
      <c r="AB348" s="19"/>
      <c r="AC348" s="25"/>
      <c r="AD348" s="26"/>
      <c r="AE348" s="86"/>
      <c r="AF348" s="87"/>
    </row>
    <row r="349" spans="23:32" x14ac:dyDescent="0.25">
      <c r="W349" s="19"/>
      <c r="X349" s="19"/>
      <c r="Y349" s="19"/>
      <c r="Z349" s="19"/>
      <c r="AA349" s="19"/>
      <c r="AB349" s="19"/>
      <c r="AC349" s="25"/>
      <c r="AD349" s="26"/>
      <c r="AE349" s="86"/>
      <c r="AF349" s="87"/>
    </row>
    <row r="350" spans="23:32" x14ac:dyDescent="0.25">
      <c r="W350" s="19"/>
      <c r="X350" s="19"/>
      <c r="Y350" s="19"/>
      <c r="Z350" s="19"/>
      <c r="AA350" s="19"/>
      <c r="AB350" s="19"/>
      <c r="AC350" s="25"/>
      <c r="AD350" s="26"/>
      <c r="AE350" s="86"/>
      <c r="AF350" s="87"/>
    </row>
    <row r="351" spans="23:32" x14ac:dyDescent="0.25">
      <c r="W351" s="19"/>
      <c r="X351" s="19"/>
      <c r="Y351" s="19"/>
      <c r="Z351" s="19"/>
      <c r="AA351" s="19"/>
      <c r="AB351" s="19"/>
      <c r="AC351" s="25"/>
      <c r="AD351" s="26"/>
      <c r="AE351" s="86"/>
      <c r="AF351" s="87"/>
    </row>
    <row r="352" spans="23:32" x14ac:dyDescent="0.25">
      <c r="W352" s="19"/>
      <c r="X352" s="19"/>
      <c r="Y352" s="19"/>
      <c r="Z352" s="19"/>
      <c r="AA352" s="19"/>
      <c r="AB352" s="19"/>
      <c r="AC352" s="25"/>
      <c r="AD352" s="26"/>
      <c r="AE352" s="86"/>
      <c r="AF352" s="87"/>
    </row>
    <row r="353" spans="23:32" x14ac:dyDescent="0.25">
      <c r="W353" s="19"/>
      <c r="X353" s="19"/>
      <c r="Y353" s="19"/>
      <c r="Z353" s="19"/>
      <c r="AA353" s="19"/>
      <c r="AB353" s="19"/>
      <c r="AC353" s="25"/>
      <c r="AD353" s="26"/>
      <c r="AE353" s="86"/>
      <c r="AF353" s="87"/>
    </row>
    <row r="354" spans="23:32" x14ac:dyDescent="0.25">
      <c r="W354" s="19"/>
      <c r="X354" s="19"/>
      <c r="Y354" s="19"/>
      <c r="Z354" s="19"/>
      <c r="AA354" s="19"/>
      <c r="AB354" s="19"/>
      <c r="AC354" s="25"/>
      <c r="AD354" s="26"/>
      <c r="AE354" s="86"/>
      <c r="AF354" s="87"/>
    </row>
    <row r="355" spans="23:32" x14ac:dyDescent="0.25">
      <c r="W355" s="19"/>
      <c r="X355" s="19"/>
      <c r="Y355" s="19"/>
      <c r="Z355" s="19"/>
      <c r="AA355" s="19"/>
      <c r="AB355" s="19"/>
      <c r="AC355" s="25"/>
      <c r="AD355" s="26"/>
      <c r="AE355" s="86"/>
      <c r="AF355" s="87"/>
    </row>
    <row r="356" spans="23:32" x14ac:dyDescent="0.25">
      <c r="W356" s="19"/>
      <c r="X356" s="19"/>
      <c r="Y356" s="19"/>
      <c r="Z356" s="19"/>
      <c r="AA356" s="19"/>
      <c r="AB356" s="19"/>
      <c r="AC356" s="25"/>
      <c r="AD356" s="26"/>
      <c r="AE356" s="86"/>
      <c r="AF356" s="87"/>
    </row>
    <row r="357" spans="23:32" x14ac:dyDescent="0.25">
      <c r="W357" s="19"/>
      <c r="X357" s="19"/>
      <c r="Y357" s="19"/>
      <c r="Z357" s="19"/>
      <c r="AA357" s="19"/>
      <c r="AB357" s="19"/>
      <c r="AC357" s="25"/>
      <c r="AD357" s="26"/>
      <c r="AE357" s="86"/>
      <c r="AF357" s="87"/>
    </row>
    <row r="358" spans="23:32" x14ac:dyDescent="0.25">
      <c r="W358" s="19"/>
      <c r="X358" s="19"/>
      <c r="Y358" s="19"/>
      <c r="Z358" s="19"/>
      <c r="AA358" s="19"/>
      <c r="AB358" s="19"/>
      <c r="AC358" s="25"/>
      <c r="AD358" s="26"/>
      <c r="AE358" s="86"/>
      <c r="AF358" s="87"/>
    </row>
    <row r="359" spans="23:32" x14ac:dyDescent="0.25">
      <c r="W359" s="19"/>
      <c r="X359" s="19"/>
      <c r="Y359" s="19"/>
      <c r="Z359" s="19"/>
      <c r="AA359" s="19"/>
      <c r="AB359" s="19"/>
      <c r="AC359" s="25"/>
      <c r="AD359" s="26"/>
      <c r="AE359" s="86"/>
      <c r="AF359" s="87"/>
    </row>
    <row r="360" spans="23:32" x14ac:dyDescent="0.25">
      <c r="W360" s="19"/>
      <c r="X360" s="19"/>
      <c r="Y360" s="19"/>
      <c r="Z360" s="19"/>
      <c r="AA360" s="19"/>
      <c r="AB360" s="19"/>
      <c r="AC360" s="25"/>
      <c r="AD360" s="26"/>
      <c r="AE360" s="86"/>
      <c r="AF360" s="87"/>
    </row>
    <row r="361" spans="23:32" x14ac:dyDescent="0.25">
      <c r="W361" s="19"/>
      <c r="X361" s="19"/>
      <c r="Y361" s="19"/>
      <c r="Z361" s="19"/>
      <c r="AA361" s="19"/>
      <c r="AB361" s="19"/>
      <c r="AC361" s="25"/>
      <c r="AD361" s="26"/>
      <c r="AE361" s="86"/>
      <c r="AF361" s="87"/>
    </row>
    <row r="362" spans="23:32" x14ac:dyDescent="0.25">
      <c r="W362" s="19"/>
      <c r="X362" s="19"/>
      <c r="Y362" s="19"/>
      <c r="Z362" s="19"/>
      <c r="AA362" s="19"/>
      <c r="AB362" s="19"/>
      <c r="AC362" s="25"/>
      <c r="AD362" s="26"/>
      <c r="AE362" s="86"/>
      <c r="AF362" s="87"/>
    </row>
    <row r="363" spans="23:32" x14ac:dyDescent="0.25">
      <c r="W363" s="19"/>
      <c r="X363" s="19"/>
      <c r="Y363" s="19"/>
      <c r="Z363" s="19"/>
      <c r="AA363" s="19"/>
      <c r="AB363" s="19"/>
      <c r="AC363" s="25"/>
      <c r="AD363" s="26"/>
      <c r="AE363" s="86"/>
      <c r="AF363" s="87"/>
    </row>
    <row r="364" spans="23:32" x14ac:dyDescent="0.25">
      <c r="W364" s="19"/>
      <c r="X364" s="19"/>
      <c r="Y364" s="19"/>
      <c r="Z364" s="19"/>
      <c r="AA364" s="19"/>
      <c r="AB364" s="19"/>
      <c r="AC364" s="25"/>
      <c r="AD364" s="26"/>
      <c r="AE364" s="86"/>
      <c r="AF364" s="87"/>
    </row>
    <row r="365" spans="23:32" x14ac:dyDescent="0.25">
      <c r="W365" s="19"/>
      <c r="X365" s="19"/>
      <c r="Y365" s="19"/>
      <c r="Z365" s="19"/>
      <c r="AA365" s="19"/>
      <c r="AB365" s="19"/>
      <c r="AC365" s="25"/>
      <c r="AD365" s="26"/>
      <c r="AE365" s="86"/>
      <c r="AF365" s="87"/>
    </row>
    <row r="366" spans="23:32" x14ac:dyDescent="0.25">
      <c r="W366" s="19"/>
      <c r="X366" s="19"/>
      <c r="Y366" s="19"/>
      <c r="Z366" s="19"/>
      <c r="AA366" s="19"/>
      <c r="AB366" s="19"/>
      <c r="AC366" s="25"/>
      <c r="AD366" s="26"/>
      <c r="AE366" s="86"/>
      <c r="AF366" s="87"/>
    </row>
    <row r="367" spans="23:32" x14ac:dyDescent="0.25">
      <c r="W367" s="19"/>
      <c r="X367" s="19"/>
      <c r="Y367" s="19"/>
      <c r="Z367" s="19"/>
      <c r="AA367" s="19"/>
      <c r="AB367" s="19"/>
      <c r="AC367" s="25"/>
      <c r="AD367" s="26"/>
      <c r="AE367" s="86"/>
      <c r="AF367" s="87"/>
    </row>
    <row r="368" spans="23:32" x14ac:dyDescent="0.25">
      <c r="W368" s="19"/>
      <c r="X368" s="19"/>
      <c r="Y368" s="19"/>
      <c r="Z368" s="19"/>
      <c r="AA368" s="19"/>
      <c r="AB368" s="19"/>
      <c r="AC368" s="25"/>
      <c r="AD368" s="26"/>
      <c r="AE368" s="86"/>
      <c r="AF368" s="87"/>
    </row>
    <row r="369" spans="23:32" x14ac:dyDescent="0.25">
      <c r="W369" s="19"/>
      <c r="X369" s="19"/>
      <c r="Y369" s="19"/>
      <c r="Z369" s="19"/>
      <c r="AA369" s="19"/>
      <c r="AB369" s="19"/>
      <c r="AC369" s="25"/>
      <c r="AD369" s="26"/>
      <c r="AE369" s="86"/>
      <c r="AF369" s="87"/>
    </row>
    <row r="370" spans="23:32" x14ac:dyDescent="0.25">
      <c r="W370" s="19"/>
      <c r="X370" s="19"/>
      <c r="Y370" s="19"/>
      <c r="Z370" s="19"/>
      <c r="AA370" s="19"/>
      <c r="AB370" s="19"/>
      <c r="AC370" s="25"/>
      <c r="AD370" s="26"/>
      <c r="AE370" s="86"/>
      <c r="AF370" s="87"/>
    </row>
    <row r="371" spans="23:32" x14ac:dyDescent="0.25">
      <c r="W371" s="19"/>
      <c r="X371" s="19"/>
      <c r="Y371" s="19"/>
      <c r="Z371" s="19"/>
      <c r="AA371" s="19"/>
      <c r="AB371" s="19"/>
      <c r="AC371" s="25"/>
      <c r="AD371" s="26"/>
      <c r="AE371" s="86"/>
      <c r="AF371" s="87"/>
    </row>
    <row r="372" spans="23:32" x14ac:dyDescent="0.25">
      <c r="W372" s="19"/>
      <c r="X372" s="19"/>
      <c r="Y372" s="19"/>
      <c r="Z372" s="19"/>
      <c r="AA372" s="19"/>
      <c r="AB372" s="19"/>
      <c r="AC372" s="25"/>
      <c r="AD372" s="26"/>
      <c r="AE372" s="86"/>
      <c r="AF372" s="87"/>
    </row>
    <row r="373" spans="23:32" x14ac:dyDescent="0.25">
      <c r="W373" s="19"/>
      <c r="X373" s="19"/>
      <c r="Y373" s="19"/>
      <c r="Z373" s="19"/>
      <c r="AA373" s="19"/>
      <c r="AB373" s="19"/>
      <c r="AC373" s="25"/>
      <c r="AD373" s="26"/>
      <c r="AE373" s="86"/>
      <c r="AF373" s="87"/>
    </row>
    <row r="374" spans="23:32" x14ac:dyDescent="0.25">
      <c r="W374" s="19"/>
      <c r="X374" s="19"/>
      <c r="Y374" s="19"/>
      <c r="Z374" s="19"/>
      <c r="AA374" s="19"/>
      <c r="AB374" s="19"/>
      <c r="AC374" s="25"/>
      <c r="AD374" s="26"/>
      <c r="AE374" s="86"/>
      <c r="AF374" s="87"/>
    </row>
    <row r="375" spans="23:32" x14ac:dyDescent="0.25">
      <c r="W375" s="19"/>
      <c r="X375" s="19"/>
      <c r="Y375" s="19"/>
      <c r="Z375" s="19"/>
      <c r="AA375" s="19"/>
      <c r="AB375" s="19"/>
      <c r="AC375" s="25"/>
      <c r="AD375" s="26"/>
      <c r="AE375" s="86"/>
      <c r="AF375" s="87"/>
    </row>
    <row r="376" spans="23:32" x14ac:dyDescent="0.25">
      <c r="W376" s="19"/>
      <c r="X376" s="19"/>
      <c r="Y376" s="19"/>
      <c r="Z376" s="19"/>
      <c r="AA376" s="19"/>
      <c r="AB376" s="19"/>
      <c r="AC376" s="25"/>
      <c r="AD376" s="26"/>
      <c r="AE376" s="86"/>
      <c r="AF376" s="87"/>
    </row>
    <row r="377" spans="23:32" x14ac:dyDescent="0.25">
      <c r="W377" s="19"/>
      <c r="X377" s="19"/>
      <c r="Y377" s="19"/>
      <c r="Z377" s="19"/>
      <c r="AA377" s="19"/>
      <c r="AB377" s="19"/>
      <c r="AC377" s="25"/>
      <c r="AD377" s="26"/>
      <c r="AE377" s="86"/>
      <c r="AF377" s="87"/>
    </row>
    <row r="378" spans="23:32" x14ac:dyDescent="0.25">
      <c r="W378" s="19"/>
      <c r="X378" s="19"/>
      <c r="Y378" s="19"/>
      <c r="Z378" s="19"/>
      <c r="AA378" s="19"/>
      <c r="AB378" s="19"/>
      <c r="AC378" s="25"/>
      <c r="AD378" s="26"/>
      <c r="AE378" s="86"/>
      <c r="AF378" s="87"/>
    </row>
    <row r="379" spans="23:32" x14ac:dyDescent="0.25">
      <c r="W379" s="19"/>
      <c r="X379" s="19"/>
      <c r="Y379" s="19"/>
      <c r="Z379" s="19"/>
      <c r="AA379" s="19"/>
      <c r="AB379" s="19"/>
      <c r="AC379" s="25"/>
      <c r="AD379" s="26"/>
      <c r="AE379" s="86"/>
      <c r="AF379" s="87"/>
    </row>
    <row r="380" spans="23:32" x14ac:dyDescent="0.25">
      <c r="W380" s="19"/>
      <c r="X380" s="19"/>
      <c r="Y380" s="19"/>
      <c r="Z380" s="19"/>
      <c r="AA380" s="19"/>
      <c r="AB380" s="19"/>
      <c r="AC380" s="25"/>
      <c r="AD380" s="26"/>
      <c r="AE380" s="86"/>
      <c r="AF380" s="87"/>
    </row>
    <row r="381" spans="23:32" x14ac:dyDescent="0.25">
      <c r="W381" s="19"/>
      <c r="X381" s="19"/>
      <c r="Y381" s="19"/>
      <c r="Z381" s="19"/>
      <c r="AA381" s="19"/>
      <c r="AB381" s="19"/>
      <c r="AC381" s="25"/>
      <c r="AD381" s="26"/>
      <c r="AE381" s="86"/>
      <c r="AF381" s="87"/>
    </row>
    <row r="382" spans="23:32" x14ac:dyDescent="0.25">
      <c r="W382" s="19"/>
      <c r="X382" s="19"/>
      <c r="Y382" s="19"/>
      <c r="Z382" s="19"/>
      <c r="AA382" s="19"/>
      <c r="AB382" s="19"/>
      <c r="AC382" s="25"/>
      <c r="AD382" s="26"/>
      <c r="AE382" s="86"/>
      <c r="AF382" s="87"/>
    </row>
    <row r="383" spans="23:32" x14ac:dyDescent="0.25">
      <c r="W383" s="19"/>
      <c r="X383" s="19"/>
      <c r="Y383" s="19"/>
      <c r="Z383" s="19"/>
      <c r="AA383" s="19"/>
      <c r="AB383" s="19"/>
      <c r="AC383" s="25"/>
      <c r="AD383" s="26"/>
      <c r="AE383" s="86"/>
      <c r="AF383" s="87"/>
    </row>
    <row r="384" spans="23:32" x14ac:dyDescent="0.25">
      <c r="W384" s="19"/>
      <c r="X384" s="19"/>
      <c r="Y384" s="19"/>
      <c r="Z384" s="19"/>
      <c r="AA384" s="19"/>
      <c r="AB384" s="19"/>
      <c r="AC384" s="25"/>
      <c r="AD384" s="26"/>
      <c r="AE384" s="86"/>
      <c r="AF384" s="87"/>
    </row>
    <row r="385" spans="23:32" x14ac:dyDescent="0.25">
      <c r="W385" s="19"/>
      <c r="X385" s="19"/>
      <c r="Y385" s="19"/>
      <c r="Z385" s="19"/>
      <c r="AA385" s="19"/>
      <c r="AB385" s="19"/>
      <c r="AC385" s="25"/>
      <c r="AD385" s="26"/>
      <c r="AE385" s="86"/>
      <c r="AF385" s="87"/>
    </row>
    <row r="386" spans="23:32" x14ac:dyDescent="0.25">
      <c r="W386" s="19"/>
      <c r="X386" s="19"/>
      <c r="Y386" s="19"/>
      <c r="Z386" s="19"/>
      <c r="AA386" s="19"/>
      <c r="AB386" s="19"/>
      <c r="AC386" s="25"/>
      <c r="AD386" s="26"/>
      <c r="AE386" s="86"/>
      <c r="AF386" s="87"/>
    </row>
    <row r="387" spans="23:32" x14ac:dyDescent="0.25">
      <c r="W387" s="19"/>
      <c r="X387" s="19"/>
      <c r="Y387" s="19"/>
      <c r="Z387" s="19"/>
      <c r="AA387" s="19"/>
      <c r="AB387" s="19"/>
      <c r="AC387" s="25"/>
      <c r="AD387" s="26"/>
      <c r="AE387" s="86"/>
      <c r="AF387" s="87"/>
    </row>
    <row r="388" spans="23:32" x14ac:dyDescent="0.25">
      <c r="W388" s="19"/>
      <c r="X388" s="19"/>
      <c r="Y388" s="19"/>
      <c r="Z388" s="19"/>
      <c r="AA388" s="19"/>
      <c r="AB388" s="19"/>
      <c r="AC388" s="25"/>
      <c r="AD388" s="26"/>
      <c r="AE388" s="86"/>
      <c r="AF388" s="87"/>
    </row>
    <row r="389" spans="23:32" x14ac:dyDescent="0.25">
      <c r="W389" s="19"/>
      <c r="X389" s="19"/>
      <c r="Y389" s="19"/>
      <c r="Z389" s="19"/>
      <c r="AA389" s="19"/>
      <c r="AB389" s="19"/>
      <c r="AC389" s="25"/>
      <c r="AD389" s="26"/>
      <c r="AE389" s="86"/>
      <c r="AF389" s="87"/>
    </row>
    <row r="390" spans="23:32" x14ac:dyDescent="0.25">
      <c r="W390" s="19"/>
      <c r="X390" s="19"/>
      <c r="Y390" s="19"/>
      <c r="Z390" s="19"/>
      <c r="AA390" s="19"/>
      <c r="AB390" s="19"/>
      <c r="AC390" s="25"/>
      <c r="AD390" s="26"/>
      <c r="AE390" s="86"/>
      <c r="AF390" s="87"/>
    </row>
    <row r="391" spans="23:32" x14ac:dyDescent="0.25">
      <c r="W391" s="19"/>
      <c r="X391" s="19"/>
      <c r="Y391" s="19"/>
      <c r="Z391" s="19"/>
      <c r="AA391" s="19"/>
      <c r="AB391" s="19"/>
      <c r="AC391" s="25"/>
      <c r="AD391" s="26"/>
      <c r="AE391" s="86"/>
      <c r="AF391" s="87"/>
    </row>
    <row r="392" spans="23:32" x14ac:dyDescent="0.25">
      <c r="W392" s="19"/>
      <c r="X392" s="19"/>
      <c r="Y392" s="19"/>
      <c r="Z392" s="19"/>
      <c r="AA392" s="19"/>
      <c r="AB392" s="19"/>
      <c r="AC392" s="25"/>
      <c r="AD392" s="26"/>
      <c r="AE392" s="86"/>
      <c r="AF392" s="87"/>
    </row>
    <row r="393" spans="23:32" x14ac:dyDescent="0.25">
      <c r="W393" s="19"/>
      <c r="X393" s="19"/>
      <c r="Y393" s="19"/>
      <c r="Z393" s="19"/>
      <c r="AA393" s="19"/>
      <c r="AB393" s="19"/>
      <c r="AC393" s="25"/>
      <c r="AD393" s="26"/>
      <c r="AE393" s="86"/>
      <c r="AF393" s="87"/>
    </row>
    <row r="394" spans="23:32" x14ac:dyDescent="0.25">
      <c r="W394" s="19"/>
      <c r="X394" s="19"/>
      <c r="Y394" s="19"/>
      <c r="Z394" s="19"/>
      <c r="AA394" s="19"/>
      <c r="AB394" s="19"/>
      <c r="AC394" s="25"/>
      <c r="AD394" s="26"/>
      <c r="AE394" s="86"/>
      <c r="AF394" s="87"/>
    </row>
    <row r="395" spans="23:32" x14ac:dyDescent="0.25">
      <c r="W395" s="19"/>
      <c r="X395" s="19"/>
      <c r="Y395" s="19"/>
      <c r="Z395" s="19"/>
      <c r="AA395" s="19"/>
      <c r="AB395" s="19"/>
      <c r="AC395" s="25"/>
      <c r="AD395" s="26"/>
      <c r="AE395" s="86"/>
      <c r="AF395" s="87"/>
    </row>
    <row r="396" spans="23:32" x14ac:dyDescent="0.25">
      <c r="W396" s="19"/>
      <c r="X396" s="19"/>
      <c r="Y396" s="19"/>
      <c r="Z396" s="19"/>
      <c r="AA396" s="19"/>
      <c r="AB396" s="19"/>
      <c r="AC396" s="25"/>
      <c r="AD396" s="26"/>
      <c r="AE396" s="86"/>
      <c r="AF396" s="87"/>
    </row>
    <row r="397" spans="23:32" x14ac:dyDescent="0.25">
      <c r="W397" s="19"/>
      <c r="X397" s="19"/>
      <c r="Y397" s="19"/>
      <c r="Z397" s="19"/>
      <c r="AA397" s="19"/>
      <c r="AB397" s="19"/>
      <c r="AC397" s="25"/>
      <c r="AD397" s="26"/>
      <c r="AE397" s="86"/>
      <c r="AF397" s="87"/>
    </row>
    <row r="398" spans="23:32" x14ac:dyDescent="0.25">
      <c r="W398" s="19"/>
      <c r="X398" s="19"/>
      <c r="Y398" s="19"/>
      <c r="Z398" s="19"/>
      <c r="AA398" s="19"/>
      <c r="AB398" s="19"/>
      <c r="AC398" s="25"/>
      <c r="AD398" s="26"/>
      <c r="AE398" s="86"/>
      <c r="AF398" s="87"/>
    </row>
    <row r="399" spans="23:32" x14ac:dyDescent="0.25">
      <c r="W399" s="19"/>
      <c r="X399" s="19"/>
      <c r="Y399" s="19"/>
      <c r="Z399" s="19"/>
      <c r="AA399" s="19"/>
      <c r="AB399" s="19"/>
      <c r="AC399" s="25"/>
      <c r="AD399" s="26"/>
      <c r="AE399" s="86"/>
      <c r="AF399" s="87"/>
    </row>
    <row r="400" spans="23:32" x14ac:dyDescent="0.25">
      <c r="W400" s="19"/>
      <c r="X400" s="19"/>
      <c r="Y400" s="19"/>
      <c r="Z400" s="19"/>
      <c r="AA400" s="19"/>
      <c r="AB400" s="19"/>
      <c r="AC400" s="25"/>
      <c r="AD400" s="26"/>
      <c r="AE400" s="86"/>
      <c r="AF400" s="87"/>
    </row>
    <row r="401" spans="23:32" x14ac:dyDescent="0.25">
      <c r="W401" s="19"/>
      <c r="X401" s="19"/>
      <c r="Y401" s="19"/>
      <c r="Z401" s="19"/>
      <c r="AA401" s="19"/>
      <c r="AB401" s="19"/>
      <c r="AC401" s="25"/>
      <c r="AD401" s="26"/>
      <c r="AE401" s="86"/>
      <c r="AF401" s="87"/>
    </row>
    <row r="402" spans="23:32" x14ac:dyDescent="0.25">
      <c r="W402" s="19"/>
      <c r="X402" s="19"/>
      <c r="Y402" s="19"/>
      <c r="Z402" s="19"/>
      <c r="AA402" s="19"/>
      <c r="AB402" s="19"/>
      <c r="AC402" s="25"/>
      <c r="AD402" s="26"/>
      <c r="AE402" s="86"/>
      <c r="AF402" s="87"/>
    </row>
    <row r="403" spans="23:32" x14ac:dyDescent="0.25">
      <c r="W403" s="19"/>
      <c r="X403" s="19"/>
      <c r="Y403" s="19"/>
      <c r="Z403" s="19"/>
      <c r="AA403" s="19"/>
      <c r="AB403" s="19"/>
      <c r="AC403" s="25"/>
      <c r="AD403" s="26"/>
      <c r="AE403" s="86"/>
      <c r="AF403" s="87"/>
    </row>
    <row r="404" spans="23:32" x14ac:dyDescent="0.25">
      <c r="W404" s="19"/>
      <c r="X404" s="19"/>
      <c r="Y404" s="19"/>
      <c r="Z404" s="19"/>
      <c r="AA404" s="19"/>
      <c r="AB404" s="19"/>
      <c r="AC404" s="25"/>
      <c r="AD404" s="26"/>
      <c r="AE404" s="86"/>
      <c r="AF404" s="87"/>
    </row>
    <row r="405" spans="23:32" x14ac:dyDescent="0.25">
      <c r="W405" s="19"/>
      <c r="X405" s="19"/>
      <c r="Y405" s="19"/>
      <c r="Z405" s="19"/>
      <c r="AA405" s="19"/>
      <c r="AB405" s="19"/>
      <c r="AC405" s="25"/>
      <c r="AD405" s="26"/>
      <c r="AE405" s="86"/>
      <c r="AF405" s="87"/>
    </row>
    <row r="406" spans="23:32" x14ac:dyDescent="0.25">
      <c r="W406" s="19"/>
      <c r="X406" s="19"/>
      <c r="Y406" s="19"/>
      <c r="Z406" s="19"/>
      <c r="AA406" s="19"/>
      <c r="AB406" s="19"/>
      <c r="AC406" s="25"/>
      <c r="AD406" s="26"/>
      <c r="AE406" s="86"/>
      <c r="AF406" s="87"/>
    </row>
    <row r="407" spans="23:32" x14ac:dyDescent="0.25">
      <c r="W407" s="19"/>
      <c r="X407" s="19"/>
      <c r="Y407" s="19"/>
      <c r="Z407" s="19"/>
      <c r="AA407" s="19"/>
      <c r="AB407" s="19"/>
      <c r="AC407" s="25"/>
      <c r="AD407" s="26"/>
      <c r="AE407" s="86"/>
      <c r="AF407" s="87"/>
    </row>
    <row r="408" spans="23:32" x14ac:dyDescent="0.25">
      <c r="W408" s="19"/>
      <c r="X408" s="19"/>
      <c r="Y408" s="19"/>
      <c r="Z408" s="19"/>
      <c r="AA408" s="19"/>
      <c r="AB408" s="19"/>
      <c r="AC408" s="25"/>
      <c r="AD408" s="26"/>
      <c r="AE408" s="86"/>
      <c r="AF408" s="87"/>
    </row>
    <row r="409" spans="23:32" x14ac:dyDescent="0.25">
      <c r="W409" s="19"/>
      <c r="X409" s="19"/>
      <c r="Y409" s="19"/>
      <c r="Z409" s="19"/>
      <c r="AA409" s="19"/>
      <c r="AB409" s="19"/>
      <c r="AC409" s="25"/>
      <c r="AD409" s="26"/>
      <c r="AE409" s="86"/>
      <c r="AF409" s="87"/>
    </row>
    <row r="410" spans="23:32" x14ac:dyDescent="0.25">
      <c r="W410" s="19"/>
      <c r="X410" s="19"/>
      <c r="Y410" s="19"/>
      <c r="Z410" s="19"/>
      <c r="AA410" s="19"/>
      <c r="AB410" s="19"/>
      <c r="AC410" s="25"/>
      <c r="AD410" s="26"/>
      <c r="AE410" s="86"/>
      <c r="AF410" s="87"/>
    </row>
    <row r="411" spans="23:32" x14ac:dyDescent="0.25">
      <c r="W411" s="19"/>
      <c r="X411" s="19"/>
      <c r="Y411" s="19"/>
      <c r="Z411" s="19"/>
      <c r="AA411" s="19"/>
      <c r="AB411" s="19"/>
      <c r="AC411" s="25"/>
      <c r="AD411" s="26"/>
      <c r="AE411" s="86"/>
      <c r="AF411" s="87"/>
    </row>
    <row r="412" spans="23:32" x14ac:dyDescent="0.25">
      <c r="W412" s="19"/>
      <c r="X412" s="19"/>
      <c r="Y412" s="19"/>
      <c r="Z412" s="19"/>
      <c r="AA412" s="19"/>
      <c r="AB412" s="19"/>
      <c r="AC412" s="25"/>
      <c r="AD412" s="26"/>
      <c r="AE412" s="86"/>
      <c r="AF412" s="87"/>
    </row>
    <row r="413" spans="23:32" x14ac:dyDescent="0.25">
      <c r="W413" s="19"/>
      <c r="X413" s="19"/>
      <c r="Y413" s="19"/>
      <c r="Z413" s="19"/>
      <c r="AA413" s="19"/>
      <c r="AB413" s="19"/>
      <c r="AC413" s="25"/>
      <c r="AD413" s="26"/>
      <c r="AE413" s="86"/>
      <c r="AF413" s="87"/>
    </row>
    <row r="414" spans="23:32" x14ac:dyDescent="0.25">
      <c r="W414" s="19"/>
      <c r="X414" s="19"/>
      <c r="Y414" s="19"/>
      <c r="Z414" s="19"/>
      <c r="AA414" s="19"/>
      <c r="AB414" s="19"/>
      <c r="AC414" s="25"/>
      <c r="AD414" s="26"/>
      <c r="AE414" s="86"/>
      <c r="AF414" s="87"/>
    </row>
    <row r="415" spans="23:32" x14ac:dyDescent="0.25">
      <c r="W415" s="19"/>
      <c r="X415" s="19"/>
      <c r="Y415" s="19"/>
      <c r="Z415" s="19"/>
      <c r="AA415" s="19"/>
      <c r="AB415" s="19"/>
      <c r="AC415" s="25"/>
      <c r="AD415" s="26"/>
      <c r="AE415" s="86"/>
      <c r="AF415" s="87"/>
    </row>
    <row r="416" spans="23:32" x14ac:dyDescent="0.25">
      <c r="W416" s="19"/>
      <c r="X416" s="19"/>
      <c r="Y416" s="19"/>
      <c r="Z416" s="19"/>
      <c r="AA416" s="19"/>
      <c r="AB416" s="19"/>
      <c r="AC416" s="25"/>
      <c r="AD416" s="26"/>
      <c r="AE416" s="86"/>
      <c r="AF416" s="87"/>
    </row>
    <row r="417" spans="23:32" x14ac:dyDescent="0.25">
      <c r="W417" s="19"/>
      <c r="X417" s="19"/>
      <c r="Y417" s="19"/>
      <c r="Z417" s="19"/>
      <c r="AA417" s="19"/>
      <c r="AB417" s="19"/>
      <c r="AC417" s="25"/>
      <c r="AD417" s="26"/>
      <c r="AE417" s="86"/>
      <c r="AF417" s="87"/>
    </row>
    <row r="418" spans="23:32" x14ac:dyDescent="0.25">
      <c r="W418" s="19"/>
      <c r="X418" s="19"/>
      <c r="Y418" s="19"/>
      <c r="Z418" s="19"/>
      <c r="AA418" s="19"/>
      <c r="AB418" s="19"/>
      <c r="AC418" s="25"/>
      <c r="AD418" s="26"/>
      <c r="AE418" s="86"/>
      <c r="AF418" s="87"/>
    </row>
    <row r="419" spans="23:32" x14ac:dyDescent="0.25">
      <c r="W419" s="19"/>
      <c r="X419" s="19"/>
      <c r="Y419" s="19"/>
      <c r="Z419" s="19"/>
      <c r="AA419" s="19"/>
      <c r="AB419" s="19"/>
      <c r="AC419" s="25"/>
      <c r="AD419" s="26"/>
      <c r="AE419" s="86"/>
      <c r="AF419" s="87"/>
    </row>
    <row r="420" spans="23:32" x14ac:dyDescent="0.25">
      <c r="W420" s="19"/>
      <c r="X420" s="19"/>
      <c r="Y420" s="19"/>
      <c r="Z420" s="19"/>
      <c r="AA420" s="19"/>
      <c r="AB420" s="19"/>
      <c r="AC420" s="25"/>
      <c r="AD420" s="26"/>
      <c r="AE420" s="86"/>
      <c r="AF420" s="87"/>
    </row>
    <row r="421" spans="23:32" x14ac:dyDescent="0.25">
      <c r="W421" s="19"/>
      <c r="X421" s="19"/>
      <c r="Y421" s="19"/>
      <c r="Z421" s="19"/>
      <c r="AA421" s="19"/>
      <c r="AB421" s="19"/>
      <c r="AC421" s="25"/>
      <c r="AD421" s="26"/>
      <c r="AE421" s="86"/>
      <c r="AF421" s="87"/>
    </row>
    <row r="422" spans="23:32" x14ac:dyDescent="0.25">
      <c r="W422" s="19"/>
      <c r="X422" s="19"/>
      <c r="Y422" s="19"/>
      <c r="Z422" s="19"/>
      <c r="AA422" s="19"/>
      <c r="AB422" s="19"/>
      <c r="AC422" s="25"/>
      <c r="AD422" s="26"/>
      <c r="AE422" s="86"/>
      <c r="AF422" s="87"/>
    </row>
    <row r="423" spans="23:32" x14ac:dyDescent="0.25">
      <c r="W423" s="19"/>
      <c r="X423" s="19"/>
      <c r="Y423" s="19"/>
      <c r="Z423" s="19"/>
      <c r="AA423" s="19"/>
      <c r="AB423" s="19"/>
      <c r="AC423" s="25"/>
      <c r="AD423" s="26"/>
      <c r="AE423" s="86"/>
      <c r="AF423" s="87"/>
    </row>
    <row r="424" spans="23:32" x14ac:dyDescent="0.25">
      <c r="W424" s="19"/>
      <c r="X424" s="19"/>
      <c r="Y424" s="19"/>
      <c r="Z424" s="19"/>
      <c r="AA424" s="19"/>
      <c r="AB424" s="19"/>
      <c r="AC424" s="25"/>
      <c r="AD424" s="26"/>
      <c r="AE424" s="86"/>
      <c r="AF424" s="87"/>
    </row>
    <row r="425" spans="23:32" x14ac:dyDescent="0.25">
      <c r="W425" s="19"/>
      <c r="X425" s="19"/>
      <c r="Y425" s="19"/>
      <c r="Z425" s="19"/>
      <c r="AA425" s="19"/>
      <c r="AB425" s="19"/>
      <c r="AC425" s="25"/>
      <c r="AD425" s="26"/>
      <c r="AE425" s="86"/>
      <c r="AF425" s="87"/>
    </row>
    <row r="426" spans="23:32" x14ac:dyDescent="0.25">
      <c r="W426" s="19"/>
      <c r="X426" s="19"/>
      <c r="Y426" s="19"/>
      <c r="Z426" s="19"/>
      <c r="AA426" s="19"/>
      <c r="AB426" s="19"/>
      <c r="AC426" s="25"/>
      <c r="AD426" s="26"/>
      <c r="AE426" s="86"/>
      <c r="AF426" s="87"/>
    </row>
    <row r="427" spans="23:32" x14ac:dyDescent="0.25">
      <c r="W427" s="19"/>
      <c r="X427" s="19"/>
      <c r="Y427" s="19"/>
      <c r="Z427" s="19"/>
      <c r="AA427" s="19"/>
      <c r="AB427" s="19"/>
      <c r="AC427" s="25"/>
      <c r="AD427" s="26"/>
      <c r="AE427" s="86"/>
      <c r="AF427" s="87"/>
    </row>
    <row r="428" spans="23:32" x14ac:dyDescent="0.25">
      <c r="W428" s="19"/>
      <c r="X428" s="19"/>
      <c r="Y428" s="19"/>
      <c r="Z428" s="19"/>
      <c r="AA428" s="19"/>
      <c r="AB428" s="19"/>
      <c r="AC428" s="25"/>
      <c r="AD428" s="26"/>
      <c r="AE428" s="86"/>
      <c r="AF428" s="87"/>
    </row>
    <row r="429" spans="23:32" x14ac:dyDescent="0.25">
      <c r="W429" s="19"/>
      <c r="X429" s="19"/>
      <c r="Y429" s="19"/>
      <c r="Z429" s="19"/>
      <c r="AA429" s="19"/>
      <c r="AB429" s="19"/>
      <c r="AC429" s="25"/>
      <c r="AD429" s="26"/>
      <c r="AE429" s="86"/>
      <c r="AF429" s="87"/>
    </row>
    <row r="430" spans="23:32" x14ac:dyDescent="0.25">
      <c r="W430" s="19"/>
      <c r="X430" s="19"/>
      <c r="Y430" s="19"/>
      <c r="Z430" s="19"/>
      <c r="AA430" s="19"/>
      <c r="AB430" s="19"/>
      <c r="AC430" s="25"/>
      <c r="AD430" s="26"/>
      <c r="AE430" s="86"/>
      <c r="AF430" s="87"/>
    </row>
    <row r="431" spans="23:32" x14ac:dyDescent="0.25">
      <c r="W431" s="19"/>
      <c r="X431" s="19"/>
      <c r="Y431" s="19"/>
      <c r="Z431" s="19"/>
      <c r="AA431" s="19"/>
      <c r="AB431" s="19"/>
      <c r="AC431" s="25"/>
      <c r="AD431" s="26"/>
      <c r="AE431" s="86"/>
      <c r="AF431" s="87"/>
    </row>
    <row r="432" spans="23:32" x14ac:dyDescent="0.25">
      <c r="W432" s="19"/>
      <c r="X432" s="19"/>
      <c r="Y432" s="19"/>
      <c r="Z432" s="19"/>
      <c r="AA432" s="19"/>
      <c r="AB432" s="19"/>
      <c r="AC432" s="25"/>
      <c r="AD432" s="26"/>
      <c r="AE432" s="86"/>
      <c r="AF432" s="87"/>
    </row>
    <row r="433" spans="23:32" x14ac:dyDescent="0.25">
      <c r="W433" s="19"/>
      <c r="X433" s="19"/>
      <c r="Y433" s="19"/>
      <c r="Z433" s="19"/>
      <c r="AA433" s="19"/>
      <c r="AB433" s="19"/>
      <c r="AC433" s="25"/>
      <c r="AD433" s="26"/>
      <c r="AE433" s="86"/>
      <c r="AF433" s="87"/>
    </row>
    <row r="434" spans="23:32" x14ac:dyDescent="0.25">
      <c r="W434" s="19"/>
      <c r="X434" s="19"/>
      <c r="Y434" s="19"/>
      <c r="Z434" s="19"/>
      <c r="AA434" s="19"/>
      <c r="AB434" s="19"/>
      <c r="AC434" s="25"/>
      <c r="AD434" s="26"/>
      <c r="AE434" s="86"/>
      <c r="AF434" s="87"/>
    </row>
    <row r="435" spans="23:32" x14ac:dyDescent="0.25">
      <c r="W435" s="19"/>
      <c r="X435" s="19"/>
      <c r="Y435" s="19"/>
      <c r="Z435" s="19"/>
      <c r="AA435" s="19"/>
      <c r="AB435" s="19"/>
      <c r="AC435" s="25"/>
      <c r="AD435" s="26"/>
      <c r="AE435" s="86"/>
      <c r="AF435" s="87"/>
    </row>
    <row r="436" spans="23:32" x14ac:dyDescent="0.25">
      <c r="W436" s="19"/>
      <c r="X436" s="19"/>
      <c r="Y436" s="19"/>
      <c r="Z436" s="19"/>
      <c r="AA436" s="19"/>
      <c r="AB436" s="19"/>
      <c r="AC436" s="25"/>
      <c r="AD436" s="26"/>
      <c r="AE436" s="86"/>
      <c r="AF436" s="87"/>
    </row>
    <row r="437" spans="23:32" x14ac:dyDescent="0.25">
      <c r="W437" s="19"/>
      <c r="X437" s="19"/>
      <c r="Y437" s="19"/>
      <c r="Z437" s="19"/>
      <c r="AA437" s="19"/>
      <c r="AB437" s="19"/>
      <c r="AC437" s="25"/>
      <c r="AD437" s="26"/>
      <c r="AE437" s="86"/>
      <c r="AF437" s="87"/>
    </row>
    <row r="438" spans="23:32" x14ac:dyDescent="0.25">
      <c r="W438" s="19"/>
      <c r="X438" s="19"/>
      <c r="Y438" s="19"/>
      <c r="Z438" s="19"/>
      <c r="AA438" s="19"/>
      <c r="AB438" s="19"/>
      <c r="AC438" s="25"/>
      <c r="AD438" s="26"/>
      <c r="AE438" s="86"/>
      <c r="AF438" s="87"/>
    </row>
    <row r="439" spans="23:32" x14ac:dyDescent="0.25">
      <c r="W439" s="19"/>
      <c r="X439" s="19"/>
      <c r="Y439" s="19"/>
      <c r="Z439" s="19"/>
      <c r="AA439" s="19"/>
      <c r="AB439" s="19"/>
      <c r="AC439" s="25"/>
      <c r="AD439" s="26"/>
      <c r="AE439" s="86"/>
      <c r="AF439" s="87"/>
    </row>
    <row r="440" spans="23:32" x14ac:dyDescent="0.25">
      <c r="W440" s="19"/>
      <c r="X440" s="19"/>
      <c r="Y440" s="19"/>
      <c r="Z440" s="19"/>
      <c r="AA440" s="19"/>
      <c r="AB440" s="19"/>
      <c r="AC440" s="25"/>
      <c r="AD440" s="26"/>
      <c r="AE440" s="86"/>
      <c r="AF440" s="87"/>
    </row>
    <row r="441" spans="23:32" x14ac:dyDescent="0.25">
      <c r="W441" s="19"/>
      <c r="X441" s="19"/>
      <c r="Y441" s="19"/>
      <c r="Z441" s="19"/>
      <c r="AA441" s="19"/>
      <c r="AB441" s="19"/>
      <c r="AC441" s="25"/>
      <c r="AD441" s="26"/>
      <c r="AE441" s="86"/>
      <c r="AF441" s="87"/>
    </row>
    <row r="442" spans="23:32" x14ac:dyDescent="0.25">
      <c r="W442" s="19"/>
      <c r="X442" s="19"/>
      <c r="Y442" s="19"/>
      <c r="Z442" s="19"/>
      <c r="AA442" s="19"/>
      <c r="AB442" s="19"/>
      <c r="AC442" s="25"/>
      <c r="AD442" s="26"/>
      <c r="AE442" s="86"/>
      <c r="AF442" s="87"/>
    </row>
    <row r="443" spans="23:32" x14ac:dyDescent="0.25">
      <c r="W443" s="19"/>
      <c r="X443" s="19"/>
      <c r="Y443" s="19"/>
      <c r="Z443" s="19"/>
      <c r="AA443" s="19"/>
      <c r="AB443" s="19"/>
      <c r="AC443" s="25"/>
      <c r="AD443" s="26"/>
      <c r="AE443" s="86"/>
      <c r="AF443" s="87"/>
    </row>
    <row r="444" spans="23:32" x14ac:dyDescent="0.25">
      <c r="W444" s="19"/>
      <c r="X444" s="19"/>
      <c r="Y444" s="19"/>
      <c r="Z444" s="19"/>
      <c r="AA444" s="19"/>
      <c r="AB444" s="19"/>
      <c r="AC444" s="25"/>
      <c r="AD444" s="26"/>
      <c r="AE444" s="86"/>
      <c r="AF444" s="87"/>
    </row>
    <row r="445" spans="23:32" x14ac:dyDescent="0.25">
      <c r="W445" s="19"/>
      <c r="X445" s="19"/>
      <c r="Y445" s="19"/>
      <c r="Z445" s="19"/>
      <c r="AA445" s="19"/>
      <c r="AB445" s="19"/>
      <c r="AC445" s="25"/>
      <c r="AD445" s="26"/>
      <c r="AE445" s="86"/>
      <c r="AF445" s="87"/>
    </row>
    <row r="446" spans="23:32" x14ac:dyDescent="0.25">
      <c r="W446" s="19"/>
      <c r="X446" s="19"/>
      <c r="Y446" s="19"/>
      <c r="Z446" s="19"/>
      <c r="AA446" s="19"/>
      <c r="AB446" s="19"/>
      <c r="AC446" s="25"/>
      <c r="AD446" s="26"/>
      <c r="AE446" s="86"/>
      <c r="AF446" s="87"/>
    </row>
    <row r="447" spans="23:32" x14ac:dyDescent="0.25">
      <c r="W447" s="19"/>
      <c r="X447" s="19"/>
      <c r="Y447" s="19"/>
      <c r="Z447" s="19"/>
      <c r="AA447" s="19"/>
      <c r="AB447" s="19"/>
      <c r="AC447" s="25"/>
      <c r="AD447" s="26"/>
      <c r="AE447" s="86"/>
      <c r="AF447" s="87"/>
    </row>
    <row r="448" spans="23:32" x14ac:dyDescent="0.25">
      <c r="W448" s="19"/>
      <c r="X448" s="19"/>
      <c r="Y448" s="19"/>
      <c r="Z448" s="19"/>
      <c r="AA448" s="19"/>
      <c r="AB448" s="19"/>
      <c r="AC448" s="25"/>
      <c r="AD448" s="26"/>
      <c r="AE448" s="86"/>
      <c r="AF448" s="87"/>
    </row>
    <row r="449" spans="23:32" x14ac:dyDescent="0.25">
      <c r="W449" s="19"/>
      <c r="X449" s="19"/>
      <c r="Y449" s="19"/>
      <c r="Z449" s="19"/>
      <c r="AA449" s="19"/>
      <c r="AB449" s="19"/>
      <c r="AC449" s="25"/>
      <c r="AD449" s="26"/>
      <c r="AE449" s="86"/>
      <c r="AF449" s="87"/>
    </row>
    <row r="450" spans="23:32" x14ac:dyDescent="0.25">
      <c r="W450" s="19"/>
      <c r="X450" s="19"/>
      <c r="Y450" s="19"/>
      <c r="Z450" s="19"/>
      <c r="AA450" s="19"/>
      <c r="AB450" s="19"/>
      <c r="AC450" s="25"/>
      <c r="AD450" s="26"/>
      <c r="AE450" s="86"/>
      <c r="AF450" s="87"/>
    </row>
    <row r="451" spans="23:32" x14ac:dyDescent="0.25">
      <c r="W451" s="19"/>
      <c r="X451" s="19"/>
      <c r="Y451" s="19"/>
      <c r="Z451" s="19"/>
      <c r="AA451" s="19"/>
      <c r="AB451" s="19"/>
      <c r="AC451" s="25"/>
      <c r="AD451" s="26"/>
      <c r="AE451" s="86"/>
      <c r="AF451" s="87"/>
    </row>
    <row r="452" spans="23:32" x14ac:dyDescent="0.25">
      <c r="W452" s="19"/>
      <c r="X452" s="19"/>
      <c r="Y452" s="19"/>
      <c r="Z452" s="19"/>
      <c r="AA452" s="19"/>
      <c r="AB452" s="19"/>
      <c r="AC452" s="25"/>
      <c r="AD452" s="26"/>
      <c r="AE452" s="86"/>
      <c r="AF452" s="87"/>
    </row>
    <row r="453" spans="23:32" x14ac:dyDescent="0.25">
      <c r="W453" s="19"/>
      <c r="X453" s="19"/>
      <c r="Y453" s="19"/>
      <c r="Z453" s="19"/>
      <c r="AA453" s="19"/>
      <c r="AB453" s="19"/>
      <c r="AC453" s="25"/>
      <c r="AD453" s="26"/>
      <c r="AE453" s="86"/>
      <c r="AF453" s="87"/>
    </row>
    <row r="454" spans="23:32" x14ac:dyDescent="0.25">
      <c r="W454" s="19"/>
      <c r="X454" s="19"/>
      <c r="Y454" s="19"/>
      <c r="Z454" s="19"/>
      <c r="AA454" s="19"/>
      <c r="AB454" s="19"/>
      <c r="AC454" s="25"/>
      <c r="AD454" s="26"/>
      <c r="AE454" s="86"/>
      <c r="AF454" s="87"/>
    </row>
    <row r="455" spans="23:32" x14ac:dyDescent="0.25">
      <c r="W455" s="19"/>
      <c r="X455" s="19"/>
      <c r="Y455" s="19"/>
      <c r="Z455" s="19"/>
      <c r="AA455" s="19"/>
      <c r="AB455" s="19"/>
      <c r="AC455" s="25"/>
      <c r="AD455" s="26"/>
      <c r="AE455" s="86"/>
      <c r="AF455" s="87"/>
    </row>
    <row r="456" spans="23:32" x14ac:dyDescent="0.25">
      <c r="W456" s="19"/>
      <c r="X456" s="19"/>
      <c r="Y456" s="19"/>
      <c r="Z456" s="19"/>
      <c r="AA456" s="19"/>
      <c r="AB456" s="19"/>
      <c r="AC456" s="25"/>
      <c r="AD456" s="26"/>
      <c r="AE456" s="86"/>
      <c r="AF456" s="87"/>
    </row>
    <row r="457" spans="23:32" x14ac:dyDescent="0.25">
      <c r="W457" s="19"/>
      <c r="X457" s="19"/>
      <c r="Y457" s="19"/>
      <c r="Z457" s="19"/>
      <c r="AA457" s="19"/>
      <c r="AB457" s="19"/>
      <c r="AC457" s="25"/>
      <c r="AD457" s="26"/>
      <c r="AE457" s="86"/>
      <c r="AF457" s="87"/>
    </row>
    <row r="458" spans="23:32" x14ac:dyDescent="0.25">
      <c r="W458" s="19"/>
      <c r="X458" s="19"/>
      <c r="Y458" s="19"/>
      <c r="Z458" s="19"/>
      <c r="AA458" s="19"/>
      <c r="AB458" s="19"/>
      <c r="AC458" s="25"/>
      <c r="AD458" s="26"/>
      <c r="AE458" s="86"/>
      <c r="AF458" s="87"/>
    </row>
    <row r="459" spans="23:32" x14ac:dyDescent="0.25">
      <c r="W459" s="19"/>
      <c r="X459" s="19"/>
      <c r="Y459" s="19"/>
      <c r="Z459" s="19"/>
      <c r="AA459" s="19"/>
      <c r="AB459" s="19"/>
      <c r="AC459" s="25"/>
      <c r="AD459" s="26"/>
      <c r="AE459" s="86"/>
      <c r="AF459" s="87"/>
    </row>
    <row r="460" spans="23:32" x14ac:dyDescent="0.25">
      <c r="W460" s="19"/>
      <c r="X460" s="19"/>
      <c r="Y460" s="19"/>
      <c r="Z460" s="19"/>
      <c r="AA460" s="19"/>
      <c r="AB460" s="19"/>
      <c r="AC460" s="25"/>
      <c r="AD460" s="26"/>
      <c r="AE460" s="86"/>
      <c r="AF460" s="87"/>
    </row>
    <row r="461" spans="23:32" x14ac:dyDescent="0.25">
      <c r="W461" s="19"/>
      <c r="X461" s="19"/>
      <c r="Y461" s="19"/>
      <c r="Z461" s="19"/>
      <c r="AA461" s="19"/>
      <c r="AB461" s="19"/>
      <c r="AC461" s="25"/>
      <c r="AD461" s="26"/>
      <c r="AE461" s="86"/>
      <c r="AF461" s="87"/>
    </row>
    <row r="462" spans="23:32" x14ac:dyDescent="0.25">
      <c r="W462" s="19"/>
      <c r="X462" s="19"/>
      <c r="Y462" s="19"/>
      <c r="Z462" s="19"/>
      <c r="AA462" s="19"/>
      <c r="AB462" s="19"/>
      <c r="AC462" s="25"/>
      <c r="AD462" s="26"/>
      <c r="AE462" s="86"/>
      <c r="AF462" s="87"/>
    </row>
    <row r="463" spans="23:32" x14ac:dyDescent="0.25">
      <c r="W463" s="19"/>
      <c r="X463" s="19"/>
      <c r="Y463" s="19"/>
      <c r="Z463" s="19"/>
      <c r="AA463" s="19"/>
      <c r="AB463" s="19"/>
      <c r="AC463" s="25"/>
      <c r="AD463" s="26"/>
      <c r="AE463" s="86"/>
      <c r="AF463" s="87"/>
    </row>
    <row r="464" spans="23:32" x14ac:dyDescent="0.25">
      <c r="W464" s="19"/>
      <c r="X464" s="19"/>
      <c r="Y464" s="19"/>
      <c r="Z464" s="19"/>
      <c r="AA464" s="19"/>
      <c r="AB464" s="19"/>
      <c r="AC464" s="25"/>
      <c r="AD464" s="26"/>
      <c r="AE464" s="86"/>
      <c r="AF464" s="87"/>
    </row>
    <row r="465" spans="23:32" x14ac:dyDescent="0.25">
      <c r="W465" s="19"/>
      <c r="X465" s="19"/>
      <c r="Y465" s="19"/>
      <c r="Z465" s="19"/>
      <c r="AA465" s="19"/>
      <c r="AB465" s="19"/>
      <c r="AC465" s="25"/>
      <c r="AD465" s="26"/>
      <c r="AE465" s="86"/>
      <c r="AF465" s="87"/>
    </row>
    <row r="466" spans="23:32" x14ac:dyDescent="0.25">
      <c r="W466" s="19"/>
      <c r="X466" s="19"/>
      <c r="Y466" s="19"/>
      <c r="Z466" s="19"/>
      <c r="AA466" s="19"/>
      <c r="AB466" s="19"/>
      <c r="AC466" s="25"/>
      <c r="AD466" s="26"/>
      <c r="AE466" s="86"/>
      <c r="AF466" s="87"/>
    </row>
    <row r="467" spans="23:32" x14ac:dyDescent="0.25">
      <c r="W467" s="19"/>
      <c r="X467" s="19"/>
      <c r="Y467" s="19"/>
      <c r="Z467" s="19"/>
      <c r="AA467" s="19"/>
      <c r="AB467" s="19"/>
      <c r="AC467" s="25"/>
      <c r="AD467" s="26"/>
      <c r="AE467" s="86"/>
      <c r="AF467" s="87"/>
    </row>
    <row r="468" spans="23:32" x14ac:dyDescent="0.25">
      <c r="W468" s="19"/>
      <c r="X468" s="19"/>
      <c r="Y468" s="19"/>
      <c r="Z468" s="19"/>
      <c r="AA468" s="19"/>
      <c r="AB468" s="19"/>
      <c r="AC468" s="25"/>
      <c r="AD468" s="26"/>
      <c r="AE468" s="86"/>
      <c r="AF468" s="87"/>
    </row>
    <row r="469" spans="23:32" x14ac:dyDescent="0.25">
      <c r="W469" s="19"/>
      <c r="X469" s="19"/>
      <c r="Y469" s="19"/>
      <c r="Z469" s="19"/>
      <c r="AA469" s="19"/>
      <c r="AB469" s="19"/>
      <c r="AC469" s="25"/>
      <c r="AD469" s="26"/>
      <c r="AE469" s="86"/>
      <c r="AF469" s="87"/>
    </row>
    <row r="470" spans="23:32" x14ac:dyDescent="0.25">
      <c r="W470" s="19"/>
      <c r="X470" s="19"/>
      <c r="Y470" s="19"/>
      <c r="Z470" s="19"/>
      <c r="AA470" s="19"/>
      <c r="AB470" s="19"/>
      <c r="AC470" s="25"/>
      <c r="AD470" s="26"/>
      <c r="AE470" s="86"/>
      <c r="AF470" s="87"/>
    </row>
    <row r="471" spans="23:32" x14ac:dyDescent="0.25">
      <c r="W471" s="19"/>
      <c r="X471" s="19"/>
      <c r="Y471" s="19"/>
      <c r="Z471" s="19"/>
      <c r="AA471" s="19"/>
      <c r="AB471" s="19"/>
      <c r="AC471" s="25"/>
      <c r="AD471" s="26"/>
      <c r="AE471" s="86"/>
      <c r="AF471" s="87"/>
    </row>
    <row r="472" spans="23:32" x14ac:dyDescent="0.25">
      <c r="W472" s="19"/>
      <c r="X472" s="19"/>
      <c r="Y472" s="19"/>
      <c r="Z472" s="19"/>
      <c r="AA472" s="19"/>
      <c r="AB472" s="19"/>
      <c r="AC472" s="25"/>
      <c r="AD472" s="26"/>
      <c r="AE472" s="86"/>
      <c r="AF472" s="87"/>
    </row>
    <row r="473" spans="23:32" x14ac:dyDescent="0.25">
      <c r="W473" s="19"/>
      <c r="X473" s="19"/>
      <c r="Y473" s="19"/>
      <c r="Z473" s="19"/>
      <c r="AA473" s="19"/>
      <c r="AB473" s="19"/>
      <c r="AC473" s="25"/>
      <c r="AD473" s="26"/>
      <c r="AE473" s="86"/>
      <c r="AF473" s="87"/>
    </row>
    <row r="474" spans="23:32" x14ac:dyDescent="0.25">
      <c r="W474" s="19"/>
      <c r="X474" s="19"/>
      <c r="Y474" s="19"/>
      <c r="Z474" s="19"/>
      <c r="AA474" s="19"/>
      <c r="AB474" s="19"/>
      <c r="AC474" s="25"/>
      <c r="AD474" s="26"/>
      <c r="AE474" s="86"/>
      <c r="AF474" s="87"/>
    </row>
    <row r="475" spans="23:32" x14ac:dyDescent="0.25">
      <c r="W475" s="19"/>
      <c r="X475" s="19"/>
      <c r="Y475" s="19"/>
      <c r="Z475" s="19"/>
      <c r="AA475" s="19"/>
      <c r="AB475" s="19"/>
      <c r="AC475" s="25"/>
      <c r="AD475" s="26"/>
      <c r="AE475" s="86"/>
      <c r="AF475" s="87"/>
    </row>
    <row r="476" spans="23:32" x14ac:dyDescent="0.25">
      <c r="W476" s="19"/>
      <c r="X476" s="19"/>
      <c r="Y476" s="19"/>
      <c r="Z476" s="19"/>
      <c r="AA476" s="19"/>
      <c r="AB476" s="19"/>
      <c r="AC476" s="25"/>
      <c r="AD476" s="26"/>
      <c r="AE476" s="86"/>
      <c r="AF476" s="87"/>
    </row>
    <row r="477" spans="23:32" x14ac:dyDescent="0.25">
      <c r="W477" s="19"/>
      <c r="X477" s="19"/>
      <c r="Y477" s="19"/>
      <c r="Z477" s="19"/>
      <c r="AA477" s="19"/>
      <c r="AB477" s="19"/>
      <c r="AC477" s="25"/>
      <c r="AD477" s="26"/>
      <c r="AE477" s="86"/>
      <c r="AF477" s="87"/>
    </row>
    <row r="478" spans="23:32" x14ac:dyDescent="0.25">
      <c r="W478" s="19"/>
      <c r="X478" s="19"/>
      <c r="Y478" s="19"/>
      <c r="Z478" s="19"/>
      <c r="AA478" s="19"/>
      <c r="AB478" s="19"/>
      <c r="AC478" s="25"/>
      <c r="AD478" s="26"/>
      <c r="AE478" s="86"/>
      <c r="AF478" s="87"/>
    </row>
    <row r="479" spans="23:32" x14ac:dyDescent="0.25">
      <c r="W479" s="19"/>
      <c r="X479" s="19"/>
      <c r="Y479" s="19"/>
      <c r="Z479" s="19"/>
      <c r="AA479" s="19"/>
      <c r="AB479" s="19"/>
      <c r="AC479" s="25"/>
      <c r="AD479" s="26"/>
      <c r="AE479" s="86"/>
      <c r="AF479" s="87"/>
    </row>
    <row r="480" spans="23:32" x14ac:dyDescent="0.25">
      <c r="W480" s="19"/>
      <c r="X480" s="19"/>
      <c r="Y480" s="19"/>
      <c r="Z480" s="19"/>
      <c r="AA480" s="19"/>
      <c r="AB480" s="19"/>
      <c r="AC480" s="25"/>
      <c r="AD480" s="26"/>
      <c r="AE480" s="86"/>
      <c r="AF480" s="87"/>
    </row>
    <row r="481" spans="23:32" x14ac:dyDescent="0.25">
      <c r="W481" s="19"/>
      <c r="X481" s="19"/>
      <c r="Y481" s="19"/>
      <c r="Z481" s="19"/>
      <c r="AA481" s="19"/>
      <c r="AB481" s="19"/>
      <c r="AC481" s="25"/>
      <c r="AD481" s="26"/>
      <c r="AE481" s="86"/>
      <c r="AF481" s="87"/>
    </row>
    <row r="482" spans="23:32" x14ac:dyDescent="0.25">
      <c r="W482" s="19"/>
      <c r="X482" s="19"/>
      <c r="Y482" s="19"/>
      <c r="Z482" s="19"/>
      <c r="AA482" s="19"/>
      <c r="AB482" s="19"/>
      <c r="AC482" s="25"/>
      <c r="AD482" s="26"/>
      <c r="AE482" s="86"/>
      <c r="AF482" s="87"/>
    </row>
    <row r="483" spans="23:32" x14ac:dyDescent="0.25">
      <c r="W483" s="19"/>
      <c r="X483" s="19"/>
      <c r="Y483" s="19"/>
      <c r="Z483" s="19"/>
      <c r="AA483" s="19"/>
      <c r="AB483" s="19"/>
      <c r="AC483" s="25"/>
      <c r="AD483" s="26"/>
      <c r="AE483" s="86"/>
      <c r="AF483" s="87"/>
    </row>
    <row r="484" spans="23:32" x14ac:dyDescent="0.25">
      <c r="W484" s="19"/>
      <c r="X484" s="19"/>
      <c r="Y484" s="19"/>
      <c r="Z484" s="19"/>
      <c r="AA484" s="19"/>
      <c r="AB484" s="19"/>
      <c r="AC484" s="25"/>
      <c r="AD484" s="26"/>
      <c r="AE484" s="86"/>
      <c r="AF484" s="87"/>
    </row>
    <row r="485" spans="23:32" x14ac:dyDescent="0.25">
      <c r="W485" s="19"/>
      <c r="X485" s="19"/>
      <c r="Y485" s="19"/>
      <c r="Z485" s="19"/>
      <c r="AA485" s="19"/>
      <c r="AB485" s="19"/>
      <c r="AC485" s="25"/>
      <c r="AD485" s="26"/>
      <c r="AE485" s="86"/>
      <c r="AF485" s="87"/>
    </row>
    <row r="486" spans="23:32" x14ac:dyDescent="0.25">
      <c r="W486" s="19"/>
      <c r="X486" s="19"/>
      <c r="Y486" s="19"/>
      <c r="Z486" s="19"/>
      <c r="AA486" s="19"/>
      <c r="AB486" s="19"/>
      <c r="AC486" s="25"/>
      <c r="AD486" s="26"/>
      <c r="AE486" s="86"/>
      <c r="AF486" s="87"/>
    </row>
    <row r="487" spans="23:32" x14ac:dyDescent="0.25">
      <c r="W487" s="19"/>
      <c r="X487" s="19"/>
      <c r="Y487" s="19"/>
      <c r="Z487" s="19"/>
      <c r="AA487" s="19"/>
      <c r="AB487" s="19"/>
      <c r="AC487" s="25"/>
      <c r="AD487" s="26"/>
      <c r="AE487" s="86"/>
      <c r="AF487" s="87"/>
    </row>
    <row r="488" spans="23:32" x14ac:dyDescent="0.25">
      <c r="W488" s="19"/>
      <c r="X488" s="19"/>
      <c r="Y488" s="19"/>
      <c r="Z488" s="19"/>
      <c r="AA488" s="19"/>
      <c r="AB488" s="19"/>
      <c r="AC488" s="25"/>
      <c r="AD488" s="26"/>
      <c r="AE488" s="86"/>
      <c r="AF488" s="87"/>
    </row>
    <row r="489" spans="23:32" x14ac:dyDescent="0.25">
      <c r="W489" s="19"/>
      <c r="X489" s="19"/>
      <c r="Y489" s="19"/>
      <c r="Z489" s="19"/>
      <c r="AA489" s="19"/>
      <c r="AB489" s="19"/>
      <c r="AC489" s="25"/>
      <c r="AD489" s="26"/>
      <c r="AE489" s="86"/>
      <c r="AF489" s="87"/>
    </row>
    <row r="490" spans="23:32" x14ac:dyDescent="0.25">
      <c r="W490" s="19"/>
      <c r="X490" s="19"/>
      <c r="Y490" s="19"/>
      <c r="Z490" s="19"/>
      <c r="AA490" s="19"/>
      <c r="AB490" s="19"/>
      <c r="AC490" s="25"/>
      <c r="AD490" s="26"/>
      <c r="AE490" s="86"/>
      <c r="AF490" s="87"/>
    </row>
    <row r="491" spans="23:32" x14ac:dyDescent="0.25">
      <c r="W491" s="19"/>
      <c r="X491" s="19"/>
      <c r="Y491" s="19"/>
      <c r="Z491" s="19"/>
      <c r="AA491" s="19"/>
      <c r="AB491" s="19"/>
      <c r="AC491" s="25"/>
      <c r="AD491" s="26"/>
      <c r="AE491" s="86"/>
      <c r="AF491" s="87"/>
    </row>
    <row r="492" spans="23:32" x14ac:dyDescent="0.25">
      <c r="W492" s="19"/>
      <c r="X492" s="19"/>
      <c r="Y492" s="19"/>
      <c r="Z492" s="19"/>
      <c r="AA492" s="19"/>
      <c r="AB492" s="19"/>
      <c r="AC492" s="25"/>
      <c r="AD492" s="26"/>
      <c r="AE492" s="86"/>
      <c r="AF492" s="87"/>
    </row>
    <row r="493" spans="23:32" x14ac:dyDescent="0.25">
      <c r="W493" s="19"/>
      <c r="X493" s="19"/>
      <c r="Y493" s="19"/>
      <c r="Z493" s="19"/>
      <c r="AA493" s="19"/>
      <c r="AB493" s="19"/>
      <c r="AC493" s="25"/>
      <c r="AD493" s="26"/>
      <c r="AE493" s="86"/>
      <c r="AF493" s="87"/>
    </row>
    <row r="494" spans="23:32" x14ac:dyDescent="0.25">
      <c r="W494" s="19"/>
      <c r="X494" s="19"/>
      <c r="Y494" s="19"/>
      <c r="Z494" s="19"/>
      <c r="AA494" s="19"/>
      <c r="AB494" s="19"/>
      <c r="AC494" s="25"/>
      <c r="AD494" s="26"/>
      <c r="AE494" s="86"/>
      <c r="AF494" s="87"/>
    </row>
    <row r="495" spans="23:32" x14ac:dyDescent="0.25">
      <c r="W495" s="19"/>
      <c r="X495" s="19"/>
      <c r="Y495" s="19"/>
      <c r="Z495" s="19"/>
      <c r="AA495" s="19"/>
      <c r="AB495" s="19"/>
      <c r="AC495" s="25"/>
      <c r="AD495" s="26"/>
      <c r="AE495" s="86"/>
      <c r="AF495" s="87"/>
    </row>
    <row r="496" spans="23:32" x14ac:dyDescent="0.25">
      <c r="W496" s="19"/>
      <c r="X496" s="19"/>
      <c r="Y496" s="19"/>
      <c r="Z496" s="19"/>
      <c r="AA496" s="19"/>
      <c r="AB496" s="19"/>
      <c r="AC496" s="25"/>
      <c r="AD496" s="26"/>
      <c r="AE496" s="86"/>
      <c r="AF496" s="87"/>
    </row>
    <row r="497" spans="23:32" x14ac:dyDescent="0.25">
      <c r="W497" s="19"/>
      <c r="X497" s="19"/>
      <c r="Y497" s="19"/>
      <c r="Z497" s="19"/>
      <c r="AA497" s="19"/>
      <c r="AB497" s="19"/>
      <c r="AC497" s="25"/>
      <c r="AD497" s="26"/>
      <c r="AE497" s="86"/>
      <c r="AF497" s="87"/>
    </row>
    <row r="498" spans="23:32" x14ac:dyDescent="0.25">
      <c r="W498" s="19"/>
      <c r="X498" s="19"/>
      <c r="Y498" s="19"/>
      <c r="Z498" s="19"/>
      <c r="AA498" s="19"/>
      <c r="AB498" s="19"/>
      <c r="AC498" s="25"/>
      <c r="AD498" s="26"/>
      <c r="AE498" s="86"/>
      <c r="AF498" s="87"/>
    </row>
    <row r="499" spans="23:32" x14ac:dyDescent="0.25">
      <c r="W499" s="19"/>
      <c r="X499" s="19"/>
      <c r="Y499" s="19"/>
      <c r="Z499" s="19"/>
      <c r="AA499" s="19"/>
      <c r="AB499" s="19"/>
      <c r="AC499" s="25"/>
      <c r="AD499" s="26"/>
      <c r="AE499" s="86"/>
      <c r="AF499" s="87"/>
    </row>
    <row r="500" spans="23:32" x14ac:dyDescent="0.25">
      <c r="W500" s="19"/>
      <c r="X500" s="19"/>
      <c r="Y500" s="19"/>
      <c r="Z500" s="19"/>
      <c r="AA500" s="19"/>
      <c r="AB500" s="19"/>
      <c r="AC500" s="25"/>
      <c r="AD500" s="26"/>
      <c r="AE500" s="86"/>
      <c r="AF500" s="87"/>
    </row>
    <row r="501" spans="23:32" x14ac:dyDescent="0.25">
      <c r="W501" s="19"/>
      <c r="X501" s="19"/>
      <c r="Y501" s="19"/>
      <c r="Z501" s="19"/>
      <c r="AA501" s="19"/>
      <c r="AB501" s="19"/>
      <c r="AC501" s="25"/>
      <c r="AD501" s="26"/>
      <c r="AE501" s="86"/>
      <c r="AF501" s="87"/>
    </row>
    <row r="502" spans="23:32" x14ac:dyDescent="0.25">
      <c r="W502" s="19"/>
      <c r="X502" s="19"/>
      <c r="Y502" s="19"/>
      <c r="Z502" s="19"/>
      <c r="AA502" s="19"/>
      <c r="AB502" s="19"/>
      <c r="AC502" s="25"/>
      <c r="AD502" s="26"/>
      <c r="AE502" s="86"/>
      <c r="AF502" s="87"/>
    </row>
    <row r="503" spans="23:32" x14ac:dyDescent="0.25">
      <c r="W503" s="19"/>
      <c r="X503" s="19"/>
      <c r="Y503" s="19"/>
      <c r="Z503" s="19"/>
      <c r="AA503" s="19"/>
      <c r="AB503" s="19"/>
      <c r="AC503" s="25"/>
      <c r="AD503" s="26"/>
      <c r="AE503" s="86"/>
      <c r="AF503" s="87"/>
    </row>
    <row r="504" spans="23:32" x14ac:dyDescent="0.25">
      <c r="W504" s="19"/>
      <c r="X504" s="19"/>
      <c r="Y504" s="19"/>
      <c r="Z504" s="19"/>
      <c r="AA504" s="19"/>
      <c r="AB504" s="19"/>
      <c r="AC504" s="25"/>
      <c r="AD504" s="26"/>
      <c r="AE504" s="86"/>
      <c r="AF504" s="87"/>
    </row>
    <row r="505" spans="23:32" x14ac:dyDescent="0.25">
      <c r="W505" s="19"/>
      <c r="X505" s="19"/>
      <c r="Y505" s="19"/>
      <c r="Z505" s="19"/>
      <c r="AA505" s="19"/>
      <c r="AB505" s="19"/>
      <c r="AC505" s="25"/>
      <c r="AD505" s="26"/>
      <c r="AE505" s="86"/>
      <c r="AF505" s="87"/>
    </row>
    <row r="506" spans="23:32" x14ac:dyDescent="0.25">
      <c r="W506" s="19"/>
      <c r="X506" s="19"/>
      <c r="Y506" s="19"/>
      <c r="Z506" s="19"/>
      <c r="AA506" s="19"/>
      <c r="AB506" s="19"/>
      <c r="AC506" s="25"/>
      <c r="AD506" s="26"/>
      <c r="AE506" s="86"/>
      <c r="AF506" s="87"/>
    </row>
    <row r="507" spans="23:32" x14ac:dyDescent="0.25">
      <c r="W507" s="19"/>
      <c r="X507" s="19"/>
      <c r="Y507" s="19"/>
      <c r="Z507" s="19"/>
      <c r="AA507" s="19"/>
      <c r="AB507" s="19"/>
      <c r="AC507" s="25"/>
      <c r="AD507" s="26"/>
      <c r="AE507" s="86"/>
      <c r="AF507" s="87"/>
    </row>
    <row r="508" spans="23:32" x14ac:dyDescent="0.25">
      <c r="W508" s="19"/>
      <c r="X508" s="19"/>
      <c r="Y508" s="19"/>
      <c r="Z508" s="19"/>
      <c r="AA508" s="19"/>
      <c r="AB508" s="19"/>
      <c r="AC508" s="25"/>
      <c r="AD508" s="26"/>
      <c r="AE508" s="86"/>
      <c r="AF508" s="87"/>
    </row>
    <row r="509" spans="23:32" x14ac:dyDescent="0.25">
      <c r="W509" s="19"/>
      <c r="X509" s="19"/>
      <c r="Y509" s="19"/>
      <c r="Z509" s="19"/>
      <c r="AA509" s="19"/>
      <c r="AB509" s="19"/>
      <c r="AC509" s="25"/>
      <c r="AD509" s="26"/>
      <c r="AE509" s="86"/>
      <c r="AF509" s="87"/>
    </row>
    <row r="510" spans="23:32" x14ac:dyDescent="0.25">
      <c r="W510" s="19"/>
      <c r="X510" s="19"/>
      <c r="Y510" s="19"/>
      <c r="Z510" s="19"/>
      <c r="AA510" s="19"/>
      <c r="AB510" s="19"/>
      <c r="AC510" s="25"/>
      <c r="AD510" s="26"/>
      <c r="AE510" s="86"/>
      <c r="AF510" s="87"/>
    </row>
    <row r="511" spans="23:32" x14ac:dyDescent="0.25">
      <c r="W511" s="19"/>
      <c r="X511" s="19"/>
      <c r="Y511" s="19"/>
      <c r="Z511" s="19"/>
      <c r="AA511" s="19"/>
      <c r="AB511" s="19"/>
      <c r="AC511" s="25"/>
      <c r="AD511" s="26"/>
      <c r="AE511" s="86"/>
      <c r="AF511" s="87"/>
    </row>
    <row r="512" spans="23:32" x14ac:dyDescent="0.25">
      <c r="W512" s="19"/>
      <c r="X512" s="19"/>
      <c r="Y512" s="19"/>
      <c r="Z512" s="19"/>
      <c r="AA512" s="19"/>
      <c r="AB512" s="19"/>
      <c r="AC512" s="25"/>
      <c r="AD512" s="26"/>
      <c r="AE512" s="86"/>
      <c r="AF512" s="87"/>
    </row>
    <row r="513" spans="23:32" x14ac:dyDescent="0.25">
      <c r="W513" s="19"/>
      <c r="X513" s="19"/>
      <c r="Y513" s="19"/>
      <c r="Z513" s="19"/>
      <c r="AA513" s="19"/>
      <c r="AB513" s="19"/>
      <c r="AC513" s="25"/>
      <c r="AD513" s="26"/>
      <c r="AE513" s="86"/>
      <c r="AF513" s="87"/>
    </row>
    <row r="514" spans="23:32" x14ac:dyDescent="0.25">
      <c r="W514" s="19"/>
      <c r="X514" s="19"/>
      <c r="Y514" s="19"/>
      <c r="Z514" s="19"/>
      <c r="AA514" s="19"/>
      <c r="AB514" s="19"/>
      <c r="AC514" s="25"/>
      <c r="AD514" s="26"/>
      <c r="AE514" s="86"/>
      <c r="AF514" s="87"/>
    </row>
    <row r="515" spans="23:32" x14ac:dyDescent="0.25">
      <c r="W515" s="19"/>
      <c r="X515" s="19"/>
      <c r="Y515" s="19"/>
      <c r="Z515" s="19"/>
      <c r="AA515" s="19"/>
      <c r="AB515" s="19"/>
      <c r="AC515" s="25"/>
      <c r="AD515" s="26"/>
      <c r="AE515" s="86"/>
      <c r="AF515" s="87"/>
    </row>
    <row r="516" spans="23:32" x14ac:dyDescent="0.25">
      <c r="W516" s="19"/>
      <c r="X516" s="19"/>
      <c r="Y516" s="19"/>
      <c r="Z516" s="19"/>
      <c r="AA516" s="19"/>
      <c r="AB516" s="19"/>
      <c r="AC516" s="25"/>
      <c r="AD516" s="26"/>
      <c r="AE516" s="86"/>
      <c r="AF516" s="87"/>
    </row>
    <row r="517" spans="23:32" x14ac:dyDescent="0.25">
      <c r="W517" s="19"/>
      <c r="X517" s="19"/>
      <c r="Y517" s="19"/>
      <c r="Z517" s="19"/>
      <c r="AA517" s="19"/>
      <c r="AB517" s="19"/>
      <c r="AC517" s="25"/>
      <c r="AD517" s="26"/>
      <c r="AE517" s="86"/>
      <c r="AF517" s="87"/>
    </row>
    <row r="518" spans="23:32" x14ac:dyDescent="0.25">
      <c r="W518" s="19"/>
      <c r="X518" s="19"/>
      <c r="Y518" s="19"/>
      <c r="Z518" s="19"/>
      <c r="AA518" s="19"/>
      <c r="AB518" s="19"/>
      <c r="AC518" s="25"/>
      <c r="AD518" s="26"/>
      <c r="AE518" s="86"/>
      <c r="AF518" s="87"/>
    </row>
    <row r="519" spans="23:32" x14ac:dyDescent="0.25">
      <c r="W519" s="19"/>
      <c r="X519" s="19"/>
      <c r="Y519" s="19"/>
      <c r="Z519" s="19"/>
      <c r="AA519" s="19"/>
      <c r="AB519" s="19"/>
      <c r="AC519" s="25"/>
      <c r="AD519" s="26"/>
      <c r="AE519" s="86"/>
      <c r="AF519" s="87"/>
    </row>
    <row r="520" spans="23:32" x14ac:dyDescent="0.25">
      <c r="W520" s="19"/>
      <c r="X520" s="19"/>
      <c r="Y520" s="19"/>
      <c r="Z520" s="19"/>
      <c r="AA520" s="19"/>
      <c r="AB520" s="19"/>
      <c r="AC520" s="25"/>
      <c r="AD520" s="26"/>
      <c r="AE520" s="86"/>
      <c r="AF520" s="87"/>
    </row>
    <row r="521" spans="23:32" x14ac:dyDescent="0.25">
      <c r="W521" s="19"/>
      <c r="X521" s="19"/>
      <c r="Y521" s="19"/>
      <c r="Z521" s="19"/>
      <c r="AA521" s="19"/>
      <c r="AB521" s="19"/>
      <c r="AC521" s="25"/>
      <c r="AD521" s="26"/>
      <c r="AE521" s="86"/>
      <c r="AF521" s="87"/>
    </row>
    <row r="522" spans="23:32" x14ac:dyDescent="0.25">
      <c r="W522" s="19"/>
      <c r="X522" s="19"/>
      <c r="Y522" s="19"/>
      <c r="Z522" s="19"/>
      <c r="AA522" s="19"/>
      <c r="AB522" s="19"/>
      <c r="AC522" s="25"/>
      <c r="AD522" s="26"/>
      <c r="AE522" s="86"/>
      <c r="AF522" s="87"/>
    </row>
    <row r="523" spans="23:32" x14ac:dyDescent="0.25">
      <c r="W523" s="19"/>
      <c r="X523" s="19"/>
      <c r="Y523" s="19"/>
      <c r="Z523" s="19"/>
      <c r="AA523" s="19"/>
      <c r="AB523" s="19"/>
      <c r="AC523" s="25"/>
      <c r="AD523" s="26"/>
      <c r="AE523" s="86"/>
      <c r="AF523" s="87"/>
    </row>
    <row r="524" spans="23:32" x14ac:dyDescent="0.25">
      <c r="W524" s="19"/>
      <c r="X524" s="19"/>
      <c r="Y524" s="19"/>
      <c r="Z524" s="19"/>
      <c r="AA524" s="19"/>
      <c r="AB524" s="19"/>
      <c r="AC524" s="25"/>
      <c r="AD524" s="26"/>
      <c r="AE524" s="86"/>
      <c r="AF524" s="87"/>
    </row>
    <row r="525" spans="23:32" x14ac:dyDescent="0.25">
      <c r="W525" s="19"/>
      <c r="X525" s="19"/>
      <c r="Y525" s="19"/>
      <c r="Z525" s="19"/>
      <c r="AA525" s="19"/>
      <c r="AB525" s="19"/>
      <c r="AC525" s="25"/>
      <c r="AD525" s="26"/>
      <c r="AE525" s="86"/>
      <c r="AF525" s="87"/>
    </row>
    <row r="526" spans="23:32" x14ac:dyDescent="0.25">
      <c r="W526" s="19"/>
      <c r="X526" s="19"/>
      <c r="Y526" s="19"/>
      <c r="Z526" s="19"/>
      <c r="AA526" s="19"/>
      <c r="AB526" s="19"/>
      <c r="AC526" s="25"/>
      <c r="AD526" s="26"/>
      <c r="AE526" s="86"/>
      <c r="AF526" s="87"/>
    </row>
    <row r="527" spans="23:32" x14ac:dyDescent="0.25">
      <c r="W527" s="19"/>
      <c r="X527" s="19"/>
      <c r="Y527" s="19"/>
      <c r="Z527" s="19"/>
      <c r="AA527" s="19"/>
      <c r="AB527" s="19"/>
      <c r="AC527" s="25"/>
      <c r="AD527" s="26"/>
      <c r="AE527" s="86"/>
      <c r="AF527" s="87"/>
    </row>
    <row r="528" spans="23:32" x14ac:dyDescent="0.25">
      <c r="W528" s="19"/>
      <c r="X528" s="19"/>
      <c r="Y528" s="19"/>
      <c r="Z528" s="19"/>
      <c r="AA528" s="19"/>
      <c r="AB528" s="19"/>
      <c r="AC528" s="25"/>
      <c r="AD528" s="26"/>
      <c r="AE528" s="86"/>
      <c r="AF528" s="87"/>
    </row>
    <row r="529" spans="23:32" x14ac:dyDescent="0.25">
      <c r="W529" s="19"/>
      <c r="X529" s="19"/>
      <c r="Y529" s="19"/>
      <c r="Z529" s="19"/>
      <c r="AA529" s="19"/>
      <c r="AB529" s="19"/>
      <c r="AC529" s="25"/>
      <c r="AD529" s="26"/>
      <c r="AE529" s="86"/>
      <c r="AF529" s="87"/>
    </row>
    <row r="530" spans="23:32" x14ac:dyDescent="0.25">
      <c r="W530" s="19"/>
      <c r="X530" s="19"/>
      <c r="Y530" s="19"/>
      <c r="Z530" s="19"/>
      <c r="AA530" s="19"/>
      <c r="AB530" s="19"/>
      <c r="AC530" s="25"/>
      <c r="AD530" s="26"/>
      <c r="AE530" s="86"/>
      <c r="AF530" s="87"/>
    </row>
    <row r="531" spans="23:32" x14ac:dyDescent="0.25">
      <c r="W531" s="19"/>
      <c r="X531" s="19"/>
      <c r="Y531" s="19"/>
      <c r="Z531" s="19"/>
      <c r="AA531" s="19"/>
      <c r="AB531" s="19"/>
      <c r="AC531" s="25"/>
      <c r="AD531" s="26"/>
      <c r="AE531" s="86"/>
      <c r="AF531" s="87"/>
    </row>
    <row r="532" spans="23:32" x14ac:dyDescent="0.25">
      <c r="W532" s="19"/>
      <c r="X532" s="19"/>
      <c r="Y532" s="19"/>
      <c r="Z532" s="19"/>
      <c r="AA532" s="19"/>
      <c r="AB532" s="19"/>
      <c r="AC532" s="25"/>
      <c r="AD532" s="26"/>
      <c r="AE532" s="86"/>
      <c r="AF532" s="87"/>
    </row>
    <row r="533" spans="23:32" x14ac:dyDescent="0.25">
      <c r="W533" s="19"/>
      <c r="X533" s="19"/>
      <c r="Y533" s="19"/>
      <c r="Z533" s="19"/>
      <c r="AA533" s="19"/>
      <c r="AB533" s="19"/>
      <c r="AC533" s="25"/>
      <c r="AD533" s="26"/>
      <c r="AE533" s="86"/>
      <c r="AF533" s="87"/>
    </row>
    <row r="534" spans="23:32" x14ac:dyDescent="0.25">
      <c r="W534" s="19"/>
      <c r="X534" s="19"/>
      <c r="Y534" s="19"/>
      <c r="Z534" s="19"/>
      <c r="AA534" s="19"/>
      <c r="AB534" s="19"/>
      <c r="AC534" s="25"/>
      <c r="AD534" s="26"/>
      <c r="AE534" s="86"/>
      <c r="AF534" s="87"/>
    </row>
    <row r="535" spans="23:32" x14ac:dyDescent="0.25">
      <c r="W535" s="19"/>
      <c r="X535" s="19"/>
      <c r="Y535" s="19"/>
      <c r="Z535" s="19"/>
      <c r="AA535" s="19"/>
      <c r="AB535" s="19"/>
      <c r="AC535" s="25"/>
      <c r="AD535" s="26"/>
      <c r="AE535" s="86"/>
      <c r="AF535" s="87"/>
    </row>
    <row r="536" spans="23:32" x14ac:dyDescent="0.25">
      <c r="W536" s="19"/>
      <c r="X536" s="19"/>
      <c r="Y536" s="19"/>
      <c r="Z536" s="19"/>
      <c r="AA536" s="19"/>
      <c r="AB536" s="19"/>
      <c r="AC536" s="25"/>
      <c r="AD536" s="26"/>
      <c r="AE536" s="86"/>
      <c r="AF536" s="87"/>
    </row>
    <row r="537" spans="23:32" x14ac:dyDescent="0.25">
      <c r="W537" s="19"/>
      <c r="X537" s="19"/>
      <c r="Y537" s="19"/>
      <c r="Z537" s="19"/>
      <c r="AA537" s="19"/>
      <c r="AB537" s="19"/>
      <c r="AC537" s="25"/>
      <c r="AD537" s="26"/>
      <c r="AE537" s="86"/>
      <c r="AF537" s="87"/>
    </row>
    <row r="538" spans="23:32" x14ac:dyDescent="0.25">
      <c r="W538" s="19"/>
      <c r="X538" s="19"/>
      <c r="Y538" s="19"/>
      <c r="Z538" s="19"/>
      <c r="AA538" s="19"/>
      <c r="AB538" s="19"/>
      <c r="AC538" s="25"/>
      <c r="AD538" s="26"/>
      <c r="AE538" s="86"/>
      <c r="AF538" s="87"/>
    </row>
    <row r="539" spans="23:32" x14ac:dyDescent="0.25">
      <c r="W539" s="19"/>
      <c r="X539" s="19"/>
      <c r="Y539" s="19"/>
      <c r="Z539" s="19"/>
      <c r="AA539" s="19"/>
      <c r="AB539" s="19"/>
      <c r="AC539" s="25"/>
      <c r="AD539" s="26"/>
      <c r="AE539" s="86"/>
      <c r="AF539" s="87"/>
    </row>
    <row r="540" spans="23:32" x14ac:dyDescent="0.25">
      <c r="W540" s="19"/>
      <c r="X540" s="19"/>
      <c r="Y540" s="19"/>
      <c r="Z540" s="19"/>
      <c r="AA540" s="19"/>
      <c r="AB540" s="19"/>
      <c r="AC540" s="25"/>
      <c r="AD540" s="26"/>
      <c r="AE540" s="86"/>
      <c r="AF540" s="87"/>
    </row>
    <row r="541" spans="23:32" x14ac:dyDescent="0.25">
      <c r="W541" s="19"/>
      <c r="X541" s="19"/>
      <c r="Y541" s="19"/>
      <c r="Z541" s="19"/>
      <c r="AA541" s="19"/>
      <c r="AB541" s="19"/>
      <c r="AC541" s="25"/>
      <c r="AD541" s="26"/>
      <c r="AE541" s="86"/>
      <c r="AF541" s="87"/>
    </row>
    <row r="542" spans="23:32" x14ac:dyDescent="0.25">
      <c r="W542" s="19"/>
      <c r="X542" s="19"/>
      <c r="Y542" s="19"/>
      <c r="Z542" s="19"/>
      <c r="AA542" s="19"/>
      <c r="AB542" s="19"/>
      <c r="AC542" s="25"/>
      <c r="AD542" s="26"/>
      <c r="AE542" s="86"/>
      <c r="AF542" s="87"/>
    </row>
    <row r="543" spans="23:32" x14ac:dyDescent="0.25">
      <c r="W543" s="19"/>
      <c r="X543" s="19"/>
      <c r="Y543" s="19"/>
      <c r="Z543" s="19"/>
      <c r="AA543" s="19"/>
      <c r="AB543" s="19"/>
      <c r="AC543" s="25"/>
      <c r="AD543" s="26"/>
      <c r="AE543" s="86"/>
      <c r="AF543" s="87"/>
    </row>
    <row r="544" spans="23:32" x14ac:dyDescent="0.25">
      <c r="W544" s="19"/>
      <c r="X544" s="19"/>
      <c r="Y544" s="19"/>
      <c r="Z544" s="19"/>
      <c r="AA544" s="19"/>
      <c r="AB544" s="19"/>
      <c r="AC544" s="25"/>
      <c r="AD544" s="26"/>
      <c r="AE544" s="86"/>
      <c r="AF544" s="87"/>
    </row>
    <row r="545" spans="23:32" x14ac:dyDescent="0.25">
      <c r="W545" s="19"/>
      <c r="X545" s="19"/>
      <c r="Y545" s="19"/>
      <c r="Z545" s="19"/>
      <c r="AA545" s="19"/>
      <c r="AB545" s="19"/>
      <c r="AC545" s="25"/>
      <c r="AD545" s="26"/>
      <c r="AE545" s="86"/>
      <c r="AF545" s="87"/>
    </row>
    <row r="546" spans="23:32" x14ac:dyDescent="0.25">
      <c r="W546" s="19"/>
      <c r="X546" s="19"/>
      <c r="Y546" s="19"/>
      <c r="Z546" s="19"/>
      <c r="AA546" s="19"/>
      <c r="AB546" s="19"/>
      <c r="AC546" s="25"/>
      <c r="AD546" s="26"/>
      <c r="AE546" s="86"/>
      <c r="AF546" s="87"/>
    </row>
    <row r="547" spans="23:32" x14ac:dyDescent="0.25">
      <c r="W547" s="19"/>
      <c r="X547" s="19"/>
      <c r="Y547" s="19"/>
      <c r="Z547" s="19"/>
      <c r="AA547" s="19"/>
      <c r="AB547" s="19"/>
      <c r="AC547" s="25"/>
      <c r="AD547" s="26"/>
      <c r="AE547" s="86"/>
      <c r="AF547" s="87"/>
    </row>
    <row r="548" spans="23:32" x14ac:dyDescent="0.25">
      <c r="W548" s="19"/>
      <c r="X548" s="19"/>
      <c r="Y548" s="19"/>
      <c r="Z548" s="19"/>
      <c r="AA548" s="19"/>
      <c r="AB548" s="19"/>
      <c r="AC548" s="25"/>
      <c r="AD548" s="26"/>
      <c r="AE548" s="86"/>
      <c r="AF548" s="87"/>
    </row>
    <row r="549" spans="23:32" x14ac:dyDescent="0.25">
      <c r="W549" s="19"/>
      <c r="X549" s="19"/>
      <c r="Y549" s="19"/>
      <c r="Z549" s="19"/>
      <c r="AA549" s="19"/>
      <c r="AB549" s="19"/>
      <c r="AC549" s="25"/>
      <c r="AD549" s="26"/>
      <c r="AE549" s="86"/>
      <c r="AF549" s="87"/>
    </row>
    <row r="550" spans="23:32" x14ac:dyDescent="0.25">
      <c r="W550" s="19"/>
      <c r="X550" s="19"/>
      <c r="Y550" s="19"/>
      <c r="Z550" s="19"/>
      <c r="AA550" s="19"/>
      <c r="AB550" s="19"/>
      <c r="AC550" s="25"/>
      <c r="AD550" s="26"/>
      <c r="AE550" s="86"/>
      <c r="AF550" s="87"/>
    </row>
    <row r="551" spans="23:32" x14ac:dyDescent="0.25">
      <c r="W551" s="19"/>
      <c r="X551" s="19"/>
      <c r="Y551" s="19"/>
      <c r="Z551" s="19"/>
      <c r="AA551" s="19"/>
      <c r="AB551" s="19"/>
      <c r="AC551" s="25"/>
      <c r="AD551" s="26"/>
      <c r="AE551" s="86"/>
      <c r="AF551" s="87"/>
    </row>
    <row r="552" spans="23:32" x14ac:dyDescent="0.25">
      <c r="W552" s="19"/>
      <c r="X552" s="19"/>
      <c r="Y552" s="19"/>
      <c r="Z552" s="19"/>
      <c r="AA552" s="19"/>
      <c r="AB552" s="19"/>
      <c r="AC552" s="25"/>
      <c r="AD552" s="26"/>
      <c r="AE552" s="86"/>
      <c r="AF552" s="87"/>
    </row>
    <row r="553" spans="23:32" x14ac:dyDescent="0.25">
      <c r="W553" s="19"/>
      <c r="X553" s="19"/>
      <c r="Y553" s="19"/>
      <c r="Z553" s="19"/>
      <c r="AA553" s="19"/>
      <c r="AB553" s="19"/>
      <c r="AC553" s="25"/>
      <c r="AD553" s="26"/>
      <c r="AE553" s="86"/>
      <c r="AF553" s="87"/>
    </row>
    <row r="554" spans="23:32" x14ac:dyDescent="0.25">
      <c r="W554" s="19"/>
      <c r="X554" s="19"/>
      <c r="Y554" s="19"/>
      <c r="Z554" s="19"/>
      <c r="AA554" s="19"/>
      <c r="AB554" s="19"/>
      <c r="AC554" s="25"/>
      <c r="AD554" s="26"/>
      <c r="AE554" s="86"/>
      <c r="AF554" s="87"/>
    </row>
    <row r="555" spans="23:32" x14ac:dyDescent="0.25">
      <c r="W555" s="19"/>
      <c r="X555" s="19"/>
      <c r="Y555" s="19"/>
      <c r="Z555" s="19"/>
      <c r="AA555" s="19"/>
      <c r="AB555" s="19"/>
      <c r="AC555" s="25"/>
      <c r="AD555" s="26"/>
      <c r="AE555" s="86"/>
      <c r="AF555" s="87"/>
    </row>
    <row r="556" spans="23:32" x14ac:dyDescent="0.25">
      <c r="W556" s="19"/>
      <c r="X556" s="19"/>
      <c r="Y556" s="19"/>
      <c r="Z556" s="19"/>
      <c r="AA556" s="19"/>
      <c r="AB556" s="19"/>
      <c r="AC556" s="25"/>
      <c r="AD556" s="26"/>
      <c r="AE556" s="86"/>
      <c r="AF556" s="87"/>
    </row>
    <row r="557" spans="23:32" x14ac:dyDescent="0.25">
      <c r="W557" s="19"/>
      <c r="X557" s="19"/>
      <c r="Y557" s="19"/>
      <c r="Z557" s="19"/>
      <c r="AA557" s="19"/>
      <c r="AB557" s="19"/>
      <c r="AC557" s="25"/>
      <c r="AD557" s="26"/>
      <c r="AE557" s="86"/>
      <c r="AF557" s="87"/>
    </row>
    <row r="558" spans="23:32" x14ac:dyDescent="0.25">
      <c r="W558" s="19"/>
      <c r="X558" s="19"/>
      <c r="Y558" s="19"/>
      <c r="Z558" s="19"/>
      <c r="AA558" s="19"/>
      <c r="AB558" s="19"/>
      <c r="AC558" s="25"/>
      <c r="AD558" s="26"/>
      <c r="AE558" s="86"/>
      <c r="AF558" s="87"/>
    </row>
    <row r="559" spans="23:32" x14ac:dyDescent="0.25">
      <c r="W559" s="19"/>
      <c r="X559" s="19"/>
      <c r="Y559" s="19"/>
      <c r="Z559" s="19"/>
      <c r="AA559" s="19"/>
      <c r="AB559" s="19"/>
      <c r="AC559" s="25"/>
      <c r="AD559" s="26"/>
      <c r="AE559" s="86"/>
      <c r="AF559" s="87"/>
    </row>
    <row r="560" spans="23:32" x14ac:dyDescent="0.25">
      <c r="W560" s="19"/>
      <c r="X560" s="19"/>
      <c r="Y560" s="19"/>
      <c r="Z560" s="19"/>
      <c r="AA560" s="19"/>
      <c r="AB560" s="19"/>
      <c r="AC560" s="25"/>
      <c r="AD560" s="26"/>
      <c r="AE560" s="86"/>
      <c r="AF560" s="87"/>
    </row>
    <row r="561" spans="23:32" x14ac:dyDescent="0.25">
      <c r="W561" s="19"/>
      <c r="X561" s="19"/>
      <c r="Y561" s="19"/>
      <c r="Z561" s="19"/>
      <c r="AA561" s="19"/>
      <c r="AB561" s="19"/>
      <c r="AC561" s="25"/>
      <c r="AD561" s="26"/>
      <c r="AE561" s="86"/>
      <c r="AF561" s="87"/>
    </row>
    <row r="562" spans="23:32" x14ac:dyDescent="0.25">
      <c r="W562" s="19"/>
      <c r="X562" s="19"/>
      <c r="Y562" s="19"/>
      <c r="Z562" s="19"/>
      <c r="AA562" s="19"/>
      <c r="AB562" s="19"/>
      <c r="AC562" s="25"/>
      <c r="AD562" s="26"/>
      <c r="AE562" s="86"/>
      <c r="AF562" s="87"/>
    </row>
    <row r="563" spans="23:32" x14ac:dyDescent="0.25">
      <c r="W563" s="19"/>
      <c r="X563" s="19"/>
      <c r="Y563" s="19"/>
      <c r="Z563" s="19"/>
      <c r="AA563" s="19"/>
      <c r="AB563" s="19"/>
      <c r="AC563" s="25"/>
      <c r="AD563" s="26"/>
      <c r="AE563" s="86"/>
      <c r="AF563" s="87"/>
    </row>
    <row r="564" spans="23:32" x14ac:dyDescent="0.25">
      <c r="W564" s="19"/>
      <c r="X564" s="19"/>
      <c r="Y564" s="19"/>
      <c r="Z564" s="19"/>
      <c r="AA564" s="19"/>
      <c r="AB564" s="19"/>
      <c r="AC564" s="25"/>
      <c r="AD564" s="26"/>
      <c r="AE564" s="86"/>
      <c r="AF564" s="87"/>
    </row>
    <row r="565" spans="23:32" x14ac:dyDescent="0.25">
      <c r="W565" s="19"/>
      <c r="X565" s="19"/>
      <c r="Y565" s="19"/>
      <c r="Z565" s="19"/>
      <c r="AA565" s="19"/>
      <c r="AB565" s="19"/>
      <c r="AC565" s="25"/>
      <c r="AD565" s="26"/>
      <c r="AE565" s="86"/>
      <c r="AF565" s="87"/>
    </row>
    <row r="566" spans="23:32" x14ac:dyDescent="0.25">
      <c r="W566" s="19"/>
      <c r="X566" s="19"/>
      <c r="Y566" s="19"/>
      <c r="Z566" s="19"/>
      <c r="AA566" s="19"/>
      <c r="AB566" s="19"/>
      <c r="AC566" s="25"/>
      <c r="AD566" s="26"/>
      <c r="AE566" s="86"/>
      <c r="AF566" s="87"/>
    </row>
    <row r="567" spans="23:32" x14ac:dyDescent="0.25">
      <c r="W567" s="19"/>
      <c r="X567" s="19"/>
      <c r="Y567" s="19"/>
      <c r="Z567" s="19"/>
      <c r="AA567" s="19"/>
      <c r="AB567" s="19"/>
      <c r="AC567" s="25"/>
      <c r="AD567" s="26"/>
      <c r="AE567" s="86"/>
      <c r="AF567" s="87"/>
    </row>
    <row r="568" spans="23:32" x14ac:dyDescent="0.25">
      <c r="W568" s="19"/>
      <c r="X568" s="19"/>
      <c r="Y568" s="19"/>
      <c r="Z568" s="19"/>
      <c r="AA568" s="19"/>
      <c r="AB568" s="19"/>
      <c r="AC568" s="25"/>
      <c r="AD568" s="26"/>
      <c r="AE568" s="86"/>
      <c r="AF568" s="87"/>
    </row>
    <row r="569" spans="23:32" x14ac:dyDescent="0.25">
      <c r="W569" s="19"/>
      <c r="X569" s="19"/>
      <c r="Y569" s="19"/>
      <c r="Z569" s="19"/>
      <c r="AA569" s="19"/>
      <c r="AB569" s="19"/>
      <c r="AC569" s="25"/>
      <c r="AD569" s="26"/>
      <c r="AE569" s="86"/>
      <c r="AF569" s="87"/>
    </row>
    <row r="570" spans="23:32" x14ac:dyDescent="0.25">
      <c r="W570" s="19"/>
      <c r="X570" s="19"/>
      <c r="Y570" s="19"/>
      <c r="Z570" s="19"/>
      <c r="AA570" s="19"/>
      <c r="AB570" s="19"/>
      <c r="AC570" s="25"/>
      <c r="AD570" s="26"/>
      <c r="AE570" s="86"/>
      <c r="AF570" s="87"/>
    </row>
    <row r="571" spans="23:32" x14ac:dyDescent="0.25">
      <c r="W571" s="19"/>
      <c r="X571" s="19"/>
      <c r="Y571" s="19"/>
      <c r="Z571" s="19"/>
      <c r="AA571" s="19"/>
      <c r="AB571" s="19"/>
      <c r="AC571" s="25"/>
      <c r="AD571" s="26"/>
      <c r="AE571" s="86"/>
      <c r="AF571" s="87"/>
    </row>
    <row r="572" spans="23:32" x14ac:dyDescent="0.25">
      <c r="W572" s="19"/>
      <c r="X572" s="19"/>
      <c r="Y572" s="19"/>
      <c r="Z572" s="19"/>
      <c r="AA572" s="19"/>
      <c r="AB572" s="19"/>
      <c r="AC572" s="25"/>
      <c r="AD572" s="26"/>
      <c r="AE572" s="86"/>
      <c r="AF572" s="87"/>
    </row>
    <row r="573" spans="23:32" x14ac:dyDescent="0.25">
      <c r="W573" s="19"/>
      <c r="X573" s="19"/>
      <c r="Y573" s="19"/>
      <c r="Z573" s="19"/>
      <c r="AA573" s="19"/>
      <c r="AB573" s="19"/>
      <c r="AC573" s="25"/>
      <c r="AD573" s="26"/>
      <c r="AE573" s="86"/>
      <c r="AF573" s="87"/>
    </row>
    <row r="574" spans="23:32" x14ac:dyDescent="0.25">
      <c r="W574" s="19"/>
      <c r="X574" s="19"/>
      <c r="Y574" s="19"/>
      <c r="Z574" s="19"/>
      <c r="AA574" s="19"/>
      <c r="AB574" s="19"/>
      <c r="AC574" s="25"/>
      <c r="AD574" s="26"/>
      <c r="AE574" s="86"/>
      <c r="AF574" s="87"/>
    </row>
    <row r="575" spans="23:32" x14ac:dyDescent="0.25">
      <c r="W575" s="19"/>
      <c r="X575" s="19"/>
      <c r="Y575" s="19"/>
      <c r="Z575" s="19"/>
      <c r="AA575" s="19"/>
      <c r="AB575" s="19"/>
      <c r="AC575" s="25"/>
      <c r="AD575" s="26"/>
      <c r="AE575" s="86"/>
      <c r="AF575" s="87"/>
    </row>
    <row r="576" spans="23:32" x14ac:dyDescent="0.25">
      <c r="W576" s="19"/>
      <c r="X576" s="19"/>
      <c r="Y576" s="19"/>
      <c r="Z576" s="19"/>
      <c r="AA576" s="19"/>
      <c r="AB576" s="19"/>
      <c r="AC576" s="25"/>
      <c r="AD576" s="26"/>
      <c r="AE576" s="86"/>
      <c r="AF576" s="87"/>
    </row>
    <row r="577" spans="23:32" x14ac:dyDescent="0.25">
      <c r="W577" s="19"/>
      <c r="X577" s="19"/>
      <c r="Y577" s="19"/>
      <c r="Z577" s="19"/>
      <c r="AA577" s="19"/>
      <c r="AB577" s="19"/>
      <c r="AC577" s="25"/>
      <c r="AD577" s="26"/>
      <c r="AE577" s="86"/>
      <c r="AF577" s="87"/>
    </row>
    <row r="578" spans="23:32" x14ac:dyDescent="0.25">
      <c r="W578" s="19"/>
      <c r="X578" s="19"/>
      <c r="Y578" s="19"/>
      <c r="Z578" s="19"/>
      <c r="AA578" s="19"/>
      <c r="AB578" s="19"/>
      <c r="AC578" s="25"/>
      <c r="AD578" s="26"/>
      <c r="AE578" s="86"/>
      <c r="AF578" s="87"/>
    </row>
    <row r="579" spans="23:32" x14ac:dyDescent="0.25">
      <c r="W579" s="19"/>
      <c r="X579" s="19"/>
      <c r="Y579" s="19"/>
      <c r="Z579" s="19"/>
      <c r="AA579" s="19"/>
      <c r="AB579" s="19"/>
      <c r="AC579" s="25"/>
      <c r="AD579" s="26"/>
      <c r="AE579" s="86"/>
      <c r="AF579" s="87"/>
    </row>
    <row r="580" spans="23:32" x14ac:dyDescent="0.25">
      <c r="W580" s="19"/>
      <c r="X580" s="19"/>
      <c r="Y580" s="19"/>
      <c r="Z580" s="19"/>
      <c r="AA580" s="19"/>
      <c r="AB580" s="19"/>
      <c r="AC580" s="25"/>
      <c r="AD580" s="26"/>
      <c r="AE580" s="86"/>
      <c r="AF580" s="87"/>
    </row>
    <row r="581" spans="23:32" x14ac:dyDescent="0.25">
      <c r="W581" s="19"/>
      <c r="X581" s="19"/>
      <c r="Y581" s="19"/>
      <c r="Z581" s="19"/>
      <c r="AA581" s="19"/>
      <c r="AB581" s="19"/>
      <c r="AC581" s="25"/>
      <c r="AD581" s="26"/>
      <c r="AE581" s="86"/>
      <c r="AF581" s="87"/>
    </row>
    <row r="582" spans="23:32" x14ac:dyDescent="0.25">
      <c r="W582" s="19"/>
      <c r="X582" s="19"/>
      <c r="Y582" s="19"/>
      <c r="Z582" s="19"/>
      <c r="AA582" s="19"/>
      <c r="AB582" s="19"/>
      <c r="AC582" s="25"/>
      <c r="AD582" s="26"/>
      <c r="AE582" s="86"/>
      <c r="AF582" s="87"/>
    </row>
    <row r="583" spans="23:32" x14ac:dyDescent="0.25">
      <c r="W583" s="19"/>
      <c r="X583" s="19"/>
      <c r="Y583" s="19"/>
      <c r="Z583" s="19"/>
      <c r="AA583" s="19"/>
      <c r="AB583" s="19"/>
      <c r="AC583" s="25"/>
      <c r="AD583" s="26"/>
      <c r="AE583" s="86"/>
      <c r="AF583" s="87"/>
    </row>
    <row r="584" spans="23:32" x14ac:dyDescent="0.25">
      <c r="W584" s="19"/>
      <c r="X584" s="19"/>
      <c r="Y584" s="19"/>
      <c r="Z584" s="19"/>
      <c r="AA584" s="19"/>
      <c r="AB584" s="19"/>
      <c r="AC584" s="25"/>
      <c r="AD584" s="26"/>
      <c r="AE584" s="86"/>
      <c r="AF584" s="87"/>
    </row>
    <row r="585" spans="23:32" x14ac:dyDescent="0.25">
      <c r="W585" s="19"/>
      <c r="X585" s="19"/>
      <c r="Y585" s="19"/>
      <c r="Z585" s="19"/>
      <c r="AA585" s="19"/>
      <c r="AB585" s="19"/>
      <c r="AC585" s="25"/>
      <c r="AD585" s="26"/>
      <c r="AE585" s="86"/>
      <c r="AF585" s="87"/>
    </row>
    <row r="586" spans="23:32" x14ac:dyDescent="0.25">
      <c r="W586" s="19"/>
      <c r="X586" s="19"/>
      <c r="Y586" s="19"/>
      <c r="Z586" s="19"/>
      <c r="AA586" s="19"/>
      <c r="AB586" s="19"/>
      <c r="AC586" s="25"/>
      <c r="AD586" s="26"/>
      <c r="AE586" s="86"/>
      <c r="AF586" s="87"/>
    </row>
    <row r="587" spans="23:32" x14ac:dyDescent="0.25">
      <c r="W587" s="19"/>
      <c r="X587" s="19"/>
      <c r="Y587" s="19"/>
      <c r="Z587" s="19"/>
      <c r="AA587" s="19"/>
      <c r="AB587" s="19"/>
      <c r="AC587" s="25"/>
      <c r="AD587" s="26"/>
      <c r="AE587" s="86"/>
      <c r="AF587" s="87"/>
    </row>
    <row r="588" spans="23:32" x14ac:dyDescent="0.25">
      <c r="W588" s="19"/>
      <c r="X588" s="19"/>
      <c r="Y588" s="19"/>
      <c r="Z588" s="19"/>
      <c r="AA588" s="19"/>
      <c r="AB588" s="19"/>
      <c r="AC588" s="25"/>
      <c r="AD588" s="26"/>
      <c r="AE588" s="86"/>
      <c r="AF588" s="87"/>
    </row>
    <row r="589" spans="23:32" x14ac:dyDescent="0.25">
      <c r="W589" s="19"/>
      <c r="X589" s="19"/>
      <c r="Y589" s="19"/>
      <c r="Z589" s="19"/>
      <c r="AA589" s="19"/>
      <c r="AB589" s="19"/>
      <c r="AC589" s="25"/>
      <c r="AD589" s="26"/>
      <c r="AE589" s="86"/>
      <c r="AF589" s="87"/>
    </row>
    <row r="590" spans="23:32" x14ac:dyDescent="0.25">
      <c r="W590" s="19"/>
      <c r="X590" s="19"/>
      <c r="Y590" s="19"/>
      <c r="Z590" s="19"/>
      <c r="AA590" s="19"/>
      <c r="AB590" s="19"/>
      <c r="AC590" s="25"/>
      <c r="AD590" s="26"/>
      <c r="AE590" s="86"/>
      <c r="AF590" s="87"/>
    </row>
    <row r="591" spans="23:32" x14ac:dyDescent="0.25">
      <c r="W591" s="19"/>
      <c r="X591" s="19"/>
      <c r="Y591" s="19"/>
      <c r="Z591" s="19"/>
      <c r="AA591" s="19"/>
      <c r="AB591" s="19"/>
      <c r="AC591" s="25"/>
      <c r="AD591" s="26"/>
      <c r="AE591" s="86"/>
      <c r="AF591" s="87"/>
    </row>
    <row r="592" spans="23:32" x14ac:dyDescent="0.25">
      <c r="W592" s="19"/>
      <c r="X592" s="19"/>
      <c r="Y592" s="19"/>
      <c r="Z592" s="19"/>
      <c r="AA592" s="19"/>
      <c r="AB592" s="19"/>
      <c r="AC592" s="25"/>
      <c r="AD592" s="26"/>
      <c r="AE592" s="86"/>
      <c r="AF592" s="87"/>
    </row>
    <row r="593" spans="23:32" x14ac:dyDescent="0.25">
      <c r="W593" s="19"/>
      <c r="X593" s="19"/>
      <c r="Y593" s="19"/>
      <c r="Z593" s="19"/>
      <c r="AA593" s="19"/>
      <c r="AB593" s="19"/>
      <c r="AC593" s="25"/>
      <c r="AD593" s="26"/>
      <c r="AE593" s="86"/>
      <c r="AF593" s="87"/>
    </row>
    <row r="594" spans="23:32" x14ac:dyDescent="0.25">
      <c r="W594" s="19"/>
      <c r="X594" s="19"/>
      <c r="Y594" s="19"/>
      <c r="Z594" s="19"/>
      <c r="AA594" s="19"/>
      <c r="AB594" s="19"/>
      <c r="AC594" s="25"/>
      <c r="AD594" s="26"/>
      <c r="AE594" s="86"/>
      <c r="AF594" s="87"/>
    </row>
    <row r="595" spans="23:32" x14ac:dyDescent="0.25">
      <c r="W595" s="19"/>
      <c r="X595" s="19"/>
      <c r="Y595" s="19"/>
      <c r="Z595" s="19"/>
      <c r="AA595" s="19"/>
      <c r="AB595" s="19"/>
      <c r="AC595" s="25"/>
      <c r="AD595" s="26"/>
      <c r="AE595" s="86"/>
      <c r="AF595" s="87"/>
    </row>
    <row r="596" spans="23:32" x14ac:dyDescent="0.25">
      <c r="W596" s="19"/>
      <c r="X596" s="19"/>
      <c r="Y596" s="19"/>
      <c r="Z596" s="19"/>
      <c r="AA596" s="19"/>
      <c r="AB596" s="19"/>
      <c r="AC596" s="25"/>
      <c r="AD596" s="26"/>
      <c r="AE596" s="86"/>
      <c r="AF596" s="87"/>
    </row>
    <row r="597" spans="23:32" x14ac:dyDescent="0.25">
      <c r="W597" s="19"/>
      <c r="X597" s="19"/>
      <c r="Y597" s="19"/>
      <c r="Z597" s="19"/>
      <c r="AA597" s="19"/>
      <c r="AB597" s="19"/>
      <c r="AC597" s="25"/>
      <c r="AD597" s="26"/>
      <c r="AE597" s="86"/>
      <c r="AF597" s="87"/>
    </row>
    <row r="598" spans="23:32" x14ac:dyDescent="0.25">
      <c r="W598" s="19"/>
      <c r="X598" s="19"/>
      <c r="Y598" s="19"/>
      <c r="Z598" s="19"/>
      <c r="AA598" s="19"/>
      <c r="AB598" s="19"/>
      <c r="AC598" s="25"/>
      <c r="AD598" s="26"/>
      <c r="AE598" s="86"/>
      <c r="AF598" s="87"/>
    </row>
    <row r="599" spans="23:32" x14ac:dyDescent="0.25">
      <c r="W599" s="19"/>
      <c r="X599" s="19"/>
      <c r="Y599" s="19"/>
      <c r="Z599" s="19"/>
      <c r="AA599" s="19"/>
      <c r="AB599" s="19"/>
      <c r="AC599" s="25"/>
      <c r="AD599" s="26"/>
      <c r="AE599" s="86"/>
      <c r="AF599" s="87"/>
    </row>
    <row r="600" spans="23:32" x14ac:dyDescent="0.25">
      <c r="W600" s="19"/>
      <c r="X600" s="19"/>
      <c r="Y600" s="19"/>
      <c r="Z600" s="19"/>
      <c r="AA600" s="19"/>
      <c r="AB600" s="19"/>
      <c r="AC600" s="25"/>
      <c r="AD600" s="26"/>
      <c r="AE600" s="86"/>
      <c r="AF600" s="87"/>
    </row>
    <row r="601" spans="23:32" x14ac:dyDescent="0.25">
      <c r="W601" s="19"/>
      <c r="X601" s="19"/>
      <c r="Y601" s="19"/>
      <c r="Z601" s="19"/>
      <c r="AA601" s="19"/>
      <c r="AB601" s="19"/>
      <c r="AC601" s="25"/>
      <c r="AD601" s="26"/>
      <c r="AE601" s="86"/>
      <c r="AF601" s="87"/>
    </row>
    <row r="602" spans="23:32" x14ac:dyDescent="0.25">
      <c r="W602" s="19"/>
      <c r="X602" s="19"/>
      <c r="Y602" s="19"/>
      <c r="Z602" s="19"/>
      <c r="AA602" s="19"/>
      <c r="AB602" s="19"/>
      <c r="AC602" s="25"/>
      <c r="AD602" s="26"/>
      <c r="AE602" s="86"/>
      <c r="AF602" s="87"/>
    </row>
    <row r="603" spans="23:32" x14ac:dyDescent="0.25">
      <c r="W603" s="19"/>
      <c r="X603" s="19"/>
      <c r="Y603" s="19"/>
      <c r="Z603" s="19"/>
      <c r="AA603" s="19"/>
      <c r="AB603" s="19"/>
      <c r="AC603" s="25"/>
      <c r="AD603" s="26"/>
      <c r="AE603" s="86"/>
      <c r="AF603" s="87"/>
    </row>
    <row r="604" spans="23:32" x14ac:dyDescent="0.25">
      <c r="W604" s="19"/>
      <c r="X604" s="19"/>
      <c r="Y604" s="19"/>
      <c r="Z604" s="19"/>
      <c r="AA604" s="19"/>
      <c r="AB604" s="19"/>
      <c r="AC604" s="25"/>
      <c r="AD604" s="26"/>
      <c r="AE604" s="86"/>
      <c r="AF604" s="87"/>
    </row>
    <row r="605" spans="23:32" x14ac:dyDescent="0.25">
      <c r="W605" s="19"/>
      <c r="X605" s="19"/>
      <c r="Y605" s="19"/>
      <c r="Z605" s="19"/>
      <c r="AA605" s="19"/>
      <c r="AB605" s="19"/>
      <c r="AC605" s="25"/>
      <c r="AD605" s="26"/>
      <c r="AE605" s="86"/>
      <c r="AF605" s="87"/>
    </row>
    <row r="606" spans="23:32" x14ac:dyDescent="0.25">
      <c r="W606" s="19"/>
      <c r="X606" s="19"/>
      <c r="Y606" s="19"/>
      <c r="Z606" s="19"/>
      <c r="AA606" s="19"/>
      <c r="AB606" s="19"/>
      <c r="AC606" s="25"/>
      <c r="AD606" s="26"/>
      <c r="AE606" s="86"/>
      <c r="AF606" s="87"/>
    </row>
    <row r="607" spans="23:32" x14ac:dyDescent="0.25">
      <c r="W607" s="19"/>
      <c r="X607" s="19"/>
      <c r="Y607" s="19"/>
      <c r="Z607" s="19"/>
      <c r="AA607" s="19"/>
      <c r="AB607" s="19"/>
      <c r="AC607" s="25"/>
      <c r="AD607" s="26"/>
      <c r="AE607" s="86"/>
      <c r="AF607" s="87"/>
    </row>
    <row r="608" spans="23:32" x14ac:dyDescent="0.25">
      <c r="W608" s="19"/>
      <c r="X608" s="19"/>
      <c r="Y608" s="19"/>
      <c r="Z608" s="19"/>
      <c r="AA608" s="19"/>
      <c r="AB608" s="19"/>
      <c r="AC608" s="25"/>
      <c r="AD608" s="26"/>
      <c r="AE608" s="86"/>
      <c r="AF608" s="87"/>
    </row>
    <row r="609" spans="23:32" x14ac:dyDescent="0.25">
      <c r="W609" s="19"/>
      <c r="X609" s="19"/>
      <c r="Y609" s="19"/>
      <c r="Z609" s="19"/>
      <c r="AA609" s="19"/>
      <c r="AB609" s="19"/>
      <c r="AC609" s="25"/>
      <c r="AD609" s="26"/>
      <c r="AE609" s="86"/>
      <c r="AF609" s="87"/>
    </row>
    <row r="610" spans="23:32" x14ac:dyDescent="0.25">
      <c r="W610" s="19"/>
      <c r="X610" s="19"/>
      <c r="Y610" s="19"/>
      <c r="Z610" s="19"/>
      <c r="AA610" s="19"/>
      <c r="AB610" s="19"/>
      <c r="AC610" s="25"/>
      <c r="AD610" s="26"/>
      <c r="AE610" s="86"/>
      <c r="AF610" s="87"/>
    </row>
    <row r="611" spans="23:32" x14ac:dyDescent="0.25">
      <c r="W611" s="19"/>
      <c r="X611" s="19"/>
      <c r="Y611" s="19"/>
      <c r="Z611" s="19"/>
      <c r="AA611" s="19"/>
      <c r="AB611" s="19"/>
      <c r="AC611" s="25"/>
      <c r="AD611" s="26"/>
      <c r="AE611" s="86"/>
      <c r="AF611" s="87"/>
    </row>
    <row r="612" spans="23:32" x14ac:dyDescent="0.25">
      <c r="W612" s="19"/>
      <c r="X612" s="19"/>
      <c r="Y612" s="19"/>
      <c r="Z612" s="19"/>
      <c r="AA612" s="19"/>
      <c r="AB612" s="19"/>
      <c r="AC612" s="25"/>
      <c r="AD612" s="26"/>
      <c r="AE612" s="86"/>
      <c r="AF612" s="87"/>
    </row>
    <row r="613" spans="23:32" x14ac:dyDescent="0.25">
      <c r="W613" s="19"/>
      <c r="X613" s="19"/>
      <c r="Y613" s="19"/>
      <c r="Z613" s="19"/>
      <c r="AA613" s="19"/>
      <c r="AB613" s="19"/>
      <c r="AC613" s="25"/>
      <c r="AD613" s="26"/>
      <c r="AE613" s="86"/>
      <c r="AF613" s="87"/>
    </row>
    <row r="614" spans="23:32" x14ac:dyDescent="0.25">
      <c r="W614" s="19"/>
      <c r="X614" s="19"/>
      <c r="Y614" s="19"/>
      <c r="Z614" s="19"/>
      <c r="AA614" s="19"/>
      <c r="AB614" s="19"/>
      <c r="AC614" s="25"/>
      <c r="AD614" s="26"/>
      <c r="AE614" s="86"/>
      <c r="AF614" s="87"/>
    </row>
    <row r="615" spans="23:32" x14ac:dyDescent="0.25">
      <c r="W615" s="19"/>
      <c r="X615" s="19"/>
      <c r="Y615" s="19"/>
      <c r="Z615" s="19"/>
      <c r="AA615" s="19"/>
      <c r="AB615" s="19"/>
      <c r="AC615" s="25"/>
      <c r="AD615" s="26"/>
      <c r="AE615" s="86"/>
      <c r="AF615" s="87"/>
    </row>
    <row r="616" spans="23:32" x14ac:dyDescent="0.25">
      <c r="W616" s="19"/>
      <c r="X616" s="19"/>
      <c r="Y616" s="19"/>
      <c r="Z616" s="19"/>
      <c r="AA616" s="19"/>
      <c r="AB616" s="19"/>
      <c r="AC616" s="25"/>
      <c r="AD616" s="26"/>
      <c r="AE616" s="86"/>
      <c r="AF616" s="87"/>
    </row>
    <row r="617" spans="23:32" x14ac:dyDescent="0.25">
      <c r="W617" s="19"/>
      <c r="X617" s="19"/>
      <c r="Y617" s="19"/>
      <c r="Z617" s="19"/>
      <c r="AA617" s="19"/>
      <c r="AB617" s="19"/>
      <c r="AC617" s="25"/>
      <c r="AD617" s="26"/>
      <c r="AE617" s="86"/>
      <c r="AF617" s="87"/>
    </row>
    <row r="618" spans="23:32" x14ac:dyDescent="0.25">
      <c r="W618" s="19"/>
      <c r="X618" s="19"/>
      <c r="Y618" s="19"/>
      <c r="Z618" s="19"/>
      <c r="AA618" s="19"/>
      <c r="AB618" s="19"/>
      <c r="AC618" s="25"/>
      <c r="AD618" s="26"/>
      <c r="AE618" s="86"/>
      <c r="AF618" s="87"/>
    </row>
    <row r="619" spans="23:32" x14ac:dyDescent="0.25">
      <c r="W619" s="19"/>
      <c r="X619" s="19"/>
      <c r="Y619" s="19"/>
      <c r="Z619" s="19"/>
      <c r="AA619" s="19"/>
      <c r="AB619" s="19"/>
      <c r="AC619" s="25"/>
      <c r="AD619" s="26"/>
      <c r="AE619" s="86"/>
      <c r="AF619" s="87"/>
    </row>
    <row r="620" spans="23:32" x14ac:dyDescent="0.25">
      <c r="W620" s="19"/>
      <c r="X620" s="19"/>
      <c r="Y620" s="19"/>
      <c r="Z620" s="19"/>
      <c r="AA620" s="19"/>
      <c r="AB620" s="19"/>
      <c r="AC620" s="25"/>
      <c r="AD620" s="26"/>
      <c r="AE620" s="86"/>
      <c r="AF620" s="87"/>
    </row>
    <row r="621" spans="23:32" x14ac:dyDescent="0.25">
      <c r="W621" s="19"/>
      <c r="X621" s="19"/>
      <c r="Y621" s="19"/>
      <c r="Z621" s="19"/>
      <c r="AA621" s="19"/>
      <c r="AB621" s="19"/>
      <c r="AC621" s="25"/>
      <c r="AD621" s="26"/>
      <c r="AE621" s="86"/>
      <c r="AF621" s="87"/>
    </row>
    <row r="622" spans="23:32" x14ac:dyDescent="0.25">
      <c r="W622" s="19"/>
      <c r="X622" s="19"/>
      <c r="Y622" s="19"/>
      <c r="Z622" s="19"/>
      <c r="AA622" s="19"/>
      <c r="AB622" s="19"/>
      <c r="AC622" s="25"/>
      <c r="AD622" s="26"/>
      <c r="AE622" s="86"/>
      <c r="AF622" s="87"/>
    </row>
    <row r="623" spans="23:32" x14ac:dyDescent="0.25">
      <c r="W623" s="19"/>
      <c r="X623" s="19"/>
      <c r="Y623" s="19"/>
      <c r="Z623" s="19"/>
      <c r="AA623" s="19"/>
      <c r="AB623" s="19"/>
      <c r="AC623" s="25"/>
      <c r="AD623" s="26"/>
      <c r="AE623" s="86"/>
      <c r="AF623" s="87"/>
    </row>
    <row r="624" spans="23:32" x14ac:dyDescent="0.25">
      <c r="W624" s="19"/>
      <c r="X624" s="19"/>
      <c r="Y624" s="19"/>
      <c r="Z624" s="19"/>
      <c r="AA624" s="19"/>
      <c r="AB624" s="19"/>
      <c r="AC624" s="25"/>
      <c r="AD624" s="26"/>
      <c r="AE624" s="86"/>
      <c r="AF624" s="87"/>
    </row>
    <row r="625" spans="23:32" x14ac:dyDescent="0.25">
      <c r="W625" s="19"/>
      <c r="X625" s="19"/>
      <c r="Y625" s="19"/>
      <c r="Z625" s="19"/>
      <c r="AA625" s="19"/>
      <c r="AB625" s="19"/>
      <c r="AC625" s="25"/>
      <c r="AD625" s="26"/>
      <c r="AE625" s="86"/>
      <c r="AF625" s="87"/>
    </row>
    <row r="626" spans="23:32" x14ac:dyDescent="0.25">
      <c r="W626" s="19"/>
      <c r="X626" s="19"/>
      <c r="Y626" s="19"/>
      <c r="Z626" s="19"/>
      <c r="AA626" s="19"/>
      <c r="AB626" s="19"/>
      <c r="AC626" s="25"/>
      <c r="AD626" s="26"/>
      <c r="AE626" s="86"/>
      <c r="AF626" s="87"/>
    </row>
    <row r="627" spans="23:32" x14ac:dyDescent="0.25">
      <c r="W627" s="19"/>
      <c r="X627" s="19"/>
      <c r="Y627" s="19"/>
      <c r="Z627" s="19"/>
      <c r="AA627" s="19"/>
      <c r="AB627" s="19"/>
      <c r="AC627" s="25"/>
      <c r="AD627" s="26"/>
      <c r="AE627" s="86"/>
      <c r="AF627" s="87"/>
    </row>
    <row r="628" spans="23:32" x14ac:dyDescent="0.25">
      <c r="W628" s="19"/>
      <c r="X628" s="19"/>
      <c r="Y628" s="19"/>
      <c r="Z628" s="19"/>
      <c r="AA628" s="19"/>
      <c r="AB628" s="19"/>
      <c r="AC628" s="25"/>
      <c r="AD628" s="26"/>
      <c r="AE628" s="86"/>
      <c r="AF628" s="87"/>
    </row>
    <row r="629" spans="23:32" x14ac:dyDescent="0.25">
      <c r="W629" s="19"/>
      <c r="X629" s="19"/>
      <c r="Y629" s="19"/>
      <c r="Z629" s="19"/>
      <c r="AA629" s="19"/>
      <c r="AB629" s="19"/>
      <c r="AC629" s="25"/>
      <c r="AD629" s="26"/>
      <c r="AE629" s="86"/>
      <c r="AF629" s="87"/>
    </row>
    <row r="630" spans="23:32" x14ac:dyDescent="0.25">
      <c r="W630" s="19"/>
      <c r="X630" s="19"/>
      <c r="Y630" s="19"/>
      <c r="Z630" s="19"/>
      <c r="AA630" s="19"/>
      <c r="AB630" s="19"/>
      <c r="AC630" s="25"/>
      <c r="AD630" s="26"/>
      <c r="AE630" s="86"/>
      <c r="AF630" s="87"/>
    </row>
    <row r="631" spans="23:32" x14ac:dyDescent="0.25">
      <c r="W631" s="19"/>
      <c r="X631" s="19"/>
      <c r="Y631" s="19"/>
      <c r="Z631" s="19"/>
      <c r="AA631" s="19"/>
      <c r="AB631" s="19"/>
      <c r="AC631" s="25"/>
      <c r="AD631" s="26"/>
      <c r="AE631" s="86"/>
      <c r="AF631" s="87"/>
    </row>
    <row r="632" spans="23:32" x14ac:dyDescent="0.25">
      <c r="W632" s="19"/>
      <c r="X632" s="19"/>
      <c r="Y632" s="19"/>
      <c r="Z632" s="19"/>
      <c r="AA632" s="19"/>
      <c r="AB632" s="19"/>
      <c r="AC632" s="25"/>
      <c r="AD632" s="26"/>
      <c r="AE632" s="86"/>
      <c r="AF632" s="87"/>
    </row>
    <row r="633" spans="23:32" x14ac:dyDescent="0.25">
      <c r="W633" s="19"/>
      <c r="X633" s="19"/>
      <c r="Y633" s="19"/>
      <c r="Z633" s="19"/>
      <c r="AA633" s="19"/>
      <c r="AB633" s="19"/>
      <c r="AC633" s="25"/>
      <c r="AD633" s="26"/>
      <c r="AE633" s="86"/>
      <c r="AF633" s="87"/>
    </row>
    <row r="634" spans="23:32" x14ac:dyDescent="0.25">
      <c r="W634" s="19"/>
      <c r="X634" s="19"/>
      <c r="Y634" s="19"/>
      <c r="Z634" s="19"/>
      <c r="AA634" s="19"/>
      <c r="AB634" s="19"/>
      <c r="AC634" s="25"/>
      <c r="AD634" s="26"/>
      <c r="AE634" s="86"/>
      <c r="AF634" s="87"/>
    </row>
    <row r="635" spans="23:32" x14ac:dyDescent="0.25">
      <c r="W635" s="19"/>
      <c r="X635" s="19"/>
      <c r="Y635" s="19"/>
      <c r="Z635" s="19"/>
      <c r="AA635" s="19"/>
      <c r="AB635" s="19"/>
      <c r="AC635" s="25"/>
      <c r="AD635" s="26"/>
      <c r="AE635" s="86"/>
      <c r="AF635" s="87"/>
    </row>
    <row r="636" spans="23:32" x14ac:dyDescent="0.25">
      <c r="W636" s="19"/>
      <c r="X636" s="19"/>
      <c r="Y636" s="19"/>
      <c r="Z636" s="19"/>
      <c r="AA636" s="19"/>
      <c r="AB636" s="19"/>
      <c r="AC636" s="25"/>
      <c r="AD636" s="26"/>
      <c r="AE636" s="86"/>
      <c r="AF636" s="87"/>
    </row>
    <row r="637" spans="23:32" x14ac:dyDescent="0.25">
      <c r="W637" s="19"/>
      <c r="X637" s="19"/>
      <c r="Y637" s="19"/>
      <c r="Z637" s="19"/>
      <c r="AA637" s="19"/>
      <c r="AB637" s="19"/>
      <c r="AC637" s="25"/>
      <c r="AD637" s="26"/>
      <c r="AE637" s="86"/>
      <c r="AF637" s="87"/>
    </row>
    <row r="638" spans="23:32" x14ac:dyDescent="0.25">
      <c r="W638" s="19"/>
      <c r="X638" s="19"/>
      <c r="Y638" s="19"/>
      <c r="Z638" s="19"/>
      <c r="AA638" s="19"/>
      <c r="AB638" s="19"/>
      <c r="AC638" s="25"/>
      <c r="AD638" s="26"/>
      <c r="AE638" s="86"/>
      <c r="AF638" s="87"/>
    </row>
    <row r="639" spans="23:32" x14ac:dyDescent="0.25">
      <c r="W639" s="19"/>
      <c r="X639" s="19"/>
      <c r="Y639" s="19"/>
      <c r="Z639" s="19"/>
      <c r="AA639" s="19"/>
      <c r="AB639" s="19"/>
      <c r="AC639" s="25"/>
      <c r="AD639" s="26"/>
      <c r="AE639" s="86"/>
      <c r="AF639" s="87"/>
    </row>
    <row r="640" spans="23:32" x14ac:dyDescent="0.25">
      <c r="W640" s="19"/>
      <c r="X640" s="19"/>
      <c r="Y640" s="19"/>
      <c r="Z640" s="19"/>
      <c r="AA640" s="19"/>
      <c r="AB640" s="19"/>
      <c r="AC640" s="25"/>
      <c r="AD640" s="26"/>
      <c r="AE640" s="86"/>
      <c r="AF640" s="87"/>
    </row>
    <row r="641" spans="23:32" x14ac:dyDescent="0.25">
      <c r="W641" s="19"/>
      <c r="X641" s="19"/>
      <c r="Y641" s="19"/>
      <c r="Z641" s="19"/>
      <c r="AA641" s="19"/>
      <c r="AB641" s="19"/>
      <c r="AC641" s="25"/>
      <c r="AD641" s="26"/>
      <c r="AE641" s="86"/>
      <c r="AF641" s="87"/>
    </row>
    <row r="642" spans="23:32" x14ac:dyDescent="0.25">
      <c r="W642" s="19"/>
      <c r="X642" s="19"/>
      <c r="Y642" s="19"/>
      <c r="Z642" s="19"/>
      <c r="AA642" s="19"/>
      <c r="AB642" s="19"/>
      <c r="AC642" s="25"/>
      <c r="AD642" s="26"/>
      <c r="AE642" s="86"/>
      <c r="AF642" s="87"/>
    </row>
    <row r="643" spans="23:32" x14ac:dyDescent="0.25">
      <c r="W643" s="19"/>
      <c r="X643" s="19"/>
      <c r="Y643" s="19"/>
      <c r="Z643" s="19"/>
      <c r="AA643" s="19"/>
      <c r="AB643" s="19"/>
      <c r="AC643" s="25"/>
      <c r="AD643" s="26"/>
      <c r="AE643" s="86"/>
      <c r="AF643" s="87"/>
    </row>
    <row r="644" spans="23:32" x14ac:dyDescent="0.25">
      <c r="W644" s="19"/>
      <c r="X644" s="19"/>
      <c r="Y644" s="19"/>
      <c r="Z644" s="19"/>
      <c r="AA644" s="19"/>
      <c r="AB644" s="19"/>
      <c r="AC644" s="25"/>
      <c r="AD644" s="26"/>
      <c r="AE644" s="86"/>
      <c r="AF644" s="87"/>
    </row>
    <row r="645" spans="23:32" x14ac:dyDescent="0.25">
      <c r="W645" s="19"/>
      <c r="X645" s="19"/>
      <c r="Y645" s="19"/>
      <c r="Z645" s="19"/>
      <c r="AA645" s="19"/>
      <c r="AB645" s="19"/>
      <c r="AC645" s="25"/>
      <c r="AD645" s="26"/>
      <c r="AE645" s="86"/>
      <c r="AF645" s="87"/>
    </row>
    <row r="646" spans="23:32" x14ac:dyDescent="0.25">
      <c r="W646" s="19"/>
      <c r="X646" s="19"/>
      <c r="Y646" s="19"/>
      <c r="Z646" s="19"/>
      <c r="AA646" s="19"/>
      <c r="AB646" s="19"/>
      <c r="AC646" s="25"/>
      <c r="AD646" s="26"/>
      <c r="AE646" s="86"/>
      <c r="AF646" s="87"/>
    </row>
    <row r="647" spans="23:32" x14ac:dyDescent="0.25">
      <c r="W647" s="19"/>
      <c r="X647" s="19"/>
      <c r="Y647" s="19"/>
      <c r="Z647" s="19"/>
      <c r="AA647" s="19"/>
      <c r="AB647" s="19"/>
      <c r="AC647" s="25"/>
      <c r="AD647" s="26"/>
      <c r="AE647" s="86"/>
      <c r="AF647" s="87"/>
    </row>
    <row r="648" spans="23:32" x14ac:dyDescent="0.25">
      <c r="W648" s="19"/>
      <c r="X648" s="19"/>
      <c r="Y648" s="19"/>
      <c r="Z648" s="19"/>
      <c r="AA648" s="19"/>
      <c r="AB648" s="19"/>
      <c r="AC648" s="25"/>
      <c r="AD648" s="26"/>
      <c r="AE648" s="86"/>
      <c r="AF648" s="87"/>
    </row>
    <row r="649" spans="23:32" x14ac:dyDescent="0.25">
      <c r="W649" s="19"/>
      <c r="X649" s="19"/>
      <c r="Y649" s="19"/>
      <c r="Z649" s="19"/>
      <c r="AA649" s="19"/>
      <c r="AB649" s="19"/>
      <c r="AC649" s="25"/>
      <c r="AD649" s="26"/>
      <c r="AE649" s="86"/>
      <c r="AF649" s="87"/>
    </row>
    <row r="650" spans="23:32" x14ac:dyDescent="0.25">
      <c r="W650" s="19"/>
      <c r="X650" s="19"/>
      <c r="Y650" s="19"/>
      <c r="Z650" s="19"/>
      <c r="AA650" s="19"/>
      <c r="AB650" s="19"/>
      <c r="AC650" s="25"/>
      <c r="AD650" s="26"/>
      <c r="AE650" s="86"/>
      <c r="AF650" s="87"/>
    </row>
    <row r="651" spans="23:32" x14ac:dyDescent="0.25">
      <c r="W651" s="19"/>
      <c r="X651" s="19"/>
      <c r="Y651" s="19"/>
      <c r="Z651" s="19"/>
      <c r="AA651" s="19"/>
      <c r="AB651" s="19"/>
      <c r="AC651" s="25"/>
      <c r="AD651" s="26"/>
      <c r="AE651" s="86"/>
      <c r="AF651" s="87"/>
    </row>
    <row r="652" spans="23:32" x14ac:dyDescent="0.25">
      <c r="W652" s="19"/>
      <c r="X652" s="19"/>
      <c r="Y652" s="19"/>
      <c r="Z652" s="19"/>
      <c r="AA652" s="19"/>
      <c r="AB652" s="19"/>
      <c r="AC652" s="25"/>
      <c r="AD652" s="26"/>
      <c r="AE652" s="86"/>
      <c r="AF652" s="87"/>
    </row>
    <row r="653" spans="23:32" x14ac:dyDescent="0.25">
      <c r="W653" s="19"/>
      <c r="X653" s="19"/>
      <c r="Y653" s="19"/>
      <c r="Z653" s="19"/>
      <c r="AA653" s="19"/>
      <c r="AB653" s="19"/>
      <c r="AC653" s="25"/>
      <c r="AD653" s="26"/>
      <c r="AE653" s="86"/>
      <c r="AF653" s="87"/>
    </row>
    <row r="654" spans="23:32" x14ac:dyDescent="0.25">
      <c r="W654" s="19"/>
      <c r="X654" s="19"/>
      <c r="Y654" s="19"/>
      <c r="Z654" s="19"/>
      <c r="AA654" s="19"/>
      <c r="AB654" s="19"/>
      <c r="AC654" s="25"/>
      <c r="AD654" s="26"/>
      <c r="AE654" s="86"/>
      <c r="AF654" s="87"/>
    </row>
    <row r="655" spans="23:32" x14ac:dyDescent="0.25">
      <c r="W655" s="19"/>
      <c r="X655" s="19"/>
      <c r="Y655" s="19"/>
      <c r="Z655" s="19"/>
      <c r="AA655" s="19"/>
      <c r="AB655" s="19"/>
      <c r="AC655" s="25"/>
      <c r="AD655" s="26"/>
      <c r="AE655" s="86"/>
      <c r="AF655" s="87"/>
    </row>
    <row r="656" spans="23:32" x14ac:dyDescent="0.25">
      <c r="W656" s="19"/>
      <c r="X656" s="19"/>
      <c r="Y656" s="19"/>
      <c r="Z656" s="19"/>
      <c r="AA656" s="19"/>
      <c r="AB656" s="19"/>
      <c r="AC656" s="25"/>
      <c r="AD656" s="26"/>
      <c r="AE656" s="86"/>
      <c r="AF656" s="87"/>
    </row>
    <row r="657" spans="23:32" x14ac:dyDescent="0.25">
      <c r="W657" s="19"/>
      <c r="X657" s="19"/>
      <c r="Y657" s="19"/>
      <c r="Z657" s="19"/>
      <c r="AA657" s="19"/>
      <c r="AB657" s="19"/>
      <c r="AC657" s="25"/>
      <c r="AD657" s="26"/>
      <c r="AE657" s="86"/>
      <c r="AF657" s="87"/>
    </row>
    <row r="658" spans="23:32" x14ac:dyDescent="0.25">
      <c r="W658" s="19"/>
      <c r="X658" s="19"/>
      <c r="Y658" s="19"/>
      <c r="Z658" s="19"/>
      <c r="AA658" s="19"/>
      <c r="AB658" s="19"/>
      <c r="AC658" s="25"/>
      <c r="AD658" s="26"/>
      <c r="AE658" s="86"/>
      <c r="AF658" s="87"/>
    </row>
    <row r="659" spans="23:32" x14ac:dyDescent="0.25">
      <c r="W659" s="19"/>
      <c r="X659" s="19"/>
      <c r="Y659" s="19"/>
      <c r="Z659" s="19"/>
      <c r="AA659" s="19"/>
      <c r="AB659" s="19"/>
      <c r="AC659" s="25"/>
      <c r="AD659" s="26"/>
      <c r="AE659" s="86"/>
      <c r="AF659" s="87"/>
    </row>
    <row r="660" spans="23:32" x14ac:dyDescent="0.25">
      <c r="W660" s="19"/>
      <c r="X660" s="19"/>
      <c r="Y660" s="19"/>
      <c r="Z660" s="19"/>
      <c r="AA660" s="19"/>
      <c r="AB660" s="19"/>
      <c r="AC660" s="25"/>
      <c r="AD660" s="26"/>
      <c r="AE660" s="86"/>
      <c r="AF660" s="87"/>
    </row>
    <row r="661" spans="23:32" x14ac:dyDescent="0.25">
      <c r="W661" s="19"/>
      <c r="X661" s="19"/>
      <c r="Y661" s="19"/>
      <c r="Z661" s="19"/>
      <c r="AA661" s="19"/>
      <c r="AB661" s="19"/>
      <c r="AC661" s="25"/>
      <c r="AD661" s="26"/>
      <c r="AE661" s="86"/>
      <c r="AF661" s="87"/>
    </row>
    <row r="662" spans="23:32" x14ac:dyDescent="0.25">
      <c r="W662" s="19"/>
      <c r="X662" s="19"/>
      <c r="Y662" s="19"/>
      <c r="Z662" s="19"/>
      <c r="AA662" s="19"/>
      <c r="AB662" s="19"/>
      <c r="AC662" s="25"/>
      <c r="AD662" s="26"/>
      <c r="AE662" s="86"/>
      <c r="AF662" s="87"/>
    </row>
    <row r="663" spans="23:32" x14ac:dyDescent="0.25">
      <c r="W663" s="19"/>
      <c r="X663" s="19"/>
      <c r="Y663" s="19"/>
      <c r="Z663" s="19"/>
      <c r="AA663" s="19"/>
      <c r="AB663" s="19"/>
      <c r="AC663" s="25"/>
      <c r="AD663" s="26"/>
      <c r="AE663" s="86"/>
      <c r="AF663" s="87"/>
    </row>
    <row r="664" spans="23:32" x14ac:dyDescent="0.25">
      <c r="W664" s="19"/>
      <c r="X664" s="19"/>
      <c r="Y664" s="19"/>
      <c r="Z664" s="19"/>
      <c r="AA664" s="19"/>
      <c r="AB664" s="19"/>
      <c r="AC664" s="25"/>
      <c r="AD664" s="26"/>
      <c r="AE664" s="86"/>
      <c r="AF664" s="87"/>
    </row>
    <row r="665" spans="23:32" x14ac:dyDescent="0.25">
      <c r="W665" s="19"/>
      <c r="X665" s="19"/>
      <c r="Y665" s="19"/>
      <c r="Z665" s="19"/>
      <c r="AA665" s="19"/>
      <c r="AB665" s="19"/>
      <c r="AC665" s="25"/>
      <c r="AD665" s="26"/>
      <c r="AE665" s="86"/>
      <c r="AF665" s="87"/>
    </row>
    <row r="666" spans="23:32" x14ac:dyDescent="0.25">
      <c r="W666" s="19"/>
      <c r="X666" s="19"/>
      <c r="Y666" s="19"/>
      <c r="Z666" s="19"/>
      <c r="AA666" s="19"/>
      <c r="AB666" s="19"/>
      <c r="AC666" s="25"/>
      <c r="AD666" s="26"/>
      <c r="AE666" s="86"/>
      <c r="AF666" s="87"/>
    </row>
    <row r="667" spans="23:32" x14ac:dyDescent="0.25">
      <c r="W667" s="19"/>
      <c r="X667" s="19"/>
      <c r="Y667" s="19"/>
      <c r="Z667" s="19"/>
      <c r="AA667" s="19"/>
      <c r="AB667" s="19"/>
      <c r="AC667" s="25"/>
      <c r="AD667" s="26"/>
      <c r="AE667" s="86"/>
      <c r="AF667" s="87"/>
    </row>
    <row r="668" spans="23:32" x14ac:dyDescent="0.25">
      <c r="W668" s="19"/>
      <c r="X668" s="19"/>
      <c r="Y668" s="19"/>
      <c r="Z668" s="19"/>
      <c r="AA668" s="19"/>
      <c r="AB668" s="19"/>
      <c r="AC668" s="25"/>
      <c r="AD668" s="26"/>
      <c r="AE668" s="86"/>
      <c r="AF668" s="87"/>
    </row>
    <row r="669" spans="23:32" x14ac:dyDescent="0.25">
      <c r="W669" s="19"/>
      <c r="X669" s="19"/>
      <c r="Y669" s="19"/>
      <c r="Z669" s="19"/>
      <c r="AA669" s="19"/>
      <c r="AB669" s="19"/>
      <c r="AC669" s="25"/>
      <c r="AD669" s="26"/>
      <c r="AE669" s="86"/>
      <c r="AF669" s="87"/>
    </row>
    <row r="670" spans="23:32" x14ac:dyDescent="0.25">
      <c r="W670" s="19"/>
      <c r="X670" s="19"/>
      <c r="Y670" s="19"/>
      <c r="Z670" s="19"/>
      <c r="AA670" s="19"/>
      <c r="AB670" s="19"/>
      <c r="AC670" s="25"/>
      <c r="AD670" s="26"/>
      <c r="AE670" s="86"/>
      <c r="AF670" s="87"/>
    </row>
    <row r="671" spans="23:32" x14ac:dyDescent="0.25">
      <c r="W671" s="19"/>
      <c r="X671" s="19"/>
      <c r="Y671" s="19"/>
      <c r="Z671" s="19"/>
      <c r="AA671" s="19"/>
      <c r="AB671" s="19"/>
      <c r="AC671" s="25"/>
      <c r="AD671" s="26"/>
      <c r="AE671" s="86"/>
      <c r="AF671" s="87"/>
    </row>
    <row r="672" spans="23:32" x14ac:dyDescent="0.25">
      <c r="W672" s="19"/>
      <c r="X672" s="19"/>
      <c r="Y672" s="19"/>
      <c r="Z672" s="19"/>
      <c r="AA672" s="19"/>
      <c r="AB672" s="19"/>
      <c r="AC672" s="25"/>
      <c r="AD672" s="26"/>
      <c r="AE672" s="86"/>
      <c r="AF672" s="87"/>
    </row>
    <row r="673" spans="23:32" x14ac:dyDescent="0.25">
      <c r="W673" s="19"/>
      <c r="X673" s="19"/>
      <c r="Y673" s="19"/>
      <c r="Z673" s="19"/>
      <c r="AA673" s="19"/>
      <c r="AB673" s="19"/>
      <c r="AC673" s="25"/>
      <c r="AD673" s="26"/>
      <c r="AE673" s="86"/>
      <c r="AF673" s="87"/>
    </row>
    <row r="674" spans="23:32" x14ac:dyDescent="0.25">
      <c r="W674" s="19"/>
      <c r="X674" s="19"/>
      <c r="Y674" s="19"/>
      <c r="Z674" s="19"/>
      <c r="AA674" s="19"/>
      <c r="AB674" s="19"/>
      <c r="AC674" s="25"/>
      <c r="AD674" s="26"/>
      <c r="AE674" s="86"/>
      <c r="AF674" s="87"/>
    </row>
    <row r="675" spans="23:32" x14ac:dyDescent="0.25">
      <c r="W675" s="19"/>
      <c r="X675" s="19"/>
      <c r="Y675" s="19"/>
      <c r="Z675" s="19"/>
      <c r="AA675" s="19"/>
      <c r="AB675" s="19"/>
      <c r="AC675" s="25"/>
      <c r="AD675" s="26"/>
      <c r="AE675" s="86"/>
      <c r="AF675" s="87"/>
    </row>
    <row r="676" spans="23:32" x14ac:dyDescent="0.25">
      <c r="W676" s="19"/>
      <c r="X676" s="19"/>
      <c r="Y676" s="19"/>
      <c r="Z676" s="19"/>
      <c r="AA676" s="19"/>
      <c r="AB676" s="19"/>
      <c r="AC676" s="25"/>
      <c r="AD676" s="26"/>
      <c r="AE676" s="86"/>
      <c r="AF676" s="87"/>
    </row>
    <row r="677" spans="23:32" x14ac:dyDescent="0.25">
      <c r="W677" s="19"/>
      <c r="X677" s="19"/>
      <c r="Y677" s="19"/>
      <c r="Z677" s="19"/>
      <c r="AA677" s="19"/>
      <c r="AB677" s="19"/>
      <c r="AC677" s="25"/>
      <c r="AD677" s="26"/>
      <c r="AE677" s="86"/>
      <c r="AF677" s="87"/>
    </row>
    <row r="678" spans="23:32" x14ac:dyDescent="0.25">
      <c r="W678" s="19"/>
      <c r="X678" s="19"/>
      <c r="Y678" s="19"/>
      <c r="Z678" s="19"/>
      <c r="AA678" s="19"/>
      <c r="AB678" s="19"/>
      <c r="AC678" s="25"/>
      <c r="AD678" s="26"/>
      <c r="AE678" s="86"/>
      <c r="AF678" s="87"/>
    </row>
    <row r="679" spans="23:32" x14ac:dyDescent="0.25">
      <c r="W679" s="19"/>
      <c r="X679" s="19"/>
      <c r="Y679" s="19"/>
      <c r="Z679" s="19"/>
      <c r="AA679" s="19"/>
      <c r="AB679" s="19"/>
      <c r="AC679" s="25"/>
      <c r="AD679" s="26"/>
      <c r="AE679" s="86"/>
      <c r="AF679" s="87"/>
    </row>
    <row r="680" spans="23:32" x14ac:dyDescent="0.25">
      <c r="W680" s="19"/>
      <c r="X680" s="19"/>
      <c r="Y680" s="19"/>
      <c r="Z680" s="19"/>
      <c r="AA680" s="19"/>
      <c r="AB680" s="19"/>
      <c r="AC680" s="25"/>
      <c r="AD680" s="26"/>
      <c r="AE680" s="86"/>
      <c r="AF680" s="87"/>
    </row>
    <row r="681" spans="23:32" x14ac:dyDescent="0.25">
      <c r="W681" s="19"/>
      <c r="X681" s="19"/>
      <c r="Y681" s="19"/>
      <c r="Z681" s="19"/>
      <c r="AA681" s="19"/>
      <c r="AB681" s="19"/>
      <c r="AC681" s="25"/>
      <c r="AD681" s="26"/>
      <c r="AE681" s="86"/>
      <c r="AF681" s="87"/>
    </row>
    <row r="682" spans="23:32" x14ac:dyDescent="0.25">
      <c r="W682" s="19"/>
      <c r="X682" s="19"/>
      <c r="Y682" s="19"/>
      <c r="Z682" s="19"/>
      <c r="AA682" s="19"/>
      <c r="AB682" s="19"/>
      <c r="AC682" s="25"/>
      <c r="AD682" s="26"/>
      <c r="AE682" s="86"/>
      <c r="AF682" s="87"/>
    </row>
    <row r="683" spans="23:32" x14ac:dyDescent="0.25">
      <c r="W683" s="19"/>
      <c r="X683" s="19"/>
      <c r="Y683" s="19"/>
      <c r="Z683" s="19"/>
      <c r="AA683" s="19"/>
      <c r="AB683" s="19"/>
      <c r="AC683" s="25"/>
      <c r="AD683" s="26"/>
      <c r="AE683" s="86"/>
      <c r="AF683" s="87"/>
    </row>
    <row r="684" spans="23:32" x14ac:dyDescent="0.25">
      <c r="W684" s="19"/>
      <c r="X684" s="19"/>
      <c r="Y684" s="19"/>
      <c r="Z684" s="19"/>
      <c r="AA684" s="19"/>
      <c r="AB684" s="19"/>
      <c r="AC684" s="25"/>
      <c r="AD684" s="26"/>
      <c r="AE684" s="86"/>
      <c r="AF684" s="87"/>
    </row>
    <row r="685" spans="23:32" x14ac:dyDescent="0.25">
      <c r="W685" s="19"/>
      <c r="X685" s="19"/>
      <c r="Y685" s="19"/>
      <c r="Z685" s="19"/>
      <c r="AA685" s="19"/>
      <c r="AB685" s="19"/>
      <c r="AC685" s="25"/>
      <c r="AD685" s="26"/>
      <c r="AE685" s="86"/>
      <c r="AF685" s="87"/>
    </row>
    <row r="686" spans="23:32" x14ac:dyDescent="0.25">
      <c r="W686" s="19"/>
      <c r="X686" s="19"/>
      <c r="Y686" s="19"/>
      <c r="Z686" s="19"/>
      <c r="AA686" s="19"/>
      <c r="AB686" s="19"/>
      <c r="AC686" s="25"/>
      <c r="AD686" s="26"/>
      <c r="AE686" s="86"/>
      <c r="AF686" s="87"/>
    </row>
    <row r="687" spans="23:32" x14ac:dyDescent="0.25">
      <c r="W687" s="19"/>
      <c r="X687" s="19"/>
      <c r="Y687" s="19"/>
      <c r="Z687" s="19"/>
      <c r="AA687" s="19"/>
      <c r="AB687" s="19"/>
      <c r="AC687" s="25"/>
      <c r="AD687" s="26"/>
      <c r="AE687" s="86"/>
      <c r="AF687" s="87"/>
    </row>
    <row r="688" spans="23:32" x14ac:dyDescent="0.25">
      <c r="W688" s="19"/>
      <c r="X688" s="19"/>
      <c r="Y688" s="19"/>
      <c r="Z688" s="19"/>
      <c r="AA688" s="19"/>
      <c r="AB688" s="19"/>
      <c r="AC688" s="25"/>
      <c r="AD688" s="26"/>
      <c r="AE688" s="86"/>
      <c r="AF688" s="87"/>
    </row>
    <row r="689" spans="23:32" x14ac:dyDescent="0.25">
      <c r="W689" s="19"/>
      <c r="X689" s="19"/>
      <c r="Y689" s="19"/>
      <c r="Z689" s="19"/>
      <c r="AA689" s="19"/>
      <c r="AB689" s="19"/>
      <c r="AC689" s="25"/>
      <c r="AD689" s="26"/>
      <c r="AE689" s="86"/>
      <c r="AF689" s="87"/>
    </row>
    <row r="690" spans="23:32" x14ac:dyDescent="0.25">
      <c r="W690" s="19"/>
      <c r="X690" s="19"/>
      <c r="Y690" s="19"/>
      <c r="Z690" s="19"/>
      <c r="AA690" s="19"/>
      <c r="AB690" s="19"/>
      <c r="AC690" s="25"/>
      <c r="AD690" s="26"/>
      <c r="AE690" s="86"/>
      <c r="AF690" s="87"/>
    </row>
    <row r="691" spans="23:32" x14ac:dyDescent="0.25">
      <c r="W691" s="19"/>
      <c r="X691" s="19"/>
      <c r="Y691" s="19"/>
      <c r="Z691" s="19"/>
      <c r="AA691" s="19"/>
      <c r="AB691" s="19"/>
      <c r="AC691" s="25"/>
      <c r="AD691" s="26"/>
      <c r="AE691" s="86"/>
      <c r="AF691" s="87"/>
    </row>
    <row r="692" spans="23:32" x14ac:dyDescent="0.25">
      <c r="W692" s="19"/>
      <c r="X692" s="19"/>
      <c r="Y692" s="19"/>
      <c r="Z692" s="19"/>
      <c r="AA692" s="19"/>
      <c r="AB692" s="19"/>
      <c r="AC692" s="25"/>
      <c r="AD692" s="26"/>
      <c r="AE692" s="86"/>
      <c r="AF692" s="87"/>
    </row>
    <row r="693" spans="23:32" x14ac:dyDescent="0.25">
      <c r="W693" s="19"/>
      <c r="X693" s="19"/>
      <c r="Y693" s="19"/>
      <c r="Z693" s="19"/>
      <c r="AA693" s="19"/>
      <c r="AB693" s="19"/>
      <c r="AC693" s="25"/>
      <c r="AD693" s="26"/>
      <c r="AE693" s="86"/>
      <c r="AF693" s="87"/>
    </row>
    <row r="694" spans="23:32" x14ac:dyDescent="0.25">
      <c r="W694" s="19"/>
      <c r="X694" s="19"/>
      <c r="Y694" s="19"/>
      <c r="Z694" s="19"/>
      <c r="AA694" s="19"/>
      <c r="AB694" s="19"/>
      <c r="AC694" s="25"/>
      <c r="AD694" s="26"/>
      <c r="AE694" s="86"/>
      <c r="AF694" s="87"/>
    </row>
    <row r="695" spans="23:32" x14ac:dyDescent="0.25">
      <c r="W695" s="19"/>
      <c r="X695" s="19"/>
      <c r="Y695" s="19"/>
      <c r="Z695" s="19"/>
      <c r="AA695" s="19"/>
      <c r="AB695" s="19"/>
      <c r="AC695" s="25"/>
      <c r="AD695" s="26"/>
      <c r="AE695" s="86"/>
      <c r="AF695" s="87"/>
    </row>
    <row r="696" spans="23:32" x14ac:dyDescent="0.25">
      <c r="W696" s="19"/>
      <c r="X696" s="19"/>
      <c r="Y696" s="19"/>
      <c r="Z696" s="19"/>
      <c r="AA696" s="19"/>
      <c r="AB696" s="19"/>
      <c r="AC696" s="25"/>
      <c r="AD696" s="26"/>
      <c r="AE696" s="86"/>
      <c r="AF696" s="87"/>
    </row>
    <row r="697" spans="23:32" x14ac:dyDescent="0.25">
      <c r="W697" s="19"/>
      <c r="X697" s="19"/>
      <c r="Y697" s="19"/>
      <c r="Z697" s="19"/>
      <c r="AA697" s="19"/>
      <c r="AB697" s="19"/>
      <c r="AC697" s="25"/>
      <c r="AD697" s="26"/>
      <c r="AE697" s="86"/>
      <c r="AF697" s="87"/>
    </row>
    <row r="698" spans="23:32" x14ac:dyDescent="0.25">
      <c r="W698" s="19"/>
      <c r="X698" s="19"/>
      <c r="Y698" s="19"/>
      <c r="Z698" s="19"/>
      <c r="AA698" s="19"/>
      <c r="AB698" s="19"/>
      <c r="AC698" s="25"/>
      <c r="AD698" s="26"/>
      <c r="AE698" s="86"/>
      <c r="AF698" s="87"/>
    </row>
    <row r="699" spans="23:32" x14ac:dyDescent="0.25">
      <c r="W699" s="19"/>
      <c r="X699" s="19"/>
      <c r="Y699" s="19"/>
      <c r="Z699" s="19"/>
      <c r="AA699" s="19"/>
      <c r="AB699" s="19"/>
      <c r="AC699" s="25"/>
      <c r="AD699" s="26"/>
      <c r="AE699" s="86"/>
      <c r="AF699" s="87"/>
    </row>
    <row r="700" spans="23:32" x14ac:dyDescent="0.25">
      <c r="W700" s="19"/>
      <c r="X700" s="19"/>
      <c r="Y700" s="19"/>
      <c r="Z700" s="19"/>
      <c r="AA700" s="19"/>
      <c r="AB700" s="19"/>
      <c r="AC700" s="25"/>
      <c r="AD700" s="26"/>
      <c r="AE700" s="86"/>
      <c r="AF700" s="87"/>
    </row>
    <row r="701" spans="23:32" x14ac:dyDescent="0.25">
      <c r="W701" s="19"/>
      <c r="X701" s="19"/>
      <c r="Y701" s="19"/>
      <c r="Z701" s="19"/>
      <c r="AA701" s="19"/>
      <c r="AB701" s="19"/>
      <c r="AC701" s="25"/>
      <c r="AD701" s="26"/>
      <c r="AE701" s="86"/>
      <c r="AF701" s="87"/>
    </row>
    <row r="702" spans="23:32" x14ac:dyDescent="0.25">
      <c r="W702" s="19"/>
      <c r="X702" s="19"/>
      <c r="Y702" s="19"/>
      <c r="Z702" s="19"/>
      <c r="AA702" s="19"/>
      <c r="AB702" s="19"/>
      <c r="AC702" s="25"/>
      <c r="AD702" s="26"/>
      <c r="AE702" s="86"/>
      <c r="AF702" s="87"/>
    </row>
    <row r="703" spans="23:32" x14ac:dyDescent="0.25">
      <c r="W703" s="19"/>
      <c r="X703" s="19"/>
      <c r="Y703" s="19"/>
      <c r="Z703" s="19"/>
      <c r="AA703" s="19"/>
      <c r="AB703" s="19"/>
      <c r="AC703" s="25"/>
      <c r="AD703" s="26"/>
      <c r="AE703" s="86"/>
      <c r="AF703" s="87"/>
    </row>
    <row r="704" spans="23:32" x14ac:dyDescent="0.25">
      <c r="W704" s="19"/>
      <c r="X704" s="19"/>
      <c r="Y704" s="19"/>
      <c r="Z704" s="19"/>
      <c r="AA704" s="19"/>
      <c r="AB704" s="19"/>
      <c r="AC704" s="25"/>
      <c r="AD704" s="26"/>
      <c r="AE704" s="86"/>
      <c r="AF704" s="87"/>
    </row>
    <row r="705" spans="23:32" x14ac:dyDescent="0.25">
      <c r="W705" s="19"/>
      <c r="X705" s="19"/>
      <c r="Y705" s="19"/>
      <c r="Z705" s="19"/>
      <c r="AA705" s="19"/>
      <c r="AB705" s="19"/>
      <c r="AC705" s="25"/>
      <c r="AD705" s="26"/>
      <c r="AE705" s="86"/>
      <c r="AF705" s="87"/>
    </row>
    <row r="706" spans="23:32" x14ac:dyDescent="0.25">
      <c r="W706" s="19"/>
      <c r="X706" s="19"/>
      <c r="Y706" s="19"/>
      <c r="Z706" s="19"/>
      <c r="AA706" s="19"/>
      <c r="AB706" s="19"/>
      <c r="AC706" s="25"/>
      <c r="AD706" s="26"/>
      <c r="AE706" s="86"/>
      <c r="AF706" s="87"/>
    </row>
    <row r="707" spans="23:32" x14ac:dyDescent="0.25">
      <c r="W707" s="19"/>
      <c r="X707" s="19"/>
      <c r="Y707" s="19"/>
      <c r="Z707" s="19"/>
      <c r="AA707" s="19"/>
      <c r="AB707" s="19"/>
      <c r="AC707" s="25"/>
      <c r="AD707" s="26"/>
      <c r="AE707" s="86"/>
      <c r="AF707" s="87"/>
    </row>
    <row r="708" spans="23:32" x14ac:dyDescent="0.25">
      <c r="W708" s="19"/>
      <c r="X708" s="19"/>
      <c r="Y708" s="19"/>
      <c r="Z708" s="19"/>
      <c r="AA708" s="19"/>
      <c r="AB708" s="19"/>
      <c r="AC708" s="25"/>
      <c r="AD708" s="26"/>
      <c r="AE708" s="86"/>
      <c r="AF708" s="87"/>
    </row>
    <row r="709" spans="23:32" x14ac:dyDescent="0.25">
      <c r="W709" s="19"/>
      <c r="X709" s="19"/>
      <c r="Y709" s="19"/>
      <c r="Z709" s="19"/>
      <c r="AA709" s="19"/>
      <c r="AB709" s="19"/>
      <c r="AC709" s="25"/>
      <c r="AD709" s="26"/>
      <c r="AE709" s="86"/>
      <c r="AF709" s="87"/>
    </row>
    <row r="710" spans="23:32" x14ac:dyDescent="0.25">
      <c r="W710" s="19"/>
      <c r="X710" s="19"/>
      <c r="Y710" s="19"/>
      <c r="Z710" s="19"/>
      <c r="AA710" s="19"/>
      <c r="AB710" s="19"/>
      <c r="AC710" s="25"/>
      <c r="AD710" s="26"/>
      <c r="AE710" s="86"/>
      <c r="AF710" s="87"/>
    </row>
    <row r="711" spans="23:32" x14ac:dyDescent="0.25">
      <c r="W711" s="19"/>
      <c r="X711" s="19"/>
      <c r="Y711" s="19"/>
      <c r="Z711" s="19"/>
      <c r="AA711" s="19"/>
      <c r="AB711" s="19"/>
      <c r="AC711" s="25"/>
      <c r="AD711" s="26"/>
      <c r="AE711" s="86"/>
      <c r="AF711" s="87"/>
    </row>
    <row r="712" spans="23:32" x14ac:dyDescent="0.25">
      <c r="W712" s="19"/>
      <c r="X712" s="19"/>
      <c r="Y712" s="19"/>
      <c r="Z712" s="19"/>
      <c r="AA712" s="19"/>
      <c r="AB712" s="19"/>
      <c r="AC712" s="25"/>
      <c r="AD712" s="26"/>
      <c r="AE712" s="86"/>
      <c r="AF712" s="87"/>
    </row>
    <row r="713" spans="23:32" x14ac:dyDescent="0.25">
      <c r="W713" s="19"/>
      <c r="X713" s="19"/>
      <c r="Y713" s="19"/>
      <c r="Z713" s="19"/>
      <c r="AA713" s="19"/>
      <c r="AB713" s="19"/>
      <c r="AC713" s="25"/>
      <c r="AD713" s="26"/>
      <c r="AE713" s="86"/>
      <c r="AF713" s="87"/>
    </row>
    <row r="714" spans="23:32" x14ac:dyDescent="0.25">
      <c r="W714" s="19"/>
      <c r="X714" s="19"/>
      <c r="Y714" s="19"/>
      <c r="Z714" s="19"/>
      <c r="AA714" s="19"/>
      <c r="AB714" s="19"/>
      <c r="AC714" s="25"/>
      <c r="AD714" s="26"/>
      <c r="AE714" s="86"/>
      <c r="AF714" s="87"/>
    </row>
    <row r="715" spans="23:32" x14ac:dyDescent="0.25">
      <c r="W715" s="19"/>
      <c r="X715" s="19"/>
      <c r="Y715" s="19"/>
      <c r="Z715" s="19"/>
      <c r="AA715" s="19"/>
      <c r="AB715" s="19"/>
      <c r="AC715" s="25"/>
      <c r="AD715" s="26"/>
      <c r="AE715" s="86"/>
      <c r="AF715" s="87"/>
    </row>
    <row r="716" spans="23:32" x14ac:dyDescent="0.25">
      <c r="W716" s="19"/>
      <c r="X716" s="19"/>
      <c r="Y716" s="19"/>
      <c r="Z716" s="19"/>
      <c r="AA716" s="19"/>
      <c r="AB716" s="19"/>
      <c r="AC716" s="25"/>
      <c r="AD716" s="26"/>
      <c r="AE716" s="86"/>
      <c r="AF716" s="87"/>
    </row>
    <row r="717" spans="23:32" x14ac:dyDescent="0.25">
      <c r="W717" s="19"/>
      <c r="X717" s="19"/>
      <c r="Y717" s="19"/>
      <c r="Z717" s="19"/>
      <c r="AA717" s="19"/>
      <c r="AB717" s="19"/>
      <c r="AC717" s="25"/>
      <c r="AD717" s="26"/>
      <c r="AE717" s="86"/>
      <c r="AF717" s="87"/>
    </row>
    <row r="718" spans="23:32" x14ac:dyDescent="0.25">
      <c r="W718" s="19"/>
      <c r="X718" s="19"/>
      <c r="Y718" s="19"/>
      <c r="Z718" s="19"/>
      <c r="AA718" s="19"/>
      <c r="AB718" s="19"/>
      <c r="AC718" s="25"/>
      <c r="AD718" s="26"/>
      <c r="AE718" s="86"/>
      <c r="AF718" s="87"/>
    </row>
    <row r="719" spans="23:32" x14ac:dyDescent="0.25">
      <c r="W719" s="19"/>
      <c r="X719" s="19"/>
      <c r="Y719" s="19"/>
      <c r="Z719" s="19"/>
      <c r="AA719" s="19"/>
      <c r="AB719" s="19"/>
      <c r="AC719" s="25"/>
      <c r="AD719" s="26"/>
      <c r="AE719" s="86"/>
      <c r="AF719" s="87"/>
    </row>
    <row r="720" spans="23:32" x14ac:dyDescent="0.25">
      <c r="W720" s="19"/>
      <c r="X720" s="19"/>
      <c r="Y720" s="19"/>
      <c r="Z720" s="19"/>
      <c r="AA720" s="19"/>
      <c r="AB720" s="19"/>
      <c r="AC720" s="25"/>
      <c r="AD720" s="26"/>
      <c r="AE720" s="86"/>
      <c r="AF720" s="87"/>
    </row>
    <row r="721" spans="23:32" x14ac:dyDescent="0.25">
      <c r="W721" s="19"/>
      <c r="X721" s="19"/>
      <c r="Y721" s="19"/>
      <c r="Z721" s="19"/>
      <c r="AA721" s="19"/>
      <c r="AB721" s="19"/>
      <c r="AC721" s="25"/>
      <c r="AD721" s="26"/>
      <c r="AE721" s="86"/>
      <c r="AF721" s="87"/>
    </row>
    <row r="722" spans="23:32" x14ac:dyDescent="0.25">
      <c r="W722" s="19"/>
      <c r="X722" s="19"/>
      <c r="Y722" s="19"/>
      <c r="Z722" s="19"/>
      <c r="AA722" s="19"/>
      <c r="AB722" s="19"/>
      <c r="AC722" s="25"/>
      <c r="AD722" s="26"/>
      <c r="AE722" s="86"/>
      <c r="AF722" s="87"/>
    </row>
    <row r="723" spans="23:32" x14ac:dyDescent="0.25">
      <c r="W723" s="19"/>
      <c r="X723" s="19"/>
      <c r="Y723" s="19"/>
      <c r="Z723" s="19"/>
      <c r="AA723" s="19"/>
      <c r="AB723" s="19"/>
      <c r="AC723" s="25"/>
      <c r="AD723" s="26"/>
      <c r="AE723" s="86"/>
      <c r="AF723" s="87"/>
    </row>
    <row r="724" spans="23:32" x14ac:dyDescent="0.25">
      <c r="W724" s="19"/>
      <c r="X724" s="19"/>
      <c r="Y724" s="19"/>
      <c r="Z724" s="19"/>
      <c r="AA724" s="19"/>
      <c r="AB724" s="19"/>
      <c r="AC724" s="25"/>
      <c r="AD724" s="26"/>
      <c r="AE724" s="86"/>
      <c r="AF724" s="87"/>
    </row>
    <row r="725" spans="23:32" x14ac:dyDescent="0.25">
      <c r="W725" s="19"/>
      <c r="X725" s="19"/>
      <c r="Y725" s="19"/>
      <c r="Z725" s="19"/>
      <c r="AA725" s="19"/>
      <c r="AB725" s="19"/>
      <c r="AC725" s="25"/>
      <c r="AD725" s="26"/>
      <c r="AE725" s="86"/>
      <c r="AF725" s="87"/>
    </row>
    <row r="726" spans="23:32" x14ac:dyDescent="0.25">
      <c r="W726" s="19"/>
      <c r="X726" s="19"/>
      <c r="Y726" s="19"/>
      <c r="Z726" s="19"/>
      <c r="AA726" s="19"/>
      <c r="AB726" s="19"/>
      <c r="AC726" s="25"/>
      <c r="AD726" s="26"/>
      <c r="AE726" s="86"/>
      <c r="AF726" s="87"/>
    </row>
    <row r="727" spans="23:32" x14ac:dyDescent="0.25">
      <c r="W727" s="19"/>
      <c r="X727" s="19"/>
      <c r="Y727" s="19"/>
      <c r="Z727" s="19"/>
      <c r="AA727" s="19"/>
      <c r="AB727" s="19"/>
      <c r="AC727" s="25"/>
      <c r="AD727" s="26"/>
      <c r="AE727" s="86"/>
      <c r="AF727" s="87"/>
    </row>
    <row r="728" spans="23:32" x14ac:dyDescent="0.25">
      <c r="W728" s="19"/>
      <c r="X728" s="19"/>
      <c r="Y728" s="19"/>
      <c r="Z728" s="19"/>
      <c r="AA728" s="19"/>
      <c r="AB728" s="19"/>
      <c r="AC728" s="25"/>
      <c r="AD728" s="26"/>
      <c r="AE728" s="86"/>
      <c r="AF728" s="87"/>
    </row>
    <row r="729" spans="23:32" x14ac:dyDescent="0.25">
      <c r="W729" s="19"/>
      <c r="X729" s="19"/>
      <c r="Y729" s="19"/>
      <c r="Z729" s="19"/>
      <c r="AA729" s="19"/>
      <c r="AB729" s="19"/>
      <c r="AC729" s="25"/>
      <c r="AD729" s="26"/>
      <c r="AE729" s="86"/>
      <c r="AF729" s="87"/>
    </row>
    <row r="730" spans="23:32" x14ac:dyDescent="0.25">
      <c r="W730" s="19"/>
      <c r="X730" s="19"/>
      <c r="Y730" s="19"/>
      <c r="Z730" s="19"/>
      <c r="AA730" s="19"/>
      <c r="AB730" s="19"/>
      <c r="AC730" s="25"/>
      <c r="AD730" s="26"/>
      <c r="AE730" s="86"/>
      <c r="AF730" s="87"/>
    </row>
    <row r="731" spans="23:32" x14ac:dyDescent="0.25">
      <c r="W731" s="19"/>
      <c r="X731" s="19"/>
      <c r="Y731" s="19"/>
      <c r="Z731" s="19"/>
      <c r="AA731" s="19"/>
      <c r="AB731" s="19"/>
      <c r="AC731" s="25"/>
      <c r="AD731" s="26"/>
      <c r="AE731" s="86"/>
      <c r="AF731" s="87"/>
    </row>
    <row r="732" spans="23:32" x14ac:dyDescent="0.25">
      <c r="W732" s="19"/>
      <c r="X732" s="19"/>
      <c r="Y732" s="19"/>
      <c r="Z732" s="19"/>
      <c r="AA732" s="19"/>
      <c r="AB732" s="19"/>
      <c r="AC732" s="25"/>
      <c r="AD732" s="26"/>
      <c r="AE732" s="86"/>
      <c r="AF732" s="87"/>
    </row>
    <row r="733" spans="23:32" x14ac:dyDescent="0.25">
      <c r="W733" s="19"/>
      <c r="X733" s="19"/>
      <c r="Y733" s="19"/>
      <c r="Z733" s="19"/>
      <c r="AA733" s="19"/>
      <c r="AB733" s="19"/>
      <c r="AC733" s="25"/>
      <c r="AD733" s="26"/>
      <c r="AE733" s="86"/>
      <c r="AF733" s="87"/>
    </row>
    <row r="734" spans="23:32" x14ac:dyDescent="0.25">
      <c r="W734" s="19"/>
      <c r="X734" s="19"/>
      <c r="Y734" s="19"/>
      <c r="Z734" s="19"/>
      <c r="AA734" s="19"/>
      <c r="AB734" s="19"/>
      <c r="AC734" s="25"/>
      <c r="AD734" s="26"/>
      <c r="AE734" s="86"/>
      <c r="AF734" s="87"/>
    </row>
    <row r="735" spans="23:32" x14ac:dyDescent="0.25">
      <c r="W735" s="19"/>
      <c r="X735" s="19"/>
      <c r="Y735" s="19"/>
      <c r="Z735" s="19"/>
      <c r="AA735" s="19"/>
      <c r="AB735" s="19"/>
      <c r="AC735" s="25"/>
      <c r="AD735" s="26"/>
      <c r="AE735" s="86"/>
      <c r="AF735" s="87"/>
    </row>
    <row r="736" spans="23:32" x14ac:dyDescent="0.25">
      <c r="W736" s="19"/>
      <c r="X736" s="19"/>
      <c r="Y736" s="19"/>
      <c r="Z736" s="19"/>
      <c r="AA736" s="19"/>
      <c r="AB736" s="19"/>
      <c r="AC736" s="25"/>
      <c r="AD736" s="26"/>
      <c r="AE736" s="86"/>
      <c r="AF736" s="87"/>
    </row>
    <row r="737" spans="23:32" x14ac:dyDescent="0.25">
      <c r="W737" s="19"/>
      <c r="X737" s="19"/>
      <c r="Y737" s="19"/>
      <c r="Z737" s="19"/>
      <c r="AA737" s="19"/>
      <c r="AB737" s="19"/>
      <c r="AC737" s="25"/>
      <c r="AD737" s="26"/>
      <c r="AE737" s="86"/>
      <c r="AF737" s="87"/>
    </row>
    <row r="738" spans="23:32" x14ac:dyDescent="0.25">
      <c r="W738" s="19"/>
      <c r="X738" s="19"/>
      <c r="Y738" s="19"/>
      <c r="Z738" s="19"/>
      <c r="AA738" s="19"/>
      <c r="AB738" s="19"/>
      <c r="AC738" s="25"/>
      <c r="AD738" s="26"/>
      <c r="AE738" s="86"/>
      <c r="AF738" s="87"/>
    </row>
    <row r="739" spans="23:32" x14ac:dyDescent="0.25">
      <c r="W739" s="19"/>
      <c r="X739" s="19"/>
      <c r="Y739" s="19"/>
      <c r="Z739" s="19"/>
      <c r="AA739" s="19"/>
      <c r="AB739" s="19"/>
      <c r="AC739" s="25"/>
      <c r="AD739" s="26"/>
      <c r="AE739" s="86"/>
      <c r="AF739" s="87"/>
    </row>
    <row r="740" spans="23:32" x14ac:dyDescent="0.25">
      <c r="W740" s="19"/>
      <c r="X740" s="19"/>
      <c r="Y740" s="19"/>
      <c r="Z740" s="19"/>
      <c r="AA740" s="19"/>
      <c r="AB740" s="19"/>
      <c r="AC740" s="25"/>
      <c r="AD740" s="26"/>
      <c r="AE740" s="86"/>
      <c r="AF740" s="87"/>
    </row>
    <row r="741" spans="23:32" x14ac:dyDescent="0.25">
      <c r="W741" s="19"/>
      <c r="X741" s="19"/>
      <c r="Y741" s="19"/>
      <c r="Z741" s="19"/>
      <c r="AA741" s="19"/>
      <c r="AB741" s="19"/>
      <c r="AC741" s="25"/>
      <c r="AD741" s="26"/>
      <c r="AE741" s="86"/>
      <c r="AF741" s="87"/>
    </row>
    <row r="742" spans="23:32" x14ac:dyDescent="0.25">
      <c r="W742" s="19"/>
      <c r="X742" s="19"/>
      <c r="Y742" s="19"/>
      <c r="Z742" s="19"/>
      <c r="AA742" s="19"/>
      <c r="AB742" s="19"/>
      <c r="AC742" s="25"/>
      <c r="AD742" s="26"/>
      <c r="AE742" s="86"/>
      <c r="AF742" s="87"/>
    </row>
    <row r="743" spans="23:32" x14ac:dyDescent="0.25">
      <c r="W743" s="19"/>
      <c r="X743" s="19"/>
      <c r="Y743" s="19"/>
      <c r="Z743" s="19"/>
      <c r="AA743" s="19"/>
      <c r="AB743" s="19"/>
      <c r="AC743" s="25"/>
      <c r="AD743" s="26"/>
      <c r="AE743" s="86"/>
      <c r="AF743" s="87"/>
    </row>
    <row r="744" spans="23:32" x14ac:dyDescent="0.25">
      <c r="W744" s="19"/>
      <c r="X744" s="19"/>
      <c r="Y744" s="19"/>
      <c r="Z744" s="19"/>
      <c r="AA744" s="19"/>
      <c r="AB744" s="19"/>
      <c r="AC744" s="25"/>
      <c r="AD744" s="26"/>
      <c r="AE744" s="86"/>
      <c r="AF744" s="87"/>
    </row>
    <row r="745" spans="23:32" x14ac:dyDescent="0.25">
      <c r="W745" s="19"/>
      <c r="X745" s="19"/>
      <c r="Y745" s="19"/>
      <c r="Z745" s="19"/>
      <c r="AA745" s="19"/>
      <c r="AB745" s="19"/>
      <c r="AC745" s="25"/>
      <c r="AD745" s="26"/>
      <c r="AE745" s="86"/>
      <c r="AF745" s="87"/>
    </row>
    <row r="746" spans="23:32" x14ac:dyDescent="0.25">
      <c r="W746" s="19"/>
      <c r="X746" s="19"/>
      <c r="Y746" s="19"/>
      <c r="Z746" s="19"/>
      <c r="AA746" s="19"/>
      <c r="AB746" s="19"/>
      <c r="AC746" s="25"/>
      <c r="AD746" s="26"/>
      <c r="AE746" s="86"/>
      <c r="AF746" s="87"/>
    </row>
    <row r="747" spans="23:32" x14ac:dyDescent="0.25">
      <c r="W747" s="19"/>
      <c r="X747" s="19"/>
      <c r="Y747" s="19"/>
      <c r="Z747" s="19"/>
      <c r="AA747" s="19"/>
      <c r="AB747" s="19"/>
      <c r="AC747" s="25"/>
      <c r="AD747" s="26"/>
      <c r="AE747" s="86"/>
      <c r="AF747" s="87"/>
    </row>
    <row r="748" spans="23:32" x14ac:dyDescent="0.25">
      <c r="W748" s="19"/>
      <c r="X748" s="19"/>
      <c r="Y748" s="19"/>
      <c r="Z748" s="19"/>
      <c r="AA748" s="19"/>
      <c r="AB748" s="19"/>
      <c r="AC748" s="25"/>
      <c r="AD748" s="26"/>
      <c r="AE748" s="86"/>
      <c r="AF748" s="87"/>
    </row>
    <row r="749" spans="23:32" x14ac:dyDescent="0.25">
      <c r="W749" s="19"/>
      <c r="X749" s="19"/>
      <c r="Y749" s="19"/>
      <c r="Z749" s="19"/>
      <c r="AA749" s="19"/>
      <c r="AB749" s="19"/>
      <c r="AC749" s="25"/>
      <c r="AD749" s="26"/>
      <c r="AE749" s="86"/>
      <c r="AF749" s="87"/>
    </row>
    <row r="750" spans="23:32" x14ac:dyDescent="0.25">
      <c r="W750" s="19"/>
      <c r="X750" s="19"/>
      <c r="Y750" s="19"/>
      <c r="Z750" s="19"/>
      <c r="AA750" s="19"/>
      <c r="AB750" s="19"/>
      <c r="AC750" s="25"/>
      <c r="AD750" s="26"/>
      <c r="AE750" s="86"/>
      <c r="AF750" s="87"/>
    </row>
    <row r="751" spans="23:32" x14ac:dyDescent="0.25">
      <c r="W751" s="19"/>
      <c r="X751" s="19"/>
      <c r="Y751" s="19"/>
      <c r="Z751" s="19"/>
      <c r="AA751" s="19"/>
      <c r="AB751" s="19"/>
      <c r="AC751" s="25"/>
      <c r="AD751" s="26"/>
      <c r="AE751" s="86"/>
      <c r="AF751" s="87"/>
    </row>
    <row r="752" spans="23:32" x14ac:dyDescent="0.25">
      <c r="W752" s="19"/>
      <c r="X752" s="19"/>
      <c r="Y752" s="19"/>
      <c r="Z752" s="19"/>
      <c r="AA752" s="19"/>
      <c r="AB752" s="19"/>
      <c r="AC752" s="25"/>
      <c r="AD752" s="26"/>
      <c r="AE752" s="86"/>
      <c r="AF752" s="87"/>
    </row>
    <row r="753" spans="23:32" x14ac:dyDescent="0.25">
      <c r="W753" s="19"/>
      <c r="X753" s="19"/>
      <c r="Y753" s="19"/>
      <c r="Z753" s="19"/>
      <c r="AA753" s="19"/>
      <c r="AB753" s="19"/>
      <c r="AC753" s="25"/>
      <c r="AD753" s="26"/>
      <c r="AE753" s="86"/>
      <c r="AF753" s="87"/>
    </row>
    <row r="754" spans="23:32" x14ac:dyDescent="0.25">
      <c r="W754" s="19"/>
      <c r="X754" s="19"/>
      <c r="Y754" s="19"/>
      <c r="Z754" s="19"/>
      <c r="AA754" s="19"/>
      <c r="AB754" s="19"/>
      <c r="AC754" s="25"/>
      <c r="AD754" s="26"/>
      <c r="AE754" s="86"/>
      <c r="AF754" s="87"/>
    </row>
    <row r="755" spans="23:32" x14ac:dyDescent="0.25">
      <c r="W755" s="19"/>
      <c r="X755" s="19"/>
      <c r="Y755" s="19"/>
      <c r="Z755" s="19"/>
      <c r="AA755" s="19"/>
      <c r="AB755" s="19"/>
      <c r="AC755" s="25"/>
      <c r="AD755" s="26"/>
      <c r="AE755" s="86"/>
      <c r="AF755" s="87"/>
    </row>
    <row r="756" spans="23:32" x14ac:dyDescent="0.25">
      <c r="W756" s="19"/>
      <c r="X756" s="19"/>
      <c r="Y756" s="19"/>
      <c r="Z756" s="19"/>
      <c r="AA756" s="19"/>
      <c r="AB756" s="19"/>
      <c r="AC756" s="25"/>
      <c r="AD756" s="26"/>
      <c r="AE756" s="86"/>
      <c r="AF756" s="87"/>
    </row>
    <row r="757" spans="23:32" x14ac:dyDescent="0.25">
      <c r="W757" s="19"/>
      <c r="X757" s="19"/>
      <c r="Y757" s="19"/>
      <c r="Z757" s="19"/>
      <c r="AA757" s="19"/>
      <c r="AB757" s="19"/>
      <c r="AC757" s="25"/>
      <c r="AD757" s="26"/>
      <c r="AE757" s="86"/>
      <c r="AF757" s="87"/>
    </row>
    <row r="758" spans="23:32" x14ac:dyDescent="0.25">
      <c r="W758" s="19"/>
      <c r="X758" s="19"/>
      <c r="Y758" s="19"/>
      <c r="Z758" s="19"/>
      <c r="AA758" s="19"/>
      <c r="AB758" s="19"/>
      <c r="AC758" s="25"/>
      <c r="AD758" s="26"/>
      <c r="AE758" s="86"/>
      <c r="AF758" s="87"/>
    </row>
    <row r="759" spans="23:32" x14ac:dyDescent="0.25">
      <c r="W759" s="19"/>
      <c r="X759" s="19"/>
      <c r="Y759" s="19"/>
      <c r="Z759" s="19"/>
      <c r="AA759" s="19"/>
      <c r="AB759" s="19"/>
      <c r="AC759" s="25"/>
      <c r="AD759" s="26"/>
      <c r="AE759" s="86"/>
      <c r="AF759" s="87"/>
    </row>
    <row r="760" spans="23:32" x14ac:dyDescent="0.25">
      <c r="W760" s="19"/>
      <c r="X760" s="19"/>
      <c r="Y760" s="19"/>
      <c r="Z760" s="19"/>
      <c r="AA760" s="19"/>
      <c r="AB760" s="19"/>
      <c r="AC760" s="25"/>
      <c r="AD760" s="26"/>
      <c r="AE760" s="86"/>
      <c r="AF760" s="87"/>
    </row>
    <row r="761" spans="23:32" x14ac:dyDescent="0.25">
      <c r="W761" s="19"/>
      <c r="X761" s="19"/>
      <c r="Y761" s="19"/>
      <c r="Z761" s="19"/>
      <c r="AA761" s="19"/>
      <c r="AB761" s="19"/>
      <c r="AC761" s="25"/>
      <c r="AD761" s="26"/>
      <c r="AE761" s="86"/>
      <c r="AF761" s="87"/>
    </row>
    <row r="762" spans="23:32" x14ac:dyDescent="0.25">
      <c r="W762" s="19"/>
      <c r="X762" s="19"/>
      <c r="Y762" s="19"/>
      <c r="Z762" s="19"/>
      <c r="AA762" s="19"/>
      <c r="AB762" s="19"/>
      <c r="AC762" s="25"/>
      <c r="AD762" s="26"/>
      <c r="AE762" s="86"/>
      <c r="AF762" s="87"/>
    </row>
    <row r="763" spans="23:32" x14ac:dyDescent="0.25">
      <c r="W763" s="19"/>
      <c r="X763" s="19"/>
      <c r="Y763" s="19"/>
      <c r="Z763" s="19"/>
      <c r="AA763" s="19"/>
      <c r="AB763" s="19"/>
      <c r="AC763" s="25"/>
      <c r="AD763" s="26"/>
      <c r="AE763" s="86"/>
      <c r="AF763" s="87"/>
    </row>
    <row r="764" spans="23:32" x14ac:dyDescent="0.25">
      <c r="W764" s="19"/>
      <c r="X764" s="19"/>
      <c r="Y764" s="19"/>
      <c r="Z764" s="19"/>
      <c r="AA764" s="19"/>
      <c r="AB764" s="19"/>
      <c r="AC764" s="25"/>
      <c r="AD764" s="26"/>
      <c r="AE764" s="86"/>
      <c r="AF764" s="87"/>
    </row>
    <row r="765" spans="23:32" x14ac:dyDescent="0.25">
      <c r="W765" s="19"/>
      <c r="X765" s="19"/>
      <c r="Y765" s="19"/>
      <c r="Z765" s="19"/>
      <c r="AA765" s="19"/>
      <c r="AB765" s="19"/>
      <c r="AC765" s="25"/>
      <c r="AD765" s="26"/>
      <c r="AE765" s="86"/>
      <c r="AF765" s="87"/>
    </row>
    <row r="766" spans="23:32" x14ac:dyDescent="0.25">
      <c r="W766" s="19"/>
      <c r="X766" s="19"/>
      <c r="Y766" s="19"/>
      <c r="Z766" s="19"/>
      <c r="AA766" s="19"/>
      <c r="AB766" s="19"/>
      <c r="AC766" s="25"/>
      <c r="AD766" s="26"/>
      <c r="AE766" s="86"/>
      <c r="AF766" s="87"/>
    </row>
    <row r="767" spans="23:32" x14ac:dyDescent="0.25">
      <c r="W767" s="19"/>
      <c r="X767" s="19"/>
      <c r="Y767" s="19"/>
      <c r="Z767" s="19"/>
      <c r="AA767" s="19"/>
      <c r="AB767" s="19"/>
      <c r="AC767" s="25"/>
      <c r="AD767" s="26"/>
      <c r="AE767" s="86"/>
      <c r="AF767" s="87"/>
    </row>
    <row r="768" spans="23:32" x14ac:dyDescent="0.25">
      <c r="W768" s="19"/>
      <c r="X768" s="19"/>
      <c r="Y768" s="19"/>
      <c r="Z768" s="19"/>
      <c r="AA768" s="19"/>
      <c r="AB768" s="19"/>
      <c r="AC768" s="25"/>
      <c r="AD768" s="26"/>
      <c r="AE768" s="86"/>
      <c r="AF768" s="87"/>
    </row>
    <row r="769" spans="23:32" x14ac:dyDescent="0.25">
      <c r="W769" s="19"/>
      <c r="X769" s="19"/>
      <c r="Y769" s="19"/>
      <c r="Z769" s="19"/>
      <c r="AA769" s="19"/>
      <c r="AB769" s="19"/>
      <c r="AC769" s="25"/>
      <c r="AD769" s="26"/>
      <c r="AE769" s="86"/>
      <c r="AF769" s="87"/>
    </row>
    <row r="770" spans="23:32" x14ac:dyDescent="0.25">
      <c r="W770" s="19"/>
      <c r="X770" s="19"/>
      <c r="Y770" s="19"/>
      <c r="Z770" s="19"/>
      <c r="AA770" s="19"/>
      <c r="AB770" s="19"/>
      <c r="AC770" s="25"/>
      <c r="AD770" s="26"/>
      <c r="AE770" s="86"/>
      <c r="AF770" s="87"/>
    </row>
    <row r="771" spans="23:32" x14ac:dyDescent="0.25">
      <c r="W771" s="19"/>
      <c r="X771" s="19"/>
      <c r="Y771" s="19"/>
      <c r="Z771" s="19"/>
      <c r="AA771" s="19"/>
      <c r="AB771" s="19"/>
      <c r="AC771" s="25"/>
      <c r="AD771" s="26"/>
      <c r="AE771" s="86"/>
      <c r="AF771" s="87"/>
    </row>
    <row r="772" spans="23:32" x14ac:dyDescent="0.25">
      <c r="W772" s="19"/>
      <c r="X772" s="19"/>
      <c r="Y772" s="19"/>
      <c r="Z772" s="19"/>
      <c r="AA772" s="19"/>
      <c r="AB772" s="19"/>
      <c r="AC772" s="25"/>
      <c r="AD772" s="26"/>
      <c r="AE772" s="86"/>
      <c r="AF772" s="87"/>
    </row>
    <row r="773" spans="23:32" x14ac:dyDescent="0.25">
      <c r="W773" s="19"/>
      <c r="X773" s="19"/>
      <c r="Y773" s="19"/>
      <c r="Z773" s="19"/>
      <c r="AA773" s="19"/>
      <c r="AB773" s="19"/>
      <c r="AC773" s="25"/>
      <c r="AD773" s="26"/>
      <c r="AE773" s="86"/>
      <c r="AF773" s="87"/>
    </row>
    <row r="774" spans="23:32" x14ac:dyDescent="0.25">
      <c r="W774" s="19"/>
      <c r="X774" s="19"/>
      <c r="Y774" s="19"/>
      <c r="Z774" s="19"/>
      <c r="AA774" s="19"/>
      <c r="AB774" s="19"/>
      <c r="AC774" s="25"/>
      <c r="AD774" s="26"/>
      <c r="AE774" s="86"/>
      <c r="AF774" s="87"/>
    </row>
    <row r="775" spans="23:32" x14ac:dyDescent="0.25">
      <c r="W775" s="19"/>
      <c r="X775" s="19"/>
      <c r="Y775" s="19"/>
      <c r="Z775" s="19"/>
      <c r="AA775" s="19"/>
      <c r="AB775" s="19"/>
      <c r="AC775" s="25"/>
      <c r="AD775" s="26"/>
      <c r="AE775" s="86"/>
      <c r="AF775" s="87"/>
    </row>
    <row r="776" spans="23:32" x14ac:dyDescent="0.25">
      <c r="W776" s="19"/>
      <c r="X776" s="19"/>
      <c r="Y776" s="19"/>
      <c r="Z776" s="19"/>
      <c r="AA776" s="19"/>
      <c r="AB776" s="19"/>
      <c r="AC776" s="25"/>
      <c r="AD776" s="26"/>
      <c r="AE776" s="86"/>
      <c r="AF776" s="87"/>
    </row>
    <row r="777" spans="23:32" x14ac:dyDescent="0.25">
      <c r="W777" s="19"/>
      <c r="X777" s="19"/>
      <c r="Y777" s="19"/>
      <c r="Z777" s="19"/>
      <c r="AA777" s="19"/>
      <c r="AB777" s="19"/>
      <c r="AC777" s="25"/>
      <c r="AD777" s="26"/>
      <c r="AE777" s="86"/>
      <c r="AF777" s="87"/>
    </row>
    <row r="778" spans="23:32" x14ac:dyDescent="0.25">
      <c r="W778" s="19"/>
      <c r="X778" s="19"/>
      <c r="Y778" s="19"/>
      <c r="Z778" s="19"/>
      <c r="AA778" s="19"/>
      <c r="AB778" s="19"/>
      <c r="AC778" s="25"/>
      <c r="AD778" s="26"/>
      <c r="AE778" s="86"/>
      <c r="AF778" s="87"/>
    </row>
    <row r="779" spans="23:32" x14ac:dyDescent="0.25">
      <c r="W779" s="19"/>
      <c r="X779" s="19"/>
      <c r="Y779" s="19"/>
      <c r="Z779" s="19"/>
      <c r="AA779" s="19"/>
      <c r="AB779" s="19"/>
      <c r="AC779" s="25"/>
      <c r="AD779" s="26"/>
      <c r="AE779" s="86"/>
      <c r="AF779" s="87"/>
    </row>
    <row r="780" spans="23:32" x14ac:dyDescent="0.25">
      <c r="W780" s="19"/>
      <c r="X780" s="19"/>
      <c r="Y780" s="19"/>
      <c r="Z780" s="19"/>
      <c r="AA780" s="19"/>
      <c r="AB780" s="19"/>
      <c r="AC780" s="25"/>
      <c r="AD780" s="26"/>
      <c r="AE780" s="86"/>
      <c r="AF780" s="87"/>
    </row>
    <row r="781" spans="23:32" x14ac:dyDescent="0.25">
      <c r="W781" s="19"/>
      <c r="X781" s="19"/>
      <c r="Y781" s="19"/>
      <c r="Z781" s="19"/>
      <c r="AA781" s="19"/>
      <c r="AB781" s="19"/>
      <c r="AC781" s="25"/>
      <c r="AD781" s="26"/>
      <c r="AE781" s="86"/>
      <c r="AF781" s="87"/>
    </row>
    <row r="782" spans="23:32" x14ac:dyDescent="0.25">
      <c r="W782" s="19"/>
      <c r="X782" s="19"/>
      <c r="Y782" s="19"/>
      <c r="Z782" s="19"/>
      <c r="AA782" s="19"/>
      <c r="AB782" s="19"/>
      <c r="AC782" s="25"/>
      <c r="AD782" s="26"/>
      <c r="AE782" s="86"/>
      <c r="AF782" s="87"/>
    </row>
    <row r="783" spans="23:32" x14ac:dyDescent="0.25">
      <c r="W783" s="19"/>
      <c r="X783" s="19"/>
      <c r="Y783" s="19"/>
      <c r="Z783" s="19"/>
      <c r="AA783" s="19"/>
      <c r="AB783" s="19"/>
      <c r="AC783" s="25"/>
      <c r="AD783" s="26"/>
      <c r="AE783" s="86"/>
      <c r="AF783" s="87"/>
    </row>
    <row r="784" spans="23:32" x14ac:dyDescent="0.25">
      <c r="W784" s="19"/>
      <c r="X784" s="19"/>
      <c r="Y784" s="19"/>
      <c r="Z784" s="19"/>
      <c r="AA784" s="19"/>
      <c r="AB784" s="19"/>
      <c r="AC784" s="25"/>
      <c r="AD784" s="26"/>
      <c r="AE784" s="86"/>
      <c r="AF784" s="87"/>
    </row>
    <row r="785" spans="23:32" x14ac:dyDescent="0.25">
      <c r="W785" s="19"/>
      <c r="X785" s="19"/>
      <c r="Y785" s="19"/>
      <c r="Z785" s="19"/>
      <c r="AA785" s="19"/>
      <c r="AB785" s="19"/>
      <c r="AC785" s="25"/>
      <c r="AD785" s="26"/>
      <c r="AE785" s="86"/>
      <c r="AF785" s="87"/>
    </row>
    <row r="786" spans="23:32" x14ac:dyDescent="0.25">
      <c r="W786" s="19"/>
      <c r="X786" s="19"/>
      <c r="Y786" s="19"/>
      <c r="Z786" s="19"/>
      <c r="AA786" s="19"/>
      <c r="AB786" s="19"/>
      <c r="AC786" s="25"/>
      <c r="AD786" s="26"/>
      <c r="AE786" s="86"/>
      <c r="AF786" s="87"/>
    </row>
    <row r="787" spans="23:32" x14ac:dyDescent="0.25">
      <c r="W787" s="19"/>
      <c r="X787" s="19"/>
      <c r="Y787" s="19"/>
      <c r="Z787" s="19"/>
      <c r="AA787" s="19"/>
      <c r="AB787" s="19"/>
      <c r="AC787" s="25"/>
      <c r="AD787" s="26"/>
      <c r="AE787" s="86"/>
      <c r="AF787" s="87"/>
    </row>
    <row r="788" spans="23:32" x14ac:dyDescent="0.25">
      <c r="W788" s="19"/>
      <c r="X788" s="19"/>
      <c r="Y788" s="19"/>
      <c r="Z788" s="19"/>
      <c r="AA788" s="19"/>
      <c r="AB788" s="19"/>
      <c r="AC788" s="25"/>
      <c r="AD788" s="26"/>
      <c r="AE788" s="86"/>
      <c r="AF788" s="87"/>
    </row>
    <row r="789" spans="23:32" x14ac:dyDescent="0.25">
      <c r="W789" s="19"/>
      <c r="X789" s="19"/>
      <c r="Y789" s="19"/>
      <c r="Z789" s="19"/>
      <c r="AA789" s="19"/>
      <c r="AB789" s="19"/>
      <c r="AC789" s="25"/>
      <c r="AD789" s="26"/>
      <c r="AE789" s="86"/>
      <c r="AF789" s="87"/>
    </row>
    <row r="790" spans="23:32" x14ac:dyDescent="0.25">
      <c r="W790" s="19"/>
      <c r="X790" s="19"/>
      <c r="Y790" s="19"/>
      <c r="Z790" s="19"/>
      <c r="AA790" s="19"/>
      <c r="AB790" s="19"/>
      <c r="AC790" s="25"/>
      <c r="AD790" s="26"/>
      <c r="AE790" s="86"/>
      <c r="AF790" s="87"/>
    </row>
    <row r="791" spans="23:32" x14ac:dyDescent="0.25">
      <c r="W791" s="19"/>
      <c r="X791" s="19"/>
      <c r="Y791" s="19"/>
      <c r="Z791" s="19"/>
      <c r="AA791" s="19"/>
      <c r="AB791" s="19"/>
      <c r="AC791" s="25"/>
      <c r="AD791" s="26"/>
      <c r="AE791" s="86"/>
      <c r="AF791" s="87"/>
    </row>
    <row r="792" spans="23:32" x14ac:dyDescent="0.25">
      <c r="W792" s="19"/>
      <c r="X792" s="19"/>
      <c r="Y792" s="19"/>
      <c r="Z792" s="19"/>
      <c r="AA792" s="19"/>
      <c r="AB792" s="19"/>
      <c r="AC792" s="25"/>
      <c r="AD792" s="26"/>
      <c r="AE792" s="86"/>
      <c r="AF792" s="87"/>
    </row>
    <row r="793" spans="23:32" x14ac:dyDescent="0.25">
      <c r="W793" s="19"/>
      <c r="X793" s="19"/>
      <c r="Y793" s="19"/>
      <c r="Z793" s="19"/>
      <c r="AA793" s="19"/>
      <c r="AB793" s="19"/>
      <c r="AC793" s="25"/>
      <c r="AD793" s="26"/>
      <c r="AE793" s="86"/>
      <c r="AF793" s="87"/>
    </row>
    <row r="794" spans="23:32" x14ac:dyDescent="0.25">
      <c r="W794" s="19"/>
      <c r="X794" s="19"/>
      <c r="Y794" s="19"/>
      <c r="Z794" s="19"/>
      <c r="AA794" s="19"/>
      <c r="AB794" s="19"/>
      <c r="AC794" s="25"/>
      <c r="AD794" s="26"/>
      <c r="AE794" s="86"/>
      <c r="AF794" s="87"/>
    </row>
    <row r="795" spans="23:32" x14ac:dyDescent="0.25">
      <c r="W795" s="19"/>
      <c r="X795" s="19"/>
      <c r="Y795" s="19"/>
      <c r="Z795" s="19"/>
      <c r="AA795" s="19"/>
      <c r="AB795" s="19"/>
      <c r="AC795" s="25"/>
      <c r="AD795" s="26"/>
      <c r="AE795" s="86"/>
      <c r="AF795" s="87"/>
    </row>
    <row r="796" spans="23:32" x14ac:dyDescent="0.25">
      <c r="W796" s="19"/>
      <c r="X796" s="19"/>
      <c r="Y796" s="19"/>
      <c r="Z796" s="19"/>
      <c r="AA796" s="19"/>
      <c r="AB796" s="19"/>
      <c r="AC796" s="25"/>
      <c r="AD796" s="26"/>
      <c r="AE796" s="86"/>
      <c r="AF796" s="87"/>
    </row>
    <row r="797" spans="23:32" x14ac:dyDescent="0.25">
      <c r="W797" s="19"/>
      <c r="X797" s="19"/>
      <c r="Y797" s="19"/>
      <c r="Z797" s="19"/>
      <c r="AA797" s="19"/>
      <c r="AB797" s="19"/>
      <c r="AC797" s="25"/>
      <c r="AD797" s="26"/>
      <c r="AE797" s="86"/>
      <c r="AF797" s="87"/>
    </row>
    <row r="798" spans="23:32" x14ac:dyDescent="0.25">
      <c r="W798" s="19"/>
      <c r="X798" s="19"/>
      <c r="Y798" s="19"/>
      <c r="Z798" s="19"/>
      <c r="AA798" s="19"/>
      <c r="AB798" s="19"/>
      <c r="AC798" s="25"/>
      <c r="AD798" s="26"/>
      <c r="AE798" s="86"/>
      <c r="AF798" s="87"/>
    </row>
    <row r="799" spans="23:32" x14ac:dyDescent="0.25">
      <c r="W799" s="19"/>
      <c r="X799" s="19"/>
      <c r="Y799" s="19"/>
      <c r="Z799" s="19"/>
      <c r="AA799" s="19"/>
      <c r="AB799" s="19"/>
      <c r="AC799" s="25"/>
      <c r="AD799" s="26"/>
      <c r="AE799" s="86"/>
      <c r="AF799" s="87"/>
    </row>
    <row r="800" spans="23:32" x14ac:dyDescent="0.25">
      <c r="W800" s="19"/>
      <c r="X800" s="19"/>
      <c r="Y800" s="19"/>
      <c r="Z800" s="19"/>
      <c r="AA800" s="19"/>
      <c r="AB800" s="19"/>
      <c r="AC800" s="25"/>
      <c r="AD800" s="26"/>
      <c r="AE800" s="86"/>
      <c r="AF800" s="87"/>
    </row>
    <row r="801" spans="23:32" x14ac:dyDescent="0.25">
      <c r="W801" s="19"/>
      <c r="X801" s="19"/>
      <c r="Y801" s="19"/>
      <c r="Z801" s="19"/>
      <c r="AA801" s="19"/>
      <c r="AB801" s="19"/>
      <c r="AC801" s="25"/>
      <c r="AD801" s="26"/>
      <c r="AE801" s="86"/>
      <c r="AF801" s="87"/>
    </row>
    <row r="802" spans="23:32" x14ac:dyDescent="0.25">
      <c r="W802" s="19"/>
      <c r="X802" s="19"/>
      <c r="Y802" s="19"/>
      <c r="Z802" s="19"/>
      <c r="AA802" s="19"/>
      <c r="AB802" s="19"/>
      <c r="AC802" s="25"/>
      <c r="AD802" s="26"/>
      <c r="AE802" s="86"/>
      <c r="AF802" s="87"/>
    </row>
    <row r="803" spans="23:32" x14ac:dyDescent="0.25">
      <c r="W803" s="19"/>
      <c r="X803" s="19"/>
      <c r="Y803" s="19"/>
      <c r="Z803" s="19"/>
      <c r="AA803" s="19"/>
      <c r="AB803" s="19"/>
      <c r="AC803" s="25"/>
      <c r="AD803" s="26"/>
      <c r="AE803" s="86"/>
      <c r="AF803" s="87"/>
    </row>
    <row r="804" spans="23:32" x14ac:dyDescent="0.25">
      <c r="W804" s="19"/>
      <c r="X804" s="19"/>
      <c r="Y804" s="19"/>
      <c r="Z804" s="19"/>
      <c r="AA804" s="19"/>
      <c r="AB804" s="19"/>
      <c r="AC804" s="25"/>
      <c r="AD804" s="26"/>
      <c r="AE804" s="86"/>
      <c r="AF804" s="87"/>
    </row>
    <row r="805" spans="23:32" x14ac:dyDescent="0.25">
      <c r="W805" s="19"/>
      <c r="X805" s="19"/>
      <c r="Y805" s="19"/>
      <c r="Z805" s="19"/>
      <c r="AA805" s="19"/>
      <c r="AB805" s="19"/>
      <c r="AC805" s="25"/>
      <c r="AD805" s="26"/>
      <c r="AE805" s="86"/>
      <c r="AF805" s="87"/>
    </row>
    <row r="806" spans="23:32" x14ac:dyDescent="0.25">
      <c r="W806" s="19"/>
      <c r="X806" s="19"/>
      <c r="Y806" s="19"/>
      <c r="Z806" s="19"/>
      <c r="AA806" s="19"/>
      <c r="AB806" s="19"/>
      <c r="AC806" s="25"/>
      <c r="AD806" s="26"/>
      <c r="AE806" s="86"/>
      <c r="AF806" s="87"/>
    </row>
    <row r="807" spans="23:32" x14ac:dyDescent="0.25">
      <c r="W807" s="19"/>
      <c r="X807" s="19"/>
      <c r="Y807" s="19"/>
      <c r="Z807" s="19"/>
      <c r="AA807" s="19"/>
      <c r="AB807" s="19"/>
      <c r="AC807" s="25"/>
      <c r="AD807" s="26"/>
      <c r="AE807" s="86"/>
      <c r="AF807" s="87"/>
    </row>
    <row r="808" spans="23:32" x14ac:dyDescent="0.25">
      <c r="W808" s="19"/>
      <c r="X808" s="19"/>
      <c r="Y808" s="19"/>
      <c r="Z808" s="19"/>
      <c r="AA808" s="19"/>
      <c r="AB808" s="19"/>
      <c r="AC808" s="25"/>
      <c r="AD808" s="26"/>
      <c r="AE808" s="86"/>
      <c r="AF808" s="87"/>
    </row>
    <row r="809" spans="23:32" x14ac:dyDescent="0.25">
      <c r="W809" s="19"/>
      <c r="X809" s="19"/>
      <c r="Y809" s="19"/>
      <c r="Z809" s="19"/>
      <c r="AA809" s="19"/>
      <c r="AB809" s="19"/>
      <c r="AC809" s="25"/>
      <c r="AD809" s="26"/>
      <c r="AE809" s="86"/>
      <c r="AF809" s="87"/>
    </row>
    <row r="810" spans="23:32" x14ac:dyDescent="0.25">
      <c r="W810" s="19"/>
      <c r="X810" s="19"/>
      <c r="Y810" s="19"/>
      <c r="Z810" s="19"/>
      <c r="AA810" s="19"/>
      <c r="AB810" s="19"/>
      <c r="AC810" s="25"/>
      <c r="AD810" s="26"/>
      <c r="AE810" s="86"/>
      <c r="AF810" s="87"/>
    </row>
    <row r="811" spans="23:32" x14ac:dyDescent="0.25">
      <c r="W811" s="19"/>
      <c r="X811" s="19"/>
      <c r="Y811" s="19"/>
      <c r="Z811" s="19"/>
      <c r="AA811" s="19"/>
      <c r="AB811" s="19"/>
      <c r="AC811" s="25"/>
      <c r="AD811" s="26"/>
      <c r="AE811" s="86"/>
      <c r="AF811" s="87"/>
    </row>
    <row r="812" spans="23:32" x14ac:dyDescent="0.25">
      <c r="W812" s="19"/>
      <c r="X812" s="19"/>
      <c r="Y812" s="19"/>
      <c r="Z812" s="19"/>
      <c r="AA812" s="19"/>
      <c r="AB812" s="19"/>
      <c r="AC812" s="25"/>
      <c r="AD812" s="26"/>
      <c r="AE812" s="86"/>
      <c r="AF812" s="87"/>
    </row>
    <row r="813" spans="23:32" x14ac:dyDescent="0.25">
      <c r="W813" s="19"/>
      <c r="X813" s="19"/>
      <c r="Y813" s="19"/>
      <c r="Z813" s="19"/>
      <c r="AA813" s="19"/>
      <c r="AB813" s="19"/>
      <c r="AC813" s="25"/>
      <c r="AD813" s="26"/>
      <c r="AE813" s="86"/>
      <c r="AF813" s="87"/>
    </row>
    <row r="814" spans="23:32" x14ac:dyDescent="0.25">
      <c r="W814" s="19"/>
      <c r="X814" s="19"/>
      <c r="Y814" s="19"/>
      <c r="Z814" s="19"/>
      <c r="AA814" s="19"/>
      <c r="AB814" s="19"/>
      <c r="AC814" s="25"/>
      <c r="AD814" s="26"/>
      <c r="AE814" s="86"/>
      <c r="AF814" s="87"/>
    </row>
    <row r="815" spans="23:32" x14ac:dyDescent="0.25">
      <c r="W815" s="19"/>
      <c r="X815" s="19"/>
      <c r="Y815" s="19"/>
      <c r="Z815" s="19"/>
      <c r="AA815" s="19"/>
      <c r="AB815" s="19"/>
      <c r="AC815" s="25"/>
      <c r="AD815" s="26"/>
      <c r="AE815" s="86"/>
      <c r="AF815" s="87"/>
    </row>
    <row r="816" spans="23:32" x14ac:dyDescent="0.25">
      <c r="W816" s="19"/>
      <c r="X816" s="19"/>
      <c r="Y816" s="19"/>
      <c r="Z816" s="19"/>
      <c r="AA816" s="19"/>
      <c r="AB816" s="19"/>
      <c r="AC816" s="25"/>
      <c r="AD816" s="26"/>
      <c r="AE816" s="86"/>
      <c r="AF816" s="87"/>
    </row>
    <row r="817" spans="23:32" x14ac:dyDescent="0.25">
      <c r="W817" s="19"/>
      <c r="X817" s="19"/>
      <c r="Y817" s="19"/>
      <c r="Z817" s="19"/>
      <c r="AA817" s="19"/>
      <c r="AB817" s="19"/>
      <c r="AC817" s="25"/>
      <c r="AD817" s="26"/>
      <c r="AE817" s="86"/>
      <c r="AF817" s="87"/>
    </row>
    <row r="818" spans="23:32" x14ac:dyDescent="0.25">
      <c r="W818" s="19"/>
      <c r="X818" s="19"/>
      <c r="Y818" s="19"/>
      <c r="Z818" s="19"/>
      <c r="AA818" s="19"/>
      <c r="AB818" s="19"/>
      <c r="AC818" s="25"/>
      <c r="AD818" s="26"/>
      <c r="AE818" s="86"/>
      <c r="AF818" s="87"/>
    </row>
    <row r="819" spans="23:32" x14ac:dyDescent="0.25">
      <c r="W819" s="19"/>
      <c r="X819" s="19"/>
      <c r="Y819" s="19"/>
      <c r="Z819" s="19"/>
      <c r="AA819" s="19"/>
      <c r="AB819" s="19"/>
      <c r="AC819" s="25"/>
      <c r="AD819" s="26"/>
      <c r="AE819" s="86"/>
      <c r="AF819" s="87"/>
    </row>
    <row r="820" spans="23:32" x14ac:dyDescent="0.25">
      <c r="W820" s="19"/>
      <c r="X820" s="19"/>
      <c r="Y820" s="19"/>
      <c r="Z820" s="19"/>
      <c r="AA820" s="19"/>
      <c r="AB820" s="19"/>
      <c r="AC820" s="25"/>
      <c r="AD820" s="26"/>
      <c r="AE820" s="86"/>
      <c r="AF820" s="87"/>
    </row>
    <row r="821" spans="23:32" x14ac:dyDescent="0.25">
      <c r="W821" s="19"/>
      <c r="X821" s="19"/>
      <c r="Y821" s="19"/>
      <c r="Z821" s="19"/>
      <c r="AA821" s="19"/>
      <c r="AB821" s="19"/>
      <c r="AC821" s="25"/>
      <c r="AD821" s="26"/>
      <c r="AE821" s="86"/>
      <c r="AF821" s="87"/>
    </row>
    <row r="822" spans="23:32" x14ac:dyDescent="0.25">
      <c r="W822" s="19"/>
      <c r="X822" s="19"/>
      <c r="Y822" s="19"/>
      <c r="Z822" s="19"/>
      <c r="AA822" s="19"/>
      <c r="AB822" s="19"/>
      <c r="AC822" s="25"/>
      <c r="AD822" s="26"/>
      <c r="AE822" s="86"/>
      <c r="AF822" s="87"/>
    </row>
    <row r="823" spans="23:32" x14ac:dyDescent="0.25">
      <c r="W823" s="19"/>
      <c r="X823" s="19"/>
      <c r="Y823" s="19"/>
      <c r="Z823" s="19"/>
      <c r="AA823" s="19"/>
      <c r="AB823" s="19"/>
      <c r="AC823" s="25"/>
      <c r="AD823" s="26"/>
      <c r="AE823" s="86"/>
      <c r="AF823" s="87"/>
    </row>
    <row r="824" spans="23:32" x14ac:dyDescent="0.25">
      <c r="W824" s="19"/>
      <c r="X824" s="19"/>
      <c r="Y824" s="19"/>
      <c r="Z824" s="19"/>
      <c r="AA824" s="19"/>
      <c r="AB824" s="19"/>
      <c r="AC824" s="25"/>
      <c r="AD824" s="26"/>
      <c r="AE824" s="86"/>
      <c r="AF824" s="87"/>
    </row>
    <row r="825" spans="23:32" x14ac:dyDescent="0.25">
      <c r="W825" s="19"/>
      <c r="X825" s="19"/>
      <c r="Y825" s="19"/>
      <c r="Z825" s="19"/>
      <c r="AA825" s="19"/>
      <c r="AB825" s="19"/>
      <c r="AC825" s="25"/>
      <c r="AD825" s="26"/>
      <c r="AE825" s="86"/>
      <c r="AF825" s="87"/>
    </row>
    <row r="826" spans="23:32" x14ac:dyDescent="0.25">
      <c r="W826" s="19"/>
      <c r="X826" s="19"/>
      <c r="Y826" s="19"/>
      <c r="Z826" s="19"/>
      <c r="AA826" s="19"/>
      <c r="AB826" s="19"/>
      <c r="AC826" s="25"/>
      <c r="AD826" s="26"/>
      <c r="AE826" s="86"/>
      <c r="AF826" s="87"/>
    </row>
    <row r="827" spans="23:32" x14ac:dyDescent="0.25">
      <c r="W827" s="19"/>
      <c r="X827" s="19"/>
      <c r="Y827" s="19"/>
      <c r="Z827" s="19"/>
      <c r="AA827" s="19"/>
      <c r="AB827" s="19"/>
      <c r="AC827" s="25"/>
      <c r="AD827" s="26"/>
      <c r="AE827" s="86"/>
      <c r="AF827" s="87"/>
    </row>
    <row r="828" spans="23:32" x14ac:dyDescent="0.25">
      <c r="W828" s="19"/>
      <c r="X828" s="19"/>
      <c r="Y828" s="19"/>
      <c r="Z828" s="19"/>
      <c r="AA828" s="19"/>
      <c r="AB828" s="19"/>
      <c r="AC828" s="25"/>
      <c r="AD828" s="26"/>
      <c r="AE828" s="86"/>
      <c r="AF828" s="87"/>
    </row>
    <row r="829" spans="23:32" x14ac:dyDescent="0.25">
      <c r="W829" s="19"/>
      <c r="X829" s="19"/>
      <c r="Y829" s="19"/>
      <c r="Z829" s="19"/>
      <c r="AA829" s="19"/>
      <c r="AB829" s="19"/>
      <c r="AC829" s="25"/>
      <c r="AD829" s="26"/>
      <c r="AE829" s="86"/>
      <c r="AF829" s="87"/>
    </row>
    <row r="830" spans="23:32" x14ac:dyDescent="0.25">
      <c r="W830" s="19"/>
      <c r="X830" s="19"/>
      <c r="Y830" s="19"/>
      <c r="Z830" s="19"/>
      <c r="AA830" s="19"/>
      <c r="AB830" s="19"/>
      <c r="AC830" s="25"/>
      <c r="AD830" s="26"/>
      <c r="AE830" s="86"/>
      <c r="AF830" s="87"/>
    </row>
    <row r="831" spans="23:32" x14ac:dyDescent="0.25">
      <c r="W831" s="19"/>
      <c r="X831" s="19"/>
      <c r="Y831" s="19"/>
      <c r="Z831" s="19"/>
      <c r="AA831" s="19"/>
      <c r="AB831" s="19"/>
      <c r="AC831" s="25"/>
      <c r="AD831" s="26"/>
      <c r="AE831" s="86"/>
      <c r="AF831" s="87"/>
    </row>
    <row r="832" spans="23:32" x14ac:dyDescent="0.25">
      <c r="W832" s="19"/>
      <c r="X832" s="19"/>
      <c r="Y832" s="19"/>
      <c r="Z832" s="19"/>
      <c r="AA832" s="19"/>
      <c r="AB832" s="19"/>
      <c r="AC832" s="25"/>
      <c r="AD832" s="26"/>
      <c r="AE832" s="86"/>
      <c r="AF832" s="87"/>
    </row>
    <row r="833" spans="23:32" x14ac:dyDescent="0.25">
      <c r="W833" s="19"/>
      <c r="X833" s="19"/>
      <c r="Y833" s="19"/>
      <c r="Z833" s="19"/>
      <c r="AA833" s="19"/>
      <c r="AB833" s="19"/>
      <c r="AC833" s="25"/>
      <c r="AD833" s="26"/>
      <c r="AE833" s="86"/>
      <c r="AF833" s="87"/>
    </row>
    <row r="834" spans="23:32" x14ac:dyDescent="0.25">
      <c r="W834" s="19"/>
      <c r="X834" s="19"/>
      <c r="Y834" s="19"/>
      <c r="Z834" s="19"/>
      <c r="AA834" s="19"/>
      <c r="AB834" s="19"/>
      <c r="AC834" s="25"/>
      <c r="AD834" s="26"/>
      <c r="AE834" s="86"/>
      <c r="AF834" s="87"/>
    </row>
    <row r="835" spans="23:32" x14ac:dyDescent="0.25">
      <c r="W835" s="19"/>
      <c r="X835" s="19"/>
      <c r="Y835" s="19"/>
      <c r="Z835" s="19"/>
      <c r="AA835" s="19"/>
      <c r="AB835" s="19"/>
      <c r="AC835" s="25"/>
      <c r="AD835" s="26"/>
      <c r="AE835" s="86"/>
      <c r="AF835" s="87"/>
    </row>
    <row r="836" spans="23:32" x14ac:dyDescent="0.25">
      <c r="W836" s="19"/>
      <c r="X836" s="19"/>
      <c r="Y836" s="19"/>
      <c r="Z836" s="19"/>
      <c r="AA836" s="19"/>
      <c r="AB836" s="19"/>
      <c r="AC836" s="25"/>
      <c r="AD836" s="26"/>
      <c r="AE836" s="86"/>
      <c r="AF836" s="87"/>
    </row>
    <row r="837" spans="23:32" x14ac:dyDescent="0.25">
      <c r="W837" s="19"/>
      <c r="X837" s="19"/>
      <c r="Y837" s="19"/>
      <c r="Z837" s="19"/>
      <c r="AA837" s="19"/>
      <c r="AB837" s="19"/>
      <c r="AC837" s="25"/>
      <c r="AD837" s="26"/>
      <c r="AE837" s="86"/>
      <c r="AF837" s="87"/>
    </row>
    <row r="838" spans="23:32" x14ac:dyDescent="0.25">
      <c r="W838" s="19"/>
      <c r="X838" s="19"/>
      <c r="Y838" s="19"/>
      <c r="Z838" s="19"/>
      <c r="AA838" s="19"/>
      <c r="AB838" s="19"/>
      <c r="AC838" s="25"/>
      <c r="AD838" s="26"/>
      <c r="AE838" s="86"/>
      <c r="AF838" s="87"/>
    </row>
    <row r="839" spans="23:32" x14ac:dyDescent="0.25">
      <c r="W839" s="19"/>
      <c r="X839" s="19"/>
      <c r="Y839" s="19"/>
      <c r="Z839" s="19"/>
      <c r="AA839" s="19"/>
      <c r="AB839" s="19"/>
      <c r="AC839" s="25"/>
      <c r="AD839" s="26"/>
      <c r="AE839" s="86"/>
      <c r="AF839" s="87"/>
    </row>
    <row r="840" spans="23:32" x14ac:dyDescent="0.25">
      <c r="W840" s="19"/>
      <c r="X840" s="19"/>
      <c r="Y840" s="19"/>
      <c r="Z840" s="19"/>
      <c r="AA840" s="19"/>
      <c r="AB840" s="19"/>
      <c r="AC840" s="25"/>
      <c r="AD840" s="26"/>
      <c r="AE840" s="86"/>
      <c r="AF840" s="87"/>
    </row>
    <row r="841" spans="23:32" x14ac:dyDescent="0.25">
      <c r="W841" s="19"/>
      <c r="X841" s="19"/>
      <c r="Y841" s="19"/>
      <c r="Z841" s="19"/>
      <c r="AA841" s="19"/>
      <c r="AB841" s="19"/>
      <c r="AC841" s="25"/>
      <c r="AD841" s="26"/>
      <c r="AE841" s="86"/>
      <c r="AF841" s="87"/>
    </row>
    <row r="842" spans="23:32" x14ac:dyDescent="0.25">
      <c r="W842" s="19"/>
      <c r="X842" s="19"/>
      <c r="Y842" s="19"/>
      <c r="Z842" s="19"/>
      <c r="AA842" s="19"/>
      <c r="AB842" s="19"/>
      <c r="AC842" s="25"/>
      <c r="AD842" s="26"/>
      <c r="AE842" s="86"/>
      <c r="AF842" s="87"/>
    </row>
    <row r="843" spans="23:32" x14ac:dyDescent="0.25">
      <c r="W843" s="19"/>
      <c r="X843" s="19"/>
      <c r="Y843" s="19"/>
      <c r="Z843" s="19"/>
      <c r="AA843" s="19"/>
      <c r="AB843" s="19"/>
      <c r="AC843" s="25"/>
      <c r="AD843" s="26"/>
      <c r="AE843" s="86"/>
      <c r="AF843" s="87"/>
    </row>
    <row r="844" spans="23:32" x14ac:dyDescent="0.25">
      <c r="W844" s="19"/>
      <c r="X844" s="19"/>
      <c r="Y844" s="19"/>
      <c r="Z844" s="19"/>
      <c r="AA844" s="19"/>
      <c r="AB844" s="19"/>
      <c r="AC844" s="25"/>
      <c r="AD844" s="26"/>
      <c r="AE844" s="86"/>
      <c r="AF844" s="87"/>
    </row>
    <row r="845" spans="23:32" x14ac:dyDescent="0.25">
      <c r="W845" s="19"/>
      <c r="X845" s="19"/>
      <c r="Y845" s="19"/>
      <c r="Z845" s="19"/>
      <c r="AA845" s="19"/>
      <c r="AB845" s="19"/>
      <c r="AC845" s="25"/>
      <c r="AD845" s="26"/>
      <c r="AE845" s="86"/>
      <c r="AF845" s="87"/>
    </row>
    <row r="846" spans="23:32" x14ac:dyDescent="0.25">
      <c r="W846" s="19"/>
      <c r="X846" s="19"/>
      <c r="Y846" s="19"/>
      <c r="Z846" s="19"/>
      <c r="AA846" s="19"/>
      <c r="AB846" s="19"/>
      <c r="AC846" s="25"/>
      <c r="AD846" s="26"/>
      <c r="AE846" s="86"/>
      <c r="AF846" s="87"/>
    </row>
    <row r="847" spans="23:32" x14ac:dyDescent="0.25">
      <c r="W847" s="19"/>
      <c r="X847" s="19"/>
      <c r="Y847" s="19"/>
      <c r="Z847" s="19"/>
      <c r="AA847" s="19"/>
      <c r="AB847" s="19"/>
      <c r="AC847" s="25"/>
      <c r="AD847" s="26"/>
      <c r="AE847" s="86"/>
      <c r="AF847" s="87"/>
    </row>
    <row r="848" spans="23:32" x14ac:dyDescent="0.25">
      <c r="W848" s="19"/>
      <c r="X848" s="19"/>
      <c r="Y848" s="19"/>
      <c r="Z848" s="19"/>
      <c r="AA848" s="19"/>
      <c r="AB848" s="19"/>
      <c r="AC848" s="25"/>
      <c r="AD848" s="26"/>
      <c r="AE848" s="86"/>
      <c r="AF848" s="87"/>
    </row>
    <row r="849" spans="23:32" x14ac:dyDescent="0.25">
      <c r="W849" s="19"/>
      <c r="X849" s="19"/>
      <c r="Y849" s="19"/>
      <c r="Z849" s="19"/>
      <c r="AA849" s="19"/>
      <c r="AB849" s="19"/>
      <c r="AC849" s="25"/>
      <c r="AD849" s="26"/>
      <c r="AE849" s="86"/>
      <c r="AF849" s="87"/>
    </row>
    <row r="850" spans="23:32" x14ac:dyDescent="0.25">
      <c r="W850" s="19"/>
      <c r="X850" s="19"/>
      <c r="Y850" s="19"/>
      <c r="Z850" s="19"/>
      <c r="AA850" s="19"/>
      <c r="AB850" s="19"/>
      <c r="AC850" s="25"/>
      <c r="AD850" s="26"/>
      <c r="AE850" s="86"/>
      <c r="AF850" s="87"/>
    </row>
    <row r="851" spans="23:32" x14ac:dyDescent="0.25">
      <c r="W851" s="19"/>
      <c r="X851" s="19"/>
      <c r="Y851" s="19"/>
      <c r="Z851" s="19"/>
      <c r="AA851" s="19"/>
      <c r="AB851" s="19"/>
      <c r="AC851" s="25"/>
      <c r="AD851" s="26"/>
      <c r="AE851" s="86"/>
      <c r="AF851" s="87"/>
    </row>
    <row r="852" spans="23:32" x14ac:dyDescent="0.25">
      <c r="W852" s="19"/>
      <c r="X852" s="19"/>
      <c r="Y852" s="19"/>
      <c r="Z852" s="19"/>
      <c r="AA852" s="19"/>
      <c r="AB852" s="19"/>
      <c r="AC852" s="25"/>
      <c r="AD852" s="26"/>
      <c r="AE852" s="86"/>
      <c r="AF852" s="87"/>
    </row>
    <row r="853" spans="23:32" x14ac:dyDescent="0.25">
      <c r="W853" s="19"/>
      <c r="X853" s="19"/>
      <c r="Y853" s="19"/>
      <c r="Z853" s="19"/>
      <c r="AA853" s="19"/>
      <c r="AB853" s="19"/>
      <c r="AC853" s="25"/>
      <c r="AD853" s="26"/>
      <c r="AE853" s="86"/>
      <c r="AF853" s="87"/>
    </row>
    <row r="854" spans="23:32" x14ac:dyDescent="0.25">
      <c r="W854" s="19"/>
      <c r="X854" s="19"/>
      <c r="Y854" s="19"/>
      <c r="Z854" s="19"/>
      <c r="AA854" s="19"/>
      <c r="AB854" s="19"/>
      <c r="AC854" s="25"/>
      <c r="AD854" s="26"/>
      <c r="AE854" s="86"/>
      <c r="AF854" s="87"/>
    </row>
    <row r="855" spans="23:32" x14ac:dyDescent="0.25">
      <c r="W855" s="19"/>
      <c r="X855" s="19"/>
      <c r="Y855" s="19"/>
      <c r="Z855" s="19"/>
      <c r="AA855" s="19"/>
      <c r="AB855" s="19"/>
      <c r="AC855" s="25"/>
      <c r="AD855" s="26"/>
      <c r="AE855" s="86"/>
      <c r="AF855" s="87"/>
    </row>
    <row r="856" spans="23:32" x14ac:dyDescent="0.25">
      <c r="W856" s="19"/>
      <c r="X856" s="19"/>
      <c r="Y856" s="19"/>
      <c r="Z856" s="19"/>
      <c r="AA856" s="19"/>
      <c r="AB856" s="19"/>
      <c r="AC856" s="25"/>
      <c r="AD856" s="26"/>
      <c r="AE856" s="86"/>
      <c r="AF856" s="87"/>
    </row>
    <row r="857" spans="23:32" x14ac:dyDescent="0.25">
      <c r="W857" s="19"/>
      <c r="X857" s="19"/>
      <c r="Y857" s="19"/>
      <c r="Z857" s="19"/>
      <c r="AA857" s="19"/>
      <c r="AB857" s="19"/>
      <c r="AC857" s="25"/>
      <c r="AD857" s="26"/>
      <c r="AE857" s="86"/>
      <c r="AF857" s="87"/>
    </row>
    <row r="858" spans="23:32" x14ac:dyDescent="0.25">
      <c r="W858" s="19"/>
      <c r="X858" s="19"/>
      <c r="Y858" s="19"/>
      <c r="Z858" s="19"/>
      <c r="AA858" s="19"/>
      <c r="AB858" s="19"/>
      <c r="AC858" s="25"/>
      <c r="AD858" s="26"/>
      <c r="AE858" s="86"/>
      <c r="AF858" s="87"/>
    </row>
    <row r="859" spans="23:32" x14ac:dyDescent="0.25">
      <c r="W859" s="19"/>
      <c r="X859" s="19"/>
      <c r="Y859" s="19"/>
      <c r="Z859" s="19"/>
      <c r="AA859" s="19"/>
      <c r="AB859" s="19"/>
      <c r="AC859" s="25"/>
      <c r="AD859" s="26"/>
      <c r="AE859" s="86"/>
      <c r="AF859" s="87"/>
    </row>
    <row r="860" spans="23:32" x14ac:dyDescent="0.25">
      <c r="W860" s="19"/>
      <c r="X860" s="19"/>
      <c r="Y860" s="19"/>
      <c r="Z860" s="19"/>
      <c r="AA860" s="19"/>
      <c r="AB860" s="19"/>
      <c r="AC860" s="25"/>
      <c r="AD860" s="26"/>
      <c r="AE860" s="86"/>
      <c r="AF860" s="87"/>
    </row>
    <row r="861" spans="23:32" x14ac:dyDescent="0.25">
      <c r="W861" s="19"/>
      <c r="X861" s="19"/>
      <c r="Y861" s="19"/>
      <c r="Z861" s="19"/>
      <c r="AA861" s="19"/>
      <c r="AB861" s="19"/>
      <c r="AC861" s="25"/>
      <c r="AD861" s="26"/>
      <c r="AE861" s="86"/>
      <c r="AF861" s="87"/>
    </row>
    <row r="862" spans="23:32" x14ac:dyDescent="0.25">
      <c r="W862" s="19"/>
      <c r="X862" s="19"/>
      <c r="Y862" s="19"/>
      <c r="Z862" s="19"/>
      <c r="AA862" s="19"/>
      <c r="AB862" s="19"/>
      <c r="AC862" s="25"/>
      <c r="AD862" s="26"/>
      <c r="AE862" s="86"/>
      <c r="AF862" s="87"/>
    </row>
    <row r="863" spans="23:32" x14ac:dyDescent="0.25">
      <c r="W863" s="19"/>
      <c r="X863" s="19"/>
      <c r="Y863" s="19"/>
      <c r="Z863" s="19"/>
      <c r="AA863" s="19"/>
      <c r="AB863" s="19"/>
      <c r="AC863" s="25"/>
      <c r="AD863" s="26"/>
      <c r="AE863" s="86"/>
      <c r="AF863" s="87"/>
    </row>
    <row r="864" spans="23:32" x14ac:dyDescent="0.25">
      <c r="W864" s="19"/>
      <c r="X864" s="19"/>
      <c r="Y864" s="19"/>
      <c r="Z864" s="19"/>
      <c r="AA864" s="19"/>
      <c r="AB864" s="19"/>
      <c r="AC864" s="25"/>
      <c r="AD864" s="26"/>
      <c r="AE864" s="86"/>
      <c r="AF864" s="87"/>
    </row>
    <row r="865" spans="23:32" x14ac:dyDescent="0.25">
      <c r="W865" s="19"/>
      <c r="X865" s="19"/>
      <c r="Y865" s="19"/>
      <c r="Z865" s="19"/>
      <c r="AA865" s="19"/>
      <c r="AB865" s="19"/>
      <c r="AC865" s="25"/>
      <c r="AD865" s="26"/>
      <c r="AE865" s="86"/>
      <c r="AF865" s="87"/>
    </row>
    <row r="866" spans="23:32" x14ac:dyDescent="0.25">
      <c r="W866" s="19"/>
      <c r="X866" s="19"/>
      <c r="Y866" s="19"/>
      <c r="Z866" s="19"/>
      <c r="AA866" s="19"/>
      <c r="AB866" s="19"/>
      <c r="AC866" s="25"/>
      <c r="AD866" s="26"/>
      <c r="AE866" s="86"/>
      <c r="AF866" s="87"/>
    </row>
    <row r="867" spans="23:32" x14ac:dyDescent="0.25">
      <c r="W867" s="19"/>
      <c r="X867" s="19"/>
      <c r="Y867" s="19"/>
      <c r="Z867" s="19"/>
      <c r="AA867" s="19"/>
      <c r="AB867" s="19"/>
      <c r="AC867" s="25"/>
      <c r="AD867" s="26"/>
      <c r="AE867" s="86"/>
      <c r="AF867" s="87"/>
    </row>
    <row r="868" spans="23:32" x14ac:dyDescent="0.25">
      <c r="W868" s="19"/>
      <c r="X868" s="19"/>
      <c r="Y868" s="19"/>
      <c r="Z868" s="19"/>
      <c r="AA868" s="19"/>
      <c r="AB868" s="19"/>
      <c r="AC868" s="25"/>
      <c r="AD868" s="26"/>
      <c r="AE868" s="86"/>
      <c r="AF868" s="87"/>
    </row>
    <row r="869" spans="23:32" x14ac:dyDescent="0.25">
      <c r="W869" s="19"/>
      <c r="X869" s="19"/>
      <c r="Y869" s="19"/>
      <c r="Z869" s="19"/>
      <c r="AA869" s="19"/>
      <c r="AB869" s="19"/>
      <c r="AC869" s="25"/>
      <c r="AD869" s="26"/>
      <c r="AE869" s="86"/>
      <c r="AF869" s="87"/>
    </row>
    <row r="870" spans="23:32" x14ac:dyDescent="0.25">
      <c r="W870" s="19"/>
      <c r="X870" s="19"/>
      <c r="Y870" s="19"/>
      <c r="Z870" s="19"/>
      <c r="AA870" s="19"/>
      <c r="AB870" s="19"/>
      <c r="AC870" s="25"/>
      <c r="AD870" s="26"/>
      <c r="AE870" s="86"/>
      <c r="AF870" s="87"/>
    </row>
    <row r="871" spans="23:32" x14ac:dyDescent="0.25">
      <c r="W871" s="19"/>
      <c r="X871" s="19"/>
      <c r="Y871" s="19"/>
      <c r="Z871" s="19"/>
      <c r="AA871" s="19"/>
      <c r="AB871" s="19"/>
      <c r="AC871" s="25"/>
      <c r="AD871" s="26"/>
      <c r="AE871" s="86"/>
      <c r="AF871" s="87"/>
    </row>
    <row r="872" spans="23:32" x14ac:dyDescent="0.25">
      <c r="W872" s="19"/>
      <c r="X872" s="19"/>
      <c r="Y872" s="19"/>
      <c r="Z872" s="19"/>
      <c r="AA872" s="19"/>
      <c r="AB872" s="19"/>
      <c r="AC872" s="25"/>
      <c r="AD872" s="26"/>
      <c r="AE872" s="86"/>
      <c r="AF872" s="87"/>
    </row>
    <row r="873" spans="23:32" x14ac:dyDescent="0.25">
      <c r="W873" s="19"/>
      <c r="X873" s="19"/>
      <c r="Y873" s="19"/>
      <c r="Z873" s="19"/>
      <c r="AA873" s="19"/>
      <c r="AB873" s="19"/>
      <c r="AC873" s="25"/>
      <c r="AD873" s="26"/>
      <c r="AE873" s="86"/>
      <c r="AF873" s="87"/>
    </row>
    <row r="874" spans="23:32" x14ac:dyDescent="0.25">
      <c r="W874" s="19"/>
      <c r="X874" s="19"/>
      <c r="Y874" s="19"/>
      <c r="Z874" s="19"/>
      <c r="AA874" s="19"/>
      <c r="AB874" s="19"/>
      <c r="AC874" s="25"/>
      <c r="AD874" s="26"/>
      <c r="AE874" s="86"/>
      <c r="AF874" s="87"/>
    </row>
    <row r="875" spans="23:32" x14ac:dyDescent="0.25">
      <c r="W875" s="19"/>
      <c r="X875" s="19"/>
      <c r="Y875" s="19"/>
      <c r="Z875" s="19"/>
      <c r="AA875" s="19"/>
      <c r="AB875" s="19"/>
      <c r="AC875" s="25"/>
      <c r="AD875" s="26"/>
      <c r="AE875" s="86"/>
      <c r="AF875" s="87"/>
    </row>
    <row r="876" spans="23:32" x14ac:dyDescent="0.25">
      <c r="W876" s="19"/>
      <c r="X876" s="19"/>
      <c r="Y876" s="19"/>
      <c r="Z876" s="19"/>
      <c r="AA876" s="19"/>
      <c r="AB876" s="19"/>
      <c r="AC876" s="25"/>
      <c r="AD876" s="26"/>
      <c r="AE876" s="86"/>
      <c r="AF876" s="87"/>
    </row>
    <row r="877" spans="23:32" x14ac:dyDescent="0.25">
      <c r="W877" s="19"/>
      <c r="X877" s="19"/>
      <c r="Y877" s="19"/>
      <c r="Z877" s="19"/>
      <c r="AA877" s="19"/>
      <c r="AB877" s="19"/>
      <c r="AC877" s="25"/>
      <c r="AD877" s="26"/>
      <c r="AE877" s="86"/>
      <c r="AF877" s="87"/>
    </row>
    <row r="878" spans="23:32" x14ac:dyDescent="0.25">
      <c r="W878" s="19"/>
      <c r="X878" s="19"/>
      <c r="Y878" s="19"/>
      <c r="Z878" s="19"/>
      <c r="AA878" s="19"/>
      <c r="AB878" s="19"/>
      <c r="AC878" s="25"/>
      <c r="AD878" s="26"/>
      <c r="AE878" s="86"/>
      <c r="AF878" s="87"/>
    </row>
    <row r="879" spans="23:32" x14ac:dyDescent="0.25">
      <c r="W879" s="19"/>
      <c r="X879" s="19"/>
      <c r="Y879" s="19"/>
      <c r="Z879" s="19"/>
      <c r="AA879" s="19"/>
      <c r="AB879" s="19"/>
      <c r="AC879" s="25"/>
      <c r="AD879" s="26"/>
      <c r="AE879" s="86"/>
      <c r="AF879" s="87"/>
    </row>
    <row r="880" spans="23:32" x14ac:dyDescent="0.25">
      <c r="W880" s="19"/>
      <c r="X880" s="19"/>
      <c r="Y880" s="19"/>
      <c r="Z880" s="19"/>
      <c r="AA880" s="19"/>
      <c r="AB880" s="19"/>
      <c r="AC880" s="25"/>
      <c r="AD880" s="26"/>
      <c r="AE880" s="86"/>
      <c r="AF880" s="87"/>
    </row>
    <row r="881" spans="23:32" x14ac:dyDescent="0.25">
      <c r="W881" s="19"/>
      <c r="X881" s="19"/>
      <c r="Y881" s="19"/>
      <c r="Z881" s="19"/>
      <c r="AA881" s="19"/>
      <c r="AB881" s="19"/>
      <c r="AC881" s="25"/>
      <c r="AD881" s="26"/>
      <c r="AE881" s="86"/>
      <c r="AF881" s="87"/>
    </row>
    <row r="882" spans="23:32" x14ac:dyDescent="0.25">
      <c r="W882" s="19"/>
      <c r="X882" s="19"/>
      <c r="Y882" s="19"/>
      <c r="Z882" s="19"/>
      <c r="AA882" s="19"/>
      <c r="AB882" s="19"/>
      <c r="AC882" s="25"/>
      <c r="AD882" s="26"/>
      <c r="AE882" s="86"/>
      <c r="AF882" s="87"/>
    </row>
    <row r="883" spans="23:32" x14ac:dyDescent="0.25">
      <c r="W883" s="19"/>
      <c r="X883" s="19"/>
      <c r="Y883" s="19"/>
      <c r="Z883" s="19"/>
      <c r="AA883" s="19"/>
      <c r="AB883" s="19"/>
      <c r="AC883" s="25"/>
      <c r="AD883" s="26"/>
      <c r="AE883" s="86"/>
      <c r="AF883" s="87"/>
    </row>
    <row r="884" spans="23:32" x14ac:dyDescent="0.25">
      <c r="W884" s="19"/>
      <c r="X884" s="19"/>
      <c r="Y884" s="19"/>
      <c r="Z884" s="19"/>
      <c r="AA884" s="19"/>
      <c r="AB884" s="19"/>
      <c r="AC884" s="25"/>
      <c r="AD884" s="26"/>
      <c r="AE884" s="86"/>
      <c r="AF884" s="87"/>
    </row>
    <row r="885" spans="23:32" x14ac:dyDescent="0.25">
      <c r="W885" s="19"/>
      <c r="X885" s="19"/>
      <c r="Y885" s="19"/>
      <c r="Z885" s="19"/>
      <c r="AA885" s="19"/>
      <c r="AB885" s="19"/>
      <c r="AC885" s="25"/>
      <c r="AD885" s="26"/>
      <c r="AE885" s="86"/>
      <c r="AF885" s="87"/>
    </row>
    <row r="886" spans="23:32" x14ac:dyDescent="0.25">
      <c r="W886" s="19"/>
      <c r="X886" s="19"/>
      <c r="Y886" s="19"/>
      <c r="Z886" s="19"/>
      <c r="AA886" s="19"/>
      <c r="AB886" s="19"/>
      <c r="AC886" s="25"/>
      <c r="AD886" s="26"/>
      <c r="AE886" s="86"/>
      <c r="AF886" s="87"/>
    </row>
    <row r="887" spans="23:32" x14ac:dyDescent="0.25">
      <c r="W887" s="19"/>
      <c r="X887" s="19"/>
      <c r="Y887" s="19"/>
      <c r="Z887" s="19"/>
      <c r="AA887" s="19"/>
      <c r="AB887" s="19"/>
      <c r="AC887" s="25"/>
      <c r="AD887" s="26"/>
      <c r="AE887" s="86"/>
      <c r="AF887" s="87"/>
    </row>
    <row r="888" spans="23:32" x14ac:dyDescent="0.25">
      <c r="W888" s="19"/>
      <c r="X888" s="19"/>
      <c r="Y888" s="19"/>
      <c r="Z888" s="19"/>
      <c r="AA888" s="19"/>
      <c r="AB888" s="19"/>
      <c r="AC888" s="25"/>
      <c r="AD888" s="26"/>
      <c r="AE888" s="86"/>
      <c r="AF888" s="87"/>
    </row>
    <row r="889" spans="23:32" x14ac:dyDescent="0.25">
      <c r="W889" s="19"/>
      <c r="X889" s="19"/>
      <c r="Y889" s="19"/>
      <c r="Z889" s="19"/>
      <c r="AA889" s="19"/>
      <c r="AB889" s="19"/>
      <c r="AC889" s="25"/>
      <c r="AD889" s="26"/>
      <c r="AE889" s="86"/>
      <c r="AF889" s="87"/>
    </row>
    <row r="890" spans="23:32" x14ac:dyDescent="0.25">
      <c r="W890" s="19"/>
      <c r="X890" s="19"/>
      <c r="Y890" s="19"/>
      <c r="Z890" s="19"/>
      <c r="AA890" s="19"/>
      <c r="AB890" s="19"/>
      <c r="AC890" s="25"/>
      <c r="AD890" s="26"/>
      <c r="AE890" s="86"/>
      <c r="AF890" s="87"/>
    </row>
    <row r="891" spans="23:32" x14ac:dyDescent="0.25">
      <c r="W891" s="19"/>
      <c r="X891" s="19"/>
      <c r="Y891" s="19"/>
      <c r="Z891" s="19"/>
      <c r="AA891" s="19"/>
      <c r="AB891" s="19"/>
      <c r="AC891" s="25"/>
      <c r="AD891" s="26"/>
      <c r="AE891" s="86"/>
      <c r="AF891" s="87"/>
    </row>
    <row r="892" spans="23:32" x14ac:dyDescent="0.25">
      <c r="W892" s="19"/>
      <c r="X892" s="19"/>
      <c r="Y892" s="19"/>
      <c r="Z892" s="19"/>
      <c r="AA892" s="19"/>
      <c r="AB892" s="19"/>
      <c r="AC892" s="25"/>
      <c r="AD892" s="26"/>
      <c r="AE892" s="86"/>
      <c r="AF892" s="87"/>
    </row>
    <row r="893" spans="23:32" x14ac:dyDescent="0.25">
      <c r="W893" s="19"/>
      <c r="X893" s="19"/>
      <c r="Y893" s="19"/>
      <c r="Z893" s="19"/>
      <c r="AA893" s="19"/>
      <c r="AB893" s="19"/>
      <c r="AC893" s="25"/>
      <c r="AD893" s="26"/>
      <c r="AE893" s="86"/>
      <c r="AF893" s="87"/>
    </row>
    <row r="894" spans="23:32" x14ac:dyDescent="0.25">
      <c r="W894" s="19"/>
      <c r="X894" s="19"/>
      <c r="Y894" s="19"/>
      <c r="Z894" s="19"/>
      <c r="AA894" s="19"/>
      <c r="AB894" s="19"/>
      <c r="AC894" s="25"/>
      <c r="AD894" s="26"/>
      <c r="AE894" s="86"/>
      <c r="AF894" s="87"/>
    </row>
    <row r="895" spans="23:32" x14ac:dyDescent="0.25">
      <c r="W895" s="19"/>
      <c r="X895" s="19"/>
      <c r="Y895" s="19"/>
      <c r="Z895" s="19"/>
      <c r="AA895" s="19"/>
      <c r="AB895" s="19"/>
      <c r="AC895" s="25"/>
      <c r="AD895" s="26"/>
      <c r="AE895" s="86"/>
      <c r="AF895" s="87"/>
    </row>
    <row r="896" spans="23:32" x14ac:dyDescent="0.25">
      <c r="W896" s="19"/>
      <c r="X896" s="19"/>
      <c r="Y896" s="19"/>
      <c r="Z896" s="19"/>
      <c r="AA896" s="19"/>
      <c r="AB896" s="19"/>
      <c r="AC896" s="25"/>
      <c r="AD896" s="26"/>
      <c r="AE896" s="86"/>
      <c r="AF896" s="87"/>
    </row>
    <row r="897" spans="23:32" x14ac:dyDescent="0.25">
      <c r="W897" s="19"/>
      <c r="X897" s="19"/>
      <c r="Y897" s="19"/>
      <c r="Z897" s="19"/>
      <c r="AA897" s="19"/>
      <c r="AB897" s="19"/>
      <c r="AC897" s="25"/>
      <c r="AD897" s="26"/>
      <c r="AE897" s="86"/>
      <c r="AF897" s="87"/>
    </row>
    <row r="898" spans="23:32" x14ac:dyDescent="0.25">
      <c r="W898" s="19"/>
      <c r="X898" s="19"/>
      <c r="Y898" s="19"/>
      <c r="Z898" s="19"/>
      <c r="AA898" s="19"/>
      <c r="AB898" s="19"/>
      <c r="AC898" s="25"/>
      <c r="AD898" s="26"/>
      <c r="AE898" s="86"/>
      <c r="AF898" s="87"/>
    </row>
    <row r="899" spans="23:32" x14ac:dyDescent="0.25">
      <c r="W899" s="19"/>
      <c r="X899" s="19"/>
      <c r="Y899" s="19"/>
      <c r="Z899" s="19"/>
      <c r="AA899" s="19"/>
      <c r="AB899" s="19"/>
      <c r="AC899" s="25"/>
      <c r="AD899" s="26"/>
      <c r="AE899" s="86"/>
      <c r="AF899" s="87"/>
    </row>
    <row r="900" spans="23:32" x14ac:dyDescent="0.25">
      <c r="W900" s="19"/>
      <c r="X900" s="19"/>
      <c r="Y900" s="19"/>
      <c r="Z900" s="19"/>
      <c r="AA900" s="19"/>
      <c r="AB900" s="19"/>
      <c r="AC900" s="25"/>
      <c r="AD900" s="26"/>
      <c r="AE900" s="86"/>
      <c r="AF900" s="87"/>
    </row>
    <row r="901" spans="23:32" x14ac:dyDescent="0.25">
      <c r="W901" s="19"/>
      <c r="X901" s="19"/>
      <c r="Y901" s="19"/>
      <c r="Z901" s="19"/>
      <c r="AA901" s="19"/>
      <c r="AB901" s="19"/>
      <c r="AC901" s="25"/>
      <c r="AD901" s="26"/>
      <c r="AE901" s="86"/>
      <c r="AF901" s="87"/>
    </row>
    <row r="902" spans="23:32" x14ac:dyDescent="0.25">
      <c r="W902" s="19"/>
      <c r="X902" s="19"/>
      <c r="Y902" s="19"/>
      <c r="Z902" s="19"/>
      <c r="AA902" s="19"/>
      <c r="AB902" s="19"/>
      <c r="AC902" s="25"/>
      <c r="AD902" s="26"/>
      <c r="AE902" s="86"/>
      <c r="AF902" s="87"/>
    </row>
    <row r="903" spans="23:32" x14ac:dyDescent="0.25">
      <c r="W903" s="19"/>
      <c r="X903" s="19"/>
      <c r="Y903" s="19"/>
      <c r="Z903" s="19"/>
      <c r="AA903" s="19"/>
      <c r="AB903" s="19"/>
      <c r="AC903" s="25"/>
      <c r="AD903" s="26"/>
      <c r="AE903" s="86"/>
      <c r="AF903" s="87"/>
    </row>
    <row r="904" spans="23:32" x14ac:dyDescent="0.25">
      <c r="W904" s="19"/>
      <c r="X904" s="19"/>
      <c r="Y904" s="19"/>
      <c r="Z904" s="19"/>
      <c r="AA904" s="19"/>
      <c r="AB904" s="19"/>
      <c r="AC904" s="25"/>
      <c r="AD904" s="26"/>
      <c r="AE904" s="86"/>
      <c r="AF904" s="87"/>
    </row>
    <row r="905" spans="23:32" x14ac:dyDescent="0.25">
      <c r="W905" s="19"/>
      <c r="X905" s="19"/>
      <c r="Y905" s="19"/>
      <c r="Z905" s="19"/>
      <c r="AA905" s="19"/>
      <c r="AB905" s="19"/>
      <c r="AC905" s="25"/>
      <c r="AD905" s="26"/>
      <c r="AE905" s="86"/>
      <c r="AF905" s="87"/>
    </row>
    <row r="906" spans="23:32" x14ac:dyDescent="0.25">
      <c r="W906" s="19"/>
      <c r="X906" s="19"/>
      <c r="Y906" s="19"/>
      <c r="Z906" s="19"/>
      <c r="AA906" s="19"/>
      <c r="AB906" s="19"/>
      <c r="AC906" s="25"/>
      <c r="AD906" s="26"/>
      <c r="AE906" s="86"/>
      <c r="AF906" s="87"/>
    </row>
    <row r="907" spans="23:32" x14ac:dyDescent="0.25">
      <c r="W907" s="19"/>
      <c r="X907" s="19"/>
      <c r="Y907" s="19"/>
      <c r="Z907" s="19"/>
      <c r="AA907" s="19"/>
      <c r="AB907" s="19"/>
      <c r="AC907" s="25"/>
      <c r="AD907" s="26"/>
      <c r="AE907" s="86"/>
      <c r="AF907" s="87"/>
    </row>
    <row r="908" spans="23:32" x14ac:dyDescent="0.25">
      <c r="W908" s="19"/>
      <c r="X908" s="19"/>
      <c r="Y908" s="19"/>
      <c r="Z908" s="19"/>
      <c r="AA908" s="19"/>
      <c r="AB908" s="19"/>
      <c r="AC908" s="25"/>
      <c r="AD908" s="26"/>
      <c r="AE908" s="86"/>
      <c r="AF908" s="87"/>
    </row>
    <row r="909" spans="23:32" x14ac:dyDescent="0.25">
      <c r="W909" s="19"/>
      <c r="X909" s="19"/>
      <c r="Y909" s="19"/>
      <c r="Z909" s="19"/>
      <c r="AA909" s="19"/>
      <c r="AB909" s="19"/>
      <c r="AC909" s="25"/>
      <c r="AD909" s="26"/>
      <c r="AE909" s="86"/>
      <c r="AF909" s="87"/>
    </row>
    <row r="910" spans="23:32" x14ac:dyDescent="0.25">
      <c r="W910" s="19"/>
      <c r="X910" s="19"/>
      <c r="Y910" s="19"/>
      <c r="Z910" s="19"/>
      <c r="AA910" s="19"/>
      <c r="AB910" s="19"/>
      <c r="AC910" s="25"/>
      <c r="AD910" s="26"/>
      <c r="AE910" s="86"/>
      <c r="AF910" s="87"/>
    </row>
    <row r="911" spans="23:32" x14ac:dyDescent="0.25">
      <c r="W911" s="19"/>
      <c r="X911" s="19"/>
      <c r="Y911" s="19"/>
      <c r="Z911" s="19"/>
      <c r="AA911" s="19"/>
      <c r="AB911" s="19"/>
      <c r="AC911" s="25"/>
      <c r="AD911" s="26"/>
      <c r="AE911" s="86"/>
      <c r="AF911" s="87"/>
    </row>
    <row r="912" spans="23:32" x14ac:dyDescent="0.25">
      <c r="W912" s="19"/>
      <c r="X912" s="19"/>
      <c r="Y912" s="19"/>
      <c r="Z912" s="19"/>
      <c r="AA912" s="19"/>
      <c r="AB912" s="19"/>
      <c r="AC912" s="25"/>
      <c r="AD912" s="26"/>
      <c r="AE912" s="86"/>
      <c r="AF912" s="87"/>
    </row>
    <row r="913" spans="23:32" x14ac:dyDescent="0.25">
      <c r="W913" s="19"/>
      <c r="X913" s="19"/>
      <c r="Y913" s="19"/>
      <c r="Z913" s="19"/>
      <c r="AA913" s="19"/>
      <c r="AB913" s="19"/>
      <c r="AC913" s="25"/>
      <c r="AD913" s="26"/>
      <c r="AE913" s="86"/>
      <c r="AF913" s="87"/>
    </row>
    <row r="914" spans="23:32" x14ac:dyDescent="0.25">
      <c r="W914" s="19"/>
      <c r="X914" s="19"/>
      <c r="Y914" s="19"/>
      <c r="Z914" s="19"/>
      <c r="AA914" s="19"/>
      <c r="AB914" s="19"/>
      <c r="AC914" s="25"/>
      <c r="AD914" s="26"/>
      <c r="AE914" s="86"/>
      <c r="AF914" s="87"/>
    </row>
    <row r="915" spans="23:32" x14ac:dyDescent="0.25">
      <c r="W915" s="19"/>
      <c r="X915" s="19"/>
      <c r="Y915" s="19"/>
      <c r="Z915" s="19"/>
      <c r="AA915" s="19"/>
      <c r="AB915" s="19"/>
      <c r="AC915" s="25"/>
      <c r="AD915" s="26"/>
      <c r="AE915" s="86"/>
      <c r="AF915" s="87"/>
    </row>
    <row r="916" spans="23:32" x14ac:dyDescent="0.25">
      <c r="W916" s="19"/>
      <c r="X916" s="19"/>
      <c r="Y916" s="19"/>
      <c r="Z916" s="19"/>
      <c r="AA916" s="19"/>
      <c r="AB916" s="19"/>
      <c r="AC916" s="25"/>
      <c r="AD916" s="26"/>
      <c r="AE916" s="86"/>
      <c r="AF916" s="87"/>
    </row>
    <row r="917" spans="23:32" x14ac:dyDescent="0.25">
      <c r="W917" s="19"/>
      <c r="X917" s="19"/>
      <c r="Y917" s="19"/>
      <c r="Z917" s="19"/>
      <c r="AA917" s="19"/>
      <c r="AB917" s="19"/>
      <c r="AC917" s="25"/>
      <c r="AD917" s="26"/>
      <c r="AE917" s="86"/>
      <c r="AF917" s="87"/>
    </row>
    <row r="918" spans="23:32" x14ac:dyDescent="0.25">
      <c r="W918" s="19"/>
      <c r="X918" s="19"/>
      <c r="Y918" s="19"/>
      <c r="Z918" s="19"/>
      <c r="AA918" s="19"/>
      <c r="AB918" s="19"/>
      <c r="AC918" s="25"/>
      <c r="AD918" s="26"/>
      <c r="AE918" s="86"/>
      <c r="AF918" s="87"/>
    </row>
    <row r="919" spans="23:32" x14ac:dyDescent="0.25">
      <c r="W919" s="19"/>
      <c r="X919" s="19"/>
      <c r="Y919" s="19"/>
      <c r="Z919" s="19"/>
      <c r="AA919" s="19"/>
      <c r="AB919" s="19"/>
      <c r="AC919" s="25"/>
      <c r="AD919" s="26"/>
      <c r="AE919" s="86"/>
      <c r="AF919" s="87"/>
    </row>
    <row r="920" spans="23:32" x14ac:dyDescent="0.25">
      <c r="W920" s="19"/>
      <c r="X920" s="19"/>
      <c r="Y920" s="19"/>
      <c r="Z920" s="19"/>
      <c r="AA920" s="19"/>
      <c r="AB920" s="19"/>
      <c r="AC920" s="25"/>
      <c r="AD920" s="26"/>
      <c r="AE920" s="86"/>
      <c r="AF920" s="87"/>
    </row>
    <row r="921" spans="23:32" x14ac:dyDescent="0.25">
      <c r="W921" s="19"/>
      <c r="X921" s="19"/>
      <c r="Y921" s="19"/>
      <c r="Z921" s="19"/>
      <c r="AA921" s="19"/>
      <c r="AB921" s="19"/>
      <c r="AC921" s="25"/>
      <c r="AD921" s="26"/>
      <c r="AE921" s="86"/>
      <c r="AF921" s="87"/>
    </row>
    <row r="922" spans="23:32" x14ac:dyDescent="0.25">
      <c r="W922" s="19"/>
      <c r="X922" s="19"/>
      <c r="Y922" s="19"/>
      <c r="Z922" s="19"/>
      <c r="AA922" s="19"/>
      <c r="AB922" s="19"/>
      <c r="AC922" s="25"/>
      <c r="AD922" s="26"/>
      <c r="AE922" s="86"/>
      <c r="AF922" s="87"/>
    </row>
    <row r="923" spans="23:32" x14ac:dyDescent="0.25">
      <c r="W923" s="19"/>
      <c r="X923" s="19"/>
      <c r="Y923" s="19"/>
      <c r="Z923" s="19"/>
      <c r="AA923" s="19"/>
      <c r="AB923" s="19"/>
      <c r="AC923" s="25"/>
      <c r="AD923" s="26"/>
      <c r="AE923" s="86"/>
      <c r="AF923" s="87"/>
    </row>
    <row r="924" spans="23:32" x14ac:dyDescent="0.25">
      <c r="W924" s="19"/>
      <c r="X924" s="19"/>
      <c r="Y924" s="19"/>
      <c r="Z924" s="19"/>
      <c r="AA924" s="19"/>
      <c r="AB924" s="19"/>
      <c r="AC924" s="25"/>
      <c r="AD924" s="26"/>
      <c r="AE924" s="86"/>
      <c r="AF924" s="87"/>
    </row>
    <row r="925" spans="23:32" x14ac:dyDescent="0.25">
      <c r="W925" s="19"/>
      <c r="X925" s="19"/>
      <c r="Y925" s="19"/>
      <c r="Z925" s="19"/>
      <c r="AA925" s="19"/>
      <c r="AB925" s="19"/>
      <c r="AC925" s="25"/>
      <c r="AD925" s="26"/>
      <c r="AE925" s="86"/>
      <c r="AF925" s="87"/>
    </row>
    <row r="926" spans="23:32" x14ac:dyDescent="0.25">
      <c r="W926" s="19"/>
      <c r="X926" s="19"/>
      <c r="Y926" s="19"/>
      <c r="Z926" s="19"/>
      <c r="AA926" s="19"/>
      <c r="AB926" s="19"/>
      <c r="AC926" s="25"/>
      <c r="AD926" s="26"/>
      <c r="AE926" s="86"/>
      <c r="AF926" s="87"/>
    </row>
    <row r="927" spans="23:32" x14ac:dyDescent="0.25">
      <c r="W927" s="19"/>
      <c r="X927" s="19"/>
      <c r="Y927" s="19"/>
      <c r="Z927" s="19"/>
      <c r="AA927" s="19"/>
      <c r="AB927" s="19"/>
      <c r="AC927" s="25"/>
      <c r="AD927" s="26"/>
      <c r="AE927" s="86"/>
      <c r="AF927" s="87"/>
    </row>
    <row r="928" spans="23:32" x14ac:dyDescent="0.25">
      <c r="W928" s="19"/>
      <c r="X928" s="19"/>
      <c r="Y928" s="19"/>
      <c r="Z928" s="19"/>
      <c r="AA928" s="19"/>
      <c r="AB928" s="19"/>
      <c r="AC928" s="25"/>
      <c r="AD928" s="26"/>
      <c r="AE928" s="86"/>
      <c r="AF928" s="87"/>
    </row>
    <row r="929" spans="23:32" x14ac:dyDescent="0.25">
      <c r="W929" s="19"/>
      <c r="X929" s="19"/>
      <c r="Y929" s="19"/>
      <c r="Z929" s="19"/>
      <c r="AA929" s="19"/>
      <c r="AB929" s="19"/>
      <c r="AC929" s="25"/>
      <c r="AD929" s="26"/>
      <c r="AE929" s="86"/>
      <c r="AF929" s="87"/>
    </row>
    <row r="930" spans="23:32" x14ac:dyDescent="0.25">
      <c r="W930" s="19"/>
      <c r="X930" s="19"/>
      <c r="Y930" s="19"/>
      <c r="Z930" s="19"/>
      <c r="AA930" s="19"/>
      <c r="AB930" s="19"/>
      <c r="AC930" s="25"/>
      <c r="AD930" s="26"/>
      <c r="AE930" s="86"/>
      <c r="AF930" s="87"/>
    </row>
    <row r="931" spans="23:32" x14ac:dyDescent="0.25">
      <c r="W931" s="19"/>
      <c r="X931" s="19"/>
      <c r="Y931" s="19"/>
      <c r="Z931" s="19"/>
      <c r="AA931" s="19"/>
      <c r="AB931" s="19"/>
      <c r="AC931" s="25"/>
      <c r="AD931" s="26"/>
      <c r="AE931" s="86"/>
      <c r="AF931" s="87"/>
    </row>
    <row r="932" spans="23:32" x14ac:dyDescent="0.25">
      <c r="W932" s="19"/>
      <c r="X932" s="19"/>
      <c r="Y932" s="19"/>
      <c r="Z932" s="19"/>
      <c r="AA932" s="19"/>
      <c r="AB932" s="19"/>
      <c r="AC932" s="25"/>
      <c r="AD932" s="26"/>
      <c r="AE932" s="86"/>
      <c r="AF932" s="87"/>
    </row>
    <row r="933" spans="23:32" x14ac:dyDescent="0.25">
      <c r="W933" s="19"/>
      <c r="X933" s="19"/>
      <c r="Y933" s="19"/>
      <c r="Z933" s="19"/>
      <c r="AA933" s="19"/>
      <c r="AB933" s="19"/>
      <c r="AC933" s="25"/>
      <c r="AD933" s="26"/>
      <c r="AE933" s="86"/>
      <c r="AF933" s="87"/>
    </row>
    <row r="934" spans="23:32" x14ac:dyDescent="0.25">
      <c r="W934" s="19"/>
      <c r="X934" s="19"/>
      <c r="Y934" s="19"/>
      <c r="Z934" s="19"/>
      <c r="AA934" s="19"/>
      <c r="AB934" s="19"/>
      <c r="AC934" s="25"/>
      <c r="AD934" s="26"/>
      <c r="AE934" s="86"/>
      <c r="AF934" s="87"/>
    </row>
    <row r="935" spans="23:32" x14ac:dyDescent="0.25">
      <c r="W935" s="19"/>
      <c r="X935" s="19"/>
      <c r="Y935" s="19"/>
      <c r="Z935" s="19"/>
      <c r="AA935" s="19"/>
      <c r="AB935" s="19"/>
      <c r="AC935" s="25"/>
      <c r="AD935" s="26"/>
      <c r="AE935" s="86"/>
      <c r="AF935" s="87"/>
    </row>
    <row r="936" spans="23:32" x14ac:dyDescent="0.25">
      <c r="W936" s="19"/>
      <c r="X936" s="19"/>
      <c r="Y936" s="19"/>
      <c r="Z936" s="19"/>
      <c r="AA936" s="19"/>
      <c r="AB936" s="19"/>
      <c r="AC936" s="25"/>
      <c r="AD936" s="26"/>
      <c r="AE936" s="86"/>
      <c r="AF936" s="87"/>
    </row>
    <row r="937" spans="23:32" x14ac:dyDescent="0.25">
      <c r="W937" s="19"/>
      <c r="X937" s="19"/>
      <c r="Y937" s="19"/>
      <c r="Z937" s="19"/>
      <c r="AA937" s="19"/>
      <c r="AB937" s="19"/>
      <c r="AC937" s="25"/>
      <c r="AD937" s="26"/>
      <c r="AE937" s="86"/>
      <c r="AF937" s="87"/>
    </row>
    <row r="938" spans="23:32" x14ac:dyDescent="0.25">
      <c r="W938" s="19"/>
      <c r="X938" s="19"/>
      <c r="Y938" s="19"/>
      <c r="Z938" s="19"/>
      <c r="AA938" s="19"/>
      <c r="AB938" s="19"/>
      <c r="AC938" s="25"/>
      <c r="AD938" s="26"/>
      <c r="AE938" s="86"/>
      <c r="AF938" s="87"/>
    </row>
    <row r="939" spans="23:32" x14ac:dyDescent="0.25">
      <c r="W939" s="19"/>
      <c r="X939" s="19"/>
      <c r="Y939" s="19"/>
      <c r="Z939" s="19"/>
      <c r="AA939" s="19"/>
      <c r="AB939" s="19"/>
      <c r="AC939" s="25"/>
      <c r="AD939" s="26"/>
      <c r="AE939" s="86"/>
      <c r="AF939" s="87"/>
    </row>
    <row r="940" spans="23:32" x14ac:dyDescent="0.25">
      <c r="W940" s="19"/>
      <c r="X940" s="19"/>
      <c r="Y940" s="19"/>
      <c r="Z940" s="19"/>
      <c r="AA940" s="19"/>
      <c r="AB940" s="19"/>
      <c r="AC940" s="25"/>
      <c r="AD940" s="26"/>
      <c r="AE940" s="86"/>
      <c r="AF940" s="87"/>
    </row>
    <row r="941" spans="23:32" x14ac:dyDescent="0.25">
      <c r="W941" s="19"/>
      <c r="X941" s="19"/>
      <c r="Y941" s="19"/>
      <c r="Z941" s="19"/>
      <c r="AA941" s="19"/>
      <c r="AB941" s="19"/>
      <c r="AC941" s="25"/>
      <c r="AD941" s="26"/>
      <c r="AE941" s="86"/>
      <c r="AF941" s="87"/>
    </row>
    <row r="942" spans="23:32" x14ac:dyDescent="0.25">
      <c r="W942" s="19"/>
      <c r="X942" s="19"/>
      <c r="Y942" s="19"/>
      <c r="Z942" s="19"/>
      <c r="AA942" s="19"/>
      <c r="AB942" s="19"/>
      <c r="AC942" s="25"/>
      <c r="AD942" s="26"/>
      <c r="AE942" s="86"/>
      <c r="AF942" s="87"/>
    </row>
    <row r="943" spans="23:32" x14ac:dyDescent="0.25">
      <c r="W943" s="19"/>
      <c r="X943" s="19"/>
      <c r="Y943" s="19"/>
      <c r="Z943" s="19"/>
      <c r="AA943" s="19"/>
      <c r="AB943" s="19"/>
      <c r="AC943" s="25"/>
      <c r="AD943" s="26"/>
      <c r="AE943" s="86"/>
      <c r="AF943" s="87"/>
    </row>
    <row r="944" spans="23:32" x14ac:dyDescent="0.25">
      <c r="W944" s="19"/>
      <c r="X944" s="19"/>
      <c r="Y944" s="19"/>
      <c r="Z944" s="19"/>
      <c r="AA944" s="19"/>
      <c r="AB944" s="19"/>
      <c r="AC944" s="25"/>
      <c r="AD944" s="26"/>
      <c r="AE944" s="86"/>
      <c r="AF944" s="87"/>
    </row>
    <row r="945" spans="23:32" x14ac:dyDescent="0.25">
      <c r="W945" s="19"/>
      <c r="X945" s="19"/>
      <c r="Y945" s="19"/>
      <c r="Z945" s="19"/>
      <c r="AA945" s="19"/>
      <c r="AB945" s="19"/>
      <c r="AC945" s="25"/>
      <c r="AD945" s="26"/>
      <c r="AE945" s="86"/>
      <c r="AF945" s="87"/>
    </row>
    <row r="946" spans="23:32" x14ac:dyDescent="0.25">
      <c r="W946" s="19"/>
      <c r="X946" s="19"/>
      <c r="Y946" s="19"/>
      <c r="Z946" s="19"/>
      <c r="AA946" s="19"/>
      <c r="AB946" s="19"/>
      <c r="AC946" s="25"/>
      <c r="AD946" s="26"/>
      <c r="AE946" s="86"/>
      <c r="AF946" s="87"/>
    </row>
    <row r="947" spans="23:32" x14ac:dyDescent="0.25">
      <c r="W947" s="19"/>
      <c r="X947" s="19"/>
      <c r="Y947" s="19"/>
      <c r="Z947" s="19"/>
      <c r="AA947" s="19"/>
      <c r="AB947" s="19"/>
      <c r="AC947" s="25"/>
      <c r="AD947" s="26"/>
      <c r="AE947" s="86"/>
      <c r="AF947" s="87"/>
    </row>
    <row r="948" spans="23:32" x14ac:dyDescent="0.25">
      <c r="W948" s="19"/>
      <c r="X948" s="19"/>
      <c r="Y948" s="19"/>
      <c r="Z948" s="19"/>
      <c r="AA948" s="19"/>
      <c r="AB948" s="19"/>
      <c r="AC948" s="25"/>
      <c r="AD948" s="26"/>
      <c r="AE948" s="86"/>
      <c r="AF948" s="87"/>
    </row>
    <row r="949" spans="23:32" x14ac:dyDescent="0.25">
      <c r="W949" s="19"/>
      <c r="X949" s="19"/>
      <c r="Y949" s="19"/>
      <c r="Z949" s="19"/>
      <c r="AA949" s="19"/>
      <c r="AB949" s="19"/>
      <c r="AC949" s="25"/>
      <c r="AD949" s="26"/>
      <c r="AE949" s="86"/>
      <c r="AF949" s="87"/>
    </row>
    <row r="950" spans="23:32" x14ac:dyDescent="0.25">
      <c r="W950" s="19"/>
      <c r="X950" s="19"/>
      <c r="Y950" s="19"/>
      <c r="Z950" s="19"/>
      <c r="AA950" s="19"/>
      <c r="AB950" s="19"/>
      <c r="AC950" s="25"/>
      <c r="AD950" s="26"/>
      <c r="AE950" s="86"/>
      <c r="AF950" s="87"/>
    </row>
    <row r="951" spans="23:32" x14ac:dyDescent="0.25">
      <c r="W951" s="19"/>
      <c r="X951" s="19"/>
      <c r="Y951" s="19"/>
      <c r="Z951" s="19"/>
      <c r="AA951" s="19"/>
      <c r="AB951" s="19"/>
      <c r="AC951" s="25"/>
      <c r="AD951" s="26"/>
      <c r="AE951" s="86"/>
      <c r="AF951" s="87"/>
    </row>
    <row r="952" spans="23:32" x14ac:dyDescent="0.25">
      <c r="W952" s="19"/>
      <c r="X952" s="19"/>
      <c r="Y952" s="19"/>
      <c r="Z952" s="19"/>
      <c r="AA952" s="19"/>
      <c r="AB952" s="19"/>
      <c r="AC952" s="25"/>
      <c r="AD952" s="26"/>
      <c r="AE952" s="86"/>
      <c r="AF952" s="87"/>
    </row>
    <row r="953" spans="23:32" x14ac:dyDescent="0.25">
      <c r="W953" s="19"/>
      <c r="X953" s="19"/>
      <c r="Y953" s="19"/>
      <c r="Z953" s="19"/>
      <c r="AA953" s="19"/>
      <c r="AB953" s="19"/>
      <c r="AC953" s="25"/>
      <c r="AD953" s="26"/>
      <c r="AE953" s="86"/>
      <c r="AF953" s="87"/>
    </row>
    <row r="954" spans="23:32" x14ac:dyDescent="0.25">
      <c r="W954" s="19"/>
      <c r="X954" s="19"/>
      <c r="Y954" s="19"/>
      <c r="Z954" s="19"/>
      <c r="AA954" s="19"/>
      <c r="AB954" s="19"/>
      <c r="AC954" s="25"/>
      <c r="AD954" s="26"/>
      <c r="AE954" s="86"/>
      <c r="AF954" s="87"/>
    </row>
    <row r="955" spans="23:32" x14ac:dyDescent="0.25">
      <c r="W955" s="19"/>
      <c r="X955" s="19"/>
      <c r="Y955" s="19"/>
      <c r="Z955" s="19"/>
      <c r="AA955" s="19"/>
      <c r="AB955" s="19"/>
      <c r="AC955" s="25"/>
      <c r="AD955" s="26"/>
      <c r="AE955" s="86"/>
      <c r="AF955" s="87"/>
    </row>
    <row r="956" spans="23:32" x14ac:dyDescent="0.25">
      <c r="W956" s="19"/>
      <c r="X956" s="19"/>
      <c r="Y956" s="19"/>
      <c r="Z956" s="19"/>
      <c r="AA956" s="19"/>
      <c r="AB956" s="19"/>
      <c r="AC956" s="25"/>
      <c r="AD956" s="26"/>
      <c r="AE956" s="86"/>
      <c r="AF956" s="87"/>
    </row>
    <row r="957" spans="23:32" x14ac:dyDescent="0.25">
      <c r="W957" s="19"/>
      <c r="X957" s="19"/>
      <c r="Y957" s="19"/>
      <c r="Z957" s="19"/>
      <c r="AA957" s="19"/>
      <c r="AB957" s="19"/>
      <c r="AC957" s="25"/>
      <c r="AD957" s="26"/>
      <c r="AE957" s="86"/>
      <c r="AF957" s="87"/>
    </row>
    <row r="958" spans="23:32" x14ac:dyDescent="0.25">
      <c r="W958" s="19"/>
      <c r="X958" s="19"/>
      <c r="Y958" s="19"/>
      <c r="Z958" s="19"/>
      <c r="AA958" s="19"/>
      <c r="AB958" s="19"/>
      <c r="AC958" s="25"/>
      <c r="AD958" s="26"/>
      <c r="AE958" s="86"/>
      <c r="AF958" s="87"/>
    </row>
    <row r="959" spans="23:32" x14ac:dyDescent="0.25">
      <c r="W959" s="19"/>
      <c r="X959" s="19"/>
      <c r="Y959" s="19"/>
      <c r="Z959" s="19"/>
      <c r="AA959" s="19"/>
      <c r="AB959" s="19"/>
      <c r="AC959" s="25"/>
      <c r="AD959" s="26"/>
      <c r="AE959" s="86"/>
      <c r="AF959" s="87"/>
    </row>
    <row r="960" spans="23:32" x14ac:dyDescent="0.25">
      <c r="W960" s="19"/>
      <c r="X960" s="19"/>
      <c r="Y960" s="19"/>
      <c r="Z960" s="19"/>
      <c r="AA960" s="19"/>
      <c r="AB960" s="19"/>
      <c r="AC960" s="25"/>
      <c r="AD960" s="26"/>
      <c r="AE960" s="86"/>
      <c r="AF960" s="87"/>
    </row>
    <row r="961" spans="23:32" x14ac:dyDescent="0.25">
      <c r="W961" s="19"/>
      <c r="X961" s="19"/>
      <c r="Y961" s="19"/>
      <c r="Z961" s="19"/>
      <c r="AA961" s="19"/>
      <c r="AB961" s="19"/>
      <c r="AC961" s="25"/>
      <c r="AD961" s="26"/>
      <c r="AE961" s="86"/>
      <c r="AF961" s="87"/>
    </row>
    <row r="962" spans="23:32" x14ac:dyDescent="0.25">
      <c r="W962" s="19"/>
      <c r="X962" s="19"/>
      <c r="Y962" s="19"/>
      <c r="Z962" s="19"/>
      <c r="AA962" s="19"/>
      <c r="AB962" s="19"/>
      <c r="AC962" s="25"/>
      <c r="AD962" s="26"/>
      <c r="AE962" s="86"/>
      <c r="AF962" s="87"/>
    </row>
    <row r="963" spans="23:32" x14ac:dyDescent="0.25">
      <c r="W963" s="19"/>
      <c r="X963" s="19"/>
      <c r="Y963" s="19"/>
      <c r="Z963" s="19"/>
      <c r="AA963" s="19"/>
      <c r="AB963" s="19"/>
      <c r="AC963" s="25"/>
      <c r="AD963" s="26"/>
      <c r="AE963" s="86"/>
      <c r="AF963" s="87"/>
    </row>
    <row r="964" spans="23:32" x14ac:dyDescent="0.25">
      <c r="W964" s="19"/>
      <c r="X964" s="19"/>
      <c r="Y964" s="19"/>
      <c r="Z964" s="19"/>
      <c r="AA964" s="19"/>
      <c r="AB964" s="19"/>
      <c r="AC964" s="25"/>
      <c r="AD964" s="26"/>
      <c r="AE964" s="86"/>
      <c r="AF964" s="87"/>
    </row>
    <row r="965" spans="23:32" x14ac:dyDescent="0.25">
      <c r="W965" s="19"/>
      <c r="X965" s="19"/>
      <c r="Y965" s="19"/>
      <c r="Z965" s="19"/>
      <c r="AA965" s="19"/>
      <c r="AB965" s="19"/>
      <c r="AC965" s="25"/>
      <c r="AD965" s="26"/>
      <c r="AE965" s="86"/>
      <c r="AF965" s="87"/>
    </row>
    <row r="966" spans="23:32" x14ac:dyDescent="0.25">
      <c r="W966" s="19"/>
      <c r="X966" s="19"/>
      <c r="Y966" s="19"/>
      <c r="Z966" s="19"/>
      <c r="AA966" s="19"/>
      <c r="AB966" s="19"/>
      <c r="AC966" s="25"/>
      <c r="AD966" s="26"/>
      <c r="AE966" s="86"/>
      <c r="AF966" s="87"/>
    </row>
    <row r="967" spans="23:32" x14ac:dyDescent="0.25">
      <c r="W967" s="19"/>
      <c r="X967" s="19"/>
      <c r="Y967" s="19"/>
      <c r="Z967" s="19"/>
      <c r="AA967" s="19"/>
      <c r="AB967" s="19"/>
      <c r="AC967" s="25"/>
      <c r="AD967" s="26"/>
      <c r="AE967" s="86"/>
      <c r="AF967" s="87"/>
    </row>
    <row r="968" spans="23:32" x14ac:dyDescent="0.25">
      <c r="W968" s="19"/>
      <c r="X968" s="19"/>
      <c r="Y968" s="19"/>
      <c r="Z968" s="19"/>
      <c r="AA968" s="19"/>
      <c r="AB968" s="19"/>
      <c r="AC968" s="25"/>
      <c r="AD968" s="26"/>
      <c r="AE968" s="86"/>
      <c r="AF968" s="87"/>
    </row>
    <row r="969" spans="23:32" x14ac:dyDescent="0.25">
      <c r="W969" s="19"/>
      <c r="X969" s="19"/>
      <c r="Y969" s="19"/>
      <c r="Z969" s="19"/>
      <c r="AA969" s="19"/>
      <c r="AB969" s="19"/>
      <c r="AC969" s="25"/>
      <c r="AD969" s="26"/>
      <c r="AE969" s="86"/>
      <c r="AF969" s="87"/>
    </row>
    <row r="970" spans="23:32" x14ac:dyDescent="0.25">
      <c r="W970" s="19"/>
      <c r="X970" s="19"/>
      <c r="Y970" s="19"/>
      <c r="Z970" s="19"/>
      <c r="AA970" s="19"/>
      <c r="AB970" s="19"/>
      <c r="AC970" s="25"/>
      <c r="AD970" s="26"/>
      <c r="AE970" s="86"/>
      <c r="AF970" s="87"/>
    </row>
    <row r="971" spans="23:32" x14ac:dyDescent="0.25">
      <c r="W971" s="19"/>
      <c r="X971" s="19"/>
      <c r="Y971" s="19"/>
      <c r="Z971" s="19"/>
      <c r="AA971" s="19"/>
      <c r="AB971" s="19"/>
      <c r="AC971" s="25"/>
      <c r="AD971" s="26"/>
      <c r="AE971" s="86"/>
      <c r="AF971" s="87"/>
    </row>
    <row r="972" spans="23:32" x14ac:dyDescent="0.25">
      <c r="W972" s="19"/>
      <c r="X972" s="19"/>
      <c r="Y972" s="19"/>
      <c r="Z972" s="19"/>
      <c r="AA972" s="19"/>
      <c r="AB972" s="19"/>
      <c r="AC972" s="25"/>
      <c r="AD972" s="26"/>
      <c r="AE972" s="86"/>
      <c r="AF972" s="87"/>
    </row>
    <row r="973" spans="23:32" x14ac:dyDescent="0.25">
      <c r="W973" s="19"/>
      <c r="X973" s="19"/>
      <c r="Y973" s="19"/>
      <c r="Z973" s="19"/>
      <c r="AA973" s="19"/>
      <c r="AB973" s="19"/>
      <c r="AC973" s="25"/>
      <c r="AD973" s="26"/>
      <c r="AE973" s="86"/>
      <c r="AF973" s="87"/>
    </row>
    <row r="974" spans="23:32" x14ac:dyDescent="0.25">
      <c r="W974" s="19"/>
      <c r="X974" s="19"/>
      <c r="Y974" s="19"/>
      <c r="Z974" s="19"/>
      <c r="AA974" s="19"/>
      <c r="AB974" s="19"/>
      <c r="AC974" s="25"/>
      <c r="AD974" s="26"/>
      <c r="AE974" s="86"/>
      <c r="AF974" s="87"/>
    </row>
    <row r="975" spans="23:32" x14ac:dyDescent="0.25">
      <c r="W975" s="19"/>
      <c r="X975" s="19"/>
      <c r="Y975" s="19"/>
      <c r="Z975" s="19"/>
      <c r="AA975" s="19"/>
      <c r="AB975" s="19"/>
      <c r="AC975" s="25"/>
      <c r="AD975" s="26"/>
      <c r="AE975" s="86"/>
      <c r="AF975" s="87"/>
    </row>
    <row r="976" spans="23:32" x14ac:dyDescent="0.25">
      <c r="W976" s="19"/>
      <c r="X976" s="19"/>
      <c r="Y976" s="19"/>
      <c r="Z976" s="19"/>
      <c r="AA976" s="19"/>
      <c r="AB976" s="19"/>
      <c r="AC976" s="25"/>
      <c r="AD976" s="26"/>
      <c r="AE976" s="86"/>
      <c r="AF976" s="87"/>
    </row>
    <row r="977" spans="23:32" x14ac:dyDescent="0.25">
      <c r="W977" s="19"/>
      <c r="X977" s="19"/>
      <c r="Y977" s="19"/>
      <c r="Z977" s="19"/>
      <c r="AA977" s="19"/>
      <c r="AB977" s="19"/>
      <c r="AC977" s="25"/>
      <c r="AD977" s="26"/>
      <c r="AE977" s="86"/>
      <c r="AF977" s="87"/>
    </row>
    <row r="978" spans="23:32" x14ac:dyDescent="0.25">
      <c r="W978" s="19"/>
      <c r="X978" s="19"/>
      <c r="Y978" s="19"/>
      <c r="Z978" s="19"/>
      <c r="AA978" s="19"/>
      <c r="AB978" s="19"/>
      <c r="AC978" s="25"/>
      <c r="AD978" s="26"/>
      <c r="AE978" s="86"/>
      <c r="AF978" s="87"/>
    </row>
    <row r="979" spans="23:32" x14ac:dyDescent="0.25">
      <c r="W979" s="19"/>
      <c r="X979" s="19"/>
      <c r="Y979" s="19"/>
      <c r="Z979" s="19"/>
      <c r="AA979" s="19"/>
      <c r="AB979" s="19"/>
      <c r="AC979" s="25"/>
      <c r="AD979" s="26"/>
      <c r="AE979" s="86"/>
      <c r="AF979" s="87"/>
    </row>
    <row r="980" spans="23:32" x14ac:dyDescent="0.25">
      <c r="W980" s="19"/>
      <c r="X980" s="19"/>
      <c r="Y980" s="19"/>
      <c r="Z980" s="19"/>
      <c r="AA980" s="19"/>
      <c r="AB980" s="19"/>
      <c r="AC980" s="25"/>
      <c r="AD980" s="26"/>
      <c r="AE980" s="86"/>
      <c r="AF980" s="87"/>
    </row>
    <row r="981" spans="23:32" x14ac:dyDescent="0.25">
      <c r="W981" s="19"/>
      <c r="X981" s="19"/>
      <c r="Y981" s="19"/>
      <c r="Z981" s="19"/>
      <c r="AA981" s="19"/>
      <c r="AB981" s="19"/>
      <c r="AC981" s="25"/>
      <c r="AD981" s="26"/>
      <c r="AE981" s="86"/>
      <c r="AF981" s="87"/>
    </row>
    <row r="982" spans="23:32" x14ac:dyDescent="0.25">
      <c r="W982" s="19"/>
      <c r="X982" s="19"/>
      <c r="Y982" s="19"/>
      <c r="Z982" s="19"/>
      <c r="AA982" s="19"/>
      <c r="AB982" s="19"/>
      <c r="AC982" s="25"/>
      <c r="AD982" s="26"/>
      <c r="AE982" s="86"/>
      <c r="AF982" s="87"/>
    </row>
    <row r="983" spans="23:32" x14ac:dyDescent="0.25">
      <c r="W983" s="19"/>
      <c r="X983" s="19"/>
      <c r="Y983" s="19"/>
      <c r="Z983" s="19"/>
      <c r="AA983" s="19"/>
      <c r="AB983" s="19"/>
      <c r="AC983" s="25"/>
      <c r="AD983" s="26"/>
      <c r="AE983" s="86"/>
      <c r="AF983" s="87"/>
    </row>
    <row r="984" spans="23:32" x14ac:dyDescent="0.25">
      <c r="W984" s="19"/>
      <c r="X984" s="19"/>
      <c r="Y984" s="19"/>
      <c r="Z984" s="19"/>
      <c r="AA984" s="19"/>
      <c r="AB984" s="19"/>
      <c r="AC984" s="25"/>
      <c r="AD984" s="26"/>
      <c r="AE984" s="86"/>
      <c r="AF984" s="87"/>
    </row>
    <row r="985" spans="23:32" x14ac:dyDescent="0.25">
      <c r="W985" s="19"/>
      <c r="X985" s="19"/>
      <c r="Y985" s="19"/>
      <c r="Z985" s="19"/>
      <c r="AA985" s="19"/>
      <c r="AB985" s="19"/>
      <c r="AC985" s="25"/>
      <c r="AD985" s="26"/>
      <c r="AE985" s="86"/>
      <c r="AF985" s="87"/>
    </row>
    <row r="986" spans="23:32" x14ac:dyDescent="0.25">
      <c r="W986" s="19"/>
      <c r="X986" s="19"/>
      <c r="Y986" s="19"/>
      <c r="Z986" s="19"/>
      <c r="AA986" s="19"/>
      <c r="AB986" s="19"/>
      <c r="AC986" s="25"/>
      <c r="AD986" s="26"/>
      <c r="AE986" s="86"/>
      <c r="AF986" s="87"/>
    </row>
    <row r="987" spans="23:32" x14ac:dyDescent="0.25">
      <c r="W987" s="19"/>
      <c r="X987" s="19"/>
      <c r="Y987" s="19"/>
      <c r="Z987" s="19"/>
      <c r="AA987" s="19"/>
      <c r="AB987" s="19"/>
      <c r="AC987" s="25"/>
      <c r="AD987" s="26"/>
      <c r="AE987" s="86"/>
      <c r="AF987" s="87"/>
    </row>
    <row r="988" spans="23:32" x14ac:dyDescent="0.25">
      <c r="W988" s="19"/>
      <c r="X988" s="19"/>
      <c r="Y988" s="19"/>
      <c r="Z988" s="19"/>
      <c r="AA988" s="19"/>
      <c r="AB988" s="19"/>
      <c r="AC988" s="25"/>
      <c r="AD988" s="26"/>
      <c r="AE988" s="86"/>
      <c r="AF988" s="87"/>
    </row>
    <row r="989" spans="23:32" x14ac:dyDescent="0.25">
      <c r="W989" s="19"/>
      <c r="X989" s="19"/>
      <c r="Y989" s="19"/>
      <c r="Z989" s="19"/>
      <c r="AA989" s="19"/>
      <c r="AB989" s="19"/>
      <c r="AC989" s="25"/>
      <c r="AD989" s="26"/>
      <c r="AE989" s="86"/>
      <c r="AF989" s="87"/>
    </row>
    <row r="990" spans="23:32" x14ac:dyDescent="0.25">
      <c r="W990" s="19"/>
      <c r="X990" s="19"/>
      <c r="Y990" s="19"/>
      <c r="Z990" s="19"/>
      <c r="AA990" s="19"/>
      <c r="AB990" s="19"/>
      <c r="AC990" s="25"/>
      <c r="AD990" s="26"/>
      <c r="AE990" s="86"/>
      <c r="AF990" s="87"/>
    </row>
    <row r="991" spans="23:32" x14ac:dyDescent="0.25">
      <c r="W991" s="19"/>
      <c r="X991" s="19"/>
      <c r="Y991" s="19"/>
      <c r="Z991" s="19"/>
      <c r="AA991" s="19"/>
      <c r="AB991" s="19"/>
      <c r="AC991" s="25"/>
      <c r="AD991" s="26"/>
      <c r="AE991" s="86"/>
      <c r="AF991" s="87"/>
    </row>
    <row r="992" spans="23:32" x14ac:dyDescent="0.25">
      <c r="W992" s="19"/>
      <c r="X992" s="19"/>
      <c r="Y992" s="19"/>
      <c r="Z992" s="19"/>
      <c r="AA992" s="19"/>
      <c r="AB992" s="19"/>
      <c r="AC992" s="25"/>
      <c r="AD992" s="26"/>
      <c r="AE992" s="86"/>
      <c r="AF992" s="87"/>
    </row>
    <row r="993" spans="23:32" x14ac:dyDescent="0.25">
      <c r="W993" s="19"/>
      <c r="X993" s="19"/>
      <c r="Y993" s="19"/>
      <c r="Z993" s="19"/>
      <c r="AA993" s="19"/>
      <c r="AB993" s="19"/>
      <c r="AC993" s="25"/>
      <c r="AD993" s="26"/>
      <c r="AE993" s="86"/>
      <c r="AF993" s="87"/>
    </row>
    <row r="994" spans="23:32" x14ac:dyDescent="0.25">
      <c r="W994" s="19"/>
      <c r="X994" s="19"/>
      <c r="Y994" s="19"/>
      <c r="Z994" s="19"/>
      <c r="AA994" s="19"/>
      <c r="AB994" s="19"/>
      <c r="AC994" s="25"/>
      <c r="AD994" s="26"/>
      <c r="AE994" s="86"/>
      <c r="AF994" s="87"/>
    </row>
    <row r="995" spans="23:32" x14ac:dyDescent="0.25">
      <c r="W995" s="19"/>
      <c r="X995" s="19"/>
      <c r="Y995" s="19"/>
      <c r="Z995" s="19"/>
      <c r="AA995" s="19"/>
      <c r="AB995" s="19"/>
      <c r="AC995" s="25"/>
      <c r="AD995" s="26"/>
      <c r="AE995" s="86"/>
      <c r="AF995" s="87"/>
    </row>
    <row r="996" spans="23:32" x14ac:dyDescent="0.25">
      <c r="W996" s="19"/>
      <c r="X996" s="19"/>
      <c r="Y996" s="19"/>
      <c r="Z996" s="19"/>
      <c r="AA996" s="19"/>
      <c r="AB996" s="19"/>
      <c r="AC996" s="25"/>
      <c r="AD996" s="26"/>
      <c r="AE996" s="86"/>
      <c r="AF996" s="87"/>
    </row>
    <row r="997" spans="23:32" x14ac:dyDescent="0.25">
      <c r="W997" s="19"/>
      <c r="X997" s="19"/>
      <c r="Y997" s="19"/>
      <c r="Z997" s="19"/>
      <c r="AA997" s="19"/>
      <c r="AB997" s="19"/>
      <c r="AC997" s="25"/>
      <c r="AD997" s="26"/>
      <c r="AE997" s="86"/>
      <c r="AF997" s="87"/>
    </row>
    <row r="998" spans="23:32" x14ac:dyDescent="0.25">
      <c r="W998" s="19"/>
      <c r="X998" s="19"/>
      <c r="Y998" s="19"/>
      <c r="Z998" s="19"/>
      <c r="AA998" s="19"/>
      <c r="AB998" s="19"/>
      <c r="AC998" s="25"/>
      <c r="AD998" s="26"/>
      <c r="AE998" s="86"/>
      <c r="AF998" s="87"/>
    </row>
    <row r="999" spans="23:32" x14ac:dyDescent="0.25">
      <c r="W999" s="19"/>
      <c r="X999" s="19"/>
      <c r="Y999" s="19"/>
      <c r="Z999" s="19"/>
      <c r="AA999" s="19"/>
      <c r="AB999" s="19"/>
      <c r="AC999" s="25"/>
      <c r="AD999" s="26"/>
      <c r="AE999" s="86"/>
      <c r="AF999" s="87"/>
    </row>
    <row r="1000" spans="23:32" x14ac:dyDescent="0.25">
      <c r="W1000" s="19"/>
      <c r="X1000" s="19"/>
      <c r="Y1000" s="19"/>
      <c r="Z1000" s="19"/>
      <c r="AA1000" s="19"/>
      <c r="AB1000" s="19"/>
      <c r="AC1000" s="25"/>
      <c r="AD1000" s="26"/>
      <c r="AE1000" s="86"/>
      <c r="AF1000" s="87"/>
    </row>
    <row r="1001" spans="23:32" x14ac:dyDescent="0.25">
      <c r="W1001" s="19"/>
      <c r="X1001" s="19"/>
      <c r="Y1001" s="19"/>
      <c r="Z1001" s="19"/>
      <c r="AA1001" s="19"/>
      <c r="AB1001" s="19"/>
      <c r="AC1001" s="25"/>
      <c r="AD1001" s="26"/>
      <c r="AE1001" s="86"/>
      <c r="AF1001" s="87"/>
    </row>
    <row r="1002" spans="23:32" x14ac:dyDescent="0.25">
      <c r="W1002" s="19"/>
      <c r="X1002" s="19"/>
      <c r="Y1002" s="19"/>
      <c r="Z1002" s="19"/>
      <c r="AA1002" s="19"/>
      <c r="AB1002" s="19"/>
      <c r="AC1002" s="25"/>
      <c r="AD1002" s="26"/>
      <c r="AE1002" s="86"/>
      <c r="AF1002" s="87"/>
    </row>
    <row r="1003" spans="23:32" x14ac:dyDescent="0.25">
      <c r="W1003" s="19"/>
      <c r="X1003" s="19"/>
      <c r="Y1003" s="19"/>
      <c r="Z1003" s="19"/>
      <c r="AA1003" s="19"/>
      <c r="AB1003" s="19"/>
      <c r="AC1003" s="25"/>
      <c r="AD1003" s="26"/>
      <c r="AE1003" s="86"/>
      <c r="AF1003" s="87"/>
    </row>
    <row r="1004" spans="23:32" x14ac:dyDescent="0.25">
      <c r="W1004" s="19"/>
      <c r="X1004" s="19"/>
      <c r="Y1004" s="19"/>
      <c r="Z1004" s="19"/>
      <c r="AA1004" s="19"/>
      <c r="AB1004" s="19"/>
      <c r="AC1004" s="25"/>
      <c r="AD1004" s="26"/>
      <c r="AE1004" s="86"/>
      <c r="AF1004" s="87"/>
    </row>
    <row r="1005" spans="23:32" x14ac:dyDescent="0.25">
      <c r="W1005" s="19"/>
      <c r="X1005" s="19"/>
      <c r="Y1005" s="19"/>
      <c r="Z1005" s="19"/>
      <c r="AA1005" s="19"/>
      <c r="AB1005" s="19"/>
      <c r="AC1005" s="25"/>
      <c r="AD1005" s="26"/>
      <c r="AE1005" s="86"/>
      <c r="AF1005" s="87"/>
    </row>
    <row r="1006" spans="23:32" x14ac:dyDescent="0.25">
      <c r="W1006" s="19"/>
      <c r="X1006" s="19"/>
      <c r="Y1006" s="19"/>
      <c r="Z1006" s="19"/>
      <c r="AA1006" s="19"/>
      <c r="AB1006" s="19"/>
      <c r="AC1006" s="25"/>
      <c r="AD1006" s="26"/>
      <c r="AE1006" s="86"/>
      <c r="AF1006" s="87"/>
    </row>
    <row r="1007" spans="23:32" x14ac:dyDescent="0.25">
      <c r="W1007" s="19"/>
      <c r="X1007" s="19"/>
      <c r="Y1007" s="19"/>
      <c r="Z1007" s="19"/>
      <c r="AA1007" s="19"/>
      <c r="AB1007" s="19"/>
      <c r="AC1007" s="25"/>
      <c r="AD1007" s="26"/>
      <c r="AE1007" s="86"/>
      <c r="AF1007" s="87"/>
    </row>
    <row r="1008" spans="23:32" x14ac:dyDescent="0.25">
      <c r="W1008" s="19"/>
      <c r="X1008" s="19"/>
      <c r="Y1008" s="19"/>
      <c r="Z1008" s="19"/>
      <c r="AA1008" s="19"/>
      <c r="AB1008" s="19"/>
      <c r="AC1008" s="25"/>
      <c r="AD1008" s="26"/>
      <c r="AE1008" s="86"/>
      <c r="AF1008" s="87"/>
    </row>
    <row r="1009" spans="23:32" x14ac:dyDescent="0.25">
      <c r="W1009" s="19"/>
      <c r="X1009" s="19"/>
      <c r="Y1009" s="19"/>
      <c r="Z1009" s="19"/>
      <c r="AA1009" s="19"/>
      <c r="AB1009" s="19"/>
      <c r="AC1009" s="25"/>
      <c r="AD1009" s="26"/>
      <c r="AE1009" s="86"/>
      <c r="AF1009" s="87"/>
    </row>
    <row r="1010" spans="23:32" x14ac:dyDescent="0.25">
      <c r="W1010" s="19"/>
      <c r="X1010" s="19"/>
      <c r="Y1010" s="19"/>
      <c r="Z1010" s="19"/>
      <c r="AA1010" s="19"/>
      <c r="AB1010" s="19"/>
      <c r="AC1010" s="25"/>
      <c r="AD1010" s="26"/>
      <c r="AE1010" s="86"/>
      <c r="AF1010" s="87"/>
    </row>
    <row r="1011" spans="23:32" x14ac:dyDescent="0.25">
      <c r="W1011" s="19"/>
      <c r="X1011" s="19"/>
      <c r="Y1011" s="19"/>
      <c r="Z1011" s="19"/>
      <c r="AA1011" s="19"/>
      <c r="AB1011" s="19"/>
      <c r="AC1011" s="25"/>
      <c r="AD1011" s="26"/>
      <c r="AE1011" s="86"/>
      <c r="AF1011" s="87"/>
    </row>
    <row r="1012" spans="23:32" x14ac:dyDescent="0.25">
      <c r="W1012" s="19"/>
      <c r="X1012" s="19"/>
      <c r="Y1012" s="19"/>
      <c r="Z1012" s="19"/>
      <c r="AA1012" s="19"/>
      <c r="AB1012" s="19"/>
      <c r="AC1012" s="25"/>
      <c r="AD1012" s="26"/>
      <c r="AE1012" s="86"/>
      <c r="AF1012" s="87"/>
    </row>
    <row r="1013" spans="23:32" x14ac:dyDescent="0.25">
      <c r="W1013" s="19"/>
      <c r="X1013" s="19"/>
      <c r="Y1013" s="19"/>
      <c r="Z1013" s="19"/>
      <c r="AA1013" s="19"/>
      <c r="AB1013" s="19"/>
      <c r="AC1013" s="25"/>
      <c r="AD1013" s="26"/>
      <c r="AE1013" s="86"/>
      <c r="AF1013" s="87"/>
    </row>
    <row r="1014" spans="23:32" x14ac:dyDescent="0.25">
      <c r="W1014" s="19"/>
      <c r="X1014" s="19"/>
      <c r="Y1014" s="19"/>
      <c r="Z1014" s="19"/>
      <c r="AA1014" s="19"/>
      <c r="AB1014" s="19"/>
      <c r="AC1014" s="25"/>
      <c r="AD1014" s="26"/>
      <c r="AE1014" s="86"/>
      <c r="AF1014" s="87"/>
    </row>
    <row r="1015" spans="23:32" x14ac:dyDescent="0.25">
      <c r="W1015" s="19"/>
      <c r="X1015" s="19"/>
      <c r="Y1015" s="19"/>
      <c r="Z1015" s="19"/>
      <c r="AA1015" s="19"/>
      <c r="AB1015" s="19"/>
      <c r="AC1015" s="25"/>
      <c r="AD1015" s="26"/>
      <c r="AE1015" s="86"/>
      <c r="AF1015" s="87"/>
    </row>
    <row r="1016" spans="23:32" x14ac:dyDescent="0.25">
      <c r="W1016" s="19"/>
      <c r="X1016" s="19"/>
      <c r="Y1016" s="19"/>
      <c r="Z1016" s="19"/>
      <c r="AA1016" s="19"/>
      <c r="AB1016" s="19"/>
      <c r="AC1016" s="25"/>
      <c r="AD1016" s="26"/>
      <c r="AE1016" s="86"/>
      <c r="AF1016" s="87"/>
    </row>
    <row r="1017" spans="23:32" x14ac:dyDescent="0.25">
      <c r="W1017" s="19"/>
      <c r="X1017" s="19"/>
      <c r="Y1017" s="19"/>
      <c r="Z1017" s="19"/>
      <c r="AA1017" s="19"/>
      <c r="AB1017" s="19"/>
      <c r="AC1017" s="25"/>
      <c r="AD1017" s="26"/>
      <c r="AE1017" s="86"/>
      <c r="AF1017" s="87"/>
    </row>
    <row r="1018" spans="23:32" x14ac:dyDescent="0.25">
      <c r="W1018" s="19"/>
      <c r="X1018" s="19"/>
      <c r="Y1018" s="19"/>
      <c r="Z1018" s="19"/>
      <c r="AA1018" s="19"/>
      <c r="AB1018" s="19"/>
      <c r="AC1018" s="25"/>
      <c r="AD1018" s="26"/>
      <c r="AE1018" s="86"/>
      <c r="AF1018" s="87"/>
    </row>
    <row r="1019" spans="23:32" x14ac:dyDescent="0.25">
      <c r="W1019" s="19"/>
      <c r="X1019" s="19"/>
      <c r="Y1019" s="19"/>
      <c r="Z1019" s="19"/>
      <c r="AA1019" s="19"/>
      <c r="AB1019" s="19"/>
      <c r="AC1019" s="25"/>
      <c r="AD1019" s="26"/>
      <c r="AE1019" s="86"/>
      <c r="AF1019" s="87"/>
    </row>
    <row r="1020" spans="23:32" x14ac:dyDescent="0.25">
      <c r="W1020" s="19"/>
      <c r="X1020" s="19"/>
      <c r="Y1020" s="19"/>
      <c r="Z1020" s="19"/>
      <c r="AA1020" s="19"/>
      <c r="AB1020" s="19"/>
      <c r="AC1020" s="25"/>
      <c r="AD1020" s="26"/>
      <c r="AE1020" s="86"/>
      <c r="AF1020" s="87"/>
    </row>
    <row r="1021" spans="23:32" x14ac:dyDescent="0.25">
      <c r="W1021" s="19"/>
      <c r="X1021" s="19"/>
      <c r="Y1021" s="19"/>
      <c r="Z1021" s="19"/>
      <c r="AA1021" s="19"/>
      <c r="AB1021" s="19"/>
      <c r="AC1021" s="25"/>
      <c r="AD1021" s="26"/>
      <c r="AE1021" s="86"/>
      <c r="AF1021" s="87"/>
    </row>
    <row r="1022" spans="23:32" x14ac:dyDescent="0.25">
      <c r="W1022" s="19"/>
      <c r="X1022" s="19"/>
      <c r="Y1022" s="19"/>
      <c r="Z1022" s="19"/>
      <c r="AA1022" s="19"/>
      <c r="AB1022" s="19"/>
      <c r="AC1022" s="25"/>
      <c r="AD1022" s="26"/>
      <c r="AE1022" s="86"/>
      <c r="AF1022" s="87"/>
    </row>
    <row r="1023" spans="23:32" x14ac:dyDescent="0.25">
      <c r="W1023" s="19"/>
      <c r="X1023" s="19"/>
      <c r="Y1023" s="19"/>
      <c r="Z1023" s="19"/>
      <c r="AA1023" s="19"/>
      <c r="AB1023" s="19"/>
      <c r="AC1023" s="25"/>
      <c r="AD1023" s="26"/>
      <c r="AE1023" s="86"/>
      <c r="AF1023" s="87"/>
    </row>
    <row r="1024" spans="23:32" x14ac:dyDescent="0.25">
      <c r="W1024" s="19"/>
      <c r="X1024" s="19"/>
      <c r="Y1024" s="19"/>
      <c r="Z1024" s="19"/>
      <c r="AA1024" s="19"/>
      <c r="AB1024" s="19"/>
      <c r="AC1024" s="25"/>
      <c r="AD1024" s="26"/>
      <c r="AE1024" s="86"/>
      <c r="AF1024" s="87"/>
    </row>
    <row r="1025" spans="23:32" x14ac:dyDescent="0.25">
      <c r="W1025" s="19"/>
      <c r="X1025" s="19"/>
      <c r="Y1025" s="19"/>
      <c r="Z1025" s="19"/>
      <c r="AA1025" s="19"/>
      <c r="AB1025" s="19"/>
      <c r="AC1025" s="25"/>
      <c r="AD1025" s="26"/>
      <c r="AE1025" s="86"/>
      <c r="AF1025" s="87"/>
    </row>
    <row r="1026" spans="23:32" x14ac:dyDescent="0.25">
      <c r="W1026" s="19"/>
      <c r="X1026" s="19"/>
      <c r="Y1026" s="19"/>
      <c r="Z1026" s="19"/>
      <c r="AA1026" s="19"/>
      <c r="AB1026" s="19"/>
      <c r="AC1026" s="25"/>
      <c r="AD1026" s="26"/>
      <c r="AE1026" s="86"/>
      <c r="AF1026" s="87"/>
    </row>
    <row r="1027" spans="23:32" x14ac:dyDescent="0.25">
      <c r="W1027" s="19"/>
      <c r="X1027" s="19"/>
      <c r="Y1027" s="19"/>
      <c r="Z1027" s="19"/>
      <c r="AA1027" s="19"/>
      <c r="AB1027" s="19"/>
      <c r="AC1027" s="25"/>
      <c r="AD1027" s="26"/>
      <c r="AE1027" s="86"/>
      <c r="AF1027" s="87"/>
    </row>
    <row r="1028" spans="23:32" x14ac:dyDescent="0.25">
      <c r="W1028" s="19"/>
      <c r="X1028" s="19"/>
      <c r="Y1028" s="19"/>
      <c r="Z1028" s="19"/>
      <c r="AA1028" s="19"/>
      <c r="AB1028" s="19"/>
      <c r="AC1028" s="25"/>
      <c r="AD1028" s="26"/>
      <c r="AE1028" s="86"/>
      <c r="AF1028" s="87"/>
    </row>
    <row r="1029" spans="23:32" x14ac:dyDescent="0.25">
      <c r="W1029" s="19"/>
      <c r="X1029" s="19"/>
      <c r="Y1029" s="19"/>
      <c r="Z1029" s="19"/>
      <c r="AA1029" s="19"/>
      <c r="AB1029" s="19"/>
      <c r="AC1029" s="25"/>
      <c r="AD1029" s="26"/>
      <c r="AE1029" s="86"/>
      <c r="AF1029" s="87"/>
    </row>
    <row r="1030" spans="23:32" x14ac:dyDescent="0.25">
      <c r="W1030" s="19"/>
      <c r="X1030" s="19"/>
      <c r="Y1030" s="19"/>
      <c r="Z1030" s="19"/>
      <c r="AA1030" s="19"/>
      <c r="AB1030" s="19"/>
      <c r="AC1030" s="25"/>
      <c r="AD1030" s="26"/>
      <c r="AE1030" s="86"/>
      <c r="AF1030" s="87"/>
    </row>
    <row r="1031" spans="23:32" x14ac:dyDescent="0.25">
      <c r="W1031" s="19"/>
      <c r="X1031" s="19"/>
      <c r="Y1031" s="19"/>
      <c r="Z1031" s="19"/>
      <c r="AA1031" s="19"/>
      <c r="AB1031" s="19"/>
      <c r="AC1031" s="25"/>
      <c r="AD1031" s="26"/>
      <c r="AE1031" s="86"/>
      <c r="AF1031" s="87"/>
    </row>
    <row r="1032" spans="23:32" x14ac:dyDescent="0.25">
      <c r="W1032" s="19"/>
      <c r="X1032" s="19"/>
      <c r="Y1032" s="19"/>
      <c r="Z1032" s="19"/>
      <c r="AA1032" s="19"/>
      <c r="AB1032" s="19"/>
      <c r="AC1032" s="25"/>
      <c r="AD1032" s="26"/>
      <c r="AE1032" s="86"/>
      <c r="AF1032" s="87"/>
    </row>
    <row r="1033" spans="23:32" x14ac:dyDescent="0.25">
      <c r="W1033" s="19"/>
      <c r="X1033" s="19"/>
      <c r="Y1033" s="19"/>
      <c r="Z1033" s="19"/>
      <c r="AA1033" s="19"/>
      <c r="AB1033" s="19"/>
      <c r="AC1033" s="25"/>
      <c r="AD1033" s="26"/>
      <c r="AE1033" s="86"/>
      <c r="AF1033" s="87"/>
    </row>
    <row r="1034" spans="23:32" x14ac:dyDescent="0.25">
      <c r="W1034" s="19"/>
      <c r="X1034" s="19"/>
      <c r="Y1034" s="19"/>
      <c r="Z1034" s="19"/>
      <c r="AA1034" s="19"/>
      <c r="AB1034" s="19"/>
      <c r="AC1034" s="25"/>
      <c r="AD1034" s="26"/>
      <c r="AE1034" s="86"/>
      <c r="AF1034" s="87"/>
    </row>
    <row r="1035" spans="23:32" x14ac:dyDescent="0.25">
      <c r="W1035" s="19"/>
      <c r="X1035" s="19"/>
      <c r="Y1035" s="19"/>
      <c r="Z1035" s="19"/>
      <c r="AA1035" s="19"/>
      <c r="AB1035" s="19"/>
      <c r="AC1035" s="25"/>
      <c r="AD1035" s="26"/>
      <c r="AE1035" s="86"/>
      <c r="AF1035" s="87"/>
    </row>
    <row r="1036" spans="23:32" x14ac:dyDescent="0.25">
      <c r="W1036" s="19"/>
      <c r="X1036" s="19"/>
      <c r="Y1036" s="19"/>
      <c r="Z1036" s="19"/>
      <c r="AA1036" s="19"/>
      <c r="AB1036" s="19"/>
      <c r="AC1036" s="25"/>
      <c r="AD1036" s="26"/>
      <c r="AE1036" s="86"/>
      <c r="AF1036" s="87"/>
    </row>
    <row r="1037" spans="23:32" x14ac:dyDescent="0.25">
      <c r="W1037" s="19"/>
      <c r="X1037" s="19"/>
      <c r="Y1037" s="19"/>
      <c r="Z1037" s="19"/>
      <c r="AA1037" s="19"/>
      <c r="AB1037" s="19"/>
      <c r="AC1037" s="25"/>
      <c r="AD1037" s="26"/>
      <c r="AE1037" s="86"/>
      <c r="AF1037" s="87"/>
    </row>
    <row r="1038" spans="23:32" x14ac:dyDescent="0.25">
      <c r="W1038" s="19"/>
      <c r="X1038" s="19"/>
      <c r="Y1038" s="19"/>
      <c r="Z1038" s="19"/>
      <c r="AA1038" s="19"/>
      <c r="AB1038" s="19"/>
      <c r="AC1038" s="25"/>
      <c r="AD1038" s="26"/>
      <c r="AE1038" s="86"/>
      <c r="AF1038" s="87"/>
    </row>
    <row r="1039" spans="23:32" x14ac:dyDescent="0.25">
      <c r="W1039" s="19"/>
      <c r="X1039" s="19"/>
      <c r="Y1039" s="19"/>
      <c r="Z1039" s="19"/>
      <c r="AA1039" s="19"/>
      <c r="AB1039" s="19"/>
      <c r="AC1039" s="25"/>
      <c r="AD1039" s="26"/>
      <c r="AE1039" s="86"/>
      <c r="AF1039" s="87"/>
    </row>
    <row r="1040" spans="23:32" x14ac:dyDescent="0.25">
      <c r="W1040" s="19"/>
      <c r="X1040" s="19"/>
      <c r="Y1040" s="19"/>
      <c r="Z1040" s="19"/>
      <c r="AA1040" s="19"/>
      <c r="AB1040" s="19"/>
      <c r="AC1040" s="25"/>
      <c r="AD1040" s="26"/>
      <c r="AE1040" s="86"/>
      <c r="AF1040" s="87"/>
    </row>
    <row r="1041" spans="23:32" x14ac:dyDescent="0.25">
      <c r="W1041" s="19"/>
      <c r="X1041" s="19"/>
      <c r="Y1041" s="19"/>
      <c r="Z1041" s="19"/>
      <c r="AA1041" s="19"/>
      <c r="AB1041" s="19"/>
      <c r="AC1041" s="25"/>
      <c r="AD1041" s="26"/>
      <c r="AE1041" s="86"/>
      <c r="AF1041" s="87"/>
    </row>
    <row r="1042" spans="23:32" x14ac:dyDescent="0.25">
      <c r="W1042" s="19"/>
      <c r="X1042" s="19"/>
      <c r="Y1042" s="19"/>
      <c r="Z1042" s="19"/>
      <c r="AA1042" s="19"/>
      <c r="AB1042" s="19"/>
      <c r="AC1042" s="25"/>
      <c r="AD1042" s="26"/>
      <c r="AE1042" s="86"/>
      <c r="AF1042" s="87"/>
    </row>
    <row r="1043" spans="23:32" x14ac:dyDescent="0.25">
      <c r="W1043" s="19"/>
      <c r="X1043" s="19"/>
      <c r="Y1043" s="19"/>
      <c r="Z1043" s="19"/>
      <c r="AA1043" s="19"/>
      <c r="AB1043" s="19"/>
      <c r="AC1043" s="25"/>
      <c r="AD1043" s="26"/>
      <c r="AE1043" s="86"/>
      <c r="AF1043" s="87"/>
    </row>
    <row r="1044" spans="23:32" x14ac:dyDescent="0.25">
      <c r="W1044" s="19"/>
      <c r="X1044" s="19"/>
      <c r="Y1044" s="19"/>
      <c r="Z1044" s="19"/>
      <c r="AA1044" s="19"/>
      <c r="AB1044" s="19"/>
      <c r="AC1044" s="25"/>
      <c r="AD1044" s="26"/>
      <c r="AE1044" s="86"/>
      <c r="AF1044" s="87"/>
    </row>
    <row r="1045" spans="23:32" x14ac:dyDescent="0.25">
      <c r="W1045" s="19"/>
      <c r="X1045" s="19"/>
      <c r="Y1045" s="19"/>
      <c r="Z1045" s="19"/>
      <c r="AA1045" s="19"/>
      <c r="AB1045" s="19"/>
      <c r="AC1045" s="25"/>
      <c r="AD1045" s="26"/>
      <c r="AE1045" s="86"/>
      <c r="AF1045" s="87"/>
    </row>
    <row r="1046" spans="23:32" x14ac:dyDescent="0.25">
      <c r="W1046" s="19"/>
      <c r="X1046" s="19"/>
      <c r="Y1046" s="19"/>
      <c r="Z1046" s="19"/>
      <c r="AA1046" s="19"/>
      <c r="AB1046" s="19"/>
      <c r="AC1046" s="25"/>
      <c r="AD1046" s="26"/>
      <c r="AE1046" s="86"/>
      <c r="AF1046" s="87"/>
    </row>
    <row r="1047" spans="23:32" x14ac:dyDescent="0.25">
      <c r="W1047" s="19"/>
      <c r="X1047" s="19"/>
      <c r="Y1047" s="19"/>
      <c r="Z1047" s="19"/>
      <c r="AA1047" s="19"/>
      <c r="AB1047" s="19"/>
      <c r="AC1047" s="25"/>
      <c r="AD1047" s="26"/>
      <c r="AE1047" s="86"/>
      <c r="AF1047" s="87"/>
    </row>
    <row r="1048" spans="23:32" x14ac:dyDescent="0.25">
      <c r="W1048" s="19"/>
      <c r="X1048" s="19"/>
      <c r="Y1048" s="19"/>
      <c r="Z1048" s="19"/>
      <c r="AA1048" s="19"/>
      <c r="AB1048" s="19"/>
      <c r="AC1048" s="25"/>
      <c r="AD1048" s="26"/>
      <c r="AE1048" s="86"/>
      <c r="AF1048" s="87"/>
    </row>
    <row r="1049" spans="23:32" x14ac:dyDescent="0.25">
      <c r="W1049" s="19"/>
      <c r="X1049" s="19"/>
      <c r="Y1049" s="19"/>
      <c r="Z1049" s="19"/>
      <c r="AA1049" s="19"/>
      <c r="AB1049" s="19"/>
      <c r="AC1049" s="25"/>
      <c r="AD1049" s="26"/>
      <c r="AE1049" s="86"/>
      <c r="AF1049" s="87"/>
    </row>
    <row r="1050" spans="23:32" x14ac:dyDescent="0.25">
      <c r="W1050" s="19"/>
      <c r="X1050" s="19"/>
      <c r="Y1050" s="19"/>
      <c r="Z1050" s="19"/>
      <c r="AA1050" s="19"/>
      <c r="AB1050" s="19"/>
      <c r="AC1050" s="25"/>
      <c r="AD1050" s="26"/>
      <c r="AE1050" s="86"/>
      <c r="AF1050" s="87"/>
    </row>
    <row r="1051" spans="23:32" x14ac:dyDescent="0.25">
      <c r="W1051" s="19"/>
      <c r="X1051" s="19"/>
      <c r="Y1051" s="19"/>
      <c r="Z1051" s="19"/>
      <c r="AA1051" s="19"/>
      <c r="AB1051" s="19"/>
      <c r="AC1051" s="25"/>
      <c r="AD1051" s="26"/>
      <c r="AE1051" s="86"/>
      <c r="AF1051" s="87"/>
    </row>
    <row r="1052" spans="23:32" x14ac:dyDescent="0.25">
      <c r="W1052" s="19"/>
      <c r="X1052" s="19"/>
      <c r="Y1052" s="19"/>
      <c r="Z1052" s="19"/>
      <c r="AA1052" s="19"/>
      <c r="AB1052" s="19"/>
      <c r="AC1052" s="25"/>
      <c r="AD1052" s="26"/>
      <c r="AE1052" s="86"/>
      <c r="AF1052" s="87"/>
    </row>
    <row r="1053" spans="23:32" x14ac:dyDescent="0.25">
      <c r="W1053" s="19"/>
      <c r="X1053" s="19"/>
      <c r="Y1053" s="19"/>
      <c r="Z1053" s="19"/>
      <c r="AA1053" s="19"/>
      <c r="AB1053" s="19"/>
      <c r="AC1053" s="25"/>
      <c r="AD1053" s="26"/>
      <c r="AE1053" s="86"/>
      <c r="AF1053" s="87"/>
    </row>
    <row r="1054" spans="23:32" x14ac:dyDescent="0.25">
      <c r="W1054" s="19"/>
      <c r="X1054" s="19"/>
      <c r="Y1054" s="19"/>
      <c r="Z1054" s="19"/>
      <c r="AA1054" s="19"/>
      <c r="AB1054" s="19"/>
      <c r="AC1054" s="25"/>
      <c r="AD1054" s="26"/>
      <c r="AE1054" s="86"/>
      <c r="AF1054" s="87"/>
    </row>
    <row r="1055" spans="23:32" x14ac:dyDescent="0.25">
      <c r="W1055" s="19"/>
      <c r="X1055" s="19"/>
      <c r="Y1055" s="19"/>
      <c r="Z1055" s="19"/>
      <c r="AA1055" s="19"/>
      <c r="AB1055" s="19"/>
      <c r="AC1055" s="25"/>
      <c r="AD1055" s="26"/>
      <c r="AE1055" s="86"/>
      <c r="AF1055" s="87"/>
    </row>
    <row r="1056" spans="23:32" x14ac:dyDescent="0.25">
      <c r="W1056" s="19"/>
      <c r="X1056" s="19"/>
      <c r="Y1056" s="19"/>
      <c r="Z1056" s="19"/>
      <c r="AA1056" s="19"/>
      <c r="AB1056" s="19"/>
      <c r="AC1056" s="25"/>
      <c r="AD1056" s="26"/>
      <c r="AE1056" s="86"/>
      <c r="AF1056" s="87"/>
    </row>
    <row r="1057" spans="23:32" x14ac:dyDescent="0.25">
      <c r="W1057" s="19"/>
      <c r="X1057" s="19"/>
      <c r="Y1057" s="19"/>
      <c r="Z1057" s="19"/>
      <c r="AA1057" s="19"/>
      <c r="AB1057" s="19"/>
      <c r="AC1057" s="25"/>
      <c r="AD1057" s="26"/>
      <c r="AE1057" s="86"/>
      <c r="AF1057" s="87"/>
    </row>
    <row r="1058" spans="23:32" x14ac:dyDescent="0.25">
      <c r="W1058" s="19"/>
      <c r="X1058" s="19"/>
      <c r="Y1058" s="19"/>
      <c r="Z1058" s="19"/>
      <c r="AA1058" s="19"/>
      <c r="AB1058" s="19"/>
      <c r="AC1058" s="25"/>
      <c r="AD1058" s="26"/>
      <c r="AE1058" s="86"/>
      <c r="AF1058" s="87"/>
    </row>
    <row r="1059" spans="23:32" x14ac:dyDescent="0.25">
      <c r="W1059" s="19"/>
      <c r="X1059" s="19"/>
      <c r="Y1059" s="19"/>
      <c r="Z1059" s="19"/>
      <c r="AA1059" s="19"/>
      <c r="AB1059" s="19"/>
      <c r="AC1059" s="25"/>
      <c r="AD1059" s="26"/>
      <c r="AE1059" s="86"/>
      <c r="AF1059" s="87"/>
    </row>
    <row r="1060" spans="23:32" x14ac:dyDescent="0.25">
      <c r="W1060" s="19"/>
      <c r="X1060" s="19"/>
      <c r="Y1060" s="19"/>
      <c r="Z1060" s="19"/>
      <c r="AA1060" s="19"/>
      <c r="AB1060" s="19"/>
      <c r="AC1060" s="25"/>
      <c r="AD1060" s="26"/>
      <c r="AE1060" s="86"/>
      <c r="AF1060" s="87"/>
    </row>
    <row r="1061" spans="23:32" x14ac:dyDescent="0.25">
      <c r="W1061" s="19"/>
      <c r="X1061" s="19"/>
      <c r="Y1061" s="19"/>
      <c r="Z1061" s="19"/>
      <c r="AA1061" s="19"/>
      <c r="AB1061" s="19"/>
      <c r="AC1061" s="25"/>
      <c r="AD1061" s="26"/>
      <c r="AE1061" s="86"/>
      <c r="AF1061" s="87"/>
    </row>
    <row r="1062" spans="23:32" x14ac:dyDescent="0.25">
      <c r="W1062" s="19"/>
      <c r="X1062" s="19"/>
      <c r="Y1062" s="19"/>
      <c r="Z1062" s="19"/>
      <c r="AA1062" s="19"/>
      <c r="AB1062" s="19"/>
      <c r="AC1062" s="25"/>
      <c r="AD1062" s="26"/>
      <c r="AE1062" s="86"/>
      <c r="AF1062" s="87"/>
    </row>
    <row r="1063" spans="23:32" x14ac:dyDescent="0.25">
      <c r="W1063" s="19"/>
      <c r="X1063" s="19"/>
      <c r="Y1063" s="19"/>
      <c r="Z1063" s="19"/>
      <c r="AA1063" s="19"/>
      <c r="AB1063" s="19"/>
      <c r="AC1063" s="25"/>
      <c r="AD1063" s="26"/>
      <c r="AE1063" s="86"/>
      <c r="AF1063" s="87"/>
    </row>
    <row r="1064" spans="23:32" x14ac:dyDescent="0.25">
      <c r="W1064" s="19"/>
      <c r="X1064" s="19"/>
      <c r="Y1064" s="19"/>
      <c r="Z1064" s="19"/>
      <c r="AA1064" s="19"/>
      <c r="AB1064" s="19"/>
      <c r="AC1064" s="25"/>
      <c r="AD1064" s="26"/>
      <c r="AE1064" s="86"/>
      <c r="AF1064" s="87"/>
    </row>
    <row r="1065" spans="23:32" x14ac:dyDescent="0.25">
      <c r="W1065" s="19"/>
      <c r="X1065" s="19"/>
      <c r="Y1065" s="19"/>
      <c r="Z1065" s="19"/>
      <c r="AA1065" s="19"/>
      <c r="AB1065" s="19"/>
      <c r="AC1065" s="25"/>
      <c r="AD1065" s="26"/>
      <c r="AE1065" s="86"/>
      <c r="AF1065" s="87"/>
    </row>
    <row r="1066" spans="23:32" x14ac:dyDescent="0.25">
      <c r="W1066" s="19"/>
      <c r="X1066" s="19"/>
      <c r="Y1066" s="19"/>
      <c r="Z1066" s="19"/>
      <c r="AA1066" s="19"/>
      <c r="AB1066" s="19"/>
      <c r="AC1066" s="25"/>
      <c r="AD1066" s="26"/>
      <c r="AE1066" s="86"/>
      <c r="AF1066" s="87"/>
    </row>
    <row r="1067" spans="23:32" x14ac:dyDescent="0.25">
      <c r="W1067" s="19"/>
      <c r="X1067" s="19"/>
      <c r="Y1067" s="19"/>
      <c r="Z1067" s="19"/>
      <c r="AA1067" s="19"/>
      <c r="AB1067" s="19"/>
      <c r="AC1067" s="25"/>
      <c r="AD1067" s="26"/>
      <c r="AE1067" s="86"/>
      <c r="AF1067" s="87"/>
    </row>
    <row r="1068" spans="23:32" x14ac:dyDescent="0.25">
      <c r="W1068" s="19"/>
      <c r="X1068" s="19"/>
      <c r="Y1068" s="19"/>
      <c r="Z1068" s="19"/>
      <c r="AA1068" s="19"/>
      <c r="AB1068" s="19"/>
      <c r="AC1068" s="25"/>
      <c r="AD1068" s="26"/>
      <c r="AE1068" s="86"/>
      <c r="AF1068" s="87"/>
    </row>
    <row r="1069" spans="23:32" x14ac:dyDescent="0.25">
      <c r="W1069" s="19"/>
      <c r="X1069" s="19"/>
      <c r="Y1069" s="19"/>
      <c r="Z1069" s="19"/>
      <c r="AA1069" s="19"/>
      <c r="AB1069" s="19"/>
      <c r="AC1069" s="25"/>
      <c r="AD1069" s="26"/>
      <c r="AE1069" s="86"/>
      <c r="AF1069" s="87"/>
    </row>
    <row r="1070" spans="23:32" x14ac:dyDescent="0.25">
      <c r="W1070" s="19"/>
      <c r="X1070" s="19"/>
      <c r="Y1070" s="19"/>
      <c r="Z1070" s="19"/>
      <c r="AA1070" s="19"/>
      <c r="AB1070" s="19"/>
      <c r="AC1070" s="25"/>
      <c r="AD1070" s="26"/>
      <c r="AE1070" s="86"/>
      <c r="AF1070" s="87"/>
    </row>
    <row r="1071" spans="23:32" x14ac:dyDescent="0.25">
      <c r="W1071" s="19"/>
      <c r="X1071" s="19"/>
      <c r="Y1071" s="19"/>
      <c r="Z1071" s="19"/>
      <c r="AA1071" s="19"/>
      <c r="AB1071" s="19"/>
      <c r="AC1071" s="25"/>
      <c r="AD1071" s="26"/>
      <c r="AE1071" s="86"/>
      <c r="AF1071" s="87"/>
    </row>
    <row r="1072" spans="23:32" x14ac:dyDescent="0.25">
      <c r="W1072" s="19"/>
      <c r="X1072" s="19"/>
      <c r="Y1072" s="19"/>
      <c r="Z1072" s="19"/>
      <c r="AA1072" s="19"/>
      <c r="AB1072" s="19"/>
      <c r="AC1072" s="25"/>
      <c r="AD1072" s="26"/>
      <c r="AE1072" s="86"/>
      <c r="AF1072" s="87"/>
    </row>
    <row r="1073" spans="23:32" x14ac:dyDescent="0.25">
      <c r="W1073" s="19"/>
      <c r="X1073" s="19"/>
      <c r="Y1073" s="19"/>
      <c r="Z1073" s="19"/>
      <c r="AA1073" s="19"/>
      <c r="AB1073" s="19"/>
      <c r="AC1073" s="25"/>
      <c r="AD1073" s="26"/>
      <c r="AE1073" s="86"/>
      <c r="AF1073" s="87"/>
    </row>
    <row r="1074" spans="23:32" x14ac:dyDescent="0.25">
      <c r="W1074" s="19"/>
      <c r="X1074" s="19"/>
      <c r="Y1074" s="19"/>
      <c r="Z1074" s="19"/>
      <c r="AA1074" s="19"/>
      <c r="AB1074" s="19"/>
      <c r="AC1074" s="25"/>
      <c r="AD1074" s="26"/>
      <c r="AE1074" s="86"/>
      <c r="AF1074" s="87"/>
    </row>
    <row r="1075" spans="23:32" x14ac:dyDescent="0.25">
      <c r="W1075" s="19"/>
      <c r="X1075" s="19"/>
      <c r="Y1075" s="19"/>
      <c r="Z1075" s="19"/>
      <c r="AA1075" s="19"/>
      <c r="AB1075" s="19"/>
      <c r="AC1075" s="25"/>
      <c r="AD1075" s="26"/>
      <c r="AE1075" s="86"/>
      <c r="AF1075" s="87"/>
    </row>
    <row r="1076" spans="23:32" x14ac:dyDescent="0.25">
      <c r="W1076" s="19"/>
      <c r="X1076" s="19"/>
      <c r="Y1076" s="19"/>
      <c r="Z1076" s="19"/>
      <c r="AA1076" s="19"/>
      <c r="AB1076" s="19"/>
      <c r="AC1076" s="25"/>
      <c r="AD1076" s="26"/>
      <c r="AE1076" s="86"/>
      <c r="AF1076" s="87"/>
    </row>
    <row r="1077" spans="23:32" x14ac:dyDescent="0.25">
      <c r="W1077" s="19"/>
      <c r="X1077" s="19"/>
      <c r="Y1077" s="19"/>
      <c r="Z1077" s="19"/>
      <c r="AA1077" s="19"/>
      <c r="AB1077" s="19"/>
      <c r="AC1077" s="25"/>
      <c r="AD1077" s="26"/>
      <c r="AE1077" s="86"/>
      <c r="AF1077" s="87"/>
    </row>
    <row r="1078" spans="23:32" x14ac:dyDescent="0.25">
      <c r="W1078" s="19"/>
      <c r="X1078" s="19"/>
      <c r="Y1078" s="19"/>
      <c r="Z1078" s="19"/>
      <c r="AA1078" s="19"/>
      <c r="AB1078" s="19"/>
      <c r="AC1078" s="25"/>
      <c r="AD1078" s="26"/>
      <c r="AE1078" s="86"/>
      <c r="AF1078" s="87"/>
    </row>
    <row r="1079" spans="23:32" x14ac:dyDescent="0.25">
      <c r="W1079" s="19"/>
      <c r="X1079" s="19"/>
      <c r="Y1079" s="19"/>
      <c r="Z1079" s="19"/>
      <c r="AA1079" s="19"/>
      <c r="AB1079" s="19"/>
      <c r="AC1079" s="25"/>
      <c r="AD1079" s="26"/>
      <c r="AE1079" s="86"/>
      <c r="AF1079" s="87"/>
    </row>
    <row r="1080" spans="23:32" x14ac:dyDescent="0.25">
      <c r="W1080" s="19"/>
      <c r="X1080" s="19"/>
      <c r="Y1080" s="19"/>
      <c r="Z1080" s="19"/>
      <c r="AA1080" s="19"/>
      <c r="AB1080" s="19"/>
      <c r="AC1080" s="25"/>
      <c r="AD1080" s="26"/>
      <c r="AE1080" s="86"/>
      <c r="AF1080" s="87"/>
    </row>
    <row r="1081" spans="23:32" x14ac:dyDescent="0.25">
      <c r="W1081" s="19"/>
      <c r="X1081" s="19"/>
      <c r="Y1081" s="19"/>
      <c r="Z1081" s="19"/>
      <c r="AA1081" s="19"/>
      <c r="AB1081" s="19"/>
      <c r="AC1081" s="25"/>
      <c r="AD1081" s="26"/>
      <c r="AE1081" s="86"/>
      <c r="AF1081" s="87"/>
    </row>
    <row r="1082" spans="23:32" x14ac:dyDescent="0.25">
      <c r="W1082" s="19"/>
      <c r="X1082" s="19"/>
      <c r="Y1082" s="19"/>
      <c r="Z1082" s="19"/>
      <c r="AA1082" s="19"/>
      <c r="AB1082" s="19"/>
      <c r="AC1082" s="25"/>
      <c r="AD1082" s="26"/>
      <c r="AE1082" s="86"/>
      <c r="AF1082" s="87"/>
    </row>
    <row r="1083" spans="23:32" x14ac:dyDescent="0.25">
      <c r="W1083" s="19"/>
      <c r="X1083" s="19"/>
      <c r="Y1083" s="19"/>
      <c r="Z1083" s="19"/>
      <c r="AA1083" s="19"/>
      <c r="AB1083" s="19"/>
      <c r="AC1083" s="25"/>
      <c r="AD1083" s="26"/>
      <c r="AE1083" s="86"/>
      <c r="AF1083" s="87"/>
    </row>
    <row r="1084" spans="23:32" x14ac:dyDescent="0.25">
      <c r="W1084" s="19"/>
      <c r="X1084" s="19"/>
      <c r="Y1084" s="19"/>
      <c r="Z1084" s="19"/>
      <c r="AA1084" s="19"/>
      <c r="AB1084" s="19"/>
      <c r="AC1084" s="25"/>
      <c r="AD1084" s="26"/>
      <c r="AE1084" s="86"/>
      <c r="AF1084" s="87"/>
    </row>
    <row r="1085" spans="23:32" x14ac:dyDescent="0.25">
      <c r="W1085" s="19"/>
      <c r="X1085" s="19"/>
      <c r="Y1085" s="19"/>
      <c r="Z1085" s="19"/>
      <c r="AA1085" s="19"/>
      <c r="AB1085" s="19"/>
      <c r="AC1085" s="25"/>
      <c r="AD1085" s="26"/>
      <c r="AE1085" s="86"/>
      <c r="AF1085" s="87"/>
    </row>
    <row r="1086" spans="23:32" x14ac:dyDescent="0.25">
      <c r="W1086" s="19"/>
      <c r="X1086" s="19"/>
      <c r="Y1086" s="19"/>
      <c r="Z1086" s="19"/>
      <c r="AA1086" s="19"/>
      <c r="AB1086" s="19"/>
      <c r="AC1086" s="25"/>
      <c r="AD1086" s="26"/>
      <c r="AE1086" s="86"/>
      <c r="AF1086" s="87"/>
    </row>
    <row r="1087" spans="23:32" x14ac:dyDescent="0.25">
      <c r="W1087" s="19"/>
      <c r="X1087" s="19"/>
      <c r="Y1087" s="19"/>
      <c r="Z1087" s="19"/>
      <c r="AA1087" s="19"/>
      <c r="AB1087" s="19"/>
      <c r="AC1087" s="25"/>
      <c r="AD1087" s="26"/>
      <c r="AE1087" s="86"/>
      <c r="AF1087" s="87"/>
    </row>
    <row r="1088" spans="23:32" x14ac:dyDescent="0.25">
      <c r="W1088" s="19"/>
      <c r="X1088" s="19"/>
      <c r="Y1088" s="19"/>
      <c r="Z1088" s="19"/>
      <c r="AA1088" s="19"/>
      <c r="AB1088" s="19"/>
      <c r="AC1088" s="25"/>
      <c r="AD1088" s="26"/>
      <c r="AE1088" s="86"/>
      <c r="AF1088" s="87"/>
    </row>
    <row r="1089" spans="23:32" x14ac:dyDescent="0.25">
      <c r="W1089" s="19"/>
      <c r="X1089" s="19"/>
      <c r="Y1089" s="19"/>
      <c r="Z1089" s="19"/>
      <c r="AA1089" s="19"/>
      <c r="AB1089" s="19"/>
      <c r="AC1089" s="25"/>
      <c r="AD1089" s="26"/>
      <c r="AE1089" s="86"/>
      <c r="AF1089" s="87"/>
    </row>
    <row r="1090" spans="23:32" x14ac:dyDescent="0.25">
      <c r="W1090" s="19"/>
      <c r="X1090" s="19"/>
      <c r="Y1090" s="19"/>
      <c r="Z1090" s="19"/>
      <c r="AA1090" s="19"/>
      <c r="AB1090" s="19"/>
      <c r="AC1090" s="25"/>
      <c r="AD1090" s="26"/>
      <c r="AE1090" s="86"/>
      <c r="AF1090" s="87"/>
    </row>
    <row r="1091" spans="23:32" x14ac:dyDescent="0.25">
      <c r="W1091" s="19"/>
      <c r="X1091" s="19"/>
      <c r="Y1091" s="19"/>
      <c r="Z1091" s="19"/>
      <c r="AA1091" s="19"/>
      <c r="AB1091" s="19"/>
      <c r="AC1091" s="25"/>
      <c r="AD1091" s="26"/>
      <c r="AE1091" s="86"/>
      <c r="AF1091" s="87"/>
    </row>
    <row r="1092" spans="23:32" x14ac:dyDescent="0.25">
      <c r="W1092" s="19"/>
      <c r="X1092" s="19"/>
      <c r="Y1092" s="19"/>
      <c r="Z1092" s="19"/>
      <c r="AA1092" s="19"/>
      <c r="AB1092" s="19"/>
      <c r="AC1092" s="25"/>
      <c r="AD1092" s="26"/>
      <c r="AE1092" s="86"/>
      <c r="AF1092" s="87"/>
    </row>
    <row r="1093" spans="23:32" x14ac:dyDescent="0.25">
      <c r="W1093" s="19"/>
      <c r="X1093" s="19"/>
      <c r="Y1093" s="19"/>
      <c r="Z1093" s="19"/>
      <c r="AA1093" s="19"/>
      <c r="AB1093" s="19"/>
      <c r="AC1093" s="25"/>
      <c r="AD1093" s="26"/>
      <c r="AE1093" s="86"/>
      <c r="AF1093" s="87"/>
    </row>
    <row r="1094" spans="23:32" x14ac:dyDescent="0.25">
      <c r="W1094" s="19"/>
      <c r="X1094" s="19"/>
      <c r="Y1094" s="19"/>
      <c r="Z1094" s="19"/>
      <c r="AA1094" s="19"/>
      <c r="AB1094" s="19"/>
      <c r="AC1094" s="25"/>
      <c r="AD1094" s="26"/>
      <c r="AE1094" s="86"/>
      <c r="AF1094" s="87"/>
    </row>
    <row r="1095" spans="23:32" x14ac:dyDescent="0.25">
      <c r="W1095" s="19"/>
      <c r="X1095" s="19"/>
      <c r="Y1095" s="19"/>
      <c r="Z1095" s="19"/>
      <c r="AA1095" s="19"/>
      <c r="AB1095" s="19"/>
      <c r="AC1095" s="25"/>
      <c r="AD1095" s="26"/>
      <c r="AE1095" s="86"/>
      <c r="AF1095" s="87"/>
    </row>
    <row r="1096" spans="23:32" x14ac:dyDescent="0.25">
      <c r="W1096" s="19"/>
      <c r="X1096" s="19"/>
      <c r="Y1096" s="19"/>
      <c r="Z1096" s="19"/>
      <c r="AA1096" s="19"/>
      <c r="AB1096" s="19"/>
      <c r="AC1096" s="25"/>
      <c r="AD1096" s="26"/>
      <c r="AE1096" s="86"/>
      <c r="AF1096" s="87"/>
    </row>
    <row r="1097" spans="23:32" x14ac:dyDescent="0.25">
      <c r="W1097" s="19"/>
      <c r="X1097" s="19"/>
      <c r="Y1097" s="19"/>
      <c r="Z1097" s="19"/>
      <c r="AA1097" s="19"/>
      <c r="AB1097" s="19"/>
      <c r="AC1097" s="25"/>
      <c r="AD1097" s="26"/>
      <c r="AE1097" s="86"/>
      <c r="AF1097" s="87"/>
    </row>
    <row r="1098" spans="23:32" x14ac:dyDescent="0.25">
      <c r="W1098" s="19"/>
      <c r="X1098" s="19"/>
      <c r="Y1098" s="19"/>
      <c r="Z1098" s="19"/>
      <c r="AA1098" s="19"/>
      <c r="AB1098" s="19"/>
      <c r="AC1098" s="25"/>
      <c r="AD1098" s="26"/>
      <c r="AE1098" s="86"/>
      <c r="AF1098" s="87"/>
    </row>
    <row r="1099" spans="23:32" x14ac:dyDescent="0.25">
      <c r="W1099" s="19"/>
      <c r="X1099" s="19"/>
      <c r="Y1099" s="19"/>
      <c r="Z1099" s="19"/>
      <c r="AA1099" s="19"/>
      <c r="AB1099" s="19"/>
      <c r="AC1099" s="25"/>
      <c r="AD1099" s="26"/>
      <c r="AE1099" s="86"/>
      <c r="AF1099" s="87"/>
    </row>
    <row r="1100" spans="23:32" x14ac:dyDescent="0.25">
      <c r="W1100" s="19"/>
      <c r="X1100" s="19"/>
      <c r="Y1100" s="19"/>
      <c r="Z1100" s="19"/>
      <c r="AA1100" s="19"/>
      <c r="AB1100" s="19"/>
      <c r="AC1100" s="25"/>
      <c r="AD1100" s="26"/>
      <c r="AE1100" s="86"/>
      <c r="AF1100" s="87"/>
    </row>
    <row r="1101" spans="23:32" x14ac:dyDescent="0.25">
      <c r="W1101" s="19"/>
      <c r="X1101" s="19"/>
      <c r="Y1101" s="19"/>
      <c r="Z1101" s="19"/>
      <c r="AA1101" s="19"/>
      <c r="AB1101" s="19"/>
      <c r="AC1101" s="25"/>
      <c r="AD1101" s="26"/>
      <c r="AE1101" s="86"/>
      <c r="AF1101" s="87"/>
    </row>
    <row r="1102" spans="23:32" x14ac:dyDescent="0.25">
      <c r="W1102" s="19"/>
      <c r="X1102" s="19"/>
      <c r="Y1102" s="19"/>
      <c r="Z1102" s="19"/>
      <c r="AA1102" s="19"/>
      <c r="AB1102" s="19"/>
      <c r="AC1102" s="25"/>
      <c r="AD1102" s="26"/>
      <c r="AE1102" s="86"/>
      <c r="AF1102" s="87"/>
    </row>
    <row r="1103" spans="23:32" x14ac:dyDescent="0.25">
      <c r="W1103" s="19"/>
      <c r="X1103" s="19"/>
      <c r="Y1103" s="19"/>
      <c r="Z1103" s="19"/>
      <c r="AA1103" s="19"/>
      <c r="AB1103" s="19"/>
      <c r="AC1103" s="25"/>
      <c r="AD1103" s="26"/>
      <c r="AE1103" s="86"/>
      <c r="AF1103" s="87"/>
    </row>
    <row r="1104" spans="23:32" x14ac:dyDescent="0.25">
      <c r="W1104" s="19"/>
      <c r="X1104" s="19"/>
      <c r="Y1104" s="19"/>
      <c r="Z1104" s="19"/>
      <c r="AA1104" s="19"/>
      <c r="AB1104" s="19"/>
      <c r="AC1104" s="25"/>
      <c r="AD1104" s="26"/>
      <c r="AE1104" s="86"/>
      <c r="AF1104" s="87"/>
    </row>
    <row r="1105" spans="23:32" x14ac:dyDescent="0.25">
      <c r="W1105" s="19"/>
      <c r="X1105" s="19"/>
      <c r="Y1105" s="19"/>
      <c r="Z1105" s="19"/>
      <c r="AA1105" s="19"/>
      <c r="AB1105" s="19"/>
      <c r="AC1105" s="25"/>
      <c r="AD1105" s="26"/>
      <c r="AE1105" s="86"/>
      <c r="AF1105" s="87"/>
    </row>
    <row r="1106" spans="23:32" x14ac:dyDescent="0.25">
      <c r="W1106" s="19"/>
      <c r="X1106" s="19"/>
      <c r="Y1106" s="19"/>
      <c r="Z1106" s="19"/>
      <c r="AA1106" s="19"/>
      <c r="AB1106" s="19"/>
      <c r="AC1106" s="25"/>
      <c r="AD1106" s="26"/>
      <c r="AE1106" s="86"/>
      <c r="AF1106" s="87"/>
    </row>
    <row r="1107" spans="23:32" x14ac:dyDescent="0.25">
      <c r="W1107" s="19"/>
      <c r="X1107" s="19"/>
      <c r="Y1107" s="19"/>
      <c r="Z1107" s="19"/>
      <c r="AA1107" s="19"/>
      <c r="AB1107" s="19"/>
      <c r="AC1107" s="25"/>
      <c r="AD1107" s="26"/>
      <c r="AE1107" s="86"/>
      <c r="AF1107" s="87"/>
    </row>
    <row r="1108" spans="23:32" x14ac:dyDescent="0.25">
      <c r="W1108" s="19"/>
      <c r="X1108" s="19"/>
      <c r="Y1108" s="19"/>
      <c r="Z1108" s="19"/>
      <c r="AA1108" s="19"/>
      <c r="AB1108" s="19"/>
      <c r="AC1108" s="25"/>
      <c r="AD1108" s="26"/>
      <c r="AE1108" s="86"/>
      <c r="AF1108" s="87"/>
    </row>
    <row r="1109" spans="23:32" x14ac:dyDescent="0.25">
      <c r="W1109" s="19"/>
      <c r="X1109" s="19"/>
      <c r="Y1109" s="19"/>
      <c r="Z1109" s="19"/>
      <c r="AA1109" s="19"/>
      <c r="AB1109" s="19"/>
      <c r="AC1109" s="25"/>
      <c r="AD1109" s="26"/>
      <c r="AE1109" s="86"/>
      <c r="AF1109" s="87"/>
    </row>
    <row r="1110" spans="23:32" x14ac:dyDescent="0.25">
      <c r="W1110" s="19"/>
      <c r="X1110" s="19"/>
      <c r="Y1110" s="19"/>
      <c r="Z1110" s="19"/>
      <c r="AA1110" s="19"/>
      <c r="AB1110" s="19"/>
      <c r="AC1110" s="25"/>
      <c r="AD1110" s="26"/>
      <c r="AE1110" s="86"/>
      <c r="AF1110" s="87"/>
    </row>
    <row r="1111" spans="23:32" x14ac:dyDescent="0.25">
      <c r="W1111" s="19"/>
      <c r="X1111" s="19"/>
      <c r="Y1111" s="19"/>
      <c r="Z1111" s="19"/>
      <c r="AA1111" s="19"/>
      <c r="AB1111" s="19"/>
      <c r="AC1111" s="25"/>
      <c r="AD1111" s="26"/>
      <c r="AE1111" s="86"/>
      <c r="AF1111" s="87"/>
    </row>
    <row r="1112" spans="23:32" x14ac:dyDescent="0.25">
      <c r="W1112" s="19"/>
      <c r="X1112" s="19"/>
      <c r="Y1112" s="19"/>
      <c r="Z1112" s="19"/>
      <c r="AA1112" s="19"/>
      <c r="AB1112" s="19"/>
      <c r="AC1112" s="25"/>
      <c r="AD1112" s="26"/>
      <c r="AE1112" s="86"/>
      <c r="AF1112" s="87"/>
    </row>
    <row r="1113" spans="23:32" x14ac:dyDescent="0.25">
      <c r="W1113" s="19"/>
      <c r="X1113" s="19"/>
      <c r="Y1113" s="19"/>
      <c r="Z1113" s="19"/>
      <c r="AA1113" s="19"/>
      <c r="AB1113" s="19"/>
      <c r="AC1113" s="25"/>
      <c r="AD1113" s="26"/>
      <c r="AE1113" s="86"/>
      <c r="AF1113" s="87"/>
    </row>
    <row r="1114" spans="23:32" x14ac:dyDescent="0.25">
      <c r="W1114" s="19"/>
      <c r="X1114" s="19"/>
      <c r="Y1114" s="19"/>
      <c r="Z1114" s="19"/>
      <c r="AA1114" s="19"/>
      <c r="AB1114" s="19"/>
      <c r="AC1114" s="25"/>
      <c r="AD1114" s="26"/>
      <c r="AE1114" s="86"/>
      <c r="AF1114" s="87"/>
    </row>
    <row r="1115" spans="23:32" x14ac:dyDescent="0.25">
      <c r="W1115" s="19"/>
      <c r="X1115" s="19"/>
      <c r="Y1115" s="19"/>
      <c r="Z1115" s="19"/>
      <c r="AA1115" s="19"/>
      <c r="AB1115" s="19"/>
      <c r="AC1115" s="25"/>
      <c r="AD1115" s="26"/>
      <c r="AE1115" s="86"/>
      <c r="AF1115" s="87"/>
    </row>
    <row r="1116" spans="23:32" x14ac:dyDescent="0.25">
      <c r="W1116" s="19"/>
      <c r="X1116" s="19"/>
      <c r="Y1116" s="19"/>
      <c r="Z1116" s="19"/>
      <c r="AA1116" s="19"/>
      <c r="AB1116" s="19"/>
      <c r="AC1116" s="25"/>
      <c r="AD1116" s="26"/>
      <c r="AE1116" s="86"/>
      <c r="AF1116" s="87"/>
    </row>
    <row r="1117" spans="23:32" x14ac:dyDescent="0.25">
      <c r="W1117" s="19"/>
      <c r="X1117" s="19"/>
      <c r="Y1117" s="19"/>
      <c r="Z1117" s="19"/>
      <c r="AA1117" s="19"/>
      <c r="AB1117" s="19"/>
      <c r="AC1117" s="25"/>
      <c r="AD1117" s="26"/>
      <c r="AE1117" s="86"/>
      <c r="AF1117" s="87"/>
    </row>
    <row r="1118" spans="23:32" x14ac:dyDescent="0.25">
      <c r="W1118" s="19"/>
      <c r="X1118" s="19"/>
      <c r="Y1118" s="19"/>
      <c r="Z1118" s="19"/>
      <c r="AA1118" s="19"/>
      <c r="AB1118" s="19"/>
      <c r="AC1118" s="25"/>
      <c r="AD1118" s="26"/>
      <c r="AE1118" s="86"/>
      <c r="AF1118" s="87"/>
    </row>
    <row r="1119" spans="23:32" x14ac:dyDescent="0.25">
      <c r="W1119" s="19"/>
      <c r="X1119" s="19"/>
      <c r="Y1119" s="19"/>
      <c r="Z1119" s="19"/>
      <c r="AA1119" s="19"/>
      <c r="AB1119" s="19"/>
      <c r="AC1119" s="25"/>
      <c r="AD1119" s="26"/>
      <c r="AE1119" s="86"/>
      <c r="AF1119" s="87"/>
    </row>
    <row r="1120" spans="23:32" x14ac:dyDescent="0.25">
      <c r="W1120" s="19"/>
      <c r="X1120" s="19"/>
      <c r="Y1120" s="19"/>
      <c r="Z1120" s="19"/>
      <c r="AA1120" s="19"/>
      <c r="AB1120" s="19"/>
      <c r="AC1120" s="25"/>
      <c r="AD1120" s="26"/>
      <c r="AE1120" s="86"/>
      <c r="AF1120" s="87"/>
    </row>
    <row r="1121" spans="23:32" x14ac:dyDescent="0.25">
      <c r="W1121" s="19"/>
      <c r="X1121" s="19"/>
      <c r="Y1121" s="19"/>
      <c r="Z1121" s="19"/>
      <c r="AA1121" s="19"/>
      <c r="AB1121" s="19"/>
      <c r="AC1121" s="25"/>
      <c r="AD1121" s="26"/>
      <c r="AE1121" s="86"/>
      <c r="AF1121" s="87"/>
    </row>
    <row r="1122" spans="23:32" x14ac:dyDescent="0.25">
      <c r="W1122" s="19"/>
      <c r="X1122" s="19"/>
      <c r="Y1122" s="19"/>
      <c r="Z1122" s="19"/>
      <c r="AA1122" s="19"/>
      <c r="AB1122" s="19"/>
      <c r="AC1122" s="25"/>
      <c r="AD1122" s="26"/>
      <c r="AE1122" s="86"/>
      <c r="AF1122" s="87"/>
    </row>
    <row r="1123" spans="23:32" x14ac:dyDescent="0.25">
      <c r="W1123" s="19"/>
      <c r="X1123" s="19"/>
      <c r="Y1123" s="19"/>
      <c r="Z1123" s="19"/>
      <c r="AA1123" s="19"/>
      <c r="AB1123" s="19"/>
      <c r="AC1123" s="25"/>
      <c r="AD1123" s="26"/>
      <c r="AE1123" s="86"/>
      <c r="AF1123" s="87"/>
    </row>
    <row r="1124" spans="23:32" x14ac:dyDescent="0.25">
      <c r="W1124" s="19"/>
      <c r="X1124" s="19"/>
      <c r="Y1124" s="19"/>
      <c r="Z1124" s="19"/>
      <c r="AA1124" s="19"/>
      <c r="AB1124" s="19"/>
      <c r="AC1124" s="25"/>
      <c r="AD1124" s="26"/>
      <c r="AE1124" s="86"/>
      <c r="AF1124" s="87"/>
    </row>
    <row r="1125" spans="23:32" x14ac:dyDescent="0.25">
      <c r="W1125" s="19"/>
      <c r="X1125" s="19"/>
      <c r="Y1125" s="19"/>
      <c r="Z1125" s="19"/>
      <c r="AA1125" s="19"/>
      <c r="AB1125" s="19"/>
      <c r="AC1125" s="25"/>
      <c r="AD1125" s="26"/>
      <c r="AE1125" s="86"/>
      <c r="AF1125" s="87"/>
    </row>
    <row r="1126" spans="23:32" x14ac:dyDescent="0.25">
      <c r="W1126" s="19"/>
      <c r="X1126" s="19"/>
      <c r="Y1126" s="19"/>
      <c r="Z1126" s="19"/>
      <c r="AA1126" s="19"/>
      <c r="AB1126" s="19"/>
      <c r="AC1126" s="25"/>
      <c r="AD1126" s="26"/>
      <c r="AE1126" s="86"/>
      <c r="AF1126" s="87"/>
    </row>
    <row r="1127" spans="23:32" x14ac:dyDescent="0.25">
      <c r="W1127" s="19"/>
      <c r="X1127" s="19"/>
      <c r="Y1127" s="19"/>
      <c r="Z1127" s="19"/>
      <c r="AA1127" s="19"/>
      <c r="AB1127" s="19"/>
      <c r="AC1127" s="25"/>
      <c r="AD1127" s="26"/>
      <c r="AE1127" s="86"/>
      <c r="AF1127" s="87"/>
    </row>
    <row r="1128" spans="23:32" x14ac:dyDescent="0.25">
      <c r="W1128" s="19"/>
      <c r="X1128" s="19"/>
      <c r="Y1128" s="19"/>
      <c r="Z1128" s="19"/>
      <c r="AA1128" s="19"/>
      <c r="AB1128" s="19"/>
      <c r="AC1128" s="25"/>
      <c r="AD1128" s="26"/>
      <c r="AE1128" s="86"/>
      <c r="AF1128" s="87"/>
    </row>
    <row r="1129" spans="23:32" x14ac:dyDescent="0.25">
      <c r="W1129" s="19"/>
      <c r="X1129" s="19"/>
      <c r="Y1129" s="19"/>
      <c r="Z1129" s="19"/>
      <c r="AA1129" s="19"/>
      <c r="AB1129" s="19"/>
      <c r="AC1129" s="25"/>
      <c r="AD1129" s="26"/>
      <c r="AE1129" s="86"/>
      <c r="AF1129" s="87"/>
    </row>
    <row r="1130" spans="23:32" x14ac:dyDescent="0.25">
      <c r="W1130" s="19"/>
      <c r="X1130" s="19"/>
      <c r="Y1130" s="19"/>
      <c r="Z1130" s="19"/>
      <c r="AA1130" s="19"/>
      <c r="AB1130" s="19"/>
      <c r="AC1130" s="25"/>
      <c r="AD1130" s="26"/>
      <c r="AE1130" s="86"/>
      <c r="AF1130" s="87"/>
    </row>
    <row r="1131" spans="23:32" x14ac:dyDescent="0.25">
      <c r="W1131" s="19"/>
      <c r="X1131" s="19"/>
      <c r="Y1131" s="19"/>
      <c r="Z1131" s="19"/>
      <c r="AA1131" s="19"/>
      <c r="AB1131" s="19"/>
      <c r="AC1131" s="25"/>
      <c r="AD1131" s="26"/>
      <c r="AE1131" s="86"/>
      <c r="AF1131" s="87"/>
    </row>
    <row r="1132" spans="23:32" x14ac:dyDescent="0.25">
      <c r="W1132" s="19"/>
      <c r="X1132" s="19"/>
      <c r="Y1132" s="19"/>
      <c r="Z1132" s="19"/>
      <c r="AA1132" s="19"/>
      <c r="AB1132" s="19"/>
      <c r="AC1132" s="25"/>
      <c r="AD1132" s="26"/>
      <c r="AE1132" s="86"/>
      <c r="AF1132" s="87"/>
    </row>
    <row r="1133" spans="23:32" x14ac:dyDescent="0.25">
      <c r="W1133" s="19"/>
      <c r="X1133" s="19"/>
      <c r="Y1133" s="19"/>
      <c r="Z1133" s="19"/>
      <c r="AA1133" s="19"/>
      <c r="AB1133" s="19"/>
      <c r="AC1133" s="25"/>
      <c r="AD1133" s="26"/>
      <c r="AE1133" s="86"/>
      <c r="AF1133" s="87"/>
    </row>
    <row r="1134" spans="23:32" x14ac:dyDescent="0.25">
      <c r="W1134" s="19"/>
      <c r="X1134" s="19"/>
      <c r="Y1134" s="19"/>
      <c r="Z1134" s="19"/>
      <c r="AA1134" s="19"/>
      <c r="AB1134" s="19"/>
      <c r="AC1134" s="25"/>
      <c r="AD1134" s="26"/>
      <c r="AE1134" s="86"/>
      <c r="AF1134" s="87"/>
    </row>
    <row r="1135" spans="23:32" x14ac:dyDescent="0.25">
      <c r="W1135" s="19"/>
      <c r="X1135" s="19"/>
      <c r="Y1135" s="19"/>
      <c r="Z1135" s="19"/>
      <c r="AA1135" s="19"/>
      <c r="AB1135" s="19"/>
      <c r="AC1135" s="25"/>
      <c r="AD1135" s="26"/>
      <c r="AE1135" s="86"/>
      <c r="AF1135" s="87"/>
    </row>
    <row r="1136" spans="23:32" x14ac:dyDescent="0.25">
      <c r="W1136" s="19"/>
      <c r="X1136" s="19"/>
      <c r="Y1136" s="19"/>
      <c r="Z1136" s="19"/>
      <c r="AA1136" s="19"/>
      <c r="AB1136" s="19"/>
      <c r="AC1136" s="25"/>
      <c r="AD1136" s="26"/>
      <c r="AE1136" s="86"/>
      <c r="AF1136" s="87"/>
    </row>
    <row r="1137" spans="23:32" x14ac:dyDescent="0.25">
      <c r="W1137" s="19"/>
      <c r="X1137" s="19"/>
      <c r="Y1137" s="19"/>
      <c r="Z1137" s="19"/>
      <c r="AA1137" s="19"/>
      <c r="AB1137" s="19"/>
      <c r="AC1137" s="25"/>
      <c r="AD1137" s="26"/>
      <c r="AE1137" s="86"/>
      <c r="AF1137" s="87"/>
    </row>
    <row r="1138" spans="23:32" x14ac:dyDescent="0.25">
      <c r="W1138" s="19"/>
      <c r="X1138" s="19"/>
      <c r="Y1138" s="19"/>
      <c r="Z1138" s="19"/>
      <c r="AA1138" s="19"/>
      <c r="AB1138" s="19"/>
      <c r="AC1138" s="25"/>
      <c r="AD1138" s="26"/>
      <c r="AE1138" s="86"/>
      <c r="AF1138" s="87"/>
    </row>
    <row r="1139" spans="23:32" x14ac:dyDescent="0.25">
      <c r="W1139" s="19"/>
      <c r="X1139" s="19"/>
      <c r="Y1139" s="19"/>
      <c r="Z1139" s="19"/>
      <c r="AA1139" s="19"/>
      <c r="AB1139" s="19"/>
      <c r="AC1139" s="25"/>
      <c r="AD1139" s="26"/>
      <c r="AE1139" s="86"/>
      <c r="AF1139" s="87"/>
    </row>
    <row r="1140" spans="23:32" x14ac:dyDescent="0.25">
      <c r="W1140" s="19"/>
      <c r="X1140" s="19"/>
      <c r="Y1140" s="19"/>
      <c r="Z1140" s="19"/>
      <c r="AA1140" s="19"/>
      <c r="AB1140" s="19"/>
      <c r="AC1140" s="25"/>
      <c r="AD1140" s="26"/>
      <c r="AE1140" s="86"/>
      <c r="AF1140" s="87"/>
    </row>
    <row r="1141" spans="23:32" x14ac:dyDescent="0.25">
      <c r="W1141" s="19"/>
      <c r="X1141" s="19"/>
      <c r="Y1141" s="19"/>
      <c r="Z1141" s="19"/>
      <c r="AA1141" s="19"/>
      <c r="AB1141" s="19"/>
      <c r="AC1141" s="25"/>
      <c r="AD1141" s="26"/>
      <c r="AE1141" s="86"/>
      <c r="AF1141" s="87"/>
    </row>
    <row r="1142" spans="23:32" x14ac:dyDescent="0.25">
      <c r="W1142" s="19"/>
      <c r="X1142" s="19"/>
      <c r="Y1142" s="19"/>
      <c r="Z1142" s="19"/>
      <c r="AA1142" s="19"/>
      <c r="AB1142" s="19"/>
      <c r="AC1142" s="25"/>
      <c r="AD1142" s="26"/>
      <c r="AE1142" s="86"/>
      <c r="AF1142" s="87"/>
    </row>
    <row r="1143" spans="23:32" x14ac:dyDescent="0.25">
      <c r="W1143" s="19"/>
      <c r="X1143" s="19"/>
      <c r="Y1143" s="19"/>
      <c r="Z1143" s="19"/>
      <c r="AA1143" s="19"/>
      <c r="AB1143" s="19"/>
      <c r="AC1143" s="25"/>
      <c r="AD1143" s="26"/>
      <c r="AE1143" s="86"/>
      <c r="AF1143" s="87"/>
    </row>
    <row r="1144" spans="23:32" x14ac:dyDescent="0.25">
      <c r="W1144" s="19"/>
      <c r="X1144" s="19"/>
      <c r="Y1144" s="19"/>
      <c r="Z1144" s="19"/>
      <c r="AA1144" s="19"/>
      <c r="AB1144" s="19"/>
      <c r="AC1144" s="25"/>
      <c r="AD1144" s="26"/>
      <c r="AE1144" s="86"/>
      <c r="AF1144" s="87"/>
    </row>
    <row r="1145" spans="23:32" x14ac:dyDescent="0.25">
      <c r="W1145" s="19"/>
      <c r="X1145" s="19"/>
      <c r="Y1145" s="19"/>
      <c r="Z1145" s="19"/>
      <c r="AA1145" s="19"/>
      <c r="AB1145" s="19"/>
      <c r="AC1145" s="25"/>
      <c r="AD1145" s="26"/>
      <c r="AE1145" s="86"/>
      <c r="AF1145" s="87"/>
    </row>
    <row r="1146" spans="23:32" x14ac:dyDescent="0.25">
      <c r="W1146" s="19"/>
      <c r="X1146" s="19"/>
      <c r="Y1146" s="19"/>
      <c r="Z1146" s="19"/>
      <c r="AA1146" s="19"/>
      <c r="AB1146" s="19"/>
      <c r="AC1146" s="25"/>
      <c r="AD1146" s="26"/>
      <c r="AE1146" s="86"/>
      <c r="AF1146" s="87"/>
    </row>
    <row r="1147" spans="23:32" x14ac:dyDescent="0.25">
      <c r="W1147" s="19"/>
      <c r="X1147" s="19"/>
      <c r="Y1147" s="19"/>
      <c r="Z1147" s="19"/>
      <c r="AA1147" s="19"/>
      <c r="AB1147" s="19"/>
      <c r="AC1147" s="25"/>
      <c r="AD1147" s="26"/>
      <c r="AE1147" s="86"/>
      <c r="AF1147" s="87"/>
    </row>
    <row r="1148" spans="23:32" x14ac:dyDescent="0.25">
      <c r="W1148" s="19"/>
      <c r="X1148" s="19"/>
      <c r="Y1148" s="19"/>
      <c r="Z1148" s="19"/>
      <c r="AA1148" s="19"/>
      <c r="AB1148" s="19"/>
      <c r="AC1148" s="25"/>
      <c r="AD1148" s="26"/>
      <c r="AE1148" s="86"/>
      <c r="AF1148" s="87"/>
    </row>
    <row r="1149" spans="23:32" x14ac:dyDescent="0.25">
      <c r="W1149" s="19"/>
      <c r="X1149" s="19"/>
      <c r="Y1149" s="19"/>
      <c r="Z1149" s="19"/>
      <c r="AA1149" s="19"/>
      <c r="AB1149" s="19"/>
      <c r="AC1149" s="25"/>
      <c r="AD1149" s="26"/>
      <c r="AE1149" s="86"/>
      <c r="AF1149" s="87"/>
    </row>
    <row r="1150" spans="23:32" x14ac:dyDescent="0.25">
      <c r="W1150" s="19"/>
      <c r="X1150" s="19"/>
      <c r="Y1150" s="19"/>
      <c r="Z1150" s="19"/>
      <c r="AA1150" s="19"/>
      <c r="AB1150" s="19"/>
      <c r="AC1150" s="25"/>
      <c r="AD1150" s="26"/>
      <c r="AE1150" s="86"/>
      <c r="AF1150" s="87"/>
    </row>
    <row r="1151" spans="23:32" x14ac:dyDescent="0.25">
      <c r="W1151" s="19"/>
      <c r="X1151" s="19"/>
      <c r="Y1151" s="19"/>
      <c r="Z1151" s="19"/>
      <c r="AA1151" s="19"/>
      <c r="AB1151" s="19"/>
      <c r="AC1151" s="25"/>
      <c r="AD1151" s="26"/>
      <c r="AE1151" s="86"/>
      <c r="AF1151" s="87"/>
    </row>
    <row r="1152" spans="23:32" x14ac:dyDescent="0.25">
      <c r="W1152" s="19"/>
      <c r="X1152" s="19"/>
      <c r="Y1152" s="19"/>
      <c r="Z1152" s="19"/>
      <c r="AA1152" s="19"/>
      <c r="AB1152" s="19"/>
      <c r="AC1152" s="25"/>
      <c r="AD1152" s="26"/>
      <c r="AE1152" s="86"/>
      <c r="AF1152" s="87"/>
    </row>
    <row r="1153" spans="23:32" x14ac:dyDescent="0.25">
      <c r="W1153" s="19"/>
      <c r="X1153" s="19"/>
      <c r="Y1153" s="19"/>
      <c r="Z1153" s="19"/>
      <c r="AA1153" s="19"/>
      <c r="AB1153" s="19"/>
      <c r="AC1153" s="25"/>
      <c r="AD1153" s="26"/>
      <c r="AE1153" s="86"/>
      <c r="AF1153" s="87"/>
    </row>
    <row r="1154" spans="23:32" x14ac:dyDescent="0.25">
      <c r="W1154" s="19"/>
      <c r="X1154" s="19"/>
      <c r="Y1154" s="19"/>
      <c r="Z1154" s="19"/>
      <c r="AA1154" s="19"/>
      <c r="AB1154" s="19"/>
      <c r="AC1154" s="25"/>
      <c r="AD1154" s="26"/>
      <c r="AE1154" s="86"/>
      <c r="AF1154" s="87"/>
    </row>
    <row r="1155" spans="23:32" x14ac:dyDescent="0.25">
      <c r="W1155" s="19"/>
      <c r="X1155" s="19"/>
      <c r="Y1155" s="19"/>
      <c r="Z1155" s="19"/>
      <c r="AA1155" s="19"/>
      <c r="AB1155" s="19"/>
      <c r="AC1155" s="25"/>
      <c r="AD1155" s="26"/>
      <c r="AE1155" s="86"/>
      <c r="AF1155" s="87"/>
    </row>
    <row r="1156" spans="23:32" x14ac:dyDescent="0.25">
      <c r="W1156" s="19"/>
      <c r="X1156" s="19"/>
      <c r="Y1156" s="19"/>
      <c r="Z1156" s="19"/>
      <c r="AA1156" s="19"/>
      <c r="AB1156" s="19"/>
      <c r="AC1156" s="25"/>
      <c r="AD1156" s="26"/>
      <c r="AE1156" s="86"/>
      <c r="AF1156" s="87"/>
    </row>
    <row r="1157" spans="23:32" x14ac:dyDescent="0.25">
      <c r="W1157" s="19"/>
      <c r="X1157" s="19"/>
      <c r="Y1157" s="19"/>
      <c r="Z1157" s="19"/>
      <c r="AA1157" s="19"/>
      <c r="AB1157" s="19"/>
      <c r="AC1157" s="25"/>
      <c r="AD1157" s="26"/>
      <c r="AE1157" s="86"/>
      <c r="AF1157" s="87"/>
    </row>
    <row r="1158" spans="23:32" x14ac:dyDescent="0.25">
      <c r="W1158" s="19"/>
      <c r="X1158" s="19"/>
      <c r="Y1158" s="19"/>
      <c r="Z1158" s="19"/>
      <c r="AA1158" s="19"/>
      <c r="AB1158" s="19"/>
      <c r="AC1158" s="25"/>
      <c r="AD1158" s="26"/>
      <c r="AE1158" s="86"/>
      <c r="AF1158" s="87"/>
    </row>
    <row r="1159" spans="23:32" x14ac:dyDescent="0.25">
      <c r="W1159" s="19"/>
      <c r="X1159" s="19"/>
      <c r="Y1159" s="19"/>
      <c r="Z1159" s="19"/>
      <c r="AA1159" s="19"/>
      <c r="AB1159" s="19"/>
      <c r="AC1159" s="25"/>
      <c r="AD1159" s="26"/>
      <c r="AE1159" s="86"/>
      <c r="AF1159" s="87"/>
    </row>
    <row r="1160" spans="23:32" x14ac:dyDescent="0.25">
      <c r="W1160" s="19"/>
      <c r="X1160" s="19"/>
      <c r="Y1160" s="19"/>
      <c r="Z1160" s="19"/>
      <c r="AA1160" s="19"/>
      <c r="AB1160" s="19"/>
      <c r="AC1160" s="25"/>
      <c r="AD1160" s="26"/>
      <c r="AE1160" s="86"/>
      <c r="AF1160" s="87"/>
    </row>
    <row r="1161" spans="23:32" x14ac:dyDescent="0.25">
      <c r="W1161" s="19"/>
      <c r="X1161" s="19"/>
      <c r="Y1161" s="19"/>
      <c r="Z1161" s="19"/>
      <c r="AA1161" s="19"/>
      <c r="AB1161" s="19"/>
      <c r="AC1161" s="25"/>
      <c r="AD1161" s="26"/>
      <c r="AE1161" s="86"/>
      <c r="AF1161" s="87"/>
    </row>
    <row r="1162" spans="23:32" x14ac:dyDescent="0.25">
      <c r="W1162" s="19"/>
      <c r="X1162" s="19"/>
      <c r="Y1162" s="19"/>
      <c r="Z1162" s="19"/>
      <c r="AA1162" s="19"/>
      <c r="AB1162" s="19"/>
      <c r="AC1162" s="25"/>
      <c r="AD1162" s="26"/>
      <c r="AE1162" s="86"/>
      <c r="AF1162" s="87"/>
    </row>
    <row r="1163" spans="23:32" x14ac:dyDescent="0.25">
      <c r="W1163" s="19"/>
      <c r="X1163" s="19"/>
      <c r="Y1163" s="19"/>
      <c r="Z1163" s="19"/>
      <c r="AA1163" s="19"/>
      <c r="AB1163" s="19"/>
      <c r="AC1163" s="25"/>
      <c r="AD1163" s="26"/>
      <c r="AE1163" s="86"/>
      <c r="AF1163" s="87"/>
    </row>
    <row r="1164" spans="23:32" x14ac:dyDescent="0.25">
      <c r="W1164" s="19"/>
      <c r="X1164" s="19"/>
      <c r="Y1164" s="19"/>
      <c r="Z1164" s="19"/>
      <c r="AA1164" s="19"/>
      <c r="AB1164" s="19"/>
      <c r="AC1164" s="25"/>
      <c r="AD1164" s="26"/>
      <c r="AE1164" s="86"/>
      <c r="AF1164" s="87"/>
    </row>
    <row r="1165" spans="23:32" x14ac:dyDescent="0.25">
      <c r="W1165" s="19"/>
      <c r="X1165" s="19"/>
      <c r="Y1165" s="19"/>
      <c r="Z1165" s="19"/>
      <c r="AA1165" s="19"/>
      <c r="AB1165" s="19"/>
      <c r="AC1165" s="25"/>
      <c r="AD1165" s="26"/>
      <c r="AE1165" s="86"/>
      <c r="AF1165" s="87"/>
    </row>
    <row r="1166" spans="23:32" x14ac:dyDescent="0.25">
      <c r="W1166" s="19"/>
      <c r="X1166" s="19"/>
      <c r="Y1166" s="19"/>
      <c r="Z1166" s="19"/>
      <c r="AA1166" s="19"/>
      <c r="AB1166" s="19"/>
      <c r="AC1166" s="25"/>
      <c r="AD1166" s="26"/>
      <c r="AE1166" s="86"/>
      <c r="AF1166" s="87"/>
    </row>
    <row r="1167" spans="23:32" x14ac:dyDescent="0.25">
      <c r="W1167" s="19"/>
      <c r="X1167" s="19"/>
      <c r="Y1167" s="19"/>
      <c r="Z1167" s="19"/>
      <c r="AA1167" s="19"/>
      <c r="AB1167" s="19"/>
      <c r="AC1167" s="25"/>
      <c r="AD1167" s="26"/>
      <c r="AE1167" s="86"/>
      <c r="AF1167" s="87"/>
    </row>
    <row r="1168" spans="23:32" x14ac:dyDescent="0.25">
      <c r="W1168" s="19"/>
      <c r="X1168" s="19"/>
      <c r="Y1168" s="19"/>
      <c r="Z1168" s="19"/>
      <c r="AA1168" s="19"/>
      <c r="AB1168" s="19"/>
      <c r="AC1168" s="25"/>
      <c r="AD1168" s="26"/>
      <c r="AE1168" s="86"/>
      <c r="AF1168" s="87"/>
    </row>
    <row r="1169" spans="23:32" x14ac:dyDescent="0.25">
      <c r="W1169" s="19"/>
      <c r="X1169" s="19"/>
      <c r="Y1169" s="19"/>
      <c r="Z1169" s="19"/>
      <c r="AA1169" s="19"/>
      <c r="AB1169" s="19"/>
      <c r="AC1169" s="25"/>
      <c r="AD1169" s="26"/>
      <c r="AE1169" s="86"/>
      <c r="AF1169" s="87"/>
    </row>
    <row r="1170" spans="23:32" x14ac:dyDescent="0.25">
      <c r="W1170" s="19"/>
      <c r="X1170" s="19"/>
      <c r="Y1170" s="19"/>
      <c r="Z1170" s="19"/>
      <c r="AA1170" s="19"/>
      <c r="AB1170" s="19"/>
      <c r="AC1170" s="25"/>
      <c r="AD1170" s="26"/>
      <c r="AE1170" s="86"/>
      <c r="AF1170" s="87"/>
    </row>
    <row r="1171" spans="23:32" x14ac:dyDescent="0.25">
      <c r="W1171" s="19"/>
      <c r="X1171" s="19"/>
      <c r="Y1171" s="19"/>
      <c r="Z1171" s="19"/>
      <c r="AA1171" s="19"/>
      <c r="AB1171" s="19"/>
      <c r="AC1171" s="25"/>
      <c r="AD1171" s="26"/>
      <c r="AE1171" s="86"/>
      <c r="AF1171" s="87"/>
    </row>
    <row r="1172" spans="23:32" x14ac:dyDescent="0.25">
      <c r="W1172" s="19"/>
      <c r="X1172" s="19"/>
      <c r="Y1172" s="19"/>
      <c r="Z1172" s="19"/>
      <c r="AA1172" s="19"/>
      <c r="AB1172" s="19"/>
      <c r="AC1172" s="25"/>
      <c r="AD1172" s="26"/>
      <c r="AE1172" s="86"/>
      <c r="AF1172" s="87"/>
    </row>
    <row r="1173" spans="23:32" x14ac:dyDescent="0.25">
      <c r="W1173" s="19"/>
      <c r="X1173" s="19"/>
      <c r="Y1173" s="19"/>
      <c r="Z1173" s="19"/>
      <c r="AA1173" s="19"/>
      <c r="AB1173" s="19"/>
      <c r="AC1173" s="25"/>
      <c r="AD1173" s="26"/>
      <c r="AE1173" s="86"/>
      <c r="AF1173" s="87"/>
    </row>
    <row r="1174" spans="23:32" x14ac:dyDescent="0.25">
      <c r="W1174" s="19"/>
      <c r="X1174" s="19"/>
      <c r="Y1174" s="19"/>
      <c r="Z1174" s="19"/>
      <c r="AA1174" s="19"/>
      <c r="AB1174" s="19"/>
      <c r="AC1174" s="25"/>
      <c r="AD1174" s="26"/>
      <c r="AE1174" s="86"/>
      <c r="AF1174" s="87"/>
    </row>
    <row r="1175" spans="23:32" x14ac:dyDescent="0.25">
      <c r="W1175" s="19"/>
      <c r="X1175" s="19"/>
      <c r="Y1175" s="19"/>
      <c r="Z1175" s="19"/>
      <c r="AA1175" s="19"/>
      <c r="AB1175" s="19"/>
      <c r="AC1175" s="25"/>
      <c r="AD1175" s="26"/>
      <c r="AE1175" s="86"/>
      <c r="AF1175" s="87"/>
    </row>
    <row r="1176" spans="23:32" x14ac:dyDescent="0.25">
      <c r="W1176" s="19"/>
      <c r="X1176" s="19"/>
      <c r="Y1176" s="19"/>
      <c r="Z1176" s="19"/>
      <c r="AA1176" s="19"/>
      <c r="AB1176" s="19"/>
      <c r="AC1176" s="25"/>
      <c r="AD1176" s="26"/>
      <c r="AE1176" s="86"/>
      <c r="AF1176" s="87"/>
    </row>
    <row r="1177" spans="23:32" x14ac:dyDescent="0.25">
      <c r="W1177" s="19"/>
      <c r="X1177" s="19"/>
      <c r="Y1177" s="19"/>
      <c r="Z1177" s="19"/>
      <c r="AA1177" s="19"/>
      <c r="AB1177" s="19"/>
      <c r="AC1177" s="25"/>
      <c r="AD1177" s="26"/>
      <c r="AE1177" s="86"/>
      <c r="AF1177" s="87"/>
    </row>
    <row r="1178" spans="23:32" x14ac:dyDescent="0.25">
      <c r="W1178" s="19"/>
      <c r="X1178" s="19"/>
      <c r="Y1178" s="19"/>
      <c r="Z1178" s="19"/>
      <c r="AA1178" s="19"/>
      <c r="AB1178" s="19"/>
      <c r="AC1178" s="25"/>
      <c r="AD1178" s="26"/>
      <c r="AE1178" s="86"/>
      <c r="AF1178" s="87"/>
    </row>
    <row r="1179" spans="23:32" x14ac:dyDescent="0.25">
      <c r="W1179" s="19"/>
      <c r="X1179" s="19"/>
      <c r="Y1179" s="19"/>
      <c r="Z1179" s="19"/>
      <c r="AA1179" s="19"/>
      <c r="AB1179" s="19"/>
      <c r="AC1179" s="25"/>
      <c r="AD1179" s="26"/>
      <c r="AE1179" s="86"/>
      <c r="AF1179" s="87"/>
    </row>
    <row r="1180" spans="23:32" x14ac:dyDescent="0.25">
      <c r="W1180" s="19"/>
      <c r="X1180" s="19"/>
      <c r="Y1180" s="19"/>
      <c r="Z1180" s="19"/>
      <c r="AA1180" s="19"/>
      <c r="AB1180" s="19"/>
      <c r="AC1180" s="25"/>
      <c r="AD1180" s="26"/>
      <c r="AE1180" s="86"/>
      <c r="AF1180" s="87"/>
    </row>
    <row r="1181" spans="23:32" x14ac:dyDescent="0.25">
      <c r="W1181" s="19"/>
      <c r="X1181" s="19"/>
      <c r="Y1181" s="19"/>
      <c r="Z1181" s="19"/>
      <c r="AA1181" s="19"/>
      <c r="AB1181" s="19"/>
      <c r="AC1181" s="25"/>
      <c r="AD1181" s="26"/>
      <c r="AE1181" s="86"/>
      <c r="AF1181" s="87"/>
    </row>
    <row r="1182" spans="23:32" x14ac:dyDescent="0.25">
      <c r="W1182" s="19"/>
      <c r="X1182" s="19"/>
      <c r="Y1182" s="19"/>
      <c r="Z1182" s="19"/>
      <c r="AA1182" s="19"/>
      <c r="AB1182" s="19"/>
      <c r="AC1182" s="25"/>
      <c r="AD1182" s="26"/>
      <c r="AE1182" s="86"/>
      <c r="AF1182" s="87"/>
    </row>
    <row r="1183" spans="23:32" x14ac:dyDescent="0.25">
      <c r="W1183" s="19"/>
      <c r="X1183" s="19"/>
      <c r="Y1183" s="19"/>
      <c r="Z1183" s="19"/>
      <c r="AA1183" s="19"/>
      <c r="AB1183" s="19"/>
      <c r="AC1183" s="25"/>
      <c r="AD1183" s="26"/>
      <c r="AE1183" s="86"/>
      <c r="AF1183" s="87"/>
    </row>
    <row r="1184" spans="23:32" x14ac:dyDescent="0.25">
      <c r="W1184" s="19"/>
      <c r="X1184" s="19"/>
      <c r="Y1184" s="19"/>
      <c r="Z1184" s="19"/>
      <c r="AA1184" s="19"/>
      <c r="AB1184" s="19"/>
      <c r="AC1184" s="25"/>
      <c r="AD1184" s="26"/>
      <c r="AE1184" s="86"/>
      <c r="AF1184" s="87"/>
    </row>
    <row r="1185" spans="23:32" x14ac:dyDescent="0.25">
      <c r="W1185" s="19"/>
      <c r="X1185" s="19"/>
      <c r="Y1185" s="19"/>
      <c r="Z1185" s="19"/>
      <c r="AA1185" s="19"/>
      <c r="AB1185" s="19"/>
      <c r="AC1185" s="25"/>
      <c r="AD1185" s="26"/>
      <c r="AE1185" s="86"/>
      <c r="AF1185" s="87"/>
    </row>
    <row r="1186" spans="23:32" x14ac:dyDescent="0.25">
      <c r="W1186" s="19"/>
      <c r="X1186" s="19"/>
      <c r="Y1186" s="19"/>
      <c r="Z1186" s="19"/>
      <c r="AA1186" s="19"/>
      <c r="AB1186" s="19"/>
      <c r="AC1186" s="25"/>
      <c r="AD1186" s="26"/>
      <c r="AE1186" s="86"/>
      <c r="AF1186" s="87"/>
    </row>
    <row r="1187" spans="23:32" x14ac:dyDescent="0.25">
      <c r="W1187" s="19"/>
      <c r="X1187" s="19"/>
      <c r="Y1187" s="19"/>
      <c r="Z1187" s="19"/>
      <c r="AA1187" s="19"/>
      <c r="AB1187" s="19"/>
      <c r="AC1187" s="25"/>
      <c r="AD1187" s="26"/>
      <c r="AE1187" s="86"/>
      <c r="AF1187" s="87"/>
    </row>
    <row r="1188" spans="23:32" x14ac:dyDescent="0.25">
      <c r="W1188" s="19"/>
      <c r="X1188" s="19"/>
      <c r="Y1188" s="19"/>
      <c r="Z1188" s="19"/>
      <c r="AA1188" s="19"/>
      <c r="AB1188" s="19"/>
      <c r="AC1188" s="25"/>
      <c r="AD1188" s="26"/>
      <c r="AE1188" s="86"/>
      <c r="AF1188" s="87"/>
    </row>
    <row r="1189" spans="23:32" x14ac:dyDescent="0.25">
      <c r="W1189" s="19"/>
      <c r="X1189" s="19"/>
      <c r="Y1189" s="19"/>
      <c r="Z1189" s="19"/>
      <c r="AA1189" s="19"/>
      <c r="AB1189" s="19"/>
      <c r="AC1189" s="25"/>
      <c r="AD1189" s="26"/>
      <c r="AE1189" s="86"/>
      <c r="AF1189" s="87"/>
    </row>
    <row r="1190" spans="23:32" x14ac:dyDescent="0.25">
      <c r="W1190" s="19"/>
      <c r="X1190" s="19"/>
      <c r="Y1190" s="19"/>
      <c r="Z1190" s="19"/>
      <c r="AA1190" s="19"/>
      <c r="AB1190" s="19"/>
      <c r="AC1190" s="25"/>
      <c r="AD1190" s="26"/>
      <c r="AE1190" s="86"/>
      <c r="AF1190" s="87"/>
    </row>
    <row r="1191" spans="23:32" x14ac:dyDescent="0.25">
      <c r="W1191" s="19"/>
      <c r="X1191" s="19"/>
      <c r="Y1191" s="19"/>
      <c r="Z1191" s="19"/>
      <c r="AA1191" s="19"/>
      <c r="AB1191" s="19"/>
      <c r="AC1191" s="25"/>
      <c r="AD1191" s="26"/>
      <c r="AE1191" s="86"/>
      <c r="AF1191" s="87"/>
    </row>
    <row r="1192" spans="23:32" x14ac:dyDescent="0.25">
      <c r="W1192" s="19"/>
      <c r="X1192" s="19"/>
      <c r="Y1192" s="19"/>
      <c r="Z1192" s="19"/>
      <c r="AA1192" s="19"/>
      <c r="AB1192" s="19"/>
      <c r="AC1192" s="25"/>
      <c r="AD1192" s="26"/>
      <c r="AE1192" s="86"/>
      <c r="AF1192" s="87"/>
    </row>
    <row r="1193" spans="23:32" x14ac:dyDescent="0.25">
      <c r="W1193" s="19"/>
      <c r="X1193" s="19"/>
      <c r="Y1193" s="19"/>
      <c r="Z1193" s="19"/>
      <c r="AA1193" s="19"/>
      <c r="AB1193" s="19"/>
      <c r="AC1193" s="25"/>
      <c r="AD1193" s="26"/>
      <c r="AE1193" s="86"/>
      <c r="AF1193" s="87"/>
    </row>
    <row r="1194" spans="23:32" x14ac:dyDescent="0.25">
      <c r="W1194" s="19"/>
      <c r="X1194" s="19"/>
      <c r="Y1194" s="19"/>
      <c r="Z1194" s="19"/>
      <c r="AA1194" s="19"/>
      <c r="AB1194" s="19"/>
      <c r="AC1194" s="25"/>
      <c r="AD1194" s="26"/>
      <c r="AE1194" s="86"/>
      <c r="AF1194" s="87"/>
    </row>
    <row r="1195" spans="23:32" x14ac:dyDescent="0.25">
      <c r="W1195" s="19"/>
      <c r="X1195" s="19"/>
      <c r="Y1195" s="19"/>
      <c r="Z1195" s="19"/>
      <c r="AA1195" s="19"/>
      <c r="AB1195" s="19"/>
      <c r="AC1195" s="25"/>
      <c r="AD1195" s="26"/>
      <c r="AE1195" s="86"/>
      <c r="AF1195" s="87"/>
    </row>
    <row r="1196" spans="23:32" x14ac:dyDescent="0.25">
      <c r="W1196" s="19"/>
      <c r="X1196" s="19"/>
      <c r="Y1196" s="19"/>
      <c r="Z1196" s="19"/>
      <c r="AA1196" s="19"/>
      <c r="AB1196" s="19"/>
      <c r="AC1196" s="25"/>
      <c r="AD1196" s="26"/>
      <c r="AE1196" s="86"/>
      <c r="AF1196" s="87"/>
    </row>
    <row r="1197" spans="23:32" x14ac:dyDescent="0.25">
      <c r="W1197" s="19"/>
      <c r="X1197" s="19"/>
      <c r="Y1197" s="19"/>
      <c r="Z1197" s="19"/>
      <c r="AA1197" s="19"/>
      <c r="AB1197" s="19"/>
      <c r="AC1197" s="25"/>
      <c r="AD1197" s="26"/>
      <c r="AE1197" s="86"/>
      <c r="AF1197" s="87"/>
    </row>
    <row r="1198" spans="23:32" x14ac:dyDescent="0.25">
      <c r="W1198" s="19"/>
      <c r="X1198" s="19"/>
      <c r="Y1198" s="19"/>
      <c r="Z1198" s="19"/>
      <c r="AA1198" s="19"/>
      <c r="AB1198" s="19"/>
      <c r="AC1198" s="25"/>
      <c r="AD1198" s="26"/>
      <c r="AE1198" s="86"/>
      <c r="AF1198" s="87"/>
    </row>
    <row r="1199" spans="23:32" x14ac:dyDescent="0.25">
      <c r="W1199" s="19"/>
      <c r="X1199" s="19"/>
      <c r="Y1199" s="19"/>
      <c r="Z1199" s="19"/>
      <c r="AA1199" s="19"/>
      <c r="AB1199" s="19"/>
      <c r="AC1199" s="25"/>
      <c r="AD1199" s="26"/>
      <c r="AE1199" s="86"/>
      <c r="AF1199" s="87"/>
    </row>
    <row r="1200" spans="23:32" x14ac:dyDescent="0.25">
      <c r="W1200" s="19"/>
      <c r="X1200" s="19"/>
      <c r="Y1200" s="19"/>
      <c r="Z1200" s="19"/>
      <c r="AA1200" s="19"/>
      <c r="AB1200" s="19"/>
      <c r="AC1200" s="25"/>
      <c r="AD1200" s="26"/>
      <c r="AE1200" s="86"/>
      <c r="AF1200" s="87"/>
    </row>
    <row r="1201" spans="23:32" x14ac:dyDescent="0.25">
      <c r="W1201" s="19"/>
      <c r="X1201" s="19"/>
      <c r="Y1201" s="19"/>
      <c r="Z1201" s="19"/>
      <c r="AA1201" s="19"/>
      <c r="AB1201" s="19"/>
      <c r="AC1201" s="25"/>
      <c r="AD1201" s="26"/>
      <c r="AE1201" s="86"/>
      <c r="AF1201" s="87"/>
    </row>
    <row r="1202" spans="23:32" x14ac:dyDescent="0.25">
      <c r="W1202" s="19"/>
      <c r="X1202" s="19"/>
      <c r="Y1202" s="19"/>
      <c r="Z1202" s="19"/>
      <c r="AA1202" s="19"/>
      <c r="AB1202" s="19"/>
      <c r="AC1202" s="25"/>
      <c r="AD1202" s="26"/>
      <c r="AE1202" s="86"/>
      <c r="AF1202" s="87"/>
    </row>
    <row r="1203" spans="23:32" x14ac:dyDescent="0.25">
      <c r="W1203" s="19"/>
      <c r="X1203" s="19"/>
      <c r="Y1203" s="19"/>
      <c r="Z1203" s="19"/>
      <c r="AA1203" s="19"/>
      <c r="AB1203" s="19"/>
      <c r="AC1203" s="25"/>
      <c r="AD1203" s="26"/>
      <c r="AE1203" s="86"/>
      <c r="AF1203" s="87"/>
    </row>
    <row r="1204" spans="23:32" x14ac:dyDescent="0.25">
      <c r="W1204" s="19"/>
      <c r="X1204" s="19"/>
      <c r="Y1204" s="19"/>
      <c r="Z1204" s="19"/>
      <c r="AA1204" s="19"/>
      <c r="AB1204" s="19"/>
      <c r="AC1204" s="25"/>
      <c r="AD1204" s="26"/>
      <c r="AE1204" s="86"/>
      <c r="AF1204" s="87"/>
    </row>
    <row r="1205" spans="23:32" x14ac:dyDescent="0.25">
      <c r="W1205" s="19"/>
      <c r="X1205" s="19"/>
      <c r="Y1205" s="19"/>
      <c r="Z1205" s="19"/>
      <c r="AA1205" s="19"/>
      <c r="AB1205" s="19"/>
      <c r="AC1205" s="25"/>
      <c r="AD1205" s="26"/>
      <c r="AE1205" s="86"/>
      <c r="AF1205" s="87"/>
    </row>
    <row r="1206" spans="23:32" x14ac:dyDescent="0.25">
      <c r="W1206" s="19"/>
      <c r="X1206" s="19"/>
      <c r="Y1206" s="19"/>
      <c r="Z1206" s="19"/>
      <c r="AA1206" s="19"/>
      <c r="AB1206" s="19"/>
      <c r="AC1206" s="25"/>
      <c r="AD1206" s="26"/>
      <c r="AE1206" s="86"/>
      <c r="AF1206" s="87"/>
    </row>
    <row r="1207" spans="23:32" x14ac:dyDescent="0.25">
      <c r="W1207" s="19"/>
      <c r="X1207" s="19"/>
      <c r="Y1207" s="19"/>
      <c r="Z1207" s="19"/>
      <c r="AA1207" s="19"/>
      <c r="AB1207" s="19"/>
      <c r="AC1207" s="25"/>
      <c r="AD1207" s="26"/>
      <c r="AE1207" s="86"/>
      <c r="AF1207" s="87"/>
    </row>
    <row r="1208" spans="23:32" x14ac:dyDescent="0.25">
      <c r="W1208" s="19"/>
      <c r="X1208" s="19"/>
      <c r="Y1208" s="19"/>
      <c r="Z1208" s="19"/>
      <c r="AA1208" s="19"/>
      <c r="AB1208" s="19"/>
      <c r="AC1208" s="25"/>
      <c r="AD1208" s="26"/>
      <c r="AE1208" s="86"/>
      <c r="AF1208" s="87"/>
    </row>
    <row r="1209" spans="23:32" x14ac:dyDescent="0.25">
      <c r="W1209" s="19"/>
      <c r="X1209" s="19"/>
      <c r="Y1209" s="19"/>
      <c r="Z1209" s="19"/>
      <c r="AA1209" s="19"/>
      <c r="AB1209" s="19"/>
      <c r="AC1209" s="25"/>
      <c r="AD1209" s="26"/>
      <c r="AE1209" s="86"/>
      <c r="AF1209" s="87"/>
    </row>
    <row r="1210" spans="23:32" x14ac:dyDescent="0.25">
      <c r="W1210" s="19"/>
      <c r="X1210" s="19"/>
      <c r="Y1210" s="19"/>
      <c r="Z1210" s="19"/>
      <c r="AA1210" s="19"/>
      <c r="AB1210" s="19"/>
      <c r="AC1210" s="25"/>
      <c r="AD1210" s="26"/>
      <c r="AE1210" s="86"/>
      <c r="AF1210" s="87"/>
    </row>
    <row r="1211" spans="23:32" x14ac:dyDescent="0.25">
      <c r="W1211" s="19"/>
      <c r="X1211" s="19"/>
      <c r="Y1211" s="19"/>
      <c r="Z1211" s="19"/>
      <c r="AA1211" s="19"/>
      <c r="AB1211" s="19"/>
      <c r="AC1211" s="25"/>
      <c r="AD1211" s="26"/>
      <c r="AE1211" s="86"/>
      <c r="AF1211" s="87"/>
    </row>
    <row r="1212" spans="23:32" x14ac:dyDescent="0.25">
      <c r="W1212" s="19"/>
      <c r="X1212" s="19"/>
      <c r="Y1212" s="19"/>
      <c r="Z1212" s="19"/>
      <c r="AA1212" s="19"/>
      <c r="AB1212" s="19"/>
      <c r="AC1212" s="25"/>
      <c r="AD1212" s="26"/>
      <c r="AE1212" s="86"/>
      <c r="AF1212" s="87"/>
    </row>
    <row r="1213" spans="23:32" x14ac:dyDescent="0.25">
      <c r="W1213" s="19"/>
      <c r="X1213" s="19"/>
      <c r="Y1213" s="19"/>
      <c r="Z1213" s="19"/>
      <c r="AA1213" s="19"/>
      <c r="AB1213" s="19"/>
      <c r="AC1213" s="25"/>
      <c r="AD1213" s="26"/>
      <c r="AE1213" s="86"/>
      <c r="AF1213" s="87"/>
    </row>
    <row r="1214" spans="23:32" x14ac:dyDescent="0.25">
      <c r="W1214" s="19"/>
      <c r="X1214" s="19"/>
      <c r="Y1214" s="19"/>
      <c r="Z1214" s="19"/>
      <c r="AA1214" s="19"/>
      <c r="AB1214" s="19"/>
      <c r="AC1214" s="25"/>
      <c r="AD1214" s="26"/>
      <c r="AE1214" s="86"/>
      <c r="AF1214" s="87"/>
    </row>
    <row r="1215" spans="23:32" x14ac:dyDescent="0.25">
      <c r="W1215" s="19"/>
      <c r="X1215" s="19"/>
      <c r="Y1215" s="19"/>
      <c r="Z1215" s="19"/>
      <c r="AA1215" s="19"/>
      <c r="AB1215" s="19"/>
      <c r="AC1215" s="25"/>
      <c r="AD1215" s="26"/>
      <c r="AE1215" s="86"/>
      <c r="AF1215" s="87"/>
    </row>
    <row r="1216" spans="23:32" x14ac:dyDescent="0.25">
      <c r="W1216" s="19"/>
      <c r="X1216" s="19"/>
      <c r="Y1216" s="19"/>
      <c r="Z1216" s="19"/>
      <c r="AA1216" s="19"/>
      <c r="AB1216" s="19"/>
      <c r="AC1216" s="25"/>
      <c r="AD1216" s="26"/>
      <c r="AE1216" s="86"/>
      <c r="AF1216" s="87"/>
    </row>
    <row r="1217" spans="23:32" x14ac:dyDescent="0.25">
      <c r="W1217" s="19"/>
      <c r="X1217" s="19"/>
      <c r="Y1217" s="19"/>
      <c r="Z1217" s="19"/>
      <c r="AA1217" s="19"/>
      <c r="AB1217" s="19"/>
      <c r="AC1217" s="25"/>
      <c r="AD1217" s="26"/>
      <c r="AE1217" s="86"/>
      <c r="AF1217" s="87"/>
    </row>
    <row r="1218" spans="23:32" x14ac:dyDescent="0.25">
      <c r="W1218" s="19"/>
      <c r="X1218" s="19"/>
      <c r="Y1218" s="19"/>
      <c r="Z1218" s="19"/>
      <c r="AA1218" s="19"/>
      <c r="AB1218" s="19"/>
      <c r="AC1218" s="25"/>
      <c r="AD1218" s="26"/>
      <c r="AE1218" s="86"/>
      <c r="AF1218" s="87"/>
    </row>
    <row r="1219" spans="23:32" x14ac:dyDescent="0.25">
      <c r="W1219" s="19"/>
      <c r="X1219" s="19"/>
      <c r="Y1219" s="19"/>
      <c r="Z1219" s="19"/>
      <c r="AA1219" s="19"/>
      <c r="AB1219" s="19"/>
      <c r="AC1219" s="25"/>
      <c r="AD1219" s="26"/>
      <c r="AE1219" s="86"/>
      <c r="AF1219" s="87"/>
    </row>
    <row r="1220" spans="23:32" x14ac:dyDescent="0.25">
      <c r="W1220" s="19"/>
      <c r="X1220" s="19"/>
      <c r="Y1220" s="19"/>
      <c r="Z1220" s="19"/>
      <c r="AA1220" s="19"/>
      <c r="AB1220" s="19"/>
      <c r="AC1220" s="25"/>
      <c r="AD1220" s="26"/>
      <c r="AE1220" s="86"/>
      <c r="AF1220" s="87"/>
    </row>
    <row r="1221" spans="23:32" x14ac:dyDescent="0.25">
      <c r="W1221" s="19"/>
      <c r="X1221" s="19"/>
      <c r="Y1221" s="19"/>
      <c r="Z1221" s="19"/>
      <c r="AA1221" s="19"/>
      <c r="AB1221" s="19"/>
      <c r="AC1221" s="25"/>
      <c r="AD1221" s="26"/>
      <c r="AE1221" s="86"/>
      <c r="AF1221" s="87"/>
    </row>
    <row r="1222" spans="23:32" x14ac:dyDescent="0.25">
      <c r="W1222" s="19"/>
      <c r="X1222" s="19"/>
      <c r="Y1222" s="19"/>
      <c r="Z1222" s="19"/>
      <c r="AA1222" s="19"/>
      <c r="AB1222" s="19"/>
      <c r="AC1222" s="25"/>
      <c r="AD1222" s="26"/>
      <c r="AE1222" s="86"/>
      <c r="AF1222" s="87"/>
    </row>
    <row r="1223" spans="23:32" x14ac:dyDescent="0.25">
      <c r="W1223" s="19"/>
      <c r="X1223" s="19"/>
      <c r="Y1223" s="19"/>
      <c r="Z1223" s="19"/>
      <c r="AA1223" s="19"/>
      <c r="AB1223" s="19"/>
      <c r="AC1223" s="25"/>
      <c r="AD1223" s="26"/>
      <c r="AE1223" s="86"/>
      <c r="AF1223" s="87"/>
    </row>
    <row r="1224" spans="23:32" x14ac:dyDescent="0.25">
      <c r="W1224" s="19"/>
      <c r="X1224" s="19"/>
      <c r="Y1224" s="19"/>
      <c r="Z1224" s="19"/>
      <c r="AA1224" s="19"/>
      <c r="AB1224" s="19"/>
      <c r="AC1224" s="25"/>
      <c r="AD1224" s="26"/>
      <c r="AE1224" s="86"/>
      <c r="AF1224" s="87"/>
    </row>
    <row r="1225" spans="23:32" x14ac:dyDescent="0.25">
      <c r="W1225" s="19"/>
      <c r="X1225" s="19"/>
      <c r="Y1225" s="19"/>
      <c r="Z1225" s="19"/>
      <c r="AA1225" s="19"/>
      <c r="AB1225" s="19"/>
      <c r="AC1225" s="25"/>
      <c r="AD1225" s="26"/>
      <c r="AE1225" s="86"/>
      <c r="AF1225" s="87"/>
    </row>
    <row r="1226" spans="23:32" x14ac:dyDescent="0.25">
      <c r="W1226" s="19"/>
      <c r="X1226" s="19"/>
      <c r="Y1226" s="19"/>
      <c r="Z1226" s="19"/>
      <c r="AA1226" s="19"/>
      <c r="AB1226" s="19"/>
      <c r="AC1226" s="25"/>
      <c r="AD1226" s="26"/>
      <c r="AE1226" s="86"/>
      <c r="AF1226" s="87"/>
    </row>
    <row r="1227" spans="23:32" x14ac:dyDescent="0.25">
      <c r="W1227" s="19"/>
      <c r="X1227" s="19"/>
      <c r="Y1227" s="19"/>
      <c r="Z1227" s="19"/>
      <c r="AA1227" s="19"/>
      <c r="AB1227" s="19"/>
      <c r="AC1227" s="25"/>
      <c r="AD1227" s="26"/>
      <c r="AE1227" s="86"/>
      <c r="AF1227" s="87"/>
    </row>
    <row r="1228" spans="23:32" x14ac:dyDescent="0.25">
      <c r="W1228" s="19"/>
      <c r="X1228" s="19"/>
      <c r="Y1228" s="19"/>
      <c r="Z1228" s="19"/>
      <c r="AA1228" s="19"/>
      <c r="AB1228" s="19"/>
      <c r="AC1228" s="25"/>
      <c r="AD1228" s="26"/>
      <c r="AE1228" s="86"/>
      <c r="AF1228" s="87"/>
    </row>
    <row r="1229" spans="23:32" x14ac:dyDescent="0.25">
      <c r="W1229" s="19"/>
      <c r="X1229" s="19"/>
      <c r="Y1229" s="19"/>
      <c r="Z1229" s="19"/>
      <c r="AA1229" s="19"/>
      <c r="AB1229" s="19"/>
      <c r="AC1229" s="25"/>
      <c r="AD1229" s="26"/>
      <c r="AE1229" s="86"/>
      <c r="AF1229" s="87"/>
    </row>
    <row r="1230" spans="23:32" x14ac:dyDescent="0.25">
      <c r="W1230" s="19"/>
      <c r="X1230" s="19"/>
      <c r="Y1230" s="19"/>
      <c r="Z1230" s="19"/>
      <c r="AA1230" s="19"/>
      <c r="AB1230" s="19"/>
      <c r="AC1230" s="25"/>
      <c r="AD1230" s="26"/>
      <c r="AE1230" s="86"/>
      <c r="AF1230" s="87"/>
    </row>
    <row r="1231" spans="23:32" x14ac:dyDescent="0.25">
      <c r="W1231" s="19"/>
      <c r="X1231" s="19"/>
      <c r="Y1231" s="19"/>
      <c r="Z1231" s="19"/>
      <c r="AA1231" s="19"/>
      <c r="AB1231" s="19"/>
      <c r="AC1231" s="25"/>
      <c r="AD1231" s="26"/>
      <c r="AE1231" s="86"/>
      <c r="AF1231" s="87"/>
    </row>
    <row r="1232" spans="23:32" x14ac:dyDescent="0.25">
      <c r="W1232" s="19"/>
      <c r="X1232" s="19"/>
      <c r="Y1232" s="19"/>
      <c r="Z1232" s="19"/>
      <c r="AA1232" s="19"/>
      <c r="AB1232" s="19"/>
      <c r="AC1232" s="25"/>
      <c r="AD1232" s="26"/>
      <c r="AE1232" s="86"/>
      <c r="AF1232" s="87"/>
    </row>
    <row r="1233" spans="23:32" x14ac:dyDescent="0.25">
      <c r="W1233" s="19"/>
      <c r="X1233" s="19"/>
      <c r="Y1233" s="19"/>
      <c r="Z1233" s="19"/>
      <c r="AA1233" s="19"/>
      <c r="AB1233" s="19"/>
      <c r="AC1233" s="25"/>
      <c r="AD1233" s="26"/>
      <c r="AE1233" s="86"/>
      <c r="AF1233" s="87"/>
    </row>
    <row r="1234" spans="23:32" x14ac:dyDescent="0.25">
      <c r="W1234" s="19"/>
      <c r="X1234" s="19"/>
      <c r="Y1234" s="19"/>
      <c r="Z1234" s="19"/>
      <c r="AA1234" s="19"/>
      <c r="AB1234" s="19"/>
      <c r="AC1234" s="25"/>
      <c r="AD1234" s="26"/>
      <c r="AE1234" s="86"/>
      <c r="AF1234" s="87"/>
    </row>
    <row r="1235" spans="23:32" x14ac:dyDescent="0.25">
      <c r="W1235" s="19"/>
      <c r="X1235" s="19"/>
      <c r="Y1235" s="19"/>
      <c r="Z1235" s="19"/>
      <c r="AA1235" s="19"/>
      <c r="AB1235" s="19"/>
      <c r="AC1235" s="25"/>
      <c r="AD1235" s="26"/>
      <c r="AE1235" s="86"/>
      <c r="AF1235" s="87"/>
    </row>
    <row r="1236" spans="23:32" x14ac:dyDescent="0.25">
      <c r="W1236" s="19"/>
      <c r="X1236" s="19"/>
      <c r="Y1236" s="19"/>
      <c r="Z1236" s="19"/>
      <c r="AA1236" s="19"/>
      <c r="AB1236" s="19"/>
      <c r="AC1236" s="25"/>
      <c r="AD1236" s="26"/>
      <c r="AE1236" s="86"/>
      <c r="AF1236" s="87"/>
    </row>
    <row r="1237" spans="23:32" x14ac:dyDescent="0.25">
      <c r="W1237" s="19"/>
      <c r="X1237" s="19"/>
      <c r="Y1237" s="19"/>
      <c r="Z1237" s="19"/>
      <c r="AA1237" s="19"/>
      <c r="AB1237" s="19"/>
      <c r="AC1237" s="25"/>
      <c r="AD1237" s="26"/>
      <c r="AE1237" s="86"/>
      <c r="AF1237" s="87"/>
    </row>
    <row r="1238" spans="23:32" x14ac:dyDescent="0.25">
      <c r="W1238" s="19"/>
      <c r="X1238" s="19"/>
      <c r="Y1238" s="19"/>
      <c r="Z1238" s="19"/>
      <c r="AA1238" s="19"/>
      <c r="AB1238" s="19"/>
      <c r="AC1238" s="25"/>
      <c r="AD1238" s="26"/>
      <c r="AE1238" s="86"/>
      <c r="AF1238" s="87"/>
    </row>
    <row r="1239" spans="23:32" x14ac:dyDescent="0.25">
      <c r="W1239" s="19"/>
      <c r="X1239" s="19"/>
      <c r="Y1239" s="19"/>
      <c r="Z1239" s="19"/>
      <c r="AA1239" s="19"/>
      <c r="AB1239" s="19"/>
      <c r="AC1239" s="25"/>
      <c r="AD1239" s="26"/>
      <c r="AE1239" s="86"/>
      <c r="AF1239" s="87"/>
    </row>
    <row r="1240" spans="23:32" x14ac:dyDescent="0.25">
      <c r="W1240" s="19"/>
      <c r="X1240" s="19"/>
      <c r="Y1240" s="19"/>
      <c r="Z1240" s="19"/>
      <c r="AA1240" s="19"/>
      <c r="AB1240" s="19"/>
      <c r="AC1240" s="25"/>
      <c r="AD1240" s="26"/>
      <c r="AE1240" s="86"/>
      <c r="AF1240" s="87"/>
    </row>
    <row r="1241" spans="23:32" x14ac:dyDescent="0.25">
      <c r="W1241" s="19"/>
      <c r="X1241" s="19"/>
      <c r="Y1241" s="19"/>
      <c r="Z1241" s="19"/>
      <c r="AA1241" s="19"/>
      <c r="AB1241" s="19"/>
      <c r="AC1241" s="25"/>
      <c r="AD1241" s="26"/>
      <c r="AE1241" s="86"/>
      <c r="AF1241" s="87"/>
    </row>
    <row r="1242" spans="23:32" x14ac:dyDescent="0.25">
      <c r="W1242" s="19"/>
      <c r="X1242" s="19"/>
      <c r="Y1242" s="19"/>
      <c r="Z1242" s="19"/>
      <c r="AA1242" s="19"/>
      <c r="AB1242" s="19"/>
      <c r="AC1242" s="25"/>
      <c r="AD1242" s="26"/>
      <c r="AE1242" s="86"/>
      <c r="AF1242" s="87"/>
    </row>
    <row r="1243" spans="23:32" x14ac:dyDescent="0.25">
      <c r="W1243" s="19"/>
      <c r="X1243" s="19"/>
      <c r="Y1243" s="19"/>
      <c r="Z1243" s="19"/>
      <c r="AA1243" s="19"/>
      <c r="AB1243" s="19"/>
      <c r="AC1243" s="25"/>
      <c r="AD1243" s="26"/>
      <c r="AE1243" s="86"/>
      <c r="AF1243" s="87"/>
    </row>
    <row r="1244" spans="23:32" x14ac:dyDescent="0.25">
      <c r="W1244" s="19"/>
      <c r="X1244" s="19"/>
      <c r="Y1244" s="19"/>
      <c r="Z1244" s="19"/>
      <c r="AA1244" s="19"/>
      <c r="AB1244" s="19"/>
      <c r="AC1244" s="25"/>
      <c r="AD1244" s="26"/>
      <c r="AE1244" s="86"/>
      <c r="AF1244" s="87"/>
    </row>
    <row r="1245" spans="23:32" x14ac:dyDescent="0.25">
      <c r="W1245" s="19"/>
      <c r="X1245" s="19"/>
      <c r="Y1245" s="19"/>
      <c r="Z1245" s="19"/>
      <c r="AA1245" s="19"/>
      <c r="AB1245" s="19"/>
      <c r="AC1245" s="25"/>
      <c r="AD1245" s="26"/>
      <c r="AE1245" s="86"/>
      <c r="AF1245" s="87"/>
    </row>
    <row r="1246" spans="23:32" x14ac:dyDescent="0.25">
      <c r="W1246" s="19"/>
      <c r="X1246" s="19"/>
      <c r="Y1246" s="19"/>
      <c r="Z1246" s="19"/>
      <c r="AA1246" s="19"/>
      <c r="AB1246" s="19"/>
      <c r="AC1246" s="25"/>
      <c r="AD1246" s="26"/>
      <c r="AE1246" s="86"/>
      <c r="AF1246" s="87"/>
    </row>
    <row r="1247" spans="23:32" x14ac:dyDescent="0.25">
      <c r="W1247" s="19"/>
      <c r="X1247" s="19"/>
      <c r="Y1247" s="19"/>
      <c r="Z1247" s="19"/>
      <c r="AA1247" s="19"/>
      <c r="AB1247" s="19"/>
      <c r="AC1247" s="25"/>
      <c r="AD1247" s="26"/>
      <c r="AE1247" s="86"/>
      <c r="AF1247" s="87"/>
    </row>
    <row r="1248" spans="23:32" x14ac:dyDescent="0.25">
      <c r="W1248" s="19"/>
      <c r="X1248" s="19"/>
      <c r="Y1248" s="19"/>
      <c r="Z1248" s="19"/>
      <c r="AA1248" s="19"/>
      <c r="AB1248" s="19"/>
      <c r="AC1248" s="25"/>
      <c r="AD1248" s="26"/>
      <c r="AE1248" s="86"/>
      <c r="AF1248" s="87"/>
    </row>
    <row r="1249" spans="23:32" x14ac:dyDescent="0.25">
      <c r="W1249" s="19"/>
      <c r="X1249" s="19"/>
      <c r="Y1249" s="19"/>
      <c r="Z1249" s="19"/>
      <c r="AA1249" s="19"/>
      <c r="AB1249" s="19"/>
      <c r="AC1249" s="25"/>
      <c r="AD1249" s="26"/>
      <c r="AE1249" s="86"/>
      <c r="AF1249" s="87"/>
    </row>
    <row r="1250" spans="23:32" x14ac:dyDescent="0.25">
      <c r="W1250" s="19"/>
      <c r="X1250" s="19"/>
      <c r="Y1250" s="19"/>
      <c r="Z1250" s="19"/>
      <c r="AA1250" s="19"/>
      <c r="AB1250" s="19"/>
      <c r="AC1250" s="25"/>
      <c r="AD1250" s="26"/>
      <c r="AE1250" s="86"/>
      <c r="AF1250" s="87"/>
    </row>
    <row r="1251" spans="23:32" x14ac:dyDescent="0.25">
      <c r="W1251" s="19"/>
      <c r="X1251" s="19"/>
      <c r="Y1251" s="19"/>
      <c r="Z1251" s="19"/>
      <c r="AA1251" s="19"/>
      <c r="AB1251" s="19"/>
      <c r="AC1251" s="25"/>
      <c r="AD1251" s="26"/>
      <c r="AE1251" s="86"/>
      <c r="AF1251" s="87"/>
    </row>
    <row r="1252" spans="23:32" x14ac:dyDescent="0.25">
      <c r="W1252" s="19"/>
      <c r="X1252" s="19"/>
      <c r="Y1252" s="19"/>
      <c r="Z1252" s="19"/>
      <c r="AA1252" s="19"/>
      <c r="AB1252" s="19"/>
      <c r="AC1252" s="25"/>
      <c r="AD1252" s="26"/>
      <c r="AE1252" s="86"/>
      <c r="AF1252" s="87"/>
    </row>
    <row r="1253" spans="23:32" x14ac:dyDescent="0.25">
      <c r="W1253" s="19"/>
      <c r="X1253" s="19"/>
      <c r="Y1253" s="19"/>
      <c r="Z1253" s="19"/>
      <c r="AA1253" s="19"/>
      <c r="AB1253" s="19"/>
      <c r="AC1253" s="25"/>
      <c r="AD1253" s="26"/>
      <c r="AE1253" s="86"/>
      <c r="AF1253" s="87"/>
    </row>
    <row r="1254" spans="23:32" x14ac:dyDescent="0.25">
      <c r="W1254" s="19"/>
      <c r="X1254" s="19"/>
      <c r="Y1254" s="19"/>
      <c r="Z1254" s="19"/>
      <c r="AA1254" s="19"/>
      <c r="AB1254" s="19"/>
      <c r="AC1254" s="25"/>
      <c r="AD1254" s="26"/>
      <c r="AE1254" s="86"/>
      <c r="AF1254" s="87"/>
    </row>
    <row r="1255" spans="23:32" x14ac:dyDescent="0.25">
      <c r="W1255" s="19"/>
      <c r="X1255" s="19"/>
      <c r="Y1255" s="19"/>
      <c r="Z1255" s="19"/>
      <c r="AA1255" s="19"/>
      <c r="AB1255" s="19"/>
      <c r="AC1255" s="25"/>
      <c r="AD1255" s="26"/>
      <c r="AE1255" s="86"/>
      <c r="AF1255" s="87"/>
    </row>
    <row r="1256" spans="23:32" x14ac:dyDescent="0.25">
      <c r="W1256" s="19"/>
      <c r="X1256" s="19"/>
      <c r="Y1256" s="19"/>
      <c r="Z1256" s="19"/>
      <c r="AA1256" s="19"/>
      <c r="AB1256" s="19"/>
      <c r="AC1256" s="25"/>
      <c r="AD1256" s="26"/>
      <c r="AE1256" s="86"/>
      <c r="AF1256" s="87"/>
    </row>
    <row r="1257" spans="23:32" x14ac:dyDescent="0.25">
      <c r="W1257" s="19"/>
      <c r="X1257" s="19"/>
      <c r="Y1257" s="19"/>
      <c r="Z1257" s="19"/>
      <c r="AA1257" s="19"/>
      <c r="AB1257" s="19"/>
      <c r="AC1257" s="25"/>
      <c r="AD1257" s="26"/>
      <c r="AE1257" s="86"/>
      <c r="AF1257" s="87"/>
    </row>
    <row r="1258" spans="23:32" x14ac:dyDescent="0.25">
      <c r="W1258" s="19"/>
      <c r="X1258" s="19"/>
      <c r="Y1258" s="19"/>
      <c r="Z1258" s="19"/>
      <c r="AA1258" s="19"/>
      <c r="AB1258" s="19"/>
      <c r="AC1258" s="25"/>
      <c r="AD1258" s="26"/>
      <c r="AE1258" s="86"/>
      <c r="AF1258" s="87"/>
    </row>
    <row r="1259" spans="23:32" x14ac:dyDescent="0.25">
      <c r="W1259" s="19"/>
      <c r="X1259" s="19"/>
      <c r="Y1259" s="19"/>
      <c r="Z1259" s="19"/>
      <c r="AA1259" s="19"/>
      <c r="AB1259" s="19"/>
      <c r="AC1259" s="25"/>
      <c r="AD1259" s="26"/>
      <c r="AE1259" s="86"/>
      <c r="AF1259" s="87"/>
    </row>
    <row r="1260" spans="23:32" x14ac:dyDescent="0.25">
      <c r="W1260" s="19"/>
      <c r="X1260" s="19"/>
      <c r="Y1260" s="19"/>
      <c r="Z1260" s="19"/>
      <c r="AA1260" s="19"/>
      <c r="AB1260" s="19"/>
      <c r="AC1260" s="25"/>
      <c r="AD1260" s="26"/>
      <c r="AE1260" s="86"/>
      <c r="AF1260" s="87"/>
    </row>
    <row r="1261" spans="23:32" x14ac:dyDescent="0.25">
      <c r="W1261" s="19"/>
      <c r="X1261" s="19"/>
      <c r="Y1261" s="19"/>
      <c r="Z1261" s="19"/>
      <c r="AA1261" s="19"/>
      <c r="AB1261" s="19"/>
      <c r="AC1261" s="25"/>
      <c r="AD1261" s="26"/>
      <c r="AE1261" s="86"/>
      <c r="AF1261" s="87"/>
    </row>
    <row r="1262" spans="23:32" x14ac:dyDescent="0.25">
      <c r="W1262" s="19"/>
      <c r="X1262" s="19"/>
      <c r="Y1262" s="19"/>
      <c r="Z1262" s="19"/>
      <c r="AA1262" s="19"/>
      <c r="AB1262" s="19"/>
      <c r="AC1262" s="25"/>
      <c r="AD1262" s="26"/>
      <c r="AE1262" s="86"/>
      <c r="AF1262" s="87"/>
    </row>
    <row r="1263" spans="23:32" x14ac:dyDescent="0.25">
      <c r="W1263" s="19"/>
      <c r="X1263" s="19"/>
      <c r="Y1263" s="19"/>
      <c r="Z1263" s="19"/>
      <c r="AA1263" s="19"/>
      <c r="AB1263" s="19"/>
      <c r="AC1263" s="25"/>
      <c r="AD1263" s="26"/>
      <c r="AE1263" s="86"/>
      <c r="AF1263" s="87"/>
    </row>
    <row r="1264" spans="23:32" x14ac:dyDescent="0.25">
      <c r="W1264" s="19"/>
      <c r="X1264" s="19"/>
      <c r="Y1264" s="19"/>
      <c r="Z1264" s="19"/>
      <c r="AA1264" s="19"/>
      <c r="AB1264" s="19"/>
      <c r="AC1264" s="25"/>
      <c r="AD1264" s="26"/>
      <c r="AE1264" s="86"/>
      <c r="AF1264" s="87"/>
    </row>
    <row r="1265" spans="23:32" x14ac:dyDescent="0.25">
      <c r="W1265" s="19"/>
      <c r="X1265" s="19"/>
      <c r="Y1265" s="19"/>
      <c r="Z1265" s="19"/>
      <c r="AA1265" s="19"/>
      <c r="AB1265" s="19"/>
      <c r="AC1265" s="25"/>
      <c r="AD1265" s="26"/>
      <c r="AE1265" s="86"/>
      <c r="AF1265" s="87"/>
    </row>
    <row r="1266" spans="23:32" x14ac:dyDescent="0.25">
      <c r="W1266" s="19"/>
      <c r="X1266" s="19"/>
      <c r="Y1266" s="19"/>
      <c r="Z1266" s="19"/>
      <c r="AA1266" s="19"/>
      <c r="AB1266" s="19"/>
      <c r="AC1266" s="25"/>
      <c r="AD1266" s="26"/>
      <c r="AE1266" s="86"/>
      <c r="AF1266" s="87"/>
    </row>
    <row r="1267" spans="23:32" x14ac:dyDescent="0.25">
      <c r="W1267" s="19"/>
      <c r="X1267" s="19"/>
      <c r="Y1267" s="19"/>
      <c r="Z1267" s="19"/>
      <c r="AA1267" s="19"/>
      <c r="AB1267" s="19"/>
      <c r="AC1267" s="25"/>
      <c r="AD1267" s="26"/>
      <c r="AE1267" s="86"/>
      <c r="AF1267" s="87"/>
    </row>
    <row r="1268" spans="23:32" x14ac:dyDescent="0.25">
      <c r="W1268" s="19"/>
      <c r="X1268" s="19"/>
      <c r="Y1268" s="19"/>
      <c r="Z1268" s="19"/>
      <c r="AA1268" s="19"/>
      <c r="AB1268" s="19"/>
      <c r="AC1268" s="25"/>
      <c r="AD1268" s="26"/>
      <c r="AE1268" s="86"/>
      <c r="AF1268" s="87"/>
    </row>
    <row r="1269" spans="23:32" x14ac:dyDescent="0.25">
      <c r="W1269" s="19"/>
      <c r="X1269" s="19"/>
      <c r="Y1269" s="19"/>
      <c r="Z1269" s="19"/>
      <c r="AA1269" s="19"/>
      <c r="AB1269" s="19"/>
      <c r="AC1269" s="25"/>
      <c r="AD1269" s="26"/>
      <c r="AE1269" s="86"/>
      <c r="AF1269" s="87"/>
    </row>
    <row r="1270" spans="23:32" x14ac:dyDescent="0.25">
      <c r="W1270" s="19"/>
      <c r="X1270" s="19"/>
      <c r="Y1270" s="19"/>
      <c r="Z1270" s="19"/>
      <c r="AA1270" s="19"/>
      <c r="AB1270" s="19"/>
      <c r="AC1270" s="25"/>
      <c r="AD1270" s="26"/>
      <c r="AE1270" s="86"/>
      <c r="AF1270" s="87"/>
    </row>
    <row r="1271" spans="23:32" x14ac:dyDescent="0.25">
      <c r="W1271" s="19"/>
      <c r="X1271" s="19"/>
      <c r="Y1271" s="19"/>
      <c r="Z1271" s="19"/>
      <c r="AA1271" s="19"/>
      <c r="AB1271" s="19"/>
      <c r="AC1271" s="25"/>
      <c r="AD1271" s="26"/>
      <c r="AE1271" s="86"/>
      <c r="AF1271" s="87"/>
    </row>
    <row r="1272" spans="23:32" x14ac:dyDescent="0.25">
      <c r="W1272" s="19"/>
      <c r="X1272" s="19"/>
      <c r="Y1272" s="19"/>
      <c r="Z1272" s="19"/>
      <c r="AA1272" s="19"/>
      <c r="AB1272" s="19"/>
      <c r="AC1272" s="25"/>
      <c r="AD1272" s="26"/>
      <c r="AE1272" s="86"/>
      <c r="AF1272" s="87"/>
    </row>
    <row r="1273" spans="23:32" x14ac:dyDescent="0.25">
      <c r="W1273" s="19"/>
      <c r="X1273" s="19"/>
      <c r="Y1273" s="19"/>
      <c r="Z1273" s="19"/>
      <c r="AA1273" s="19"/>
      <c r="AB1273" s="19"/>
      <c r="AC1273" s="25"/>
      <c r="AD1273" s="26"/>
      <c r="AE1273" s="86"/>
      <c r="AF1273" s="87"/>
    </row>
    <row r="1274" spans="23:32" x14ac:dyDescent="0.25">
      <c r="W1274" s="19"/>
      <c r="X1274" s="19"/>
      <c r="Y1274" s="19"/>
      <c r="Z1274" s="19"/>
      <c r="AA1274" s="19"/>
      <c r="AB1274" s="19"/>
      <c r="AC1274" s="25"/>
      <c r="AD1274" s="26"/>
      <c r="AE1274" s="86"/>
      <c r="AF1274" s="87"/>
    </row>
    <row r="1275" spans="23:32" x14ac:dyDescent="0.25">
      <c r="W1275" s="19"/>
      <c r="X1275" s="19"/>
      <c r="Y1275" s="19"/>
      <c r="Z1275" s="19"/>
      <c r="AA1275" s="19"/>
      <c r="AB1275" s="19"/>
      <c r="AC1275" s="25"/>
      <c r="AD1275" s="26"/>
      <c r="AE1275" s="86"/>
      <c r="AF1275" s="87"/>
    </row>
    <row r="1276" spans="23:32" x14ac:dyDescent="0.25">
      <c r="W1276" s="19"/>
      <c r="X1276" s="19"/>
      <c r="Y1276" s="19"/>
      <c r="Z1276" s="19"/>
      <c r="AA1276" s="19"/>
      <c r="AB1276" s="19"/>
      <c r="AC1276" s="25"/>
      <c r="AD1276" s="26"/>
      <c r="AE1276" s="86"/>
      <c r="AF1276" s="87"/>
    </row>
    <row r="1277" spans="23:32" x14ac:dyDescent="0.25">
      <c r="W1277" s="19"/>
      <c r="X1277" s="19"/>
      <c r="Y1277" s="19"/>
      <c r="Z1277" s="19"/>
      <c r="AA1277" s="19"/>
      <c r="AB1277" s="19"/>
      <c r="AC1277" s="25"/>
      <c r="AD1277" s="26"/>
      <c r="AE1277" s="86"/>
      <c r="AF1277" s="87"/>
    </row>
    <row r="1278" spans="23:32" x14ac:dyDescent="0.25">
      <c r="W1278" s="19"/>
      <c r="X1278" s="19"/>
      <c r="Y1278" s="19"/>
      <c r="Z1278" s="19"/>
      <c r="AA1278" s="19"/>
      <c r="AB1278" s="19"/>
      <c r="AC1278" s="25"/>
      <c r="AD1278" s="26"/>
      <c r="AE1278" s="86"/>
      <c r="AF1278" s="87"/>
    </row>
    <row r="1279" spans="23:32" x14ac:dyDescent="0.25">
      <c r="W1279" s="19"/>
      <c r="X1279" s="19"/>
      <c r="Y1279" s="19"/>
      <c r="Z1279" s="19"/>
      <c r="AA1279" s="19"/>
      <c r="AB1279" s="19"/>
      <c r="AC1279" s="25"/>
      <c r="AD1279" s="26"/>
      <c r="AE1279" s="86"/>
      <c r="AF1279" s="87"/>
    </row>
    <row r="1280" spans="23:32" x14ac:dyDescent="0.25">
      <c r="W1280" s="19"/>
      <c r="X1280" s="19"/>
      <c r="Y1280" s="19"/>
      <c r="Z1280" s="19"/>
      <c r="AA1280" s="19"/>
      <c r="AB1280" s="19"/>
      <c r="AC1280" s="25"/>
      <c r="AD1280" s="26"/>
      <c r="AE1280" s="86"/>
      <c r="AF1280" s="87"/>
    </row>
    <row r="1281" spans="23:32" x14ac:dyDescent="0.25">
      <c r="W1281" s="19"/>
      <c r="X1281" s="19"/>
      <c r="Y1281" s="19"/>
      <c r="Z1281" s="19"/>
      <c r="AA1281" s="19"/>
      <c r="AB1281" s="19"/>
      <c r="AC1281" s="25"/>
      <c r="AD1281" s="26"/>
      <c r="AE1281" s="86"/>
      <c r="AF1281" s="87"/>
    </row>
    <row r="1282" spans="23:32" x14ac:dyDescent="0.25">
      <c r="W1282" s="19"/>
      <c r="X1282" s="19"/>
      <c r="Y1282" s="19"/>
      <c r="Z1282" s="19"/>
      <c r="AA1282" s="19"/>
      <c r="AB1282" s="19"/>
      <c r="AC1282" s="25"/>
      <c r="AD1282" s="26"/>
      <c r="AE1282" s="86"/>
      <c r="AF1282" s="87"/>
    </row>
    <row r="1283" spans="23:32" x14ac:dyDescent="0.25">
      <c r="W1283" s="19"/>
      <c r="X1283" s="19"/>
      <c r="Y1283" s="19"/>
      <c r="Z1283" s="19"/>
      <c r="AA1283" s="19"/>
      <c r="AB1283" s="19"/>
      <c r="AC1283" s="25"/>
      <c r="AD1283" s="26"/>
      <c r="AE1283" s="86"/>
      <c r="AF1283" s="87"/>
    </row>
    <row r="1284" spans="23:32" x14ac:dyDescent="0.25">
      <c r="W1284" s="19"/>
      <c r="X1284" s="19"/>
      <c r="Y1284" s="19"/>
      <c r="Z1284" s="19"/>
      <c r="AA1284" s="19"/>
      <c r="AB1284" s="19"/>
      <c r="AC1284" s="25"/>
      <c r="AD1284" s="26"/>
      <c r="AE1284" s="86"/>
      <c r="AF1284" s="87"/>
    </row>
    <row r="1285" spans="23:32" x14ac:dyDescent="0.25">
      <c r="W1285" s="19"/>
      <c r="X1285" s="19"/>
      <c r="Y1285" s="19"/>
      <c r="Z1285" s="19"/>
      <c r="AA1285" s="19"/>
      <c r="AB1285" s="19"/>
      <c r="AC1285" s="25"/>
      <c r="AD1285" s="26"/>
      <c r="AE1285" s="86"/>
      <c r="AF1285" s="87"/>
    </row>
    <row r="1286" spans="23:32" x14ac:dyDescent="0.25">
      <c r="W1286" s="19"/>
      <c r="X1286" s="19"/>
      <c r="Y1286" s="19"/>
      <c r="Z1286" s="19"/>
      <c r="AA1286" s="19"/>
      <c r="AB1286" s="19"/>
      <c r="AC1286" s="25"/>
      <c r="AD1286" s="26"/>
      <c r="AE1286" s="86"/>
      <c r="AF1286" s="87"/>
    </row>
    <row r="1287" spans="23:32" x14ac:dyDescent="0.25">
      <c r="W1287" s="19"/>
      <c r="X1287" s="19"/>
      <c r="Y1287" s="19"/>
      <c r="Z1287" s="19"/>
      <c r="AA1287" s="19"/>
      <c r="AB1287" s="19"/>
      <c r="AC1287" s="25"/>
      <c r="AD1287" s="26"/>
      <c r="AE1287" s="86"/>
      <c r="AF1287" s="87"/>
    </row>
    <row r="1288" spans="23:32" x14ac:dyDescent="0.25">
      <c r="W1288" s="19"/>
      <c r="X1288" s="19"/>
      <c r="Y1288" s="19"/>
      <c r="Z1288" s="19"/>
      <c r="AA1288" s="19"/>
      <c r="AB1288" s="19"/>
      <c r="AC1288" s="25"/>
      <c r="AD1288" s="26"/>
      <c r="AE1288" s="86"/>
      <c r="AF1288" s="87"/>
    </row>
    <row r="1289" spans="23:32" x14ac:dyDescent="0.25">
      <c r="W1289" s="19"/>
      <c r="X1289" s="19"/>
      <c r="Y1289" s="19"/>
      <c r="Z1289" s="19"/>
      <c r="AA1289" s="19"/>
      <c r="AB1289" s="19"/>
      <c r="AC1289" s="25"/>
      <c r="AD1289" s="26"/>
      <c r="AE1289" s="86"/>
      <c r="AF1289" s="87"/>
    </row>
    <row r="1290" spans="23:32" x14ac:dyDescent="0.25">
      <c r="W1290" s="19"/>
      <c r="X1290" s="19"/>
      <c r="Y1290" s="19"/>
      <c r="Z1290" s="19"/>
      <c r="AA1290" s="19"/>
      <c r="AB1290" s="19"/>
      <c r="AC1290" s="25"/>
      <c r="AD1290" s="26"/>
      <c r="AE1290" s="86"/>
      <c r="AF1290" s="87"/>
    </row>
    <row r="1291" spans="23:32" x14ac:dyDescent="0.25">
      <c r="W1291" s="19"/>
      <c r="X1291" s="19"/>
      <c r="Y1291" s="19"/>
      <c r="Z1291" s="19"/>
      <c r="AA1291" s="19"/>
      <c r="AB1291" s="19"/>
      <c r="AC1291" s="25"/>
      <c r="AD1291" s="26"/>
      <c r="AE1291" s="86"/>
      <c r="AF1291" s="87"/>
    </row>
    <row r="1292" spans="23:32" x14ac:dyDescent="0.25">
      <c r="W1292" s="19"/>
      <c r="X1292" s="19"/>
      <c r="Y1292" s="19"/>
      <c r="Z1292" s="19"/>
      <c r="AA1292" s="19"/>
      <c r="AB1292" s="19"/>
      <c r="AC1292" s="25"/>
      <c r="AD1292" s="26"/>
      <c r="AE1292" s="86"/>
      <c r="AF1292" s="87"/>
    </row>
    <row r="1293" spans="23:32" x14ac:dyDescent="0.25">
      <c r="W1293" s="19"/>
      <c r="X1293" s="19"/>
      <c r="Y1293" s="19"/>
      <c r="Z1293" s="19"/>
      <c r="AA1293" s="19"/>
      <c r="AB1293" s="19"/>
      <c r="AC1293" s="25"/>
      <c r="AD1293" s="26"/>
      <c r="AE1293" s="86"/>
      <c r="AF1293" s="87"/>
    </row>
    <row r="1294" spans="23:32" x14ac:dyDescent="0.25">
      <c r="W1294" s="19"/>
      <c r="X1294" s="19"/>
      <c r="Y1294" s="19"/>
      <c r="Z1294" s="19"/>
      <c r="AA1294" s="19"/>
      <c r="AB1294" s="19"/>
      <c r="AC1294" s="25"/>
      <c r="AD1294" s="26"/>
      <c r="AE1294" s="86"/>
      <c r="AF1294" s="87"/>
    </row>
    <row r="1295" spans="23:32" x14ac:dyDescent="0.25">
      <c r="W1295" s="19"/>
      <c r="X1295" s="19"/>
      <c r="Y1295" s="19"/>
      <c r="Z1295" s="19"/>
      <c r="AA1295" s="19"/>
      <c r="AB1295" s="19"/>
      <c r="AC1295" s="25"/>
      <c r="AD1295" s="26"/>
      <c r="AE1295" s="86"/>
      <c r="AF1295" s="87"/>
    </row>
    <row r="1296" spans="23:32" x14ac:dyDescent="0.25">
      <c r="W1296" s="19"/>
      <c r="X1296" s="19"/>
      <c r="Y1296" s="19"/>
      <c r="Z1296" s="19"/>
      <c r="AA1296" s="19"/>
      <c r="AB1296" s="19"/>
      <c r="AC1296" s="25"/>
      <c r="AD1296" s="26"/>
      <c r="AE1296" s="86"/>
      <c r="AF1296" s="87"/>
    </row>
    <row r="1297" spans="23:32" x14ac:dyDescent="0.25">
      <c r="W1297" s="19"/>
      <c r="X1297" s="19"/>
      <c r="Y1297" s="19"/>
      <c r="Z1297" s="19"/>
      <c r="AA1297" s="19"/>
      <c r="AB1297" s="19"/>
      <c r="AC1297" s="25"/>
      <c r="AD1297" s="26"/>
      <c r="AE1297" s="86"/>
      <c r="AF1297" s="87"/>
    </row>
    <row r="1298" spans="23:32" x14ac:dyDescent="0.25">
      <c r="W1298" s="19"/>
      <c r="X1298" s="19"/>
      <c r="Y1298" s="19"/>
      <c r="Z1298" s="19"/>
      <c r="AA1298" s="19"/>
      <c r="AB1298" s="19"/>
      <c r="AC1298" s="25"/>
      <c r="AD1298" s="26"/>
      <c r="AE1298" s="86"/>
      <c r="AF1298" s="87"/>
    </row>
    <row r="1299" spans="23:32" x14ac:dyDescent="0.25">
      <c r="W1299" s="19"/>
      <c r="X1299" s="19"/>
      <c r="Y1299" s="19"/>
      <c r="Z1299" s="19"/>
      <c r="AA1299" s="19"/>
      <c r="AB1299" s="19"/>
      <c r="AC1299" s="25"/>
      <c r="AD1299" s="26"/>
      <c r="AE1299" s="86"/>
      <c r="AF1299" s="87"/>
    </row>
    <row r="1300" spans="23:32" x14ac:dyDescent="0.25">
      <c r="W1300" s="19"/>
      <c r="X1300" s="19"/>
      <c r="Y1300" s="19"/>
      <c r="Z1300" s="19"/>
      <c r="AA1300" s="19"/>
      <c r="AB1300" s="19"/>
      <c r="AC1300" s="25"/>
      <c r="AD1300" s="26"/>
      <c r="AE1300" s="86"/>
      <c r="AF1300" s="87"/>
    </row>
    <row r="1301" spans="23:32" x14ac:dyDescent="0.25">
      <c r="W1301" s="19"/>
      <c r="X1301" s="19"/>
      <c r="Y1301" s="19"/>
      <c r="Z1301" s="19"/>
      <c r="AA1301" s="19"/>
      <c r="AB1301" s="19"/>
      <c r="AC1301" s="25"/>
      <c r="AD1301" s="26"/>
      <c r="AE1301" s="86"/>
      <c r="AF1301" s="87"/>
    </row>
    <row r="1302" spans="23:32" x14ac:dyDescent="0.25">
      <c r="W1302" s="19"/>
      <c r="X1302" s="19"/>
      <c r="Y1302" s="19"/>
      <c r="Z1302" s="19"/>
      <c r="AA1302" s="19"/>
      <c r="AB1302" s="19"/>
      <c r="AC1302" s="25"/>
      <c r="AD1302" s="26"/>
      <c r="AE1302" s="86"/>
      <c r="AF1302" s="87"/>
    </row>
    <row r="1303" spans="23:32" x14ac:dyDescent="0.25">
      <c r="W1303" s="19"/>
      <c r="X1303" s="19"/>
      <c r="Y1303" s="19"/>
      <c r="Z1303" s="19"/>
      <c r="AA1303" s="19"/>
      <c r="AB1303" s="19"/>
      <c r="AC1303" s="25"/>
      <c r="AD1303" s="26"/>
      <c r="AE1303" s="86"/>
      <c r="AF1303" s="87"/>
    </row>
    <row r="1304" spans="23:32" x14ac:dyDescent="0.25">
      <c r="W1304" s="19"/>
      <c r="X1304" s="19"/>
      <c r="Y1304" s="19"/>
      <c r="Z1304" s="19"/>
      <c r="AA1304" s="19"/>
      <c r="AB1304" s="19"/>
      <c r="AC1304" s="25"/>
      <c r="AD1304" s="26"/>
      <c r="AE1304" s="86"/>
      <c r="AF1304" s="87"/>
    </row>
    <row r="1305" spans="23:32" x14ac:dyDescent="0.25">
      <c r="W1305" s="19"/>
      <c r="X1305" s="19"/>
      <c r="Y1305" s="19"/>
      <c r="Z1305" s="19"/>
      <c r="AA1305" s="19"/>
      <c r="AB1305" s="19"/>
      <c r="AC1305" s="25"/>
      <c r="AD1305" s="26"/>
      <c r="AE1305" s="86"/>
      <c r="AF1305" s="87"/>
    </row>
    <row r="1306" spans="23:32" x14ac:dyDescent="0.25">
      <c r="W1306" s="19"/>
      <c r="X1306" s="19"/>
      <c r="Y1306" s="19"/>
      <c r="Z1306" s="19"/>
      <c r="AA1306" s="19"/>
      <c r="AB1306" s="19"/>
      <c r="AC1306" s="25"/>
      <c r="AD1306" s="26"/>
      <c r="AE1306" s="86"/>
      <c r="AF1306" s="87"/>
    </row>
    <row r="1307" spans="23:32" x14ac:dyDescent="0.25">
      <c r="W1307" s="19"/>
      <c r="X1307" s="19"/>
      <c r="Y1307" s="19"/>
      <c r="Z1307" s="19"/>
      <c r="AA1307" s="19"/>
      <c r="AB1307" s="19"/>
      <c r="AC1307" s="25"/>
      <c r="AD1307" s="26"/>
      <c r="AE1307" s="86"/>
      <c r="AF1307" s="87"/>
    </row>
    <row r="1308" spans="23:32" x14ac:dyDescent="0.25">
      <c r="W1308" s="19"/>
      <c r="X1308" s="19"/>
      <c r="Y1308" s="19"/>
      <c r="Z1308" s="19"/>
      <c r="AA1308" s="19"/>
      <c r="AB1308" s="19"/>
      <c r="AC1308" s="25"/>
      <c r="AD1308" s="26"/>
      <c r="AE1308" s="86"/>
      <c r="AF1308" s="87"/>
    </row>
    <row r="1309" spans="23:32" x14ac:dyDescent="0.25">
      <c r="W1309" s="19"/>
      <c r="X1309" s="19"/>
      <c r="Y1309" s="19"/>
      <c r="Z1309" s="19"/>
      <c r="AA1309" s="19"/>
      <c r="AB1309" s="19"/>
      <c r="AC1309" s="25"/>
      <c r="AD1309" s="26"/>
      <c r="AE1309" s="86"/>
      <c r="AF1309" s="87"/>
    </row>
    <row r="1310" spans="23:32" x14ac:dyDescent="0.25">
      <c r="W1310" s="19"/>
      <c r="X1310" s="19"/>
      <c r="Y1310" s="19"/>
      <c r="Z1310" s="19"/>
      <c r="AA1310" s="19"/>
      <c r="AB1310" s="19"/>
      <c r="AC1310" s="25"/>
      <c r="AD1310" s="26"/>
      <c r="AE1310" s="86"/>
      <c r="AF1310" s="87"/>
    </row>
    <row r="1311" spans="23:32" x14ac:dyDescent="0.25">
      <c r="W1311" s="19"/>
      <c r="X1311" s="19"/>
      <c r="Y1311" s="19"/>
      <c r="Z1311" s="19"/>
      <c r="AA1311" s="19"/>
      <c r="AB1311" s="19"/>
      <c r="AC1311" s="25"/>
      <c r="AD1311" s="26"/>
      <c r="AE1311" s="86"/>
      <c r="AF1311" s="87"/>
    </row>
    <row r="1312" spans="23:32" x14ac:dyDescent="0.25">
      <c r="W1312" s="19"/>
      <c r="X1312" s="19"/>
      <c r="Y1312" s="19"/>
      <c r="Z1312" s="19"/>
      <c r="AA1312" s="19"/>
      <c r="AB1312" s="19"/>
      <c r="AC1312" s="25"/>
      <c r="AD1312" s="26"/>
      <c r="AE1312" s="86"/>
      <c r="AF1312" s="87"/>
    </row>
    <row r="1313" spans="23:32" x14ac:dyDescent="0.25">
      <c r="W1313" s="19"/>
      <c r="X1313" s="19"/>
      <c r="Y1313" s="19"/>
      <c r="Z1313" s="19"/>
      <c r="AA1313" s="19"/>
      <c r="AB1313" s="19"/>
      <c r="AC1313" s="25"/>
      <c r="AD1313" s="26"/>
      <c r="AE1313" s="86"/>
      <c r="AF1313" s="87"/>
    </row>
    <row r="1314" spans="23:32" x14ac:dyDescent="0.25">
      <c r="W1314" s="19"/>
      <c r="X1314" s="19"/>
      <c r="Y1314" s="19"/>
      <c r="Z1314" s="19"/>
      <c r="AA1314" s="19"/>
      <c r="AB1314" s="19"/>
      <c r="AC1314" s="25"/>
      <c r="AD1314" s="26"/>
      <c r="AE1314" s="86"/>
      <c r="AF1314" s="87"/>
    </row>
    <row r="1315" spans="23:32" x14ac:dyDescent="0.25">
      <c r="W1315" s="19"/>
      <c r="X1315" s="19"/>
      <c r="Y1315" s="19"/>
      <c r="Z1315" s="19"/>
      <c r="AA1315" s="19"/>
      <c r="AB1315" s="19"/>
      <c r="AC1315" s="25"/>
      <c r="AD1315" s="26"/>
      <c r="AE1315" s="86"/>
      <c r="AF1315" s="87"/>
    </row>
    <row r="1316" spans="23:32" x14ac:dyDescent="0.25">
      <c r="W1316" s="19"/>
      <c r="X1316" s="19"/>
      <c r="Y1316" s="19"/>
      <c r="Z1316" s="19"/>
      <c r="AA1316" s="19"/>
      <c r="AB1316" s="19"/>
      <c r="AC1316" s="25"/>
      <c r="AD1316" s="26"/>
      <c r="AE1316" s="86"/>
      <c r="AF1316" s="87"/>
    </row>
    <row r="1317" spans="23:32" x14ac:dyDescent="0.25">
      <c r="W1317" s="19"/>
      <c r="X1317" s="19"/>
      <c r="Y1317" s="19"/>
      <c r="Z1317" s="19"/>
      <c r="AA1317" s="19"/>
      <c r="AB1317" s="19"/>
      <c r="AC1317" s="25"/>
      <c r="AD1317" s="26"/>
      <c r="AE1317" s="86"/>
      <c r="AF1317" s="87"/>
    </row>
    <row r="1318" spans="23:32" x14ac:dyDescent="0.25">
      <c r="W1318" s="19"/>
      <c r="X1318" s="19"/>
      <c r="Y1318" s="19"/>
      <c r="Z1318" s="19"/>
      <c r="AA1318" s="19"/>
      <c r="AB1318" s="19"/>
      <c r="AC1318" s="25"/>
      <c r="AD1318" s="26"/>
      <c r="AE1318" s="86"/>
      <c r="AF1318" s="87"/>
    </row>
    <row r="1319" spans="23:32" x14ac:dyDescent="0.25">
      <c r="W1319" s="19"/>
      <c r="X1319" s="19"/>
      <c r="Y1319" s="19"/>
      <c r="Z1319" s="19"/>
      <c r="AA1319" s="19"/>
      <c r="AB1319" s="19"/>
      <c r="AC1319" s="25"/>
      <c r="AD1319" s="26"/>
      <c r="AE1319" s="86"/>
      <c r="AF1319" s="87"/>
    </row>
    <row r="1320" spans="23:32" x14ac:dyDescent="0.25">
      <c r="W1320" s="19"/>
      <c r="X1320" s="19"/>
      <c r="Y1320" s="19"/>
      <c r="Z1320" s="19"/>
      <c r="AA1320" s="19"/>
      <c r="AB1320" s="19"/>
      <c r="AC1320" s="25"/>
      <c r="AD1320" s="26"/>
      <c r="AE1320" s="86"/>
      <c r="AF1320" s="87"/>
    </row>
    <row r="1321" spans="23:32" x14ac:dyDescent="0.25">
      <c r="W1321" s="19"/>
      <c r="X1321" s="19"/>
      <c r="Y1321" s="19"/>
      <c r="Z1321" s="19"/>
      <c r="AA1321" s="19"/>
      <c r="AB1321" s="19"/>
      <c r="AC1321" s="25"/>
      <c r="AD1321" s="26"/>
      <c r="AE1321" s="86"/>
      <c r="AF1321" s="87"/>
    </row>
    <row r="1322" spans="23:32" x14ac:dyDescent="0.25">
      <c r="W1322" s="19"/>
      <c r="X1322" s="19"/>
      <c r="Y1322" s="19"/>
      <c r="Z1322" s="19"/>
      <c r="AA1322" s="19"/>
      <c r="AB1322" s="19"/>
      <c r="AC1322" s="25"/>
      <c r="AD1322" s="26"/>
      <c r="AE1322" s="86"/>
      <c r="AF1322" s="87"/>
    </row>
    <row r="1323" spans="23:32" x14ac:dyDescent="0.25">
      <c r="W1323" s="19"/>
      <c r="X1323" s="19"/>
      <c r="Y1323" s="19"/>
      <c r="Z1323" s="19"/>
      <c r="AA1323" s="19"/>
      <c r="AB1323" s="19"/>
      <c r="AC1323" s="25"/>
      <c r="AD1323" s="26"/>
      <c r="AE1323" s="86"/>
      <c r="AF1323" s="87"/>
    </row>
    <row r="1324" spans="23:32" x14ac:dyDescent="0.25">
      <c r="W1324" s="19"/>
      <c r="X1324" s="19"/>
      <c r="Y1324" s="19"/>
      <c r="Z1324" s="19"/>
      <c r="AA1324" s="19"/>
      <c r="AB1324" s="19"/>
      <c r="AC1324" s="25"/>
      <c r="AD1324" s="26"/>
      <c r="AE1324" s="86"/>
      <c r="AF1324" s="87"/>
    </row>
    <row r="1325" spans="23:32" x14ac:dyDescent="0.25">
      <c r="W1325" s="19"/>
      <c r="X1325" s="19"/>
      <c r="Y1325" s="19"/>
      <c r="Z1325" s="19"/>
      <c r="AA1325" s="19"/>
      <c r="AB1325" s="19"/>
      <c r="AC1325" s="25"/>
      <c r="AD1325" s="26"/>
      <c r="AE1325" s="86"/>
      <c r="AF1325" s="87"/>
    </row>
    <row r="1326" spans="23:32" x14ac:dyDescent="0.25">
      <c r="W1326" s="19"/>
      <c r="X1326" s="19"/>
      <c r="Y1326" s="19"/>
      <c r="Z1326" s="19"/>
      <c r="AA1326" s="19"/>
      <c r="AB1326" s="19"/>
      <c r="AC1326" s="25"/>
      <c r="AD1326" s="26"/>
      <c r="AE1326" s="86"/>
      <c r="AF1326" s="87"/>
    </row>
    <row r="1327" spans="23:32" x14ac:dyDescent="0.25">
      <c r="W1327" s="19"/>
      <c r="X1327" s="19"/>
      <c r="Y1327" s="19"/>
      <c r="Z1327" s="19"/>
      <c r="AA1327" s="19"/>
      <c r="AB1327" s="19"/>
      <c r="AC1327" s="25"/>
      <c r="AD1327" s="26"/>
      <c r="AE1327" s="86"/>
      <c r="AF1327" s="87"/>
    </row>
    <row r="1328" spans="23:32" x14ac:dyDescent="0.25">
      <c r="W1328" s="19"/>
      <c r="X1328" s="19"/>
      <c r="Y1328" s="19"/>
      <c r="Z1328" s="19"/>
      <c r="AA1328" s="19"/>
      <c r="AB1328" s="19"/>
      <c r="AC1328" s="25"/>
      <c r="AD1328" s="26"/>
      <c r="AE1328" s="86"/>
      <c r="AF1328" s="87"/>
    </row>
    <row r="1329" spans="23:32" x14ac:dyDescent="0.25">
      <c r="W1329" s="19"/>
      <c r="X1329" s="19"/>
      <c r="Y1329" s="19"/>
      <c r="Z1329" s="19"/>
      <c r="AA1329" s="19"/>
      <c r="AB1329" s="19"/>
      <c r="AC1329" s="25"/>
      <c r="AD1329" s="26"/>
      <c r="AE1329" s="86"/>
      <c r="AF1329" s="87"/>
    </row>
    <row r="1330" spans="23:32" x14ac:dyDescent="0.25">
      <c r="W1330" s="19"/>
      <c r="X1330" s="19"/>
      <c r="Y1330" s="19"/>
      <c r="Z1330" s="19"/>
      <c r="AA1330" s="19"/>
      <c r="AB1330" s="19"/>
      <c r="AC1330" s="25"/>
      <c r="AD1330" s="26"/>
      <c r="AE1330" s="86"/>
      <c r="AF1330" s="87"/>
    </row>
    <row r="1331" spans="23:32" x14ac:dyDescent="0.25">
      <c r="W1331" s="19"/>
      <c r="X1331" s="19"/>
      <c r="Y1331" s="19"/>
      <c r="Z1331" s="19"/>
      <c r="AA1331" s="19"/>
      <c r="AB1331" s="19"/>
      <c r="AC1331" s="25"/>
      <c r="AD1331" s="26"/>
      <c r="AE1331" s="86"/>
      <c r="AF1331" s="87"/>
    </row>
    <row r="1332" spans="23:32" x14ac:dyDescent="0.25">
      <c r="W1332" s="19"/>
      <c r="X1332" s="19"/>
      <c r="Y1332" s="19"/>
      <c r="Z1332" s="19"/>
      <c r="AA1332" s="19"/>
      <c r="AB1332" s="19"/>
      <c r="AC1332" s="25"/>
      <c r="AD1332" s="26"/>
      <c r="AE1332" s="86"/>
      <c r="AF1332" s="87"/>
    </row>
    <row r="1333" spans="23:32" x14ac:dyDescent="0.25">
      <c r="W1333" s="19"/>
      <c r="X1333" s="19"/>
      <c r="Y1333" s="19"/>
      <c r="Z1333" s="19"/>
      <c r="AA1333" s="19"/>
      <c r="AB1333" s="19"/>
      <c r="AC1333" s="25"/>
      <c r="AD1333" s="26"/>
      <c r="AE1333" s="86"/>
      <c r="AF1333" s="87"/>
    </row>
    <row r="1334" spans="23:32" x14ac:dyDescent="0.25">
      <c r="W1334" s="19"/>
      <c r="X1334" s="19"/>
      <c r="Y1334" s="19"/>
      <c r="Z1334" s="19"/>
      <c r="AA1334" s="19"/>
      <c r="AB1334" s="19"/>
      <c r="AC1334" s="25"/>
      <c r="AD1334" s="26"/>
      <c r="AE1334" s="86"/>
      <c r="AF1334" s="87"/>
    </row>
    <row r="1335" spans="23:32" x14ac:dyDescent="0.25">
      <c r="W1335" s="19"/>
      <c r="X1335" s="19"/>
      <c r="Y1335" s="19"/>
      <c r="Z1335" s="19"/>
      <c r="AA1335" s="19"/>
      <c r="AB1335" s="19"/>
      <c r="AC1335" s="25"/>
      <c r="AD1335" s="26"/>
      <c r="AE1335" s="86"/>
      <c r="AF1335" s="87"/>
    </row>
    <row r="1336" spans="23:32" x14ac:dyDescent="0.25">
      <c r="W1336" s="19"/>
      <c r="X1336" s="19"/>
      <c r="Y1336" s="19"/>
      <c r="Z1336" s="19"/>
      <c r="AA1336" s="19"/>
      <c r="AB1336" s="19"/>
      <c r="AC1336" s="25"/>
      <c r="AD1336" s="26"/>
      <c r="AE1336" s="86"/>
      <c r="AF1336" s="87"/>
    </row>
    <row r="1337" spans="23:32" x14ac:dyDescent="0.25">
      <c r="W1337" s="19"/>
      <c r="X1337" s="19"/>
      <c r="Y1337" s="19"/>
      <c r="Z1337" s="19"/>
      <c r="AA1337" s="19"/>
      <c r="AB1337" s="19"/>
      <c r="AC1337" s="25"/>
      <c r="AD1337" s="26"/>
      <c r="AE1337" s="86"/>
      <c r="AF1337" s="87"/>
    </row>
    <row r="1338" spans="23:32" x14ac:dyDescent="0.25">
      <c r="W1338" s="19"/>
      <c r="X1338" s="19"/>
      <c r="Y1338" s="19"/>
      <c r="Z1338" s="19"/>
      <c r="AA1338" s="19"/>
      <c r="AB1338" s="19"/>
      <c r="AC1338" s="25"/>
      <c r="AD1338" s="26"/>
      <c r="AE1338" s="86"/>
      <c r="AF1338" s="87"/>
    </row>
    <row r="1339" spans="23:32" x14ac:dyDescent="0.25">
      <c r="W1339" s="19"/>
      <c r="X1339" s="19"/>
      <c r="Y1339" s="19"/>
      <c r="Z1339" s="19"/>
      <c r="AA1339" s="19"/>
      <c r="AB1339" s="19"/>
      <c r="AC1339" s="25"/>
      <c r="AD1339" s="26"/>
      <c r="AE1339" s="86"/>
      <c r="AF1339" s="87"/>
    </row>
    <row r="1340" spans="23:32" x14ac:dyDescent="0.25">
      <c r="W1340" s="19"/>
      <c r="X1340" s="19"/>
      <c r="Y1340" s="19"/>
      <c r="Z1340" s="19"/>
      <c r="AA1340" s="19"/>
      <c r="AB1340" s="19"/>
      <c r="AC1340" s="25"/>
      <c r="AD1340" s="26"/>
      <c r="AE1340" s="86"/>
      <c r="AF1340" s="87"/>
    </row>
    <row r="1341" spans="23:32" x14ac:dyDescent="0.25">
      <c r="W1341" s="19"/>
      <c r="X1341" s="19"/>
      <c r="Y1341" s="19"/>
      <c r="Z1341" s="19"/>
      <c r="AA1341" s="19"/>
      <c r="AB1341" s="19"/>
      <c r="AC1341" s="25"/>
      <c r="AD1341" s="26"/>
      <c r="AE1341" s="86"/>
      <c r="AF1341" s="87"/>
    </row>
    <row r="1342" spans="23:32" x14ac:dyDescent="0.25">
      <c r="W1342" s="19"/>
      <c r="X1342" s="19"/>
      <c r="Y1342" s="19"/>
      <c r="Z1342" s="19"/>
      <c r="AA1342" s="19"/>
      <c r="AB1342" s="19"/>
      <c r="AC1342" s="25"/>
      <c r="AD1342" s="26"/>
      <c r="AE1342" s="86"/>
      <c r="AF1342" s="87"/>
    </row>
    <row r="1343" spans="23:32" x14ac:dyDescent="0.25">
      <c r="W1343" s="19"/>
      <c r="X1343" s="19"/>
      <c r="Y1343" s="19"/>
      <c r="Z1343" s="19"/>
      <c r="AA1343" s="19"/>
      <c r="AB1343" s="19"/>
      <c r="AC1343" s="25"/>
      <c r="AD1343" s="26"/>
      <c r="AE1343" s="86"/>
      <c r="AF1343" s="87"/>
    </row>
    <row r="1344" spans="23:32" x14ac:dyDescent="0.25">
      <c r="W1344" s="19"/>
      <c r="X1344" s="19"/>
      <c r="Y1344" s="19"/>
      <c r="Z1344" s="19"/>
      <c r="AA1344" s="19"/>
      <c r="AB1344" s="19"/>
      <c r="AC1344" s="25"/>
      <c r="AD1344" s="26"/>
      <c r="AE1344" s="86"/>
      <c r="AF1344" s="87"/>
    </row>
    <row r="1345" spans="23:32" x14ac:dyDescent="0.25">
      <c r="W1345" s="19"/>
      <c r="X1345" s="19"/>
      <c r="Y1345" s="19"/>
      <c r="Z1345" s="19"/>
      <c r="AA1345" s="19"/>
      <c r="AB1345" s="19"/>
      <c r="AC1345" s="25"/>
      <c r="AD1345" s="26"/>
      <c r="AE1345" s="86"/>
      <c r="AF1345" s="87"/>
    </row>
    <row r="1346" spans="23:32" x14ac:dyDescent="0.25">
      <c r="W1346" s="19"/>
      <c r="X1346" s="19"/>
      <c r="Y1346" s="19"/>
      <c r="Z1346" s="19"/>
      <c r="AA1346" s="19"/>
      <c r="AB1346" s="19"/>
      <c r="AC1346" s="25"/>
      <c r="AD1346" s="26"/>
      <c r="AE1346" s="86"/>
      <c r="AF1346" s="87"/>
    </row>
    <row r="1347" spans="23:32" x14ac:dyDescent="0.25">
      <c r="W1347" s="19"/>
      <c r="X1347" s="19"/>
      <c r="Y1347" s="19"/>
      <c r="Z1347" s="19"/>
      <c r="AA1347" s="19"/>
      <c r="AB1347" s="19"/>
      <c r="AC1347" s="25"/>
      <c r="AD1347" s="26"/>
      <c r="AE1347" s="86"/>
      <c r="AF1347" s="87"/>
    </row>
    <row r="1348" spans="23:32" x14ac:dyDescent="0.25">
      <c r="W1348" s="19"/>
      <c r="X1348" s="19"/>
      <c r="Y1348" s="19"/>
      <c r="Z1348" s="19"/>
      <c r="AA1348" s="19"/>
      <c r="AB1348" s="19"/>
      <c r="AC1348" s="25"/>
      <c r="AD1348" s="26"/>
      <c r="AE1348" s="86"/>
      <c r="AF1348" s="87"/>
    </row>
    <row r="1349" spans="23:32" x14ac:dyDescent="0.25">
      <c r="W1349" s="19"/>
      <c r="X1349" s="19"/>
      <c r="Y1349" s="19"/>
      <c r="Z1349" s="19"/>
      <c r="AA1349" s="19"/>
      <c r="AB1349" s="19"/>
      <c r="AC1349" s="25"/>
      <c r="AD1349" s="26"/>
      <c r="AE1349" s="86"/>
      <c r="AF1349" s="87"/>
    </row>
    <row r="1350" spans="23:32" x14ac:dyDescent="0.25">
      <c r="W1350" s="19"/>
      <c r="X1350" s="19"/>
      <c r="Y1350" s="19"/>
      <c r="Z1350" s="19"/>
      <c r="AA1350" s="19"/>
      <c r="AB1350" s="19"/>
      <c r="AC1350" s="25"/>
      <c r="AD1350" s="26"/>
      <c r="AE1350" s="86"/>
      <c r="AF1350" s="87"/>
    </row>
    <row r="1351" spans="23:32" x14ac:dyDescent="0.25">
      <c r="W1351" s="19"/>
      <c r="X1351" s="19"/>
      <c r="Y1351" s="19"/>
      <c r="Z1351" s="19"/>
      <c r="AA1351" s="19"/>
      <c r="AB1351" s="19"/>
      <c r="AC1351" s="25"/>
      <c r="AD1351" s="26"/>
      <c r="AE1351" s="86"/>
      <c r="AF1351" s="87"/>
    </row>
    <row r="1352" spans="23:32" x14ac:dyDescent="0.25">
      <c r="W1352" s="19"/>
      <c r="X1352" s="19"/>
      <c r="Y1352" s="19"/>
      <c r="Z1352" s="19"/>
      <c r="AA1352" s="19"/>
      <c r="AB1352" s="19"/>
      <c r="AC1352" s="25"/>
      <c r="AD1352" s="26"/>
      <c r="AE1352" s="86"/>
      <c r="AF1352" s="87"/>
    </row>
    <row r="1353" spans="23:32" x14ac:dyDescent="0.25">
      <c r="W1353" s="19"/>
      <c r="X1353" s="19"/>
      <c r="Y1353" s="19"/>
      <c r="Z1353" s="19"/>
      <c r="AA1353" s="19"/>
      <c r="AB1353" s="19"/>
      <c r="AC1353" s="25"/>
      <c r="AD1353" s="26"/>
      <c r="AE1353" s="86"/>
      <c r="AF1353" s="87"/>
    </row>
    <row r="1354" spans="23:32" x14ac:dyDescent="0.25">
      <c r="W1354" s="19"/>
      <c r="X1354" s="19"/>
      <c r="Y1354" s="19"/>
      <c r="Z1354" s="19"/>
      <c r="AA1354" s="19"/>
      <c r="AB1354" s="19"/>
      <c r="AC1354" s="25"/>
      <c r="AD1354" s="26"/>
      <c r="AE1354" s="86"/>
      <c r="AF1354" s="87"/>
    </row>
    <row r="1355" spans="23:32" x14ac:dyDescent="0.25">
      <c r="W1355" s="19"/>
      <c r="X1355" s="19"/>
      <c r="Y1355" s="19"/>
      <c r="Z1355" s="19"/>
      <c r="AA1355" s="19"/>
      <c r="AB1355" s="19"/>
      <c r="AC1355" s="25"/>
      <c r="AD1355" s="26"/>
      <c r="AE1355" s="86"/>
      <c r="AF1355" s="87"/>
    </row>
    <row r="1356" spans="23:32" x14ac:dyDescent="0.25">
      <c r="W1356" s="19"/>
      <c r="X1356" s="19"/>
      <c r="Y1356" s="19"/>
      <c r="Z1356" s="19"/>
      <c r="AA1356" s="19"/>
      <c r="AB1356" s="19"/>
      <c r="AC1356" s="25"/>
      <c r="AD1356" s="26"/>
      <c r="AE1356" s="86"/>
      <c r="AF1356" s="87"/>
    </row>
    <row r="1357" spans="23:32" x14ac:dyDescent="0.25">
      <c r="W1357" s="19"/>
      <c r="X1357" s="19"/>
      <c r="Y1357" s="19"/>
      <c r="Z1357" s="19"/>
      <c r="AA1357" s="19"/>
      <c r="AB1357" s="19"/>
      <c r="AC1357" s="25"/>
      <c r="AD1357" s="26"/>
      <c r="AE1357" s="86"/>
      <c r="AF1357" s="87"/>
    </row>
    <row r="1358" spans="23:32" x14ac:dyDescent="0.25">
      <c r="W1358" s="19"/>
      <c r="X1358" s="19"/>
      <c r="Y1358" s="19"/>
      <c r="Z1358" s="19"/>
      <c r="AA1358" s="19"/>
      <c r="AB1358" s="19"/>
      <c r="AC1358" s="25"/>
      <c r="AD1358" s="26"/>
      <c r="AE1358" s="86"/>
      <c r="AF1358" s="87"/>
    </row>
    <row r="1359" spans="23:32" x14ac:dyDescent="0.25">
      <c r="W1359" s="19"/>
      <c r="X1359" s="19"/>
      <c r="Y1359" s="19"/>
      <c r="Z1359" s="19"/>
      <c r="AA1359" s="19"/>
      <c r="AB1359" s="19"/>
      <c r="AC1359" s="25"/>
      <c r="AD1359" s="26"/>
      <c r="AE1359" s="86"/>
      <c r="AF1359" s="87"/>
    </row>
    <row r="1360" spans="23:32" x14ac:dyDescent="0.25">
      <c r="W1360" s="19"/>
      <c r="X1360" s="19"/>
      <c r="Y1360" s="19"/>
      <c r="Z1360" s="19"/>
      <c r="AA1360" s="19"/>
      <c r="AB1360" s="19"/>
      <c r="AC1360" s="25"/>
      <c r="AD1360" s="26"/>
      <c r="AE1360" s="86"/>
      <c r="AF1360" s="87"/>
    </row>
    <row r="1361" spans="23:32" x14ac:dyDescent="0.25">
      <c r="W1361" s="19"/>
      <c r="X1361" s="19"/>
      <c r="Y1361" s="19"/>
      <c r="Z1361" s="19"/>
      <c r="AA1361" s="19"/>
      <c r="AB1361" s="19"/>
      <c r="AC1361" s="25"/>
      <c r="AD1361" s="26"/>
      <c r="AE1361" s="86"/>
      <c r="AF1361" s="87"/>
    </row>
    <row r="1362" spans="23:32" x14ac:dyDescent="0.25">
      <c r="W1362" s="19"/>
      <c r="X1362" s="19"/>
      <c r="Y1362" s="19"/>
      <c r="Z1362" s="19"/>
      <c r="AA1362" s="19"/>
      <c r="AB1362" s="19"/>
      <c r="AC1362" s="25"/>
      <c r="AD1362" s="26"/>
      <c r="AE1362" s="86"/>
      <c r="AF1362" s="87"/>
    </row>
    <row r="1363" spans="23:32" x14ac:dyDescent="0.25">
      <c r="W1363" s="19"/>
      <c r="X1363" s="19"/>
      <c r="Y1363" s="19"/>
      <c r="Z1363" s="19"/>
      <c r="AA1363" s="19"/>
      <c r="AB1363" s="19"/>
      <c r="AC1363" s="25"/>
      <c r="AD1363" s="26"/>
      <c r="AE1363" s="86"/>
      <c r="AF1363" s="87"/>
    </row>
    <row r="1364" spans="23:32" x14ac:dyDescent="0.25">
      <c r="W1364" s="19"/>
      <c r="X1364" s="19"/>
      <c r="Y1364" s="19"/>
      <c r="Z1364" s="19"/>
      <c r="AA1364" s="19"/>
      <c r="AB1364" s="19"/>
      <c r="AC1364" s="25"/>
      <c r="AD1364" s="26"/>
      <c r="AE1364" s="86"/>
      <c r="AF1364" s="87"/>
    </row>
    <row r="1365" spans="23:32" x14ac:dyDescent="0.25">
      <c r="W1365" s="19"/>
      <c r="X1365" s="19"/>
      <c r="Y1365" s="19"/>
      <c r="Z1365" s="19"/>
      <c r="AA1365" s="19"/>
      <c r="AB1365" s="19"/>
      <c r="AC1365" s="25"/>
      <c r="AD1365" s="26"/>
      <c r="AE1365" s="86"/>
      <c r="AF1365" s="87"/>
    </row>
    <row r="1366" spans="23:32" x14ac:dyDescent="0.25">
      <c r="W1366" s="19"/>
      <c r="X1366" s="19"/>
      <c r="Y1366" s="19"/>
      <c r="Z1366" s="19"/>
      <c r="AA1366" s="19"/>
      <c r="AB1366" s="19"/>
      <c r="AC1366" s="25"/>
      <c r="AD1366" s="26"/>
      <c r="AE1366" s="86"/>
      <c r="AF1366" s="87"/>
    </row>
    <row r="1367" spans="23:32" x14ac:dyDescent="0.25">
      <c r="W1367" s="19"/>
      <c r="X1367" s="19"/>
      <c r="Y1367" s="19"/>
      <c r="Z1367" s="19"/>
      <c r="AA1367" s="19"/>
      <c r="AB1367" s="19"/>
      <c r="AC1367" s="25"/>
      <c r="AD1367" s="26"/>
      <c r="AE1367" s="86"/>
      <c r="AF1367" s="87"/>
    </row>
    <row r="1368" spans="23:32" x14ac:dyDescent="0.25">
      <c r="W1368" s="19"/>
      <c r="X1368" s="19"/>
      <c r="Y1368" s="19"/>
      <c r="Z1368" s="19"/>
      <c r="AA1368" s="19"/>
      <c r="AB1368" s="19"/>
      <c r="AC1368" s="25"/>
      <c r="AD1368" s="26"/>
      <c r="AE1368" s="86"/>
      <c r="AF1368" s="87"/>
    </row>
    <row r="1369" spans="23:32" x14ac:dyDescent="0.25">
      <c r="W1369" s="19"/>
      <c r="X1369" s="19"/>
      <c r="Y1369" s="19"/>
      <c r="Z1369" s="19"/>
      <c r="AA1369" s="19"/>
      <c r="AB1369" s="19"/>
      <c r="AC1369" s="25"/>
      <c r="AD1369" s="26"/>
      <c r="AE1369" s="86"/>
      <c r="AF1369" s="87"/>
    </row>
    <row r="1370" spans="23:32" x14ac:dyDescent="0.25">
      <c r="W1370" s="19"/>
      <c r="X1370" s="19"/>
      <c r="Y1370" s="19"/>
      <c r="Z1370" s="19"/>
      <c r="AA1370" s="19"/>
      <c r="AB1370" s="19"/>
      <c r="AC1370" s="25"/>
      <c r="AD1370" s="26"/>
      <c r="AE1370" s="86"/>
      <c r="AF1370" s="87"/>
    </row>
    <row r="1371" spans="23:32" x14ac:dyDescent="0.25">
      <c r="W1371" s="19"/>
      <c r="X1371" s="19"/>
      <c r="Y1371" s="19"/>
      <c r="Z1371" s="19"/>
      <c r="AA1371" s="19"/>
      <c r="AB1371" s="19"/>
      <c r="AC1371" s="25"/>
      <c r="AD1371" s="26"/>
      <c r="AE1371" s="86"/>
      <c r="AF1371" s="87"/>
    </row>
    <row r="1372" spans="23:32" x14ac:dyDescent="0.25">
      <c r="W1372" s="19"/>
      <c r="X1372" s="19"/>
      <c r="Y1372" s="19"/>
      <c r="Z1372" s="19"/>
      <c r="AA1372" s="19"/>
      <c r="AB1372" s="19"/>
      <c r="AC1372" s="25"/>
      <c r="AD1372" s="26"/>
      <c r="AE1372" s="86"/>
      <c r="AF1372" s="87"/>
    </row>
    <row r="1373" spans="23:32" x14ac:dyDescent="0.25">
      <c r="W1373" s="19"/>
      <c r="X1373" s="19"/>
      <c r="Y1373" s="19"/>
      <c r="Z1373" s="19"/>
      <c r="AA1373" s="19"/>
      <c r="AB1373" s="19"/>
      <c r="AC1373" s="25"/>
      <c r="AD1373" s="26"/>
      <c r="AE1373" s="86"/>
      <c r="AF1373" s="87"/>
    </row>
    <row r="1374" spans="23:32" x14ac:dyDescent="0.25">
      <c r="W1374" s="19"/>
      <c r="X1374" s="19"/>
      <c r="Y1374" s="19"/>
      <c r="Z1374" s="19"/>
      <c r="AA1374" s="19"/>
      <c r="AB1374" s="19"/>
      <c r="AC1374" s="25"/>
      <c r="AD1374" s="26"/>
      <c r="AE1374" s="86"/>
      <c r="AF1374" s="87"/>
    </row>
    <row r="1375" spans="23:32" x14ac:dyDescent="0.25">
      <c r="W1375" s="19"/>
      <c r="X1375" s="19"/>
      <c r="Y1375" s="19"/>
      <c r="Z1375" s="19"/>
      <c r="AA1375" s="19"/>
      <c r="AB1375" s="19"/>
      <c r="AC1375" s="25"/>
      <c r="AD1375" s="26"/>
      <c r="AE1375" s="86"/>
      <c r="AF1375" s="87"/>
    </row>
    <row r="1376" spans="23:32" x14ac:dyDescent="0.25">
      <c r="W1376" s="19"/>
      <c r="X1376" s="19"/>
      <c r="Y1376" s="19"/>
      <c r="Z1376" s="19"/>
      <c r="AA1376" s="19"/>
      <c r="AB1376" s="19"/>
      <c r="AC1376" s="25"/>
      <c r="AD1376" s="26"/>
      <c r="AE1376" s="86"/>
      <c r="AF1376" s="87"/>
    </row>
    <row r="1377" spans="23:32" x14ac:dyDescent="0.25">
      <c r="W1377" s="19"/>
      <c r="X1377" s="19"/>
      <c r="Y1377" s="19"/>
      <c r="Z1377" s="19"/>
      <c r="AA1377" s="19"/>
      <c r="AB1377" s="19"/>
      <c r="AC1377" s="25"/>
      <c r="AD1377" s="26"/>
      <c r="AE1377" s="86"/>
      <c r="AF1377" s="87"/>
    </row>
    <row r="1378" spans="23:32" x14ac:dyDescent="0.25">
      <c r="W1378" s="19"/>
      <c r="X1378" s="19"/>
      <c r="Y1378" s="19"/>
      <c r="Z1378" s="19"/>
      <c r="AA1378" s="19"/>
      <c r="AB1378" s="19"/>
      <c r="AC1378" s="25"/>
      <c r="AD1378" s="26"/>
      <c r="AE1378" s="86"/>
      <c r="AF1378" s="87"/>
    </row>
    <row r="1379" spans="23:32" x14ac:dyDescent="0.25">
      <c r="W1379" s="19"/>
      <c r="X1379" s="19"/>
      <c r="Y1379" s="19"/>
      <c r="Z1379" s="19"/>
      <c r="AA1379" s="19"/>
      <c r="AB1379" s="19"/>
      <c r="AC1379" s="25"/>
      <c r="AD1379" s="26"/>
      <c r="AE1379" s="86"/>
      <c r="AF1379" s="87"/>
    </row>
    <row r="1380" spans="23:32" x14ac:dyDescent="0.25">
      <c r="W1380" s="19"/>
      <c r="X1380" s="19"/>
      <c r="Y1380" s="19"/>
      <c r="Z1380" s="19"/>
      <c r="AA1380" s="19"/>
      <c r="AB1380" s="19"/>
      <c r="AC1380" s="25"/>
      <c r="AD1380" s="26"/>
      <c r="AE1380" s="86"/>
      <c r="AF1380" s="87"/>
    </row>
    <row r="1381" spans="23:32" x14ac:dyDescent="0.25">
      <c r="W1381" s="19"/>
      <c r="X1381" s="19"/>
      <c r="Y1381" s="19"/>
      <c r="Z1381" s="19"/>
      <c r="AA1381" s="19"/>
      <c r="AB1381" s="19"/>
      <c r="AC1381" s="25"/>
      <c r="AD1381" s="26"/>
      <c r="AE1381" s="86"/>
      <c r="AF1381" s="87"/>
    </row>
    <row r="1382" spans="23:32" x14ac:dyDescent="0.25">
      <c r="W1382" s="19"/>
      <c r="X1382" s="19"/>
      <c r="Y1382" s="19"/>
      <c r="Z1382" s="19"/>
      <c r="AA1382" s="19"/>
      <c r="AB1382" s="19"/>
      <c r="AC1382" s="25"/>
      <c r="AD1382" s="26"/>
      <c r="AE1382" s="86"/>
      <c r="AF1382" s="87"/>
    </row>
    <row r="1383" spans="23:32" x14ac:dyDescent="0.25">
      <c r="W1383" s="19"/>
      <c r="X1383" s="19"/>
      <c r="Y1383" s="19"/>
      <c r="Z1383" s="19"/>
      <c r="AA1383" s="19"/>
      <c r="AB1383" s="19"/>
      <c r="AC1383" s="25"/>
      <c r="AD1383" s="26"/>
      <c r="AE1383" s="86"/>
      <c r="AF1383" s="87"/>
    </row>
    <row r="1384" spans="23:32" x14ac:dyDescent="0.25">
      <c r="W1384" s="19"/>
      <c r="X1384" s="19"/>
      <c r="Y1384" s="19"/>
      <c r="Z1384" s="19"/>
      <c r="AA1384" s="19"/>
      <c r="AB1384" s="19"/>
      <c r="AC1384" s="25"/>
      <c r="AD1384" s="26"/>
      <c r="AE1384" s="86"/>
      <c r="AF1384" s="87"/>
    </row>
    <row r="1385" spans="23:32" x14ac:dyDescent="0.25">
      <c r="W1385" s="19"/>
      <c r="X1385" s="19"/>
      <c r="Y1385" s="19"/>
      <c r="Z1385" s="19"/>
      <c r="AA1385" s="19"/>
      <c r="AB1385" s="19"/>
      <c r="AC1385" s="25"/>
      <c r="AD1385" s="26"/>
      <c r="AE1385" s="86"/>
      <c r="AF1385" s="87"/>
    </row>
    <row r="1386" spans="23:32" x14ac:dyDescent="0.25">
      <c r="W1386" s="19"/>
      <c r="X1386" s="19"/>
      <c r="Y1386" s="19"/>
      <c r="Z1386" s="19"/>
      <c r="AA1386" s="19"/>
      <c r="AB1386" s="19"/>
      <c r="AC1386" s="25"/>
      <c r="AD1386" s="26"/>
      <c r="AE1386" s="86"/>
      <c r="AF1386" s="87"/>
    </row>
    <row r="1387" spans="23:32" x14ac:dyDescent="0.25">
      <c r="W1387" s="19"/>
      <c r="X1387" s="19"/>
      <c r="Y1387" s="19"/>
      <c r="Z1387" s="19"/>
      <c r="AA1387" s="19"/>
      <c r="AB1387" s="19"/>
      <c r="AC1387" s="25"/>
      <c r="AD1387" s="26"/>
      <c r="AE1387" s="86"/>
      <c r="AF1387" s="87"/>
    </row>
    <row r="1388" spans="23:32" x14ac:dyDescent="0.25">
      <c r="W1388" s="19"/>
      <c r="X1388" s="19"/>
      <c r="Y1388" s="19"/>
      <c r="Z1388" s="19"/>
      <c r="AA1388" s="19"/>
      <c r="AB1388" s="19"/>
      <c r="AC1388" s="25"/>
      <c r="AD1388" s="26"/>
      <c r="AE1388" s="86"/>
      <c r="AF1388" s="87"/>
    </row>
    <row r="1389" spans="23:32" x14ac:dyDescent="0.25">
      <c r="W1389" s="19"/>
      <c r="X1389" s="19"/>
      <c r="Y1389" s="19"/>
      <c r="Z1389" s="19"/>
      <c r="AA1389" s="19"/>
      <c r="AB1389" s="19"/>
      <c r="AC1389" s="25"/>
      <c r="AD1389" s="26"/>
      <c r="AE1389" s="86"/>
      <c r="AF1389" s="87"/>
    </row>
    <row r="1390" spans="23:32" x14ac:dyDescent="0.25">
      <c r="W1390" s="19"/>
      <c r="X1390" s="19"/>
      <c r="Y1390" s="19"/>
      <c r="Z1390" s="19"/>
      <c r="AA1390" s="19"/>
      <c r="AB1390" s="19"/>
      <c r="AC1390" s="25"/>
      <c r="AD1390" s="26"/>
      <c r="AE1390" s="86"/>
      <c r="AF1390" s="87"/>
    </row>
    <row r="1391" spans="23:32" x14ac:dyDescent="0.25">
      <c r="W1391" s="19"/>
      <c r="X1391" s="19"/>
      <c r="Y1391" s="19"/>
      <c r="Z1391" s="19"/>
      <c r="AA1391" s="19"/>
      <c r="AB1391" s="19"/>
      <c r="AC1391" s="25"/>
      <c r="AD1391" s="26"/>
      <c r="AE1391" s="86"/>
      <c r="AF1391" s="87"/>
    </row>
    <row r="1392" spans="23:32" x14ac:dyDescent="0.25">
      <c r="W1392" s="19"/>
      <c r="X1392" s="19"/>
      <c r="Y1392" s="19"/>
      <c r="Z1392" s="19"/>
      <c r="AA1392" s="19"/>
      <c r="AB1392" s="19"/>
      <c r="AC1392" s="25"/>
      <c r="AD1392" s="26"/>
      <c r="AE1392" s="86"/>
      <c r="AF1392" s="87"/>
    </row>
    <row r="1393" spans="23:32" x14ac:dyDescent="0.25">
      <c r="W1393" s="19"/>
      <c r="X1393" s="19"/>
      <c r="Y1393" s="19"/>
      <c r="Z1393" s="19"/>
      <c r="AA1393" s="19"/>
      <c r="AB1393" s="19"/>
      <c r="AC1393" s="25"/>
      <c r="AD1393" s="26"/>
      <c r="AE1393" s="86"/>
      <c r="AF1393" s="87"/>
    </row>
    <row r="1394" spans="23:32" x14ac:dyDescent="0.25">
      <c r="W1394" s="19"/>
      <c r="X1394" s="19"/>
      <c r="Y1394" s="19"/>
      <c r="Z1394" s="19"/>
      <c r="AA1394" s="19"/>
      <c r="AB1394" s="19"/>
      <c r="AC1394" s="25"/>
      <c r="AD1394" s="26"/>
      <c r="AE1394" s="86"/>
      <c r="AF1394" s="87"/>
    </row>
    <row r="1395" spans="23:32" x14ac:dyDescent="0.25">
      <c r="W1395" s="19"/>
      <c r="X1395" s="19"/>
      <c r="Y1395" s="19"/>
      <c r="Z1395" s="19"/>
      <c r="AA1395" s="19"/>
      <c r="AB1395" s="19"/>
      <c r="AC1395" s="25"/>
      <c r="AD1395" s="26"/>
      <c r="AE1395" s="86"/>
      <c r="AF1395" s="87"/>
    </row>
    <row r="1396" spans="23:32" x14ac:dyDescent="0.25">
      <c r="W1396" s="19"/>
      <c r="X1396" s="19"/>
      <c r="Y1396" s="19"/>
      <c r="Z1396" s="19"/>
      <c r="AA1396" s="19"/>
      <c r="AB1396" s="19"/>
      <c r="AC1396" s="25"/>
      <c r="AD1396" s="26"/>
      <c r="AE1396" s="86"/>
      <c r="AF1396" s="87"/>
    </row>
    <row r="1397" spans="23:32" x14ac:dyDescent="0.25">
      <c r="W1397" s="19"/>
      <c r="X1397" s="19"/>
      <c r="Y1397" s="19"/>
      <c r="Z1397" s="19"/>
      <c r="AA1397" s="19"/>
      <c r="AB1397" s="19"/>
      <c r="AC1397" s="25"/>
      <c r="AD1397" s="26"/>
      <c r="AE1397" s="86"/>
      <c r="AF1397" s="87"/>
    </row>
    <row r="1398" spans="23:32" x14ac:dyDescent="0.25">
      <c r="W1398" s="19"/>
      <c r="X1398" s="19"/>
      <c r="Y1398" s="19"/>
      <c r="Z1398" s="19"/>
      <c r="AA1398" s="19"/>
      <c r="AB1398" s="19"/>
      <c r="AC1398" s="25"/>
      <c r="AD1398" s="26"/>
      <c r="AE1398" s="86"/>
      <c r="AF1398" s="87"/>
    </row>
    <row r="1399" spans="23:32" x14ac:dyDescent="0.25">
      <c r="W1399" s="19"/>
      <c r="X1399" s="19"/>
      <c r="Y1399" s="19"/>
      <c r="Z1399" s="19"/>
      <c r="AA1399" s="19"/>
      <c r="AB1399" s="19"/>
      <c r="AC1399" s="25"/>
      <c r="AD1399" s="26"/>
      <c r="AE1399" s="86"/>
      <c r="AF1399" s="87"/>
    </row>
    <row r="1400" spans="23:32" x14ac:dyDescent="0.25">
      <c r="W1400" s="19"/>
      <c r="X1400" s="19"/>
      <c r="Y1400" s="19"/>
      <c r="Z1400" s="19"/>
      <c r="AA1400" s="19"/>
      <c r="AB1400" s="19"/>
      <c r="AC1400" s="25"/>
      <c r="AD1400" s="26"/>
      <c r="AE1400" s="86"/>
      <c r="AF1400" s="87"/>
    </row>
    <row r="1401" spans="23:32" x14ac:dyDescent="0.25">
      <c r="W1401" s="19"/>
      <c r="X1401" s="19"/>
      <c r="Y1401" s="19"/>
      <c r="Z1401" s="19"/>
      <c r="AA1401" s="19"/>
      <c r="AB1401" s="19"/>
      <c r="AC1401" s="25"/>
      <c r="AD1401" s="26"/>
      <c r="AE1401" s="86"/>
      <c r="AF1401" s="87"/>
    </row>
    <row r="1402" spans="23:32" x14ac:dyDescent="0.25">
      <c r="W1402" s="19"/>
      <c r="X1402" s="19"/>
      <c r="Y1402" s="19"/>
      <c r="Z1402" s="19"/>
      <c r="AA1402" s="19"/>
      <c r="AB1402" s="19"/>
      <c r="AC1402" s="25"/>
      <c r="AD1402" s="26"/>
      <c r="AE1402" s="86"/>
      <c r="AF1402" s="87"/>
    </row>
    <row r="1403" spans="23:32" x14ac:dyDescent="0.25">
      <c r="W1403" s="19"/>
      <c r="X1403" s="19"/>
      <c r="Y1403" s="19"/>
      <c r="Z1403" s="19"/>
      <c r="AA1403" s="19"/>
      <c r="AB1403" s="19"/>
      <c r="AC1403" s="25"/>
      <c r="AD1403" s="26"/>
      <c r="AE1403" s="86"/>
      <c r="AF1403" s="87"/>
    </row>
    <row r="1404" spans="23:32" x14ac:dyDescent="0.25">
      <c r="W1404" s="19"/>
      <c r="X1404" s="19"/>
      <c r="Y1404" s="19"/>
      <c r="Z1404" s="19"/>
      <c r="AA1404" s="19"/>
      <c r="AB1404" s="19"/>
      <c r="AC1404" s="25"/>
      <c r="AD1404" s="26"/>
      <c r="AE1404" s="86"/>
      <c r="AF1404" s="87"/>
    </row>
    <row r="1405" spans="23:32" x14ac:dyDescent="0.25">
      <c r="W1405" s="19"/>
      <c r="X1405" s="19"/>
      <c r="Y1405" s="19"/>
      <c r="Z1405" s="19"/>
      <c r="AA1405" s="19"/>
      <c r="AB1405" s="19"/>
      <c r="AC1405" s="25"/>
      <c r="AD1405" s="26"/>
      <c r="AE1405" s="86"/>
      <c r="AF1405" s="87"/>
    </row>
    <row r="1406" spans="23:32" x14ac:dyDescent="0.25">
      <c r="W1406" s="19"/>
      <c r="X1406" s="19"/>
      <c r="Y1406" s="19"/>
      <c r="Z1406" s="19"/>
      <c r="AA1406" s="19"/>
      <c r="AB1406" s="19"/>
      <c r="AC1406" s="25"/>
      <c r="AD1406" s="26"/>
      <c r="AE1406" s="86"/>
      <c r="AF1406" s="87"/>
    </row>
    <row r="1407" spans="23:32" x14ac:dyDescent="0.25">
      <c r="W1407" s="19"/>
      <c r="X1407" s="19"/>
      <c r="Y1407" s="19"/>
      <c r="Z1407" s="19"/>
      <c r="AA1407" s="19"/>
      <c r="AB1407" s="19"/>
      <c r="AC1407" s="25"/>
      <c r="AD1407" s="26"/>
      <c r="AE1407" s="86"/>
      <c r="AF1407" s="87"/>
    </row>
    <row r="1408" spans="23:32" x14ac:dyDescent="0.25">
      <c r="W1408" s="19"/>
      <c r="X1408" s="19"/>
      <c r="Y1408" s="19"/>
      <c r="Z1408" s="19"/>
      <c r="AA1408" s="19"/>
      <c r="AB1408" s="19"/>
      <c r="AC1408" s="25"/>
      <c r="AD1408" s="26"/>
      <c r="AE1408" s="86"/>
      <c r="AF1408" s="87"/>
    </row>
    <row r="1409" spans="23:32" x14ac:dyDescent="0.25">
      <c r="W1409" s="19"/>
      <c r="X1409" s="19"/>
      <c r="Y1409" s="19"/>
      <c r="Z1409" s="19"/>
      <c r="AA1409" s="19"/>
      <c r="AB1409" s="19"/>
      <c r="AC1409" s="25"/>
      <c r="AD1409" s="26"/>
      <c r="AE1409" s="86"/>
      <c r="AF1409" s="87"/>
    </row>
    <row r="1410" spans="23:32" x14ac:dyDescent="0.25">
      <c r="W1410" s="19"/>
      <c r="X1410" s="19"/>
      <c r="Y1410" s="19"/>
      <c r="Z1410" s="19"/>
      <c r="AA1410" s="19"/>
      <c r="AB1410" s="19"/>
      <c r="AC1410" s="25"/>
      <c r="AD1410" s="26"/>
      <c r="AE1410" s="86"/>
      <c r="AF1410" s="87"/>
    </row>
    <row r="1411" spans="23:32" x14ac:dyDescent="0.25">
      <c r="W1411" s="19"/>
      <c r="X1411" s="19"/>
      <c r="Y1411" s="19"/>
      <c r="Z1411" s="19"/>
      <c r="AA1411" s="19"/>
      <c r="AB1411" s="19"/>
      <c r="AC1411" s="25"/>
      <c r="AD1411" s="26"/>
      <c r="AE1411" s="86"/>
      <c r="AF1411" s="87"/>
    </row>
    <row r="1412" spans="23:32" x14ac:dyDescent="0.25">
      <c r="W1412" s="19"/>
      <c r="X1412" s="19"/>
      <c r="Y1412" s="19"/>
      <c r="Z1412" s="19"/>
      <c r="AA1412" s="19"/>
      <c r="AB1412" s="19"/>
      <c r="AC1412" s="25"/>
      <c r="AD1412" s="26"/>
      <c r="AE1412" s="86"/>
      <c r="AF1412" s="87"/>
    </row>
    <row r="1413" spans="23:32" x14ac:dyDescent="0.25">
      <c r="W1413" s="19"/>
      <c r="X1413" s="19"/>
      <c r="Y1413" s="19"/>
      <c r="Z1413" s="19"/>
      <c r="AA1413" s="19"/>
      <c r="AB1413" s="19"/>
      <c r="AC1413" s="25"/>
      <c r="AD1413" s="26"/>
      <c r="AE1413" s="86"/>
      <c r="AF1413" s="87"/>
    </row>
    <row r="1414" spans="23:32" x14ac:dyDescent="0.25">
      <c r="W1414" s="19"/>
      <c r="X1414" s="19"/>
      <c r="Y1414" s="19"/>
      <c r="Z1414" s="19"/>
      <c r="AA1414" s="19"/>
      <c r="AB1414" s="19"/>
      <c r="AC1414" s="25"/>
      <c r="AD1414" s="26"/>
      <c r="AE1414" s="86"/>
      <c r="AF1414" s="87"/>
    </row>
    <row r="1415" spans="23:32" x14ac:dyDescent="0.25">
      <c r="W1415" s="19"/>
      <c r="X1415" s="19"/>
      <c r="Y1415" s="19"/>
      <c r="Z1415" s="19"/>
      <c r="AA1415" s="19"/>
      <c r="AB1415" s="19"/>
      <c r="AC1415" s="25"/>
      <c r="AD1415" s="26"/>
      <c r="AE1415" s="86"/>
      <c r="AF1415" s="87"/>
    </row>
    <row r="1416" spans="23:32" x14ac:dyDescent="0.25">
      <c r="W1416" s="19"/>
      <c r="X1416" s="19"/>
      <c r="Y1416" s="19"/>
      <c r="Z1416" s="19"/>
      <c r="AA1416" s="19"/>
      <c r="AB1416" s="19"/>
      <c r="AC1416" s="25"/>
      <c r="AD1416" s="26"/>
      <c r="AE1416" s="86"/>
      <c r="AF1416" s="87"/>
    </row>
    <row r="1417" spans="23:32" x14ac:dyDescent="0.25">
      <c r="W1417" s="19"/>
      <c r="X1417" s="19"/>
      <c r="Y1417" s="19"/>
      <c r="Z1417" s="19"/>
      <c r="AA1417" s="19"/>
      <c r="AB1417" s="19"/>
      <c r="AC1417" s="25"/>
      <c r="AD1417" s="26"/>
      <c r="AE1417" s="86"/>
      <c r="AF1417" s="87"/>
    </row>
    <row r="1418" spans="23:32" x14ac:dyDescent="0.25">
      <c r="W1418" s="19"/>
      <c r="X1418" s="19"/>
      <c r="Y1418" s="19"/>
      <c r="Z1418" s="19"/>
      <c r="AA1418" s="19"/>
      <c r="AB1418" s="19"/>
      <c r="AC1418" s="25"/>
      <c r="AD1418" s="26"/>
      <c r="AE1418" s="86"/>
      <c r="AF1418" s="87"/>
    </row>
    <row r="1419" spans="23:32" x14ac:dyDescent="0.25">
      <c r="W1419" s="19"/>
      <c r="X1419" s="19"/>
      <c r="Y1419" s="19"/>
      <c r="Z1419" s="19"/>
      <c r="AA1419" s="19"/>
      <c r="AB1419" s="19"/>
      <c r="AC1419" s="25"/>
      <c r="AD1419" s="26"/>
      <c r="AE1419" s="86"/>
      <c r="AF1419" s="87"/>
    </row>
    <row r="1420" spans="23:32" x14ac:dyDescent="0.25">
      <c r="W1420" s="19"/>
      <c r="X1420" s="19"/>
      <c r="Y1420" s="19"/>
      <c r="Z1420" s="19"/>
      <c r="AA1420" s="19"/>
      <c r="AB1420" s="19"/>
      <c r="AC1420" s="25"/>
      <c r="AD1420" s="26"/>
      <c r="AE1420" s="86"/>
      <c r="AF1420" s="87"/>
    </row>
    <row r="1421" spans="23:32" x14ac:dyDescent="0.25">
      <c r="W1421" s="19"/>
      <c r="X1421" s="19"/>
      <c r="Y1421" s="19"/>
      <c r="Z1421" s="19"/>
      <c r="AA1421" s="19"/>
      <c r="AB1421" s="19"/>
      <c r="AC1421" s="25"/>
      <c r="AD1421" s="26"/>
      <c r="AE1421" s="86"/>
      <c r="AF1421" s="87"/>
    </row>
    <row r="1422" spans="23:32" x14ac:dyDescent="0.25">
      <c r="W1422" s="19"/>
      <c r="X1422" s="19"/>
      <c r="Y1422" s="19"/>
      <c r="Z1422" s="19"/>
      <c r="AA1422" s="19"/>
      <c r="AB1422" s="19"/>
      <c r="AC1422" s="25"/>
      <c r="AD1422" s="26"/>
      <c r="AE1422" s="86"/>
      <c r="AF1422" s="87"/>
    </row>
    <row r="1423" spans="23:32" x14ac:dyDescent="0.25">
      <c r="W1423" s="19"/>
      <c r="X1423" s="19"/>
      <c r="Y1423" s="19"/>
      <c r="Z1423" s="19"/>
      <c r="AA1423" s="19"/>
      <c r="AB1423" s="19"/>
      <c r="AC1423" s="25"/>
      <c r="AD1423" s="26"/>
      <c r="AE1423" s="86"/>
      <c r="AF1423" s="87"/>
    </row>
    <row r="1424" spans="23:32" x14ac:dyDescent="0.25">
      <c r="W1424" s="19"/>
      <c r="X1424" s="19"/>
      <c r="Y1424" s="19"/>
      <c r="Z1424" s="19"/>
      <c r="AA1424" s="19"/>
      <c r="AB1424" s="19"/>
      <c r="AC1424" s="25"/>
      <c r="AD1424" s="26"/>
      <c r="AE1424" s="86"/>
      <c r="AF1424" s="87"/>
    </row>
    <row r="1425" spans="23:32" x14ac:dyDescent="0.25">
      <c r="W1425" s="19"/>
      <c r="X1425" s="19"/>
      <c r="Y1425" s="19"/>
      <c r="Z1425" s="19"/>
      <c r="AA1425" s="19"/>
      <c r="AB1425" s="19"/>
      <c r="AC1425" s="25"/>
      <c r="AD1425" s="26"/>
      <c r="AE1425" s="86"/>
      <c r="AF1425" s="87"/>
    </row>
    <row r="1426" spans="23:32" x14ac:dyDescent="0.25">
      <c r="W1426" s="19"/>
      <c r="X1426" s="19"/>
      <c r="Y1426" s="19"/>
      <c r="Z1426" s="19"/>
      <c r="AA1426" s="19"/>
      <c r="AB1426" s="19"/>
      <c r="AC1426" s="25"/>
      <c r="AD1426" s="26"/>
      <c r="AE1426" s="86"/>
      <c r="AF1426" s="87"/>
    </row>
    <row r="1427" spans="23:32" x14ac:dyDescent="0.25">
      <c r="W1427" s="19"/>
      <c r="X1427" s="19"/>
      <c r="Y1427" s="19"/>
      <c r="Z1427" s="19"/>
      <c r="AA1427" s="19"/>
      <c r="AB1427" s="19"/>
      <c r="AC1427" s="25"/>
      <c r="AD1427" s="26"/>
      <c r="AE1427" s="86"/>
      <c r="AF1427" s="87"/>
    </row>
    <row r="1428" spans="23:32" x14ac:dyDescent="0.25">
      <c r="W1428" s="19"/>
      <c r="X1428" s="19"/>
      <c r="Y1428" s="19"/>
      <c r="Z1428" s="19"/>
      <c r="AA1428" s="19"/>
      <c r="AB1428" s="19"/>
      <c r="AC1428" s="25"/>
      <c r="AD1428" s="26"/>
      <c r="AE1428" s="86"/>
      <c r="AF1428" s="87"/>
    </row>
    <row r="1429" spans="23:32" x14ac:dyDescent="0.25">
      <c r="W1429" s="19"/>
      <c r="X1429" s="19"/>
      <c r="Y1429" s="19"/>
      <c r="Z1429" s="19"/>
      <c r="AA1429" s="19"/>
      <c r="AB1429" s="19"/>
      <c r="AC1429" s="25"/>
      <c r="AD1429" s="26"/>
      <c r="AE1429" s="86"/>
      <c r="AF1429" s="87"/>
    </row>
    <row r="1430" spans="23:32" x14ac:dyDescent="0.25">
      <c r="W1430" s="19"/>
      <c r="X1430" s="19"/>
      <c r="Y1430" s="19"/>
      <c r="Z1430" s="19"/>
      <c r="AA1430" s="19"/>
      <c r="AB1430" s="19"/>
      <c r="AC1430" s="25"/>
      <c r="AD1430" s="26"/>
      <c r="AE1430" s="86"/>
      <c r="AF1430" s="87"/>
    </row>
    <row r="1431" spans="23:32" x14ac:dyDescent="0.25">
      <c r="W1431" s="19"/>
      <c r="X1431" s="19"/>
      <c r="Y1431" s="19"/>
      <c r="Z1431" s="19"/>
      <c r="AA1431" s="19"/>
      <c r="AB1431" s="19"/>
      <c r="AC1431" s="25"/>
      <c r="AD1431" s="26"/>
      <c r="AE1431" s="86"/>
      <c r="AF1431" s="87"/>
    </row>
    <row r="1432" spans="23:32" x14ac:dyDescent="0.25">
      <c r="W1432" s="19"/>
      <c r="X1432" s="19"/>
      <c r="Y1432" s="19"/>
      <c r="Z1432" s="19"/>
      <c r="AA1432" s="19"/>
      <c r="AB1432" s="19"/>
      <c r="AC1432" s="25"/>
      <c r="AD1432" s="26"/>
      <c r="AE1432" s="86"/>
      <c r="AF1432" s="87"/>
    </row>
    <row r="1433" spans="23:32" x14ac:dyDescent="0.25">
      <c r="W1433" s="19"/>
      <c r="X1433" s="19"/>
      <c r="Y1433" s="19"/>
      <c r="Z1433" s="19"/>
      <c r="AA1433" s="19"/>
      <c r="AB1433" s="19"/>
      <c r="AC1433" s="25"/>
      <c r="AD1433" s="26"/>
      <c r="AE1433" s="86"/>
      <c r="AF1433" s="87"/>
    </row>
    <row r="1434" spans="23:32" x14ac:dyDescent="0.25">
      <c r="W1434" s="19"/>
      <c r="X1434" s="19"/>
      <c r="Y1434" s="19"/>
      <c r="Z1434" s="19"/>
      <c r="AA1434" s="19"/>
      <c r="AB1434" s="19"/>
      <c r="AC1434" s="25"/>
      <c r="AD1434" s="26"/>
      <c r="AE1434" s="86"/>
      <c r="AF1434" s="87"/>
    </row>
    <row r="1435" spans="23:32" x14ac:dyDescent="0.25">
      <c r="W1435" s="19"/>
      <c r="X1435" s="19"/>
      <c r="Y1435" s="19"/>
      <c r="Z1435" s="19"/>
      <c r="AA1435" s="19"/>
      <c r="AB1435" s="19"/>
      <c r="AC1435" s="25"/>
      <c r="AD1435" s="26"/>
      <c r="AE1435" s="86"/>
      <c r="AF1435" s="87"/>
    </row>
    <row r="1436" spans="23:32" x14ac:dyDescent="0.25">
      <c r="W1436" s="19"/>
      <c r="X1436" s="19"/>
      <c r="Y1436" s="19"/>
      <c r="Z1436" s="19"/>
      <c r="AA1436" s="19"/>
      <c r="AB1436" s="19"/>
      <c r="AC1436" s="25"/>
      <c r="AD1436" s="26"/>
      <c r="AE1436" s="86"/>
      <c r="AF1436" s="87"/>
    </row>
    <row r="1437" spans="23:32" x14ac:dyDescent="0.25">
      <c r="W1437" s="19"/>
      <c r="X1437" s="19"/>
      <c r="Y1437" s="19"/>
      <c r="Z1437" s="19"/>
      <c r="AA1437" s="19"/>
      <c r="AB1437" s="19"/>
      <c r="AC1437" s="25"/>
      <c r="AD1437" s="26"/>
      <c r="AE1437" s="86"/>
      <c r="AF1437" s="87"/>
    </row>
    <row r="1438" spans="23:32" x14ac:dyDescent="0.25">
      <c r="W1438" s="19"/>
      <c r="X1438" s="19"/>
      <c r="Y1438" s="19"/>
      <c r="Z1438" s="19"/>
      <c r="AA1438" s="19"/>
      <c r="AB1438" s="19"/>
      <c r="AC1438" s="25"/>
      <c r="AD1438" s="26"/>
      <c r="AE1438" s="86"/>
      <c r="AF1438" s="87"/>
    </row>
    <row r="1439" spans="23:32" x14ac:dyDescent="0.25">
      <c r="W1439" s="19"/>
      <c r="X1439" s="19"/>
      <c r="Y1439" s="19"/>
      <c r="Z1439" s="19"/>
      <c r="AA1439" s="19"/>
      <c r="AB1439" s="19"/>
      <c r="AC1439" s="25"/>
      <c r="AD1439" s="26"/>
      <c r="AE1439" s="86"/>
      <c r="AF1439" s="87"/>
    </row>
    <row r="1440" spans="23:32" x14ac:dyDescent="0.25">
      <c r="W1440" s="19"/>
      <c r="X1440" s="19"/>
      <c r="Y1440" s="19"/>
      <c r="Z1440" s="19"/>
      <c r="AA1440" s="19"/>
      <c r="AB1440" s="19"/>
      <c r="AC1440" s="25"/>
      <c r="AD1440" s="26"/>
      <c r="AE1440" s="86"/>
      <c r="AF1440" s="87"/>
    </row>
    <row r="1441" spans="23:32" x14ac:dyDescent="0.25">
      <c r="W1441" s="19"/>
      <c r="X1441" s="19"/>
      <c r="Y1441" s="19"/>
      <c r="Z1441" s="19"/>
      <c r="AA1441" s="19"/>
      <c r="AB1441" s="19"/>
      <c r="AC1441" s="25"/>
      <c r="AD1441" s="26"/>
      <c r="AE1441" s="86"/>
      <c r="AF1441" s="87"/>
    </row>
    <row r="1442" spans="23:32" x14ac:dyDescent="0.25">
      <c r="W1442" s="19"/>
      <c r="X1442" s="19"/>
      <c r="Y1442" s="19"/>
      <c r="Z1442" s="19"/>
      <c r="AA1442" s="19"/>
      <c r="AB1442" s="19"/>
      <c r="AC1442" s="25"/>
      <c r="AD1442" s="26"/>
      <c r="AE1442" s="86"/>
      <c r="AF1442" s="87"/>
    </row>
    <row r="1443" spans="23:32" x14ac:dyDescent="0.25">
      <c r="W1443" s="19"/>
      <c r="X1443" s="19"/>
      <c r="Y1443" s="19"/>
      <c r="Z1443" s="19"/>
      <c r="AA1443" s="19"/>
      <c r="AB1443" s="19"/>
      <c r="AC1443" s="25"/>
      <c r="AD1443" s="26"/>
      <c r="AE1443" s="86"/>
      <c r="AF1443" s="87"/>
    </row>
    <row r="1444" spans="23:32" x14ac:dyDescent="0.25">
      <c r="W1444" s="19"/>
      <c r="X1444" s="19"/>
      <c r="Y1444" s="19"/>
      <c r="Z1444" s="19"/>
      <c r="AA1444" s="19"/>
      <c r="AB1444" s="19"/>
      <c r="AC1444" s="25"/>
      <c r="AD1444" s="26"/>
      <c r="AE1444" s="86"/>
      <c r="AF1444" s="87"/>
    </row>
    <row r="1445" spans="23:32" x14ac:dyDescent="0.25">
      <c r="W1445" s="19"/>
      <c r="X1445" s="19"/>
      <c r="Y1445" s="19"/>
      <c r="Z1445" s="19"/>
      <c r="AA1445" s="19"/>
      <c r="AB1445" s="19"/>
      <c r="AC1445" s="25"/>
      <c r="AD1445" s="26"/>
      <c r="AE1445" s="86"/>
      <c r="AF1445" s="87"/>
    </row>
    <row r="1446" spans="23:32" x14ac:dyDescent="0.25">
      <c r="W1446" s="19"/>
      <c r="X1446" s="19"/>
      <c r="Y1446" s="19"/>
      <c r="Z1446" s="19"/>
      <c r="AA1446" s="19"/>
      <c r="AB1446" s="19"/>
      <c r="AC1446" s="25"/>
      <c r="AD1446" s="26"/>
      <c r="AE1446" s="86"/>
      <c r="AF1446" s="87"/>
    </row>
    <row r="1447" spans="23:32" x14ac:dyDescent="0.25">
      <c r="W1447" s="19"/>
      <c r="X1447" s="19"/>
      <c r="Y1447" s="19"/>
      <c r="Z1447" s="19"/>
      <c r="AA1447" s="19"/>
      <c r="AB1447" s="19"/>
      <c r="AC1447" s="25"/>
      <c r="AD1447" s="26"/>
      <c r="AE1447" s="86"/>
      <c r="AF1447" s="87"/>
    </row>
    <row r="1448" spans="23:32" x14ac:dyDescent="0.25">
      <c r="W1448" s="19"/>
      <c r="X1448" s="19"/>
      <c r="Y1448" s="19"/>
      <c r="Z1448" s="19"/>
      <c r="AA1448" s="19"/>
      <c r="AB1448" s="19"/>
      <c r="AC1448" s="25"/>
      <c r="AD1448" s="26"/>
      <c r="AE1448" s="86"/>
      <c r="AF1448" s="87"/>
    </row>
    <row r="1449" spans="23:32" x14ac:dyDescent="0.25">
      <c r="W1449" s="19"/>
      <c r="X1449" s="19"/>
      <c r="Y1449" s="19"/>
      <c r="Z1449" s="19"/>
      <c r="AA1449" s="19"/>
      <c r="AB1449" s="19"/>
      <c r="AC1449" s="25"/>
      <c r="AD1449" s="26"/>
      <c r="AE1449" s="86"/>
      <c r="AF1449" s="87"/>
    </row>
    <row r="1450" spans="23:32" x14ac:dyDescent="0.25">
      <c r="W1450" s="19"/>
      <c r="X1450" s="19"/>
      <c r="Y1450" s="19"/>
      <c r="Z1450" s="19"/>
      <c r="AA1450" s="19"/>
      <c r="AB1450" s="19"/>
      <c r="AC1450" s="25"/>
      <c r="AD1450" s="26"/>
      <c r="AE1450" s="86"/>
      <c r="AF1450" s="87"/>
    </row>
    <row r="1451" spans="23:32" x14ac:dyDescent="0.25">
      <c r="W1451" s="19"/>
      <c r="X1451" s="19"/>
      <c r="Y1451" s="19"/>
      <c r="Z1451" s="19"/>
      <c r="AA1451" s="19"/>
      <c r="AB1451" s="19"/>
      <c r="AC1451" s="25"/>
      <c r="AD1451" s="26"/>
      <c r="AE1451" s="86"/>
      <c r="AF1451" s="87"/>
    </row>
    <row r="1452" spans="23:32" x14ac:dyDescent="0.25">
      <c r="W1452" s="19"/>
      <c r="X1452" s="19"/>
      <c r="Y1452" s="19"/>
      <c r="Z1452" s="19"/>
      <c r="AA1452" s="19"/>
      <c r="AB1452" s="19"/>
      <c r="AC1452" s="25"/>
      <c r="AD1452" s="26"/>
      <c r="AE1452" s="86"/>
      <c r="AF1452" s="87"/>
    </row>
    <row r="1453" spans="23:32" x14ac:dyDescent="0.25">
      <c r="W1453" s="19"/>
      <c r="X1453" s="19"/>
      <c r="Y1453" s="19"/>
      <c r="Z1453" s="19"/>
      <c r="AA1453" s="19"/>
      <c r="AB1453" s="19"/>
      <c r="AC1453" s="25"/>
      <c r="AD1453" s="26"/>
      <c r="AE1453" s="86"/>
      <c r="AF1453" s="87"/>
    </row>
    <row r="1454" spans="23:32" x14ac:dyDescent="0.25">
      <c r="W1454" s="19"/>
      <c r="X1454" s="19"/>
      <c r="Y1454" s="19"/>
      <c r="Z1454" s="19"/>
      <c r="AA1454" s="19"/>
      <c r="AB1454" s="19"/>
      <c r="AC1454" s="25"/>
      <c r="AD1454" s="26"/>
      <c r="AE1454" s="86"/>
      <c r="AF1454" s="87"/>
    </row>
    <row r="1455" spans="23:32" x14ac:dyDescent="0.25">
      <c r="W1455" s="19"/>
      <c r="X1455" s="19"/>
      <c r="Y1455" s="19"/>
      <c r="Z1455" s="19"/>
      <c r="AA1455" s="19"/>
      <c r="AB1455" s="19"/>
      <c r="AC1455" s="25"/>
      <c r="AD1455" s="26"/>
      <c r="AE1455" s="86"/>
      <c r="AF1455" s="87"/>
    </row>
    <row r="1456" spans="23:32" x14ac:dyDescent="0.25">
      <c r="W1456" s="19"/>
      <c r="X1456" s="19"/>
      <c r="Y1456" s="19"/>
      <c r="Z1456" s="19"/>
      <c r="AA1456" s="19"/>
      <c r="AB1456" s="19"/>
      <c r="AC1456" s="25"/>
      <c r="AD1456" s="26"/>
      <c r="AE1456" s="86"/>
      <c r="AF1456" s="87"/>
    </row>
    <row r="1457" spans="23:32" x14ac:dyDescent="0.25">
      <c r="W1457" s="19"/>
      <c r="X1457" s="19"/>
      <c r="Y1457" s="19"/>
      <c r="Z1457" s="19"/>
      <c r="AA1457" s="19"/>
      <c r="AB1457" s="19"/>
      <c r="AC1457" s="25"/>
      <c r="AD1457" s="26"/>
      <c r="AE1457" s="86"/>
      <c r="AF1457" s="87"/>
    </row>
    <row r="1458" spans="23:32" x14ac:dyDescent="0.25">
      <c r="W1458" s="19"/>
      <c r="X1458" s="19"/>
      <c r="Y1458" s="19"/>
      <c r="Z1458" s="19"/>
      <c r="AA1458" s="19"/>
      <c r="AB1458" s="19"/>
      <c r="AC1458" s="25"/>
      <c r="AD1458" s="26"/>
      <c r="AE1458" s="86"/>
      <c r="AF1458" s="87"/>
    </row>
    <row r="1459" spans="23:32" x14ac:dyDescent="0.25">
      <c r="W1459" s="19"/>
      <c r="X1459" s="19"/>
      <c r="Y1459" s="19"/>
      <c r="Z1459" s="19"/>
      <c r="AA1459" s="19"/>
      <c r="AB1459" s="19"/>
      <c r="AC1459" s="25"/>
      <c r="AD1459" s="26"/>
      <c r="AE1459" s="86"/>
      <c r="AF1459" s="87"/>
    </row>
    <row r="1460" spans="23:32" x14ac:dyDescent="0.25">
      <c r="W1460" s="19"/>
      <c r="X1460" s="19"/>
      <c r="Y1460" s="19"/>
      <c r="Z1460" s="19"/>
      <c r="AA1460" s="19"/>
      <c r="AB1460" s="19"/>
      <c r="AC1460" s="25"/>
      <c r="AD1460" s="26"/>
      <c r="AE1460" s="86"/>
      <c r="AF1460" s="87"/>
    </row>
    <row r="1461" spans="23:32" x14ac:dyDescent="0.25">
      <c r="W1461" s="19"/>
      <c r="X1461" s="19"/>
      <c r="Y1461" s="19"/>
      <c r="Z1461" s="19"/>
      <c r="AA1461" s="19"/>
      <c r="AB1461" s="19"/>
      <c r="AC1461" s="25"/>
      <c r="AD1461" s="26"/>
      <c r="AE1461" s="86"/>
      <c r="AF1461" s="87"/>
    </row>
    <row r="1462" spans="23:32" x14ac:dyDescent="0.25">
      <c r="W1462" s="19"/>
      <c r="X1462" s="19"/>
      <c r="Y1462" s="19"/>
      <c r="Z1462" s="19"/>
      <c r="AA1462" s="19"/>
      <c r="AB1462" s="19"/>
      <c r="AC1462" s="25"/>
      <c r="AD1462" s="26"/>
      <c r="AE1462" s="86"/>
      <c r="AF1462" s="87"/>
    </row>
    <row r="1463" spans="23:32" x14ac:dyDescent="0.25">
      <c r="W1463" s="19"/>
      <c r="X1463" s="19"/>
      <c r="Y1463" s="19"/>
      <c r="Z1463" s="19"/>
      <c r="AA1463" s="19"/>
      <c r="AB1463" s="19"/>
      <c r="AC1463" s="25"/>
      <c r="AD1463" s="26"/>
      <c r="AE1463" s="86"/>
      <c r="AF1463" s="87"/>
    </row>
    <row r="1464" spans="23:32" x14ac:dyDescent="0.25">
      <c r="W1464" s="19"/>
      <c r="X1464" s="19"/>
      <c r="Y1464" s="19"/>
      <c r="Z1464" s="19"/>
      <c r="AA1464" s="19"/>
      <c r="AB1464" s="19"/>
      <c r="AC1464" s="25"/>
      <c r="AD1464" s="26"/>
      <c r="AE1464" s="86"/>
      <c r="AF1464" s="87"/>
    </row>
    <row r="1465" spans="23:32" x14ac:dyDescent="0.25">
      <c r="W1465" s="19"/>
      <c r="X1465" s="19"/>
      <c r="Y1465" s="19"/>
      <c r="Z1465" s="19"/>
      <c r="AA1465" s="19"/>
      <c r="AB1465" s="19"/>
      <c r="AC1465" s="25"/>
      <c r="AD1465" s="26"/>
      <c r="AE1465" s="86"/>
      <c r="AF1465" s="87"/>
    </row>
    <row r="1466" spans="23:32" x14ac:dyDescent="0.25">
      <c r="W1466" s="19"/>
      <c r="X1466" s="19"/>
      <c r="Y1466" s="19"/>
      <c r="Z1466" s="19"/>
      <c r="AA1466" s="19"/>
      <c r="AB1466" s="19"/>
      <c r="AC1466" s="25"/>
      <c r="AD1466" s="26"/>
      <c r="AE1466" s="86"/>
      <c r="AF1466" s="87"/>
    </row>
    <row r="1467" spans="23:32" x14ac:dyDescent="0.25">
      <c r="W1467" s="19"/>
      <c r="X1467" s="19"/>
      <c r="Y1467" s="19"/>
      <c r="Z1467" s="19"/>
      <c r="AA1467" s="19"/>
      <c r="AB1467" s="19"/>
      <c r="AC1467" s="25"/>
      <c r="AD1467" s="26"/>
      <c r="AE1467" s="86"/>
      <c r="AF1467" s="87"/>
    </row>
    <row r="1468" spans="23:32" x14ac:dyDescent="0.25">
      <c r="W1468" s="19"/>
      <c r="X1468" s="19"/>
      <c r="Y1468" s="19"/>
      <c r="Z1468" s="19"/>
      <c r="AA1468" s="19"/>
      <c r="AB1468" s="19"/>
      <c r="AC1468" s="25"/>
      <c r="AD1468" s="26"/>
      <c r="AE1468" s="86"/>
      <c r="AF1468" s="87"/>
    </row>
    <row r="1469" spans="23:32" x14ac:dyDescent="0.25">
      <c r="W1469" s="19"/>
      <c r="X1469" s="19"/>
      <c r="Y1469" s="19"/>
      <c r="Z1469" s="19"/>
      <c r="AA1469" s="19"/>
      <c r="AB1469" s="19"/>
      <c r="AC1469" s="25"/>
      <c r="AD1469" s="26"/>
      <c r="AE1469" s="86"/>
      <c r="AF1469" s="87"/>
    </row>
    <row r="1470" spans="23:32" x14ac:dyDescent="0.25">
      <c r="W1470" s="19"/>
      <c r="X1470" s="19"/>
      <c r="Y1470" s="19"/>
      <c r="Z1470" s="19"/>
      <c r="AA1470" s="19"/>
      <c r="AB1470" s="19"/>
      <c r="AC1470" s="25"/>
      <c r="AD1470" s="26"/>
      <c r="AE1470" s="86"/>
      <c r="AF1470" s="87"/>
    </row>
    <row r="1471" spans="23:32" x14ac:dyDescent="0.25">
      <c r="W1471" s="19"/>
      <c r="X1471" s="19"/>
      <c r="Y1471" s="19"/>
      <c r="Z1471" s="19"/>
      <c r="AA1471" s="19"/>
      <c r="AB1471" s="19"/>
      <c r="AC1471" s="25"/>
      <c r="AD1471" s="26"/>
      <c r="AE1471" s="86"/>
      <c r="AF1471" s="87"/>
    </row>
    <row r="1472" spans="23:32" x14ac:dyDescent="0.25">
      <c r="W1472" s="19"/>
      <c r="X1472" s="19"/>
      <c r="Y1472" s="19"/>
      <c r="Z1472" s="19"/>
      <c r="AA1472" s="19"/>
      <c r="AB1472" s="19"/>
      <c r="AC1472" s="25"/>
      <c r="AD1472" s="26"/>
      <c r="AE1472" s="86"/>
      <c r="AF1472" s="87"/>
    </row>
    <row r="1473" spans="23:32" x14ac:dyDescent="0.25">
      <c r="W1473" s="19"/>
      <c r="X1473" s="19"/>
      <c r="Y1473" s="19"/>
      <c r="Z1473" s="19"/>
      <c r="AA1473" s="19"/>
      <c r="AB1473" s="19"/>
      <c r="AC1473" s="25"/>
      <c r="AD1473" s="26"/>
      <c r="AE1473" s="86"/>
      <c r="AF1473" s="87"/>
    </row>
    <row r="1474" spans="23:32" x14ac:dyDescent="0.25">
      <c r="W1474" s="19"/>
      <c r="X1474" s="19"/>
      <c r="Y1474" s="19"/>
      <c r="Z1474" s="19"/>
      <c r="AA1474" s="19"/>
      <c r="AB1474" s="19"/>
      <c r="AC1474" s="25"/>
      <c r="AD1474" s="26"/>
      <c r="AE1474" s="86"/>
      <c r="AF1474" s="87"/>
    </row>
    <row r="1475" spans="23:32" x14ac:dyDescent="0.25">
      <c r="W1475" s="19"/>
      <c r="X1475" s="19"/>
      <c r="Y1475" s="19"/>
      <c r="Z1475" s="19"/>
      <c r="AA1475" s="19"/>
      <c r="AB1475" s="19"/>
      <c r="AC1475" s="25"/>
      <c r="AD1475" s="26"/>
      <c r="AE1475" s="86"/>
      <c r="AF1475" s="87"/>
    </row>
    <row r="1476" spans="23:32" x14ac:dyDescent="0.25">
      <c r="W1476" s="19"/>
      <c r="X1476" s="19"/>
      <c r="Y1476" s="19"/>
      <c r="Z1476" s="19"/>
      <c r="AA1476" s="19"/>
      <c r="AB1476" s="19"/>
      <c r="AC1476" s="25"/>
      <c r="AD1476" s="26"/>
      <c r="AE1476" s="86"/>
      <c r="AF1476" s="87"/>
    </row>
    <row r="1477" spans="23:32" x14ac:dyDescent="0.25">
      <c r="W1477" s="19"/>
      <c r="X1477" s="19"/>
      <c r="Y1477" s="19"/>
      <c r="Z1477" s="19"/>
      <c r="AA1477" s="19"/>
      <c r="AB1477" s="19"/>
      <c r="AC1477" s="25"/>
      <c r="AD1477" s="26"/>
      <c r="AE1477" s="86"/>
      <c r="AF1477" s="87"/>
    </row>
    <row r="1478" spans="23:32" x14ac:dyDescent="0.25">
      <c r="W1478" s="19"/>
      <c r="X1478" s="19"/>
      <c r="Y1478" s="19"/>
      <c r="Z1478" s="19"/>
      <c r="AA1478" s="19"/>
      <c r="AB1478" s="19"/>
      <c r="AC1478" s="25"/>
      <c r="AD1478" s="26"/>
      <c r="AE1478" s="86"/>
      <c r="AF1478" s="87"/>
    </row>
    <row r="1479" spans="23:32" x14ac:dyDescent="0.25">
      <c r="W1479" s="19"/>
      <c r="X1479" s="19"/>
      <c r="Y1479" s="19"/>
      <c r="Z1479" s="19"/>
      <c r="AA1479" s="19"/>
      <c r="AB1479" s="19"/>
      <c r="AC1479" s="25"/>
      <c r="AD1479" s="26"/>
      <c r="AE1479" s="86"/>
      <c r="AF1479" s="87"/>
    </row>
    <row r="1480" spans="23:32" x14ac:dyDescent="0.25">
      <c r="W1480" s="19"/>
      <c r="X1480" s="19"/>
      <c r="Y1480" s="19"/>
      <c r="Z1480" s="19"/>
      <c r="AA1480" s="19"/>
      <c r="AB1480" s="19"/>
      <c r="AC1480" s="25"/>
      <c r="AD1480" s="26"/>
      <c r="AE1480" s="86"/>
      <c r="AF1480" s="87"/>
    </row>
    <row r="1481" spans="23:32" x14ac:dyDescent="0.25">
      <c r="W1481" s="19"/>
      <c r="X1481" s="19"/>
      <c r="Y1481" s="19"/>
      <c r="Z1481" s="19"/>
      <c r="AA1481" s="19"/>
      <c r="AB1481" s="19"/>
      <c r="AC1481" s="25"/>
      <c r="AD1481" s="26"/>
      <c r="AE1481" s="86"/>
      <c r="AF1481" s="87"/>
    </row>
    <row r="1482" spans="23:32" x14ac:dyDescent="0.25">
      <c r="W1482" s="19"/>
      <c r="X1482" s="19"/>
      <c r="Y1482" s="19"/>
      <c r="Z1482" s="19"/>
      <c r="AA1482" s="19"/>
      <c r="AB1482" s="19"/>
      <c r="AC1482" s="25"/>
      <c r="AD1482" s="26"/>
      <c r="AE1482" s="86"/>
      <c r="AF1482" s="87"/>
    </row>
    <row r="1483" spans="23:32" x14ac:dyDescent="0.25">
      <c r="W1483" s="19"/>
      <c r="X1483" s="19"/>
      <c r="Y1483" s="19"/>
      <c r="Z1483" s="19"/>
      <c r="AA1483" s="19"/>
      <c r="AB1483" s="19"/>
      <c r="AC1483" s="25"/>
      <c r="AD1483" s="26"/>
      <c r="AE1483" s="86"/>
      <c r="AF1483" s="87"/>
    </row>
    <row r="1484" spans="23:32" x14ac:dyDescent="0.25">
      <c r="W1484" s="19"/>
      <c r="X1484" s="19"/>
      <c r="Y1484" s="19"/>
      <c r="Z1484" s="19"/>
      <c r="AA1484" s="19"/>
      <c r="AB1484" s="19"/>
      <c r="AC1484" s="25"/>
      <c r="AD1484" s="26"/>
      <c r="AE1484" s="86"/>
      <c r="AF1484" s="87"/>
    </row>
    <row r="1485" spans="23:32" x14ac:dyDescent="0.25">
      <c r="W1485" s="19"/>
      <c r="X1485" s="19"/>
      <c r="Y1485" s="19"/>
      <c r="Z1485" s="19"/>
      <c r="AA1485" s="19"/>
      <c r="AB1485" s="19"/>
      <c r="AC1485" s="25"/>
      <c r="AD1485" s="26"/>
      <c r="AE1485" s="86"/>
      <c r="AF1485" s="87"/>
    </row>
    <row r="1486" spans="23:32" x14ac:dyDescent="0.25">
      <c r="W1486" s="19"/>
      <c r="X1486" s="19"/>
      <c r="Y1486" s="19"/>
      <c r="Z1486" s="19"/>
      <c r="AA1486" s="19"/>
      <c r="AB1486" s="19"/>
      <c r="AC1486" s="25"/>
      <c r="AD1486" s="26"/>
      <c r="AE1486" s="86"/>
      <c r="AF1486" s="87"/>
    </row>
    <row r="1487" spans="23:32" x14ac:dyDescent="0.25">
      <c r="W1487" s="19"/>
      <c r="X1487" s="19"/>
      <c r="Y1487" s="19"/>
      <c r="Z1487" s="19"/>
      <c r="AA1487" s="19"/>
      <c r="AB1487" s="19"/>
      <c r="AC1487" s="25"/>
      <c r="AD1487" s="26"/>
      <c r="AE1487" s="86"/>
      <c r="AF1487" s="87"/>
    </row>
    <row r="1488" spans="23:32" x14ac:dyDescent="0.25">
      <c r="W1488" s="19"/>
      <c r="X1488" s="19"/>
      <c r="Y1488" s="19"/>
      <c r="Z1488" s="19"/>
      <c r="AA1488" s="19"/>
      <c r="AB1488" s="19"/>
      <c r="AC1488" s="25"/>
      <c r="AD1488" s="26"/>
      <c r="AE1488" s="86"/>
      <c r="AF1488" s="87"/>
    </row>
    <row r="1489" spans="23:32" x14ac:dyDescent="0.25">
      <c r="W1489" s="19"/>
      <c r="X1489" s="19"/>
      <c r="Y1489" s="19"/>
      <c r="Z1489" s="19"/>
      <c r="AA1489" s="19"/>
      <c r="AB1489" s="19"/>
      <c r="AC1489" s="25"/>
      <c r="AD1489" s="26"/>
      <c r="AE1489" s="86"/>
      <c r="AF1489" s="87"/>
    </row>
    <row r="1490" spans="23:32" x14ac:dyDescent="0.25">
      <c r="W1490" s="19"/>
      <c r="X1490" s="19"/>
      <c r="Y1490" s="19"/>
      <c r="Z1490" s="19"/>
      <c r="AA1490" s="19"/>
      <c r="AB1490" s="19"/>
      <c r="AC1490" s="25"/>
      <c r="AD1490" s="26"/>
      <c r="AE1490" s="86"/>
      <c r="AF1490" s="87"/>
    </row>
    <row r="1491" spans="23:32" x14ac:dyDescent="0.25">
      <c r="W1491" s="19"/>
      <c r="X1491" s="19"/>
      <c r="Y1491" s="19"/>
      <c r="Z1491" s="19"/>
      <c r="AA1491" s="19"/>
      <c r="AB1491" s="19"/>
      <c r="AC1491" s="25"/>
      <c r="AD1491" s="26"/>
      <c r="AE1491" s="86"/>
      <c r="AF1491" s="87"/>
    </row>
    <row r="1492" spans="23:32" x14ac:dyDescent="0.25">
      <c r="W1492" s="19"/>
      <c r="X1492" s="19"/>
      <c r="Y1492" s="19"/>
      <c r="Z1492" s="19"/>
      <c r="AA1492" s="19"/>
      <c r="AB1492" s="19"/>
      <c r="AC1492" s="25"/>
      <c r="AD1492" s="26"/>
      <c r="AE1492" s="86"/>
      <c r="AF1492" s="87"/>
    </row>
    <row r="1493" spans="23:32" x14ac:dyDescent="0.25">
      <c r="W1493" s="19"/>
      <c r="X1493" s="19"/>
      <c r="Y1493" s="19"/>
      <c r="Z1493" s="19"/>
      <c r="AA1493" s="19"/>
      <c r="AB1493" s="19"/>
      <c r="AC1493" s="25"/>
      <c r="AD1493" s="26"/>
      <c r="AE1493" s="86"/>
      <c r="AF1493" s="87"/>
    </row>
    <row r="1494" spans="23:32" x14ac:dyDescent="0.25">
      <c r="W1494" s="19"/>
      <c r="X1494" s="19"/>
      <c r="Y1494" s="19"/>
      <c r="Z1494" s="19"/>
      <c r="AA1494" s="19"/>
      <c r="AB1494" s="19"/>
      <c r="AC1494" s="25"/>
      <c r="AD1494" s="26"/>
      <c r="AE1494" s="86"/>
      <c r="AF1494" s="87"/>
    </row>
    <row r="1495" spans="23:32" x14ac:dyDescent="0.25">
      <c r="W1495" s="19"/>
      <c r="X1495" s="19"/>
      <c r="Y1495" s="19"/>
      <c r="Z1495" s="19"/>
      <c r="AA1495" s="19"/>
      <c r="AB1495" s="19"/>
      <c r="AC1495" s="25"/>
      <c r="AD1495" s="26"/>
      <c r="AE1495" s="86"/>
      <c r="AF1495" s="87"/>
    </row>
    <row r="1496" spans="23:32" x14ac:dyDescent="0.25">
      <c r="W1496" s="19"/>
      <c r="X1496" s="19"/>
      <c r="Y1496" s="19"/>
      <c r="Z1496" s="19"/>
      <c r="AA1496" s="19"/>
      <c r="AB1496" s="19"/>
      <c r="AC1496" s="25"/>
      <c r="AD1496" s="26"/>
      <c r="AE1496" s="86"/>
      <c r="AF1496" s="87"/>
    </row>
    <row r="1497" spans="23:32" x14ac:dyDescent="0.25">
      <c r="W1497" s="19"/>
      <c r="X1497" s="19"/>
      <c r="Y1497" s="19"/>
      <c r="Z1497" s="19"/>
      <c r="AA1497" s="19"/>
      <c r="AB1497" s="19"/>
      <c r="AC1497" s="25"/>
      <c r="AD1497" s="26"/>
      <c r="AE1497" s="86"/>
      <c r="AF1497" s="87"/>
    </row>
    <row r="1498" spans="23:32" x14ac:dyDescent="0.25">
      <c r="W1498" s="19"/>
      <c r="X1498" s="19"/>
      <c r="Y1498" s="19"/>
      <c r="Z1498" s="19"/>
      <c r="AA1498" s="19"/>
      <c r="AB1498" s="19"/>
      <c r="AC1498" s="25"/>
      <c r="AD1498" s="26"/>
      <c r="AE1498" s="86"/>
      <c r="AF1498" s="87"/>
    </row>
    <row r="1499" spans="23:32" x14ac:dyDescent="0.25">
      <c r="W1499" s="19"/>
      <c r="X1499" s="19"/>
      <c r="Y1499" s="19"/>
      <c r="Z1499" s="19"/>
      <c r="AA1499" s="19"/>
      <c r="AB1499" s="19"/>
      <c r="AC1499" s="25"/>
      <c r="AD1499" s="26"/>
      <c r="AE1499" s="86"/>
      <c r="AF1499" s="87"/>
    </row>
    <row r="1500" spans="23:32" x14ac:dyDescent="0.25">
      <c r="W1500" s="19"/>
      <c r="X1500" s="19"/>
      <c r="Y1500" s="19"/>
      <c r="Z1500" s="19"/>
      <c r="AA1500" s="19"/>
      <c r="AB1500" s="19"/>
      <c r="AC1500" s="25"/>
      <c r="AD1500" s="26"/>
      <c r="AE1500" s="86"/>
      <c r="AF1500" s="87"/>
    </row>
    <row r="1501" spans="23:32" x14ac:dyDescent="0.25">
      <c r="W1501" s="19"/>
      <c r="X1501" s="19"/>
      <c r="Y1501" s="19"/>
      <c r="Z1501" s="19"/>
      <c r="AA1501" s="19"/>
      <c r="AB1501" s="19"/>
      <c r="AC1501" s="25"/>
      <c r="AD1501" s="26"/>
      <c r="AE1501" s="86"/>
      <c r="AF1501" s="87"/>
    </row>
    <row r="1502" spans="23:32" x14ac:dyDescent="0.25">
      <c r="W1502" s="19"/>
      <c r="X1502" s="19"/>
      <c r="Y1502" s="19"/>
      <c r="Z1502" s="19"/>
      <c r="AA1502" s="19"/>
      <c r="AB1502" s="19"/>
      <c r="AC1502" s="25"/>
      <c r="AD1502" s="26"/>
      <c r="AE1502" s="86"/>
      <c r="AF1502" s="87"/>
    </row>
    <row r="1503" spans="23:32" x14ac:dyDescent="0.25">
      <c r="W1503" s="19"/>
      <c r="X1503" s="19"/>
      <c r="Y1503" s="19"/>
      <c r="Z1503" s="19"/>
      <c r="AA1503" s="19"/>
      <c r="AB1503" s="19"/>
      <c r="AC1503" s="25"/>
      <c r="AD1503" s="26"/>
      <c r="AE1503" s="86"/>
      <c r="AF1503" s="87"/>
    </row>
    <row r="1504" spans="23:32" x14ac:dyDescent="0.25">
      <c r="W1504" s="19"/>
      <c r="X1504" s="19"/>
      <c r="Y1504" s="19"/>
      <c r="Z1504" s="19"/>
      <c r="AA1504" s="19"/>
      <c r="AB1504" s="19"/>
      <c r="AC1504" s="25"/>
      <c r="AD1504" s="26"/>
      <c r="AE1504" s="86"/>
      <c r="AF1504" s="87"/>
    </row>
    <row r="1505" spans="23:32" x14ac:dyDescent="0.25">
      <c r="W1505" s="19"/>
      <c r="X1505" s="19"/>
      <c r="Y1505" s="19"/>
      <c r="Z1505" s="19"/>
      <c r="AA1505" s="19"/>
      <c r="AB1505" s="19"/>
      <c r="AC1505" s="25"/>
      <c r="AD1505" s="26"/>
      <c r="AE1505" s="86"/>
      <c r="AF1505" s="87"/>
    </row>
    <row r="1506" spans="23:32" x14ac:dyDescent="0.25">
      <c r="W1506" s="19"/>
      <c r="X1506" s="19"/>
      <c r="Y1506" s="19"/>
      <c r="Z1506" s="19"/>
      <c r="AA1506" s="19"/>
      <c r="AB1506" s="19"/>
      <c r="AC1506" s="25"/>
      <c r="AD1506" s="26"/>
      <c r="AE1506" s="86"/>
      <c r="AF1506" s="87"/>
    </row>
    <row r="1507" spans="23:32" x14ac:dyDescent="0.25">
      <c r="W1507" s="19"/>
      <c r="X1507" s="19"/>
      <c r="Y1507" s="19"/>
      <c r="Z1507" s="19"/>
      <c r="AA1507" s="19"/>
      <c r="AB1507" s="19"/>
      <c r="AC1507" s="25"/>
      <c r="AD1507" s="26"/>
      <c r="AE1507" s="86"/>
      <c r="AF1507" s="87"/>
    </row>
    <row r="1508" spans="23:32" x14ac:dyDescent="0.25">
      <c r="W1508" s="19"/>
      <c r="X1508" s="19"/>
      <c r="Y1508" s="19"/>
      <c r="Z1508" s="19"/>
      <c r="AA1508" s="19"/>
      <c r="AB1508" s="19"/>
      <c r="AC1508" s="25"/>
      <c r="AD1508" s="26"/>
      <c r="AE1508" s="86"/>
      <c r="AF1508" s="87"/>
    </row>
    <row r="1509" spans="23:32" x14ac:dyDescent="0.25">
      <c r="W1509" s="19"/>
      <c r="X1509" s="19"/>
      <c r="Y1509" s="19"/>
      <c r="Z1509" s="19"/>
      <c r="AA1509" s="19"/>
      <c r="AB1509" s="19"/>
      <c r="AC1509" s="25"/>
      <c r="AD1509" s="26"/>
      <c r="AE1509" s="86"/>
      <c r="AF1509" s="87"/>
    </row>
    <row r="1510" spans="23:32" x14ac:dyDescent="0.25">
      <c r="W1510" s="19"/>
      <c r="X1510" s="19"/>
      <c r="Y1510" s="19"/>
      <c r="Z1510" s="19"/>
      <c r="AA1510" s="19"/>
      <c r="AB1510" s="19"/>
      <c r="AC1510" s="25"/>
      <c r="AD1510" s="26"/>
      <c r="AE1510" s="86"/>
      <c r="AF1510" s="87"/>
    </row>
    <row r="1511" spans="23:32" x14ac:dyDescent="0.25">
      <c r="W1511" s="19"/>
      <c r="X1511" s="19"/>
      <c r="Y1511" s="19"/>
      <c r="Z1511" s="19"/>
      <c r="AA1511" s="19"/>
      <c r="AB1511" s="19"/>
      <c r="AC1511" s="25"/>
      <c r="AD1511" s="26"/>
      <c r="AE1511" s="86"/>
      <c r="AF1511" s="87"/>
    </row>
    <row r="1512" spans="23:32" x14ac:dyDescent="0.25">
      <c r="W1512" s="19"/>
      <c r="X1512" s="19"/>
      <c r="Y1512" s="19"/>
      <c r="Z1512" s="19"/>
      <c r="AA1512" s="19"/>
      <c r="AB1512" s="19"/>
      <c r="AC1512" s="25"/>
      <c r="AD1512" s="26"/>
      <c r="AE1512" s="86"/>
      <c r="AF1512" s="87"/>
    </row>
    <row r="1513" spans="23:32" x14ac:dyDescent="0.25">
      <c r="W1513" s="19"/>
      <c r="X1513" s="19"/>
      <c r="Y1513" s="19"/>
      <c r="Z1513" s="19"/>
      <c r="AA1513" s="19"/>
      <c r="AB1513" s="19"/>
      <c r="AC1513" s="25"/>
      <c r="AD1513" s="26"/>
      <c r="AE1513" s="86"/>
      <c r="AF1513" s="87"/>
    </row>
    <row r="1514" spans="23:32" x14ac:dyDescent="0.25">
      <c r="W1514" s="19"/>
      <c r="X1514" s="19"/>
      <c r="Y1514" s="19"/>
      <c r="Z1514" s="19"/>
      <c r="AA1514" s="19"/>
      <c r="AB1514" s="19"/>
      <c r="AC1514" s="25"/>
      <c r="AD1514" s="26"/>
      <c r="AE1514" s="86"/>
      <c r="AF1514" s="87"/>
    </row>
    <row r="1515" spans="23:32" x14ac:dyDescent="0.25">
      <c r="W1515" s="19"/>
      <c r="X1515" s="19"/>
      <c r="Y1515" s="19"/>
      <c r="Z1515" s="19"/>
      <c r="AA1515" s="19"/>
      <c r="AB1515" s="19"/>
      <c r="AC1515" s="25"/>
      <c r="AD1515" s="26"/>
      <c r="AE1515" s="86"/>
      <c r="AF1515" s="87"/>
    </row>
    <row r="1516" spans="23:32" x14ac:dyDescent="0.25">
      <c r="W1516" s="19"/>
      <c r="X1516" s="19"/>
      <c r="Y1516" s="19"/>
      <c r="Z1516" s="19"/>
      <c r="AA1516" s="19"/>
      <c r="AB1516" s="19"/>
      <c r="AC1516" s="25"/>
      <c r="AD1516" s="26"/>
      <c r="AE1516" s="86"/>
      <c r="AF1516" s="87"/>
    </row>
    <row r="1517" spans="23:32" x14ac:dyDescent="0.25">
      <c r="W1517" s="19"/>
      <c r="X1517" s="19"/>
      <c r="Y1517" s="19"/>
      <c r="Z1517" s="19"/>
      <c r="AA1517" s="19"/>
      <c r="AB1517" s="19"/>
      <c r="AC1517" s="25"/>
      <c r="AD1517" s="26"/>
      <c r="AE1517" s="86"/>
      <c r="AF1517" s="87"/>
    </row>
    <row r="1518" spans="23:32" x14ac:dyDescent="0.25">
      <c r="W1518" s="19"/>
      <c r="X1518" s="19"/>
      <c r="Y1518" s="19"/>
      <c r="Z1518" s="19"/>
      <c r="AA1518" s="19"/>
      <c r="AB1518" s="19"/>
      <c r="AC1518" s="25"/>
      <c r="AD1518" s="26"/>
      <c r="AE1518" s="86"/>
      <c r="AF1518" s="87"/>
    </row>
    <row r="1519" spans="23:32" x14ac:dyDescent="0.25">
      <c r="W1519" s="19"/>
      <c r="X1519" s="19"/>
      <c r="Y1519" s="19"/>
      <c r="Z1519" s="19"/>
      <c r="AA1519" s="19"/>
      <c r="AB1519" s="19"/>
      <c r="AC1519" s="25"/>
      <c r="AD1519" s="26"/>
      <c r="AE1519" s="86"/>
      <c r="AF1519" s="87"/>
    </row>
    <row r="1520" spans="23:32" x14ac:dyDescent="0.25">
      <c r="W1520" s="19"/>
      <c r="X1520" s="19"/>
      <c r="Y1520" s="19"/>
      <c r="Z1520" s="19"/>
      <c r="AA1520" s="19"/>
      <c r="AB1520" s="19"/>
      <c r="AC1520" s="25"/>
      <c r="AD1520" s="26"/>
      <c r="AE1520" s="86"/>
      <c r="AF1520" s="87"/>
    </row>
    <row r="1521" spans="23:32" x14ac:dyDescent="0.25">
      <c r="W1521" s="19"/>
      <c r="X1521" s="19"/>
      <c r="Y1521" s="19"/>
      <c r="Z1521" s="19"/>
      <c r="AA1521" s="19"/>
      <c r="AB1521" s="19"/>
      <c r="AC1521" s="25"/>
      <c r="AD1521" s="26"/>
      <c r="AE1521" s="86"/>
      <c r="AF1521" s="87"/>
    </row>
    <row r="1522" spans="23:32" x14ac:dyDescent="0.25">
      <c r="W1522" s="19"/>
      <c r="X1522" s="19"/>
      <c r="Y1522" s="19"/>
      <c r="Z1522" s="19"/>
      <c r="AA1522" s="19"/>
      <c r="AB1522" s="19"/>
      <c r="AC1522" s="25"/>
      <c r="AD1522" s="26"/>
      <c r="AE1522" s="86"/>
      <c r="AF1522" s="87"/>
    </row>
    <row r="1523" spans="23:32" x14ac:dyDescent="0.25">
      <c r="W1523" s="19"/>
      <c r="X1523" s="19"/>
      <c r="Y1523" s="19"/>
      <c r="Z1523" s="19"/>
      <c r="AA1523" s="19"/>
      <c r="AB1523" s="19"/>
      <c r="AC1523" s="25"/>
      <c r="AD1523" s="26"/>
      <c r="AE1523" s="86"/>
      <c r="AF1523" s="87"/>
    </row>
    <row r="1524" spans="23:32" x14ac:dyDescent="0.25">
      <c r="W1524" s="19"/>
      <c r="X1524" s="19"/>
      <c r="Y1524" s="19"/>
      <c r="Z1524" s="19"/>
      <c r="AA1524" s="19"/>
      <c r="AB1524" s="19"/>
      <c r="AC1524" s="25"/>
      <c r="AD1524" s="26"/>
      <c r="AE1524" s="86"/>
      <c r="AF1524" s="87"/>
    </row>
    <row r="1525" spans="23:32" x14ac:dyDescent="0.25">
      <c r="W1525" s="19"/>
      <c r="X1525" s="19"/>
      <c r="Y1525" s="19"/>
      <c r="Z1525" s="19"/>
      <c r="AA1525" s="19"/>
      <c r="AB1525" s="19"/>
      <c r="AC1525" s="25"/>
      <c r="AD1525" s="26"/>
      <c r="AE1525" s="86"/>
      <c r="AF1525" s="87"/>
    </row>
    <row r="1526" spans="23:32" x14ac:dyDescent="0.25">
      <c r="W1526" s="19"/>
      <c r="X1526" s="19"/>
      <c r="Y1526" s="19"/>
      <c r="Z1526" s="19"/>
      <c r="AA1526" s="19"/>
      <c r="AB1526" s="19"/>
      <c r="AC1526" s="25"/>
      <c r="AD1526" s="26"/>
      <c r="AE1526" s="86"/>
      <c r="AF1526" s="87"/>
    </row>
    <row r="1527" spans="23:32" x14ac:dyDescent="0.25">
      <c r="W1527" s="19"/>
      <c r="X1527" s="19"/>
      <c r="Y1527" s="19"/>
      <c r="Z1527" s="19"/>
      <c r="AA1527" s="19"/>
      <c r="AB1527" s="19"/>
      <c r="AC1527" s="25"/>
      <c r="AD1527" s="26"/>
      <c r="AE1527" s="86"/>
      <c r="AF1527" s="87"/>
    </row>
    <row r="1528" spans="23:32" x14ac:dyDescent="0.25">
      <c r="W1528" s="19"/>
      <c r="X1528" s="19"/>
      <c r="Y1528" s="19"/>
      <c r="Z1528" s="19"/>
      <c r="AA1528" s="19"/>
      <c r="AB1528" s="19"/>
      <c r="AC1528" s="25"/>
      <c r="AD1528" s="26"/>
      <c r="AE1528" s="86"/>
      <c r="AF1528" s="87"/>
    </row>
    <row r="1529" spans="23:32" x14ac:dyDescent="0.25">
      <c r="W1529" s="19"/>
      <c r="X1529" s="19"/>
      <c r="Y1529" s="19"/>
      <c r="Z1529" s="19"/>
      <c r="AA1529" s="19"/>
      <c r="AB1529" s="19"/>
      <c r="AC1529" s="25"/>
      <c r="AD1529" s="26"/>
      <c r="AE1529" s="86"/>
      <c r="AF1529" s="87"/>
    </row>
    <row r="1530" spans="23:32" x14ac:dyDescent="0.25">
      <c r="W1530" s="19"/>
      <c r="X1530" s="19"/>
      <c r="Y1530" s="19"/>
      <c r="Z1530" s="19"/>
      <c r="AA1530" s="19"/>
      <c r="AB1530" s="19"/>
      <c r="AC1530" s="25"/>
      <c r="AD1530" s="26"/>
      <c r="AE1530" s="86"/>
      <c r="AF1530" s="87"/>
    </row>
    <row r="1531" spans="23:32" x14ac:dyDescent="0.25">
      <c r="W1531" s="19"/>
      <c r="X1531" s="19"/>
      <c r="Y1531" s="19"/>
      <c r="Z1531" s="19"/>
      <c r="AA1531" s="19"/>
      <c r="AB1531" s="19"/>
      <c r="AC1531" s="25"/>
      <c r="AD1531" s="26"/>
      <c r="AE1531" s="86"/>
      <c r="AF1531" s="87"/>
    </row>
    <row r="1532" spans="23:32" x14ac:dyDescent="0.25">
      <c r="W1532" s="19"/>
      <c r="X1532" s="19"/>
      <c r="Y1532" s="19"/>
      <c r="Z1532" s="19"/>
      <c r="AA1532" s="19"/>
      <c r="AB1532" s="19"/>
      <c r="AC1532" s="25"/>
      <c r="AD1532" s="26"/>
      <c r="AE1532" s="86"/>
      <c r="AF1532" s="87"/>
    </row>
    <row r="1533" spans="23:32" x14ac:dyDescent="0.25">
      <c r="W1533" s="19"/>
      <c r="X1533" s="19"/>
      <c r="Y1533" s="19"/>
      <c r="Z1533" s="19"/>
      <c r="AA1533" s="19"/>
      <c r="AB1533" s="19"/>
      <c r="AC1533" s="25"/>
      <c r="AD1533" s="26"/>
      <c r="AE1533" s="86"/>
      <c r="AF1533" s="87"/>
    </row>
    <row r="1534" spans="23:32" x14ac:dyDescent="0.25">
      <c r="W1534" s="19"/>
      <c r="X1534" s="19"/>
      <c r="Y1534" s="19"/>
      <c r="Z1534" s="19"/>
      <c r="AA1534" s="19"/>
      <c r="AB1534" s="19"/>
      <c r="AC1534" s="25"/>
      <c r="AD1534" s="26"/>
      <c r="AE1534" s="86"/>
      <c r="AF1534" s="87"/>
    </row>
    <row r="1535" spans="23:32" x14ac:dyDescent="0.25">
      <c r="W1535" s="19"/>
      <c r="X1535" s="19"/>
      <c r="Y1535" s="19"/>
      <c r="Z1535" s="19"/>
      <c r="AA1535" s="19"/>
      <c r="AB1535" s="19"/>
      <c r="AC1535" s="25"/>
      <c r="AD1535" s="26"/>
      <c r="AE1535" s="86"/>
      <c r="AF1535" s="87"/>
    </row>
    <row r="1536" spans="23:32" x14ac:dyDescent="0.25">
      <c r="W1536" s="19"/>
      <c r="X1536" s="19"/>
      <c r="Y1536" s="19"/>
      <c r="Z1536" s="19"/>
      <c r="AA1536" s="19"/>
      <c r="AB1536" s="19"/>
      <c r="AC1536" s="25"/>
      <c r="AD1536" s="26"/>
      <c r="AE1536" s="86"/>
      <c r="AF1536" s="87"/>
    </row>
    <row r="1537" spans="23:32" x14ac:dyDescent="0.25">
      <c r="W1537" s="19"/>
      <c r="X1537" s="19"/>
      <c r="Y1537" s="19"/>
      <c r="Z1537" s="19"/>
      <c r="AA1537" s="19"/>
      <c r="AB1537" s="19"/>
      <c r="AC1537" s="25"/>
      <c r="AD1537" s="26"/>
      <c r="AE1537" s="86"/>
      <c r="AF1537" s="87"/>
    </row>
    <row r="1538" spans="23:32" x14ac:dyDescent="0.25">
      <c r="W1538" s="19"/>
      <c r="X1538" s="19"/>
      <c r="Y1538" s="19"/>
      <c r="Z1538" s="19"/>
      <c r="AA1538" s="19"/>
      <c r="AB1538" s="19"/>
      <c r="AC1538" s="25"/>
      <c r="AD1538" s="26"/>
      <c r="AE1538" s="86"/>
      <c r="AF1538" s="87"/>
    </row>
    <row r="1539" spans="23:32" x14ac:dyDescent="0.25">
      <c r="W1539" s="19"/>
      <c r="X1539" s="19"/>
      <c r="Y1539" s="19"/>
      <c r="Z1539" s="19"/>
      <c r="AA1539" s="19"/>
      <c r="AB1539" s="19"/>
      <c r="AC1539" s="25"/>
      <c r="AD1539" s="26"/>
      <c r="AE1539" s="86"/>
      <c r="AF1539" s="87"/>
    </row>
    <row r="1540" spans="23:32" x14ac:dyDescent="0.25">
      <c r="W1540" s="19"/>
      <c r="X1540" s="19"/>
      <c r="Y1540" s="19"/>
      <c r="Z1540" s="19"/>
      <c r="AA1540" s="19"/>
      <c r="AB1540" s="19"/>
      <c r="AC1540" s="25"/>
      <c r="AD1540" s="26"/>
      <c r="AE1540" s="86"/>
      <c r="AF1540" s="87"/>
    </row>
    <row r="1541" spans="23:32" x14ac:dyDescent="0.25">
      <c r="W1541" s="19"/>
      <c r="X1541" s="19"/>
      <c r="Y1541" s="19"/>
      <c r="Z1541" s="19"/>
      <c r="AA1541" s="19"/>
      <c r="AB1541" s="19"/>
      <c r="AC1541" s="25"/>
      <c r="AD1541" s="26"/>
      <c r="AE1541" s="86"/>
      <c r="AF1541" s="87"/>
    </row>
    <row r="1542" spans="23:32" x14ac:dyDescent="0.25">
      <c r="W1542" s="19"/>
      <c r="X1542" s="19"/>
      <c r="Y1542" s="19"/>
      <c r="Z1542" s="19"/>
      <c r="AA1542" s="19"/>
      <c r="AB1542" s="19"/>
      <c r="AC1542" s="25"/>
      <c r="AD1542" s="26"/>
      <c r="AE1542" s="86"/>
      <c r="AF1542" s="87"/>
    </row>
    <row r="1543" spans="23:32" x14ac:dyDescent="0.25">
      <c r="W1543" s="19"/>
      <c r="X1543" s="19"/>
      <c r="Y1543" s="19"/>
      <c r="Z1543" s="19"/>
      <c r="AA1543" s="19"/>
      <c r="AB1543" s="19"/>
      <c r="AC1543" s="25"/>
      <c r="AD1543" s="26"/>
      <c r="AE1543" s="86"/>
      <c r="AF1543" s="87"/>
    </row>
    <row r="1544" spans="23:32" x14ac:dyDescent="0.25">
      <c r="W1544" s="19"/>
      <c r="X1544" s="19"/>
      <c r="Y1544" s="19"/>
      <c r="Z1544" s="19"/>
      <c r="AA1544" s="19"/>
      <c r="AB1544" s="19"/>
      <c r="AC1544" s="25"/>
      <c r="AD1544" s="26"/>
      <c r="AE1544" s="86"/>
      <c r="AF1544" s="87"/>
    </row>
    <row r="1545" spans="23:32" x14ac:dyDescent="0.25">
      <c r="W1545" s="19"/>
      <c r="X1545" s="19"/>
      <c r="Y1545" s="19"/>
      <c r="Z1545" s="19"/>
      <c r="AA1545" s="19"/>
      <c r="AB1545" s="19"/>
      <c r="AC1545" s="25"/>
      <c r="AD1545" s="26"/>
      <c r="AE1545" s="86"/>
      <c r="AF1545" s="87"/>
    </row>
    <row r="1546" spans="23:32" x14ac:dyDescent="0.25">
      <c r="W1546" s="19"/>
      <c r="X1546" s="19"/>
      <c r="Y1546" s="19"/>
      <c r="Z1546" s="19"/>
      <c r="AA1546" s="19"/>
      <c r="AB1546" s="19"/>
      <c r="AC1546" s="25"/>
      <c r="AD1546" s="26"/>
      <c r="AE1546" s="86"/>
      <c r="AF1546" s="87"/>
    </row>
    <row r="1547" spans="23:32" x14ac:dyDescent="0.25">
      <c r="W1547" s="19"/>
      <c r="X1547" s="19"/>
      <c r="Y1547" s="19"/>
      <c r="Z1547" s="19"/>
      <c r="AA1547" s="19"/>
      <c r="AB1547" s="19"/>
      <c r="AC1547" s="25"/>
      <c r="AD1547" s="26"/>
      <c r="AE1547" s="86"/>
      <c r="AF1547" s="87"/>
    </row>
    <row r="1548" spans="23:32" x14ac:dyDescent="0.25">
      <c r="W1548" s="19"/>
      <c r="X1548" s="19"/>
      <c r="Y1548" s="19"/>
      <c r="Z1548" s="19"/>
      <c r="AA1548" s="19"/>
      <c r="AB1548" s="19"/>
      <c r="AC1548" s="25"/>
      <c r="AD1548" s="26"/>
      <c r="AE1548" s="86"/>
      <c r="AF1548" s="87"/>
    </row>
    <row r="1549" spans="23:32" x14ac:dyDescent="0.25">
      <c r="W1549" s="19"/>
      <c r="X1549" s="19"/>
      <c r="Y1549" s="19"/>
      <c r="Z1549" s="19"/>
      <c r="AA1549" s="19"/>
      <c r="AB1549" s="19"/>
      <c r="AC1549" s="25"/>
      <c r="AD1549" s="26"/>
      <c r="AE1549" s="86"/>
      <c r="AF1549" s="87"/>
    </row>
    <row r="1550" spans="23:32" x14ac:dyDescent="0.25">
      <c r="W1550" s="19"/>
      <c r="X1550" s="19"/>
      <c r="Y1550" s="19"/>
      <c r="Z1550" s="19"/>
      <c r="AA1550" s="19"/>
      <c r="AB1550" s="19"/>
      <c r="AC1550" s="25"/>
      <c r="AD1550" s="26"/>
      <c r="AE1550" s="86"/>
      <c r="AF1550" s="87"/>
    </row>
    <row r="1551" spans="23:32" x14ac:dyDescent="0.25">
      <c r="W1551" s="19"/>
      <c r="X1551" s="19"/>
      <c r="Y1551" s="19"/>
      <c r="Z1551" s="19"/>
      <c r="AA1551" s="19"/>
      <c r="AB1551" s="19"/>
      <c r="AC1551" s="25"/>
      <c r="AD1551" s="26"/>
      <c r="AE1551" s="86"/>
      <c r="AF1551" s="87"/>
    </row>
    <row r="1552" spans="23:32" x14ac:dyDescent="0.25">
      <c r="W1552" s="19"/>
      <c r="X1552" s="19"/>
      <c r="Y1552" s="19"/>
      <c r="Z1552" s="19"/>
      <c r="AA1552" s="19"/>
      <c r="AB1552" s="19"/>
      <c r="AC1552" s="25"/>
      <c r="AD1552" s="26"/>
      <c r="AE1552" s="86"/>
      <c r="AF1552" s="87"/>
    </row>
    <row r="1553" spans="23:32" x14ac:dyDescent="0.25">
      <c r="W1553" s="19"/>
      <c r="X1553" s="19"/>
      <c r="Y1553" s="19"/>
      <c r="Z1553" s="19"/>
      <c r="AA1553" s="19"/>
      <c r="AB1553" s="19"/>
      <c r="AC1553" s="25"/>
      <c r="AD1553" s="26"/>
      <c r="AE1553" s="86"/>
      <c r="AF1553" s="87"/>
    </row>
    <row r="1554" spans="23:32" x14ac:dyDescent="0.25">
      <c r="W1554" s="19"/>
      <c r="X1554" s="19"/>
      <c r="Y1554" s="19"/>
      <c r="Z1554" s="19"/>
      <c r="AA1554" s="19"/>
      <c r="AB1554" s="19"/>
      <c r="AC1554" s="25"/>
      <c r="AD1554" s="26"/>
      <c r="AE1554" s="86"/>
      <c r="AF1554" s="87"/>
    </row>
    <row r="1555" spans="23:32" x14ac:dyDescent="0.25">
      <c r="W1555" s="19"/>
      <c r="X1555" s="19"/>
      <c r="Y1555" s="19"/>
      <c r="Z1555" s="19"/>
      <c r="AA1555" s="19"/>
      <c r="AB1555" s="19"/>
      <c r="AC1555" s="25"/>
      <c r="AD1555" s="26"/>
      <c r="AE1555" s="86"/>
      <c r="AF1555" s="87"/>
    </row>
    <row r="1556" spans="23:32" x14ac:dyDescent="0.25">
      <c r="W1556" s="19"/>
      <c r="X1556" s="19"/>
      <c r="Y1556" s="19"/>
      <c r="Z1556" s="19"/>
      <c r="AA1556" s="19"/>
      <c r="AB1556" s="19"/>
      <c r="AC1556" s="25"/>
      <c r="AD1556" s="26"/>
      <c r="AE1556" s="86"/>
      <c r="AF1556" s="87"/>
    </row>
    <row r="1557" spans="23:32" x14ac:dyDescent="0.25">
      <c r="W1557" s="19"/>
      <c r="X1557" s="19"/>
      <c r="Y1557" s="19"/>
      <c r="Z1557" s="19"/>
      <c r="AA1557" s="19"/>
      <c r="AB1557" s="19"/>
      <c r="AC1557" s="25"/>
      <c r="AD1557" s="26"/>
      <c r="AE1557" s="86"/>
      <c r="AF1557" s="87"/>
    </row>
    <row r="1558" spans="23:32" x14ac:dyDescent="0.25">
      <c r="W1558" s="19"/>
      <c r="X1558" s="19"/>
      <c r="Y1558" s="19"/>
      <c r="Z1558" s="19"/>
      <c r="AA1558" s="19"/>
      <c r="AB1558" s="19"/>
      <c r="AC1558" s="25"/>
      <c r="AD1558" s="26"/>
      <c r="AE1558" s="86"/>
      <c r="AF1558" s="87"/>
    </row>
    <row r="1559" spans="23:32" x14ac:dyDescent="0.25">
      <c r="W1559" s="19"/>
      <c r="X1559" s="19"/>
      <c r="Y1559" s="19"/>
      <c r="Z1559" s="19"/>
      <c r="AA1559" s="19"/>
      <c r="AB1559" s="19"/>
      <c r="AC1559" s="25"/>
      <c r="AD1559" s="26"/>
      <c r="AE1559" s="86"/>
      <c r="AF1559" s="87"/>
    </row>
    <row r="1560" spans="23:32" x14ac:dyDescent="0.25">
      <c r="W1560" s="19"/>
      <c r="X1560" s="19"/>
      <c r="Y1560" s="19"/>
      <c r="Z1560" s="19"/>
      <c r="AA1560" s="19"/>
      <c r="AB1560" s="19"/>
      <c r="AC1560" s="25"/>
      <c r="AD1560" s="26"/>
      <c r="AE1560" s="86"/>
      <c r="AF1560" s="87"/>
    </row>
    <row r="1561" spans="23:32" x14ac:dyDescent="0.25">
      <c r="W1561" s="19"/>
      <c r="X1561" s="19"/>
      <c r="Y1561" s="19"/>
      <c r="Z1561" s="19"/>
      <c r="AA1561" s="19"/>
      <c r="AB1561" s="19"/>
      <c r="AC1561" s="25"/>
      <c r="AD1561" s="26"/>
      <c r="AE1561" s="86"/>
      <c r="AF1561" s="87"/>
    </row>
    <row r="1562" spans="23:32" x14ac:dyDescent="0.25">
      <c r="W1562" s="19"/>
      <c r="X1562" s="19"/>
      <c r="Y1562" s="19"/>
      <c r="Z1562" s="19"/>
      <c r="AA1562" s="19"/>
      <c r="AB1562" s="19"/>
      <c r="AC1562" s="25"/>
      <c r="AD1562" s="26"/>
      <c r="AE1562" s="86"/>
      <c r="AF1562" s="87"/>
    </row>
    <row r="1563" spans="23:32" x14ac:dyDescent="0.25">
      <c r="W1563" s="19"/>
      <c r="X1563" s="19"/>
      <c r="Y1563" s="19"/>
      <c r="Z1563" s="19"/>
      <c r="AA1563" s="19"/>
      <c r="AB1563" s="19"/>
      <c r="AC1563" s="25"/>
      <c r="AD1563" s="26"/>
      <c r="AE1563" s="86"/>
      <c r="AF1563" s="87"/>
    </row>
    <row r="1564" spans="23:32" x14ac:dyDescent="0.25">
      <c r="W1564" s="19"/>
      <c r="X1564" s="19"/>
      <c r="Y1564" s="19"/>
      <c r="Z1564" s="19"/>
      <c r="AA1564" s="19"/>
      <c r="AB1564" s="19"/>
      <c r="AC1564" s="25"/>
      <c r="AD1564" s="26"/>
      <c r="AE1564" s="86"/>
      <c r="AF1564" s="87"/>
    </row>
    <row r="1565" spans="23:32" x14ac:dyDescent="0.25">
      <c r="W1565" s="19"/>
      <c r="X1565" s="19"/>
      <c r="Y1565" s="19"/>
      <c r="Z1565" s="19"/>
      <c r="AA1565" s="19"/>
      <c r="AB1565" s="19"/>
      <c r="AC1565" s="25"/>
      <c r="AD1565" s="26"/>
      <c r="AE1565" s="86"/>
      <c r="AF1565" s="87"/>
    </row>
    <row r="1566" spans="23:32" x14ac:dyDescent="0.25">
      <c r="W1566" s="19"/>
      <c r="X1566" s="19"/>
      <c r="Y1566" s="19"/>
      <c r="Z1566" s="19"/>
      <c r="AA1566" s="19"/>
      <c r="AB1566" s="19"/>
      <c r="AC1566" s="25"/>
      <c r="AD1566" s="26"/>
      <c r="AE1566" s="86"/>
      <c r="AF1566" s="87"/>
    </row>
    <row r="1567" spans="23:32" x14ac:dyDescent="0.25">
      <c r="W1567" s="19"/>
      <c r="X1567" s="19"/>
      <c r="Y1567" s="19"/>
      <c r="Z1567" s="19"/>
      <c r="AA1567" s="19"/>
      <c r="AB1567" s="19"/>
      <c r="AC1567" s="25"/>
      <c r="AD1567" s="26"/>
      <c r="AE1567" s="86"/>
      <c r="AF1567" s="87"/>
    </row>
    <row r="1568" spans="23:32" x14ac:dyDescent="0.25">
      <c r="W1568" s="19"/>
      <c r="X1568" s="19"/>
      <c r="Y1568" s="19"/>
      <c r="Z1568" s="19"/>
      <c r="AA1568" s="19"/>
      <c r="AB1568" s="19"/>
      <c r="AC1568" s="25"/>
      <c r="AD1568" s="26"/>
      <c r="AE1568" s="86"/>
      <c r="AF1568" s="87"/>
    </row>
    <row r="1569" spans="23:32" x14ac:dyDescent="0.25">
      <c r="W1569" s="19"/>
      <c r="X1569" s="19"/>
      <c r="Y1569" s="19"/>
      <c r="Z1569" s="19"/>
      <c r="AA1569" s="19"/>
      <c r="AB1569" s="19"/>
      <c r="AC1569" s="25"/>
      <c r="AD1569" s="26"/>
      <c r="AE1569" s="86"/>
      <c r="AF1569" s="87"/>
    </row>
    <row r="1570" spans="23:32" x14ac:dyDescent="0.25">
      <c r="W1570" s="19"/>
      <c r="X1570" s="19"/>
      <c r="Y1570" s="19"/>
      <c r="Z1570" s="19"/>
      <c r="AA1570" s="19"/>
      <c r="AB1570" s="19"/>
      <c r="AC1570" s="25"/>
      <c r="AD1570" s="26"/>
      <c r="AE1570" s="86"/>
      <c r="AF1570" s="87"/>
    </row>
    <row r="1571" spans="23:32" x14ac:dyDescent="0.25">
      <c r="W1571" s="19"/>
      <c r="X1571" s="19"/>
      <c r="Y1571" s="19"/>
      <c r="Z1571" s="19"/>
      <c r="AA1571" s="19"/>
      <c r="AB1571" s="19"/>
      <c r="AC1571" s="25"/>
      <c r="AD1571" s="26"/>
      <c r="AE1571" s="86"/>
      <c r="AF1571" s="87"/>
    </row>
    <row r="1572" spans="23:32" x14ac:dyDescent="0.25">
      <c r="W1572" s="19"/>
      <c r="X1572" s="19"/>
      <c r="Y1572" s="19"/>
      <c r="Z1572" s="19"/>
      <c r="AA1572" s="19"/>
      <c r="AB1572" s="19"/>
      <c r="AC1572" s="25"/>
      <c r="AD1572" s="26"/>
      <c r="AE1572" s="86"/>
      <c r="AF1572" s="87"/>
    </row>
    <row r="1573" spans="23:32" x14ac:dyDescent="0.25">
      <c r="W1573" s="19"/>
      <c r="X1573" s="19"/>
      <c r="Y1573" s="19"/>
      <c r="Z1573" s="19"/>
      <c r="AA1573" s="19"/>
      <c r="AB1573" s="19"/>
      <c r="AC1573" s="25"/>
      <c r="AD1573" s="26"/>
      <c r="AE1573" s="86"/>
      <c r="AF1573" s="87"/>
    </row>
    <row r="1574" spans="23:32" x14ac:dyDescent="0.25">
      <c r="W1574" s="19"/>
      <c r="X1574" s="19"/>
      <c r="Y1574" s="19"/>
      <c r="Z1574" s="19"/>
      <c r="AA1574" s="19"/>
      <c r="AB1574" s="19"/>
      <c r="AC1574" s="25"/>
      <c r="AD1574" s="26"/>
      <c r="AE1574" s="86"/>
      <c r="AF1574" s="87"/>
    </row>
    <row r="1575" spans="23:32" x14ac:dyDescent="0.25">
      <c r="W1575" s="19"/>
      <c r="X1575" s="19"/>
      <c r="Y1575" s="19"/>
      <c r="Z1575" s="19"/>
      <c r="AA1575" s="19"/>
      <c r="AB1575" s="19"/>
      <c r="AC1575" s="25"/>
      <c r="AD1575" s="26"/>
      <c r="AE1575" s="86"/>
      <c r="AF1575" s="87"/>
    </row>
    <row r="1576" spans="23:32" x14ac:dyDescent="0.25">
      <c r="W1576" s="19"/>
      <c r="X1576" s="19"/>
      <c r="Y1576" s="19"/>
      <c r="Z1576" s="19"/>
      <c r="AA1576" s="19"/>
      <c r="AB1576" s="19"/>
      <c r="AC1576" s="25"/>
      <c r="AD1576" s="26"/>
      <c r="AE1576" s="86"/>
      <c r="AF1576" s="87"/>
    </row>
    <row r="1577" spans="23:32" x14ac:dyDescent="0.25">
      <c r="W1577" s="19"/>
      <c r="X1577" s="19"/>
      <c r="Y1577" s="19"/>
      <c r="Z1577" s="19"/>
      <c r="AA1577" s="19"/>
      <c r="AB1577" s="19"/>
      <c r="AC1577" s="25"/>
      <c r="AD1577" s="26"/>
      <c r="AE1577" s="86"/>
      <c r="AF1577" s="87"/>
    </row>
    <row r="1578" spans="23:32" x14ac:dyDescent="0.25">
      <c r="W1578" s="19"/>
      <c r="X1578" s="19"/>
      <c r="Y1578" s="19"/>
      <c r="Z1578" s="19"/>
      <c r="AA1578" s="19"/>
      <c r="AB1578" s="19"/>
      <c r="AC1578" s="25"/>
      <c r="AD1578" s="26"/>
      <c r="AE1578" s="86"/>
      <c r="AF1578" s="87"/>
    </row>
    <row r="1579" spans="23:32" x14ac:dyDescent="0.25">
      <c r="W1579" s="19"/>
      <c r="X1579" s="19"/>
      <c r="Y1579" s="19"/>
      <c r="Z1579" s="19"/>
      <c r="AA1579" s="19"/>
      <c r="AB1579" s="19"/>
      <c r="AC1579" s="25"/>
      <c r="AD1579" s="26"/>
      <c r="AE1579" s="86"/>
      <c r="AF1579" s="87"/>
    </row>
    <row r="1580" spans="23:32" x14ac:dyDescent="0.25">
      <c r="W1580" s="19"/>
      <c r="X1580" s="19"/>
      <c r="Y1580" s="19"/>
      <c r="Z1580" s="19"/>
      <c r="AA1580" s="19"/>
      <c r="AB1580" s="19"/>
      <c r="AC1580" s="25"/>
      <c r="AD1580" s="26"/>
      <c r="AE1580" s="86"/>
      <c r="AF1580" s="87"/>
    </row>
    <row r="1581" spans="23:32" x14ac:dyDescent="0.25">
      <c r="W1581" s="19"/>
      <c r="X1581" s="19"/>
      <c r="Y1581" s="19"/>
      <c r="Z1581" s="19"/>
      <c r="AA1581" s="19"/>
      <c r="AB1581" s="19"/>
      <c r="AC1581" s="25"/>
      <c r="AD1581" s="26"/>
      <c r="AE1581" s="86"/>
      <c r="AF1581" s="87"/>
    </row>
    <row r="1582" spans="23:32" x14ac:dyDescent="0.25">
      <c r="W1582" s="19"/>
      <c r="X1582" s="19"/>
      <c r="Y1582" s="19"/>
      <c r="Z1582" s="19"/>
      <c r="AA1582" s="19"/>
      <c r="AB1582" s="19"/>
      <c r="AC1582" s="25"/>
      <c r="AD1582" s="26"/>
      <c r="AE1582" s="86"/>
      <c r="AF1582" s="87"/>
    </row>
    <row r="1583" spans="23:32" x14ac:dyDescent="0.25">
      <c r="W1583" s="19"/>
      <c r="X1583" s="19"/>
      <c r="Y1583" s="19"/>
      <c r="Z1583" s="19"/>
      <c r="AA1583" s="19"/>
      <c r="AB1583" s="19"/>
      <c r="AC1583" s="25"/>
      <c r="AD1583" s="26"/>
      <c r="AE1583" s="86"/>
      <c r="AF1583" s="87"/>
    </row>
    <row r="1584" spans="23:32" x14ac:dyDescent="0.25">
      <c r="W1584" s="19"/>
      <c r="X1584" s="19"/>
      <c r="Y1584" s="19"/>
      <c r="Z1584" s="19"/>
      <c r="AA1584" s="19"/>
      <c r="AB1584" s="19"/>
      <c r="AC1584" s="25"/>
      <c r="AD1584" s="26"/>
      <c r="AE1584" s="86"/>
      <c r="AF1584" s="87"/>
    </row>
    <row r="1585" spans="23:32" x14ac:dyDescent="0.25">
      <c r="W1585" s="19"/>
      <c r="X1585" s="19"/>
      <c r="Y1585" s="19"/>
      <c r="Z1585" s="19"/>
      <c r="AA1585" s="19"/>
      <c r="AB1585" s="19"/>
      <c r="AC1585" s="25"/>
      <c r="AD1585" s="26"/>
      <c r="AE1585" s="86"/>
      <c r="AF1585" s="87"/>
    </row>
    <row r="1586" spans="23:32" x14ac:dyDescent="0.25">
      <c r="W1586" s="19"/>
      <c r="X1586" s="19"/>
      <c r="Y1586" s="19"/>
      <c r="Z1586" s="19"/>
      <c r="AA1586" s="19"/>
      <c r="AB1586" s="19"/>
      <c r="AC1586" s="25"/>
      <c r="AD1586" s="26"/>
      <c r="AE1586" s="86"/>
      <c r="AF1586" s="87"/>
    </row>
    <row r="1587" spans="23:32" x14ac:dyDescent="0.25">
      <c r="W1587" s="19"/>
      <c r="X1587" s="19"/>
      <c r="Y1587" s="19"/>
      <c r="Z1587" s="19"/>
      <c r="AA1587" s="19"/>
      <c r="AB1587" s="19"/>
      <c r="AC1587" s="25"/>
      <c r="AD1587" s="26"/>
      <c r="AE1587" s="86"/>
      <c r="AF1587" s="87"/>
    </row>
    <row r="1588" spans="23:32" x14ac:dyDescent="0.25">
      <c r="W1588" s="19"/>
      <c r="X1588" s="19"/>
      <c r="Y1588" s="19"/>
      <c r="Z1588" s="19"/>
      <c r="AA1588" s="19"/>
      <c r="AB1588" s="19"/>
      <c r="AC1588" s="25"/>
      <c r="AD1588" s="26"/>
      <c r="AE1588" s="86"/>
      <c r="AF1588" s="87"/>
    </row>
    <row r="1589" spans="23:32" x14ac:dyDescent="0.25">
      <c r="W1589" s="19"/>
      <c r="X1589" s="19"/>
      <c r="Y1589" s="19"/>
      <c r="Z1589" s="19"/>
      <c r="AA1589" s="19"/>
      <c r="AB1589" s="19"/>
      <c r="AC1589" s="25"/>
      <c r="AD1589" s="26"/>
      <c r="AE1589" s="86"/>
      <c r="AF1589" s="87"/>
    </row>
    <row r="1590" spans="23:32" x14ac:dyDescent="0.25">
      <c r="W1590" s="19"/>
      <c r="X1590" s="19"/>
      <c r="Y1590" s="19"/>
      <c r="Z1590" s="19"/>
      <c r="AA1590" s="19"/>
      <c r="AB1590" s="19"/>
      <c r="AC1590" s="25"/>
      <c r="AD1590" s="26"/>
      <c r="AE1590" s="86"/>
      <c r="AF1590" s="87"/>
    </row>
    <row r="1591" spans="23:32" x14ac:dyDescent="0.25">
      <c r="W1591" s="19"/>
      <c r="X1591" s="19"/>
      <c r="Y1591" s="19"/>
      <c r="Z1591" s="19"/>
      <c r="AA1591" s="19"/>
      <c r="AB1591" s="19"/>
      <c r="AC1591" s="25"/>
      <c r="AD1591" s="26"/>
      <c r="AE1591" s="86"/>
      <c r="AF1591" s="87"/>
    </row>
    <row r="1592" spans="23:32" x14ac:dyDescent="0.25">
      <c r="W1592" s="19"/>
      <c r="X1592" s="19"/>
      <c r="Y1592" s="19"/>
      <c r="Z1592" s="19"/>
      <c r="AA1592" s="19"/>
      <c r="AB1592" s="19"/>
      <c r="AC1592" s="25"/>
      <c r="AD1592" s="26"/>
      <c r="AE1592" s="86"/>
      <c r="AF1592" s="87"/>
    </row>
    <row r="1593" spans="23:32" x14ac:dyDescent="0.25">
      <c r="W1593" s="19"/>
      <c r="X1593" s="19"/>
      <c r="Y1593" s="19"/>
      <c r="Z1593" s="19"/>
      <c r="AA1593" s="19"/>
      <c r="AB1593" s="19"/>
      <c r="AC1593" s="25"/>
      <c r="AD1593" s="26"/>
      <c r="AE1593" s="86"/>
      <c r="AF1593" s="87"/>
    </row>
    <row r="1594" spans="23:32" x14ac:dyDescent="0.25">
      <c r="W1594" s="19"/>
      <c r="X1594" s="19"/>
      <c r="Y1594" s="19"/>
      <c r="Z1594" s="19"/>
      <c r="AA1594" s="19"/>
      <c r="AB1594" s="19"/>
      <c r="AC1594" s="25"/>
      <c r="AD1594" s="26"/>
      <c r="AE1594" s="86"/>
      <c r="AF1594" s="87"/>
    </row>
    <row r="1595" spans="23:32" x14ac:dyDescent="0.25">
      <c r="W1595" s="19"/>
      <c r="X1595" s="19"/>
      <c r="Y1595" s="19"/>
      <c r="Z1595" s="19"/>
      <c r="AA1595" s="19"/>
      <c r="AB1595" s="19"/>
      <c r="AC1595" s="25"/>
      <c r="AD1595" s="26"/>
      <c r="AE1595" s="86"/>
      <c r="AF1595" s="87"/>
    </row>
    <row r="1596" spans="23:32" x14ac:dyDescent="0.25">
      <c r="W1596" s="19"/>
      <c r="X1596" s="19"/>
      <c r="Y1596" s="19"/>
      <c r="Z1596" s="19"/>
      <c r="AA1596" s="19"/>
      <c r="AB1596" s="19"/>
      <c r="AC1596" s="25"/>
      <c r="AD1596" s="26"/>
      <c r="AE1596" s="86"/>
      <c r="AF1596" s="87"/>
    </row>
    <row r="1597" spans="23:32" x14ac:dyDescent="0.25">
      <c r="W1597" s="19"/>
      <c r="X1597" s="19"/>
      <c r="Y1597" s="19"/>
      <c r="Z1597" s="19"/>
      <c r="AA1597" s="19"/>
      <c r="AB1597" s="19"/>
      <c r="AC1597" s="25"/>
      <c r="AD1597" s="26"/>
      <c r="AE1597" s="86"/>
      <c r="AF1597" s="87"/>
    </row>
    <row r="1598" spans="23:32" x14ac:dyDescent="0.25">
      <c r="W1598" s="19"/>
      <c r="X1598" s="19"/>
      <c r="Y1598" s="19"/>
      <c r="Z1598" s="19"/>
      <c r="AA1598" s="19"/>
      <c r="AB1598" s="19"/>
      <c r="AC1598" s="25"/>
      <c r="AD1598" s="26"/>
      <c r="AE1598" s="86"/>
      <c r="AF1598" s="87"/>
    </row>
    <row r="1599" spans="23:32" x14ac:dyDescent="0.25">
      <c r="W1599" s="19"/>
      <c r="X1599" s="19"/>
      <c r="Y1599" s="19"/>
      <c r="Z1599" s="19"/>
      <c r="AA1599" s="19"/>
      <c r="AB1599" s="19"/>
      <c r="AC1599" s="25"/>
      <c r="AD1599" s="26"/>
      <c r="AE1599" s="86"/>
      <c r="AF1599" s="87"/>
    </row>
    <row r="1600" spans="23:32" x14ac:dyDescent="0.25">
      <c r="W1600" s="19"/>
      <c r="X1600" s="19"/>
      <c r="Y1600" s="19"/>
      <c r="Z1600" s="19"/>
      <c r="AA1600" s="19"/>
      <c r="AB1600" s="19"/>
      <c r="AC1600" s="25"/>
      <c r="AD1600" s="26"/>
      <c r="AE1600" s="86"/>
      <c r="AF1600" s="87"/>
    </row>
    <row r="1601" spans="23:32" x14ac:dyDescent="0.25">
      <c r="W1601" s="19"/>
      <c r="X1601" s="19"/>
      <c r="Y1601" s="19"/>
      <c r="Z1601" s="19"/>
      <c r="AA1601" s="19"/>
      <c r="AB1601" s="19"/>
      <c r="AC1601" s="25"/>
      <c r="AD1601" s="26"/>
      <c r="AE1601" s="86"/>
      <c r="AF1601" s="87"/>
    </row>
    <row r="1602" spans="23:32" x14ac:dyDescent="0.25">
      <c r="W1602" s="19"/>
      <c r="X1602" s="19"/>
      <c r="Y1602" s="19"/>
      <c r="Z1602" s="19"/>
      <c r="AA1602" s="19"/>
      <c r="AB1602" s="19"/>
      <c r="AC1602" s="25"/>
      <c r="AD1602" s="26"/>
      <c r="AE1602" s="86"/>
      <c r="AF1602" s="87"/>
    </row>
    <row r="1603" spans="23:32" x14ac:dyDescent="0.25">
      <c r="W1603" s="19"/>
      <c r="X1603" s="19"/>
      <c r="Y1603" s="19"/>
      <c r="Z1603" s="19"/>
      <c r="AA1603" s="19"/>
      <c r="AB1603" s="19"/>
      <c r="AC1603" s="25"/>
      <c r="AD1603" s="26"/>
      <c r="AE1603" s="86"/>
      <c r="AF1603" s="87"/>
    </row>
    <row r="1604" spans="23:32" x14ac:dyDescent="0.25">
      <c r="W1604" s="19"/>
      <c r="X1604" s="19"/>
      <c r="Y1604" s="19"/>
      <c r="Z1604" s="19"/>
      <c r="AA1604" s="19"/>
      <c r="AB1604" s="19"/>
      <c r="AC1604" s="25"/>
      <c r="AD1604" s="26"/>
      <c r="AE1604" s="86"/>
      <c r="AF1604" s="87"/>
    </row>
    <row r="1605" spans="23:32" x14ac:dyDescent="0.25">
      <c r="W1605" s="19"/>
      <c r="X1605" s="19"/>
      <c r="Y1605" s="19"/>
      <c r="Z1605" s="19"/>
      <c r="AA1605" s="19"/>
      <c r="AB1605" s="19"/>
      <c r="AC1605" s="25"/>
      <c r="AD1605" s="26"/>
      <c r="AE1605" s="86"/>
      <c r="AF1605" s="87"/>
    </row>
    <row r="1606" spans="23:32" x14ac:dyDescent="0.25">
      <c r="W1606" s="19"/>
      <c r="X1606" s="19"/>
      <c r="Y1606" s="19"/>
      <c r="Z1606" s="19"/>
      <c r="AA1606" s="19"/>
      <c r="AB1606" s="19"/>
      <c r="AC1606" s="25"/>
      <c r="AD1606" s="26"/>
      <c r="AE1606" s="86"/>
      <c r="AF1606" s="87"/>
    </row>
    <row r="1607" spans="23:32" x14ac:dyDescent="0.25">
      <c r="W1607" s="19"/>
      <c r="X1607" s="19"/>
      <c r="Y1607" s="19"/>
      <c r="Z1607" s="19"/>
      <c r="AA1607" s="19"/>
      <c r="AB1607" s="19"/>
      <c r="AC1607" s="25"/>
      <c r="AD1607" s="26"/>
      <c r="AE1607" s="86"/>
      <c r="AF1607" s="87"/>
    </row>
    <row r="1608" spans="23:32" x14ac:dyDescent="0.25">
      <c r="W1608" s="19"/>
      <c r="X1608" s="19"/>
      <c r="Y1608" s="19"/>
      <c r="Z1608" s="19"/>
      <c r="AA1608" s="19"/>
      <c r="AB1608" s="19"/>
      <c r="AC1608" s="25"/>
      <c r="AD1608" s="26"/>
      <c r="AE1608" s="86"/>
      <c r="AF1608" s="87"/>
    </row>
    <row r="1609" spans="23:32" x14ac:dyDescent="0.25">
      <c r="W1609" s="19"/>
      <c r="X1609" s="19"/>
      <c r="Y1609" s="19"/>
      <c r="Z1609" s="19"/>
      <c r="AA1609" s="19"/>
      <c r="AB1609" s="19"/>
      <c r="AC1609" s="25"/>
      <c r="AD1609" s="26"/>
      <c r="AE1609" s="86"/>
      <c r="AF1609" s="87"/>
    </row>
    <row r="1610" spans="23:32" x14ac:dyDescent="0.25">
      <c r="W1610" s="19"/>
      <c r="X1610" s="19"/>
      <c r="Y1610" s="19"/>
      <c r="Z1610" s="19"/>
      <c r="AA1610" s="19"/>
      <c r="AB1610" s="19"/>
      <c r="AC1610" s="25"/>
      <c r="AD1610" s="26"/>
      <c r="AE1610" s="86"/>
      <c r="AF1610" s="87"/>
    </row>
    <row r="1611" spans="23:32" x14ac:dyDescent="0.25">
      <c r="W1611" s="19"/>
      <c r="X1611" s="19"/>
      <c r="Y1611" s="19"/>
      <c r="Z1611" s="19"/>
      <c r="AA1611" s="19"/>
      <c r="AB1611" s="19"/>
      <c r="AC1611" s="25"/>
      <c r="AD1611" s="26"/>
      <c r="AE1611" s="86"/>
      <c r="AF1611" s="87"/>
    </row>
    <row r="1612" spans="23:32" x14ac:dyDescent="0.25">
      <c r="W1612" s="19"/>
      <c r="X1612" s="19"/>
      <c r="Y1612" s="19"/>
      <c r="Z1612" s="19"/>
      <c r="AA1612" s="19"/>
      <c r="AB1612" s="19"/>
      <c r="AC1612" s="25"/>
      <c r="AD1612" s="26"/>
      <c r="AE1612" s="86"/>
      <c r="AF1612" s="87"/>
    </row>
    <row r="1613" spans="23:32" x14ac:dyDescent="0.25">
      <c r="W1613" s="19"/>
      <c r="X1613" s="19"/>
      <c r="Y1613" s="19"/>
      <c r="Z1613" s="19"/>
      <c r="AA1613" s="19"/>
      <c r="AB1613" s="19"/>
      <c r="AC1613" s="25"/>
      <c r="AD1613" s="26"/>
      <c r="AE1613" s="86"/>
      <c r="AF1613" s="87"/>
    </row>
    <row r="1614" spans="23:32" x14ac:dyDescent="0.25">
      <c r="W1614" s="19"/>
      <c r="X1614" s="19"/>
      <c r="Y1614" s="19"/>
      <c r="Z1614" s="19"/>
      <c r="AA1614" s="19"/>
      <c r="AB1614" s="19"/>
      <c r="AC1614" s="25"/>
      <c r="AD1614" s="26"/>
      <c r="AE1614" s="86"/>
      <c r="AF1614" s="87"/>
    </row>
    <row r="1615" spans="23:32" x14ac:dyDescent="0.25">
      <c r="W1615" s="19"/>
      <c r="X1615" s="19"/>
      <c r="Y1615" s="19"/>
      <c r="Z1615" s="19"/>
      <c r="AA1615" s="19"/>
      <c r="AB1615" s="19"/>
      <c r="AC1615" s="25"/>
      <c r="AD1615" s="26"/>
      <c r="AE1615" s="86"/>
      <c r="AF1615" s="87"/>
    </row>
    <row r="1616" spans="23:32" x14ac:dyDescent="0.25">
      <c r="W1616" s="19"/>
      <c r="X1616" s="19"/>
      <c r="Y1616" s="19"/>
      <c r="Z1616" s="19"/>
      <c r="AA1616" s="19"/>
      <c r="AB1616" s="19"/>
      <c r="AC1616" s="25"/>
      <c r="AD1616" s="26"/>
      <c r="AE1616" s="86"/>
      <c r="AF1616" s="87"/>
    </row>
    <row r="1617" spans="23:32" x14ac:dyDescent="0.25">
      <c r="W1617" s="19"/>
      <c r="X1617" s="19"/>
      <c r="Y1617" s="19"/>
      <c r="Z1617" s="19"/>
      <c r="AA1617" s="19"/>
      <c r="AB1617" s="19"/>
      <c r="AC1617" s="25"/>
      <c r="AD1617" s="26"/>
      <c r="AE1617" s="86"/>
      <c r="AF1617" s="87"/>
    </row>
    <row r="1618" spans="23:32" x14ac:dyDescent="0.25">
      <c r="W1618" s="19"/>
      <c r="X1618" s="19"/>
      <c r="Y1618" s="19"/>
      <c r="Z1618" s="19"/>
      <c r="AA1618" s="19"/>
      <c r="AB1618" s="19"/>
      <c r="AC1618" s="25"/>
      <c r="AD1618" s="26"/>
      <c r="AE1618" s="86"/>
      <c r="AF1618" s="87"/>
    </row>
    <row r="1619" spans="23:32" x14ac:dyDescent="0.25">
      <c r="W1619" s="19"/>
      <c r="X1619" s="19"/>
      <c r="Y1619" s="19"/>
      <c r="Z1619" s="19"/>
      <c r="AA1619" s="19"/>
      <c r="AB1619" s="19"/>
      <c r="AC1619" s="25"/>
      <c r="AD1619" s="26"/>
      <c r="AE1619" s="86"/>
      <c r="AF1619" s="87"/>
    </row>
    <row r="1620" spans="23:32" x14ac:dyDescent="0.25">
      <c r="W1620" s="19"/>
      <c r="X1620" s="19"/>
      <c r="Y1620" s="19"/>
      <c r="Z1620" s="19"/>
      <c r="AA1620" s="19"/>
      <c r="AB1620" s="19"/>
      <c r="AC1620" s="25"/>
      <c r="AD1620" s="26"/>
      <c r="AE1620" s="86"/>
      <c r="AF1620" s="87"/>
    </row>
    <row r="1621" spans="23:32" x14ac:dyDescent="0.25">
      <c r="W1621" s="19"/>
      <c r="X1621" s="19"/>
      <c r="Y1621" s="19"/>
      <c r="Z1621" s="19"/>
      <c r="AA1621" s="19"/>
      <c r="AB1621" s="19"/>
      <c r="AC1621" s="25"/>
      <c r="AD1621" s="26"/>
      <c r="AE1621" s="86"/>
      <c r="AF1621" s="87"/>
    </row>
    <row r="1622" spans="23:32" x14ac:dyDescent="0.25">
      <c r="W1622" s="19"/>
      <c r="X1622" s="19"/>
      <c r="Y1622" s="19"/>
      <c r="Z1622" s="19"/>
      <c r="AA1622" s="19"/>
      <c r="AB1622" s="19"/>
      <c r="AC1622" s="25"/>
      <c r="AD1622" s="26"/>
      <c r="AE1622" s="86"/>
      <c r="AF1622" s="87"/>
    </row>
    <row r="1623" spans="23:32" x14ac:dyDescent="0.25">
      <c r="W1623" s="19"/>
      <c r="X1623" s="19"/>
      <c r="Y1623" s="19"/>
      <c r="Z1623" s="19"/>
      <c r="AA1623" s="19"/>
      <c r="AB1623" s="19"/>
      <c r="AC1623" s="25"/>
      <c r="AD1623" s="26"/>
      <c r="AE1623" s="86"/>
      <c r="AF1623" s="87"/>
    </row>
    <row r="1624" spans="23:32" x14ac:dyDescent="0.25">
      <c r="W1624" s="19"/>
      <c r="X1624" s="19"/>
      <c r="Y1624" s="19"/>
      <c r="Z1624" s="19"/>
      <c r="AA1624" s="19"/>
      <c r="AB1624" s="19"/>
      <c r="AC1624" s="25"/>
      <c r="AD1624" s="26"/>
      <c r="AE1624" s="86"/>
      <c r="AF1624" s="87"/>
    </row>
    <row r="1625" spans="23:32" x14ac:dyDescent="0.25">
      <c r="W1625" s="19"/>
      <c r="X1625" s="19"/>
      <c r="Y1625" s="19"/>
      <c r="Z1625" s="19"/>
      <c r="AA1625" s="19"/>
      <c r="AB1625" s="19"/>
      <c r="AC1625" s="25"/>
      <c r="AD1625" s="26"/>
      <c r="AE1625" s="86"/>
      <c r="AF1625" s="87"/>
    </row>
    <row r="1626" spans="23:32" x14ac:dyDescent="0.25">
      <c r="W1626" s="19"/>
      <c r="X1626" s="19"/>
      <c r="Y1626" s="19"/>
      <c r="Z1626" s="19"/>
      <c r="AA1626" s="19"/>
      <c r="AB1626" s="19"/>
      <c r="AC1626" s="25"/>
      <c r="AD1626" s="26"/>
      <c r="AE1626" s="86"/>
      <c r="AF1626" s="87"/>
    </row>
    <row r="1627" spans="23:32" x14ac:dyDescent="0.25">
      <c r="W1627" s="19"/>
      <c r="X1627" s="19"/>
      <c r="Y1627" s="19"/>
      <c r="Z1627" s="19"/>
      <c r="AA1627" s="19"/>
      <c r="AB1627" s="19"/>
      <c r="AC1627" s="25"/>
      <c r="AD1627" s="26"/>
      <c r="AE1627" s="86"/>
      <c r="AF1627" s="87"/>
    </row>
    <row r="1628" spans="23:32" x14ac:dyDescent="0.25">
      <c r="W1628" s="19"/>
      <c r="X1628" s="19"/>
      <c r="Y1628" s="19"/>
      <c r="Z1628" s="19"/>
      <c r="AA1628" s="19"/>
      <c r="AB1628" s="19"/>
      <c r="AC1628" s="25"/>
      <c r="AD1628" s="26"/>
      <c r="AE1628" s="86"/>
      <c r="AF1628" s="87"/>
    </row>
    <row r="1629" spans="23:32" x14ac:dyDescent="0.25">
      <c r="W1629" s="19"/>
      <c r="X1629" s="19"/>
      <c r="Y1629" s="19"/>
      <c r="Z1629" s="19"/>
      <c r="AA1629" s="19"/>
      <c r="AB1629" s="19"/>
      <c r="AC1629" s="25"/>
      <c r="AD1629" s="26"/>
      <c r="AE1629" s="86"/>
      <c r="AF1629" s="87"/>
    </row>
    <row r="1630" spans="23:32" x14ac:dyDescent="0.25">
      <c r="W1630" s="19"/>
      <c r="X1630" s="19"/>
      <c r="Y1630" s="19"/>
      <c r="Z1630" s="19"/>
      <c r="AA1630" s="19"/>
      <c r="AB1630" s="19"/>
      <c r="AC1630" s="25"/>
      <c r="AD1630" s="26"/>
      <c r="AE1630" s="86"/>
      <c r="AF1630" s="87"/>
    </row>
    <row r="1631" spans="23:32" x14ac:dyDescent="0.25">
      <c r="W1631" s="19"/>
      <c r="X1631" s="19"/>
      <c r="Y1631" s="19"/>
      <c r="Z1631" s="19"/>
      <c r="AA1631" s="19"/>
      <c r="AB1631" s="19"/>
      <c r="AC1631" s="25"/>
      <c r="AD1631" s="26"/>
      <c r="AE1631" s="86"/>
      <c r="AF1631" s="87"/>
    </row>
    <row r="1632" spans="23:32" x14ac:dyDescent="0.25">
      <c r="W1632" s="19"/>
      <c r="X1632" s="19"/>
      <c r="Y1632" s="19"/>
      <c r="Z1632" s="19"/>
      <c r="AA1632" s="19"/>
      <c r="AB1632" s="19"/>
      <c r="AC1632" s="25"/>
      <c r="AD1632" s="26"/>
      <c r="AE1632" s="86"/>
      <c r="AF1632" s="87"/>
    </row>
    <row r="1633" spans="23:32" x14ac:dyDescent="0.25">
      <c r="W1633" s="19"/>
      <c r="X1633" s="19"/>
      <c r="Y1633" s="19"/>
      <c r="Z1633" s="19"/>
      <c r="AA1633" s="19"/>
      <c r="AB1633" s="19"/>
      <c r="AC1633" s="25"/>
      <c r="AD1633" s="26"/>
      <c r="AE1633" s="86"/>
      <c r="AF1633" s="87"/>
    </row>
    <row r="1634" spans="23:32" x14ac:dyDescent="0.25">
      <c r="W1634" s="19"/>
      <c r="X1634" s="19"/>
      <c r="Y1634" s="19"/>
      <c r="Z1634" s="19"/>
      <c r="AA1634" s="19"/>
      <c r="AB1634" s="19"/>
      <c r="AC1634" s="25"/>
      <c r="AD1634" s="26"/>
      <c r="AE1634" s="86"/>
      <c r="AF1634" s="87"/>
    </row>
    <row r="1635" spans="23:32" x14ac:dyDescent="0.25">
      <c r="W1635" s="19"/>
      <c r="X1635" s="19"/>
      <c r="Y1635" s="19"/>
      <c r="Z1635" s="19"/>
      <c r="AA1635" s="19"/>
      <c r="AB1635" s="19"/>
      <c r="AC1635" s="25"/>
      <c r="AD1635" s="26"/>
      <c r="AE1635" s="86"/>
      <c r="AF1635" s="87"/>
    </row>
    <row r="1636" spans="23:32" x14ac:dyDescent="0.25">
      <c r="W1636" s="19"/>
      <c r="X1636" s="19"/>
      <c r="Y1636" s="19"/>
      <c r="Z1636" s="19"/>
      <c r="AA1636" s="19"/>
      <c r="AB1636" s="19"/>
      <c r="AC1636" s="25"/>
      <c r="AD1636" s="26"/>
      <c r="AE1636" s="86"/>
      <c r="AF1636" s="87"/>
    </row>
    <row r="1637" spans="23:32" x14ac:dyDescent="0.25">
      <c r="W1637" s="19"/>
      <c r="X1637" s="19"/>
      <c r="Y1637" s="19"/>
      <c r="Z1637" s="19"/>
      <c r="AA1637" s="19"/>
      <c r="AB1637" s="19"/>
      <c r="AC1637" s="25"/>
      <c r="AD1637" s="26"/>
      <c r="AE1637" s="86"/>
      <c r="AF1637" s="87"/>
    </row>
    <row r="1638" spans="23:32" x14ac:dyDescent="0.25">
      <c r="W1638" s="19"/>
      <c r="X1638" s="19"/>
      <c r="Y1638" s="19"/>
      <c r="Z1638" s="19"/>
      <c r="AA1638" s="19"/>
      <c r="AB1638" s="19"/>
      <c r="AC1638" s="25"/>
      <c r="AD1638" s="26"/>
      <c r="AE1638" s="86"/>
      <c r="AF1638" s="87"/>
    </row>
    <row r="1639" spans="23:32" x14ac:dyDescent="0.25">
      <c r="W1639" s="19"/>
      <c r="X1639" s="19"/>
      <c r="Y1639" s="19"/>
      <c r="Z1639" s="19"/>
      <c r="AA1639" s="19"/>
      <c r="AB1639" s="19"/>
      <c r="AC1639" s="25"/>
      <c r="AD1639" s="26"/>
      <c r="AE1639" s="86"/>
      <c r="AF1639" s="87"/>
    </row>
    <row r="1640" spans="23:32" x14ac:dyDescent="0.25">
      <c r="W1640" s="19"/>
      <c r="X1640" s="19"/>
      <c r="Y1640" s="19"/>
      <c r="Z1640" s="19"/>
      <c r="AA1640" s="19"/>
      <c r="AB1640" s="19"/>
      <c r="AC1640" s="25"/>
      <c r="AD1640" s="26"/>
      <c r="AE1640" s="86"/>
      <c r="AF1640" s="87"/>
    </row>
    <row r="1641" spans="23:32" x14ac:dyDescent="0.25">
      <c r="W1641" s="19"/>
      <c r="X1641" s="19"/>
      <c r="Y1641" s="19"/>
      <c r="Z1641" s="19"/>
      <c r="AA1641" s="19"/>
      <c r="AB1641" s="19"/>
      <c r="AC1641" s="25"/>
      <c r="AD1641" s="26"/>
      <c r="AE1641" s="86"/>
      <c r="AF1641" s="87"/>
    </row>
    <row r="1642" spans="23:32" x14ac:dyDescent="0.25">
      <c r="W1642" s="19"/>
      <c r="X1642" s="19"/>
      <c r="Y1642" s="19"/>
      <c r="Z1642" s="19"/>
      <c r="AA1642" s="19"/>
      <c r="AB1642" s="19"/>
      <c r="AC1642" s="25"/>
      <c r="AD1642" s="26"/>
      <c r="AE1642" s="86"/>
      <c r="AF1642" s="87"/>
    </row>
    <row r="1643" spans="23:32" x14ac:dyDescent="0.25">
      <c r="W1643" s="19"/>
      <c r="X1643" s="19"/>
      <c r="Y1643" s="19"/>
      <c r="Z1643" s="19"/>
      <c r="AA1643" s="19"/>
      <c r="AB1643" s="19"/>
      <c r="AC1643" s="25"/>
      <c r="AD1643" s="26"/>
      <c r="AE1643" s="86"/>
      <c r="AF1643" s="87"/>
    </row>
    <row r="1644" spans="23:32" x14ac:dyDescent="0.25">
      <c r="W1644" s="19"/>
      <c r="X1644" s="19"/>
      <c r="Y1644" s="19"/>
      <c r="Z1644" s="19"/>
      <c r="AA1644" s="19"/>
      <c r="AB1644" s="19"/>
      <c r="AC1644" s="25"/>
      <c r="AD1644" s="26"/>
      <c r="AE1644" s="86"/>
      <c r="AF1644" s="87"/>
    </row>
    <row r="1645" spans="23:32" x14ac:dyDescent="0.25">
      <c r="W1645" s="19"/>
      <c r="X1645" s="19"/>
      <c r="Y1645" s="19"/>
      <c r="Z1645" s="19"/>
      <c r="AA1645" s="19"/>
      <c r="AB1645" s="19"/>
      <c r="AC1645" s="25"/>
      <c r="AD1645" s="26"/>
      <c r="AE1645" s="86"/>
      <c r="AF1645" s="87"/>
    </row>
    <row r="1646" spans="23:32" x14ac:dyDescent="0.25">
      <c r="W1646" s="19"/>
      <c r="X1646" s="19"/>
      <c r="Y1646" s="19"/>
      <c r="Z1646" s="19"/>
      <c r="AA1646" s="19"/>
      <c r="AB1646" s="19"/>
      <c r="AC1646" s="25"/>
      <c r="AD1646" s="26"/>
      <c r="AE1646" s="86"/>
      <c r="AF1646" s="87"/>
    </row>
    <row r="1647" spans="23:32" x14ac:dyDescent="0.25">
      <c r="W1647" s="19"/>
      <c r="X1647" s="19"/>
      <c r="Y1647" s="19"/>
      <c r="Z1647" s="19"/>
      <c r="AA1647" s="19"/>
      <c r="AB1647" s="19"/>
      <c r="AC1647" s="25"/>
      <c r="AD1647" s="26"/>
      <c r="AE1647" s="86"/>
      <c r="AF1647" s="87"/>
    </row>
    <row r="1648" spans="23:32" x14ac:dyDescent="0.25">
      <c r="W1648" s="19"/>
      <c r="X1648" s="19"/>
      <c r="Y1648" s="19"/>
      <c r="Z1648" s="19"/>
      <c r="AA1648" s="19"/>
      <c r="AB1648" s="19"/>
      <c r="AC1648" s="25"/>
      <c r="AD1648" s="26"/>
      <c r="AE1648" s="86"/>
      <c r="AF1648" s="87"/>
    </row>
    <row r="1649" spans="23:32" x14ac:dyDescent="0.25">
      <c r="W1649" s="19"/>
      <c r="X1649" s="19"/>
      <c r="Y1649" s="19"/>
      <c r="Z1649" s="19"/>
      <c r="AA1649" s="19"/>
      <c r="AB1649" s="19"/>
      <c r="AC1649" s="25"/>
      <c r="AD1649" s="26"/>
      <c r="AE1649" s="86"/>
      <c r="AF1649" s="87"/>
    </row>
    <row r="1650" spans="23:32" x14ac:dyDescent="0.25">
      <c r="W1650" s="19"/>
      <c r="X1650" s="19"/>
      <c r="Y1650" s="19"/>
      <c r="Z1650" s="19"/>
      <c r="AA1650" s="19"/>
      <c r="AB1650" s="19"/>
      <c r="AC1650" s="25"/>
      <c r="AD1650" s="26"/>
      <c r="AE1650" s="86"/>
      <c r="AF1650" s="87"/>
    </row>
    <row r="1651" spans="23:32" x14ac:dyDescent="0.25">
      <c r="W1651" s="19"/>
      <c r="X1651" s="19"/>
      <c r="Y1651" s="19"/>
      <c r="Z1651" s="19"/>
      <c r="AA1651" s="19"/>
      <c r="AB1651" s="19"/>
      <c r="AC1651" s="25"/>
      <c r="AD1651" s="26"/>
      <c r="AE1651" s="86"/>
      <c r="AF1651" s="87"/>
    </row>
    <row r="1652" spans="23:32" x14ac:dyDescent="0.25">
      <c r="W1652" s="19"/>
      <c r="X1652" s="19"/>
      <c r="Y1652" s="19"/>
      <c r="Z1652" s="19"/>
      <c r="AA1652" s="19"/>
      <c r="AB1652" s="19"/>
      <c r="AC1652" s="25"/>
      <c r="AD1652" s="26"/>
      <c r="AE1652" s="86"/>
      <c r="AF1652" s="87"/>
    </row>
    <row r="1653" spans="23:32" x14ac:dyDescent="0.25">
      <c r="W1653" s="19"/>
      <c r="X1653" s="19"/>
      <c r="Y1653" s="19"/>
      <c r="Z1653" s="19"/>
      <c r="AA1653" s="19"/>
      <c r="AB1653" s="19"/>
      <c r="AC1653" s="25"/>
      <c r="AD1653" s="26"/>
      <c r="AE1653" s="86"/>
      <c r="AF1653" s="87"/>
    </row>
    <row r="1654" spans="23:32" x14ac:dyDescent="0.25">
      <c r="W1654" s="19"/>
      <c r="X1654" s="19"/>
      <c r="Y1654" s="19"/>
      <c r="Z1654" s="19"/>
      <c r="AA1654" s="19"/>
      <c r="AB1654" s="19"/>
      <c r="AC1654" s="25"/>
      <c r="AD1654" s="26"/>
      <c r="AE1654" s="86"/>
      <c r="AF1654" s="87"/>
    </row>
    <row r="1655" spans="23:32" x14ac:dyDescent="0.25">
      <c r="W1655" s="19"/>
      <c r="X1655" s="19"/>
      <c r="Y1655" s="19"/>
      <c r="Z1655" s="19"/>
      <c r="AA1655" s="19"/>
      <c r="AB1655" s="19"/>
      <c r="AC1655" s="25"/>
      <c r="AD1655" s="26"/>
      <c r="AE1655" s="86"/>
      <c r="AF1655" s="87"/>
    </row>
    <row r="1656" spans="23:32" x14ac:dyDescent="0.25">
      <c r="W1656" s="19"/>
      <c r="X1656" s="19"/>
      <c r="Y1656" s="19"/>
      <c r="Z1656" s="19"/>
      <c r="AA1656" s="19"/>
      <c r="AB1656" s="19"/>
      <c r="AC1656" s="25"/>
      <c r="AD1656" s="26"/>
      <c r="AE1656" s="86"/>
      <c r="AF1656" s="87"/>
    </row>
    <row r="1657" spans="23:32" x14ac:dyDescent="0.25">
      <c r="W1657" s="19"/>
      <c r="X1657" s="19"/>
      <c r="Y1657" s="19"/>
      <c r="Z1657" s="19"/>
      <c r="AA1657" s="19"/>
      <c r="AB1657" s="19"/>
      <c r="AC1657" s="25"/>
      <c r="AD1657" s="26"/>
      <c r="AE1657" s="86"/>
      <c r="AF1657" s="87"/>
    </row>
    <row r="1658" spans="23:32" x14ac:dyDescent="0.25">
      <c r="W1658" s="19"/>
      <c r="X1658" s="19"/>
      <c r="Y1658" s="19"/>
      <c r="Z1658" s="19"/>
      <c r="AA1658" s="19"/>
      <c r="AB1658" s="19"/>
      <c r="AC1658" s="25"/>
      <c r="AD1658" s="26"/>
      <c r="AE1658" s="86"/>
      <c r="AF1658" s="87"/>
    </row>
    <row r="1659" spans="23:32" x14ac:dyDescent="0.25">
      <c r="W1659" s="19"/>
      <c r="X1659" s="19"/>
      <c r="Y1659" s="19"/>
      <c r="Z1659" s="19"/>
      <c r="AA1659" s="19"/>
      <c r="AB1659" s="19"/>
      <c r="AC1659" s="25"/>
      <c r="AD1659" s="26"/>
      <c r="AE1659" s="86"/>
      <c r="AF1659" s="87"/>
    </row>
    <row r="1660" spans="23:32" x14ac:dyDescent="0.25">
      <c r="W1660" s="19"/>
      <c r="X1660" s="19"/>
      <c r="Y1660" s="19"/>
      <c r="Z1660" s="19"/>
      <c r="AA1660" s="19"/>
      <c r="AB1660" s="19"/>
      <c r="AC1660" s="25"/>
      <c r="AD1660" s="26"/>
      <c r="AE1660" s="86"/>
      <c r="AF1660" s="87"/>
    </row>
    <row r="1661" spans="23:32" x14ac:dyDescent="0.25">
      <c r="W1661" s="19"/>
      <c r="X1661" s="19"/>
      <c r="Y1661" s="19"/>
      <c r="Z1661" s="19"/>
      <c r="AA1661" s="19"/>
      <c r="AB1661" s="19"/>
      <c r="AC1661" s="25"/>
      <c r="AD1661" s="26"/>
      <c r="AE1661" s="86"/>
      <c r="AF1661" s="87"/>
    </row>
    <row r="1662" spans="23:32" x14ac:dyDescent="0.25">
      <c r="W1662" s="19"/>
      <c r="X1662" s="19"/>
      <c r="Y1662" s="19"/>
      <c r="Z1662" s="19"/>
      <c r="AA1662" s="19"/>
      <c r="AB1662" s="19"/>
      <c r="AC1662" s="25"/>
      <c r="AD1662" s="26"/>
      <c r="AE1662" s="86"/>
      <c r="AF1662" s="87"/>
    </row>
    <row r="1663" spans="23:32" x14ac:dyDescent="0.25">
      <c r="W1663" s="19"/>
      <c r="X1663" s="19"/>
      <c r="Y1663" s="19"/>
      <c r="Z1663" s="19"/>
      <c r="AA1663" s="19"/>
      <c r="AB1663" s="19"/>
      <c r="AC1663" s="25"/>
      <c r="AD1663" s="26"/>
      <c r="AE1663" s="86"/>
      <c r="AF1663" s="87"/>
    </row>
    <row r="1664" spans="23:32" x14ac:dyDescent="0.25">
      <c r="W1664" s="19"/>
      <c r="X1664" s="19"/>
      <c r="Y1664" s="19"/>
      <c r="Z1664" s="19"/>
      <c r="AA1664" s="19"/>
      <c r="AB1664" s="19"/>
      <c r="AC1664" s="25"/>
      <c r="AD1664" s="26"/>
      <c r="AE1664" s="86"/>
      <c r="AF1664" s="87"/>
    </row>
    <row r="1665" spans="23:32" x14ac:dyDescent="0.25">
      <c r="W1665" s="19"/>
      <c r="X1665" s="19"/>
      <c r="Y1665" s="19"/>
      <c r="Z1665" s="19"/>
      <c r="AA1665" s="19"/>
      <c r="AB1665" s="19"/>
      <c r="AC1665" s="25"/>
      <c r="AD1665" s="26"/>
      <c r="AE1665" s="86"/>
      <c r="AF1665" s="87"/>
    </row>
    <row r="1666" spans="23:32" x14ac:dyDescent="0.25">
      <c r="W1666" s="19"/>
      <c r="X1666" s="19"/>
      <c r="Y1666" s="19"/>
      <c r="Z1666" s="19"/>
      <c r="AA1666" s="19"/>
      <c r="AB1666" s="19"/>
      <c r="AC1666" s="25"/>
      <c r="AD1666" s="26"/>
      <c r="AE1666" s="86"/>
      <c r="AF1666" s="87"/>
    </row>
    <row r="1667" spans="23:32" x14ac:dyDescent="0.25">
      <c r="W1667" s="19"/>
      <c r="X1667" s="19"/>
      <c r="Y1667" s="19"/>
      <c r="Z1667" s="19"/>
      <c r="AA1667" s="19"/>
      <c r="AB1667" s="19"/>
      <c r="AC1667" s="25"/>
      <c r="AD1667" s="26"/>
      <c r="AE1667" s="86"/>
      <c r="AF1667" s="87"/>
    </row>
    <row r="1668" spans="23:32" x14ac:dyDescent="0.25">
      <c r="W1668" s="19"/>
      <c r="X1668" s="19"/>
      <c r="Y1668" s="19"/>
      <c r="Z1668" s="19"/>
      <c r="AA1668" s="19"/>
      <c r="AB1668" s="19"/>
      <c r="AC1668" s="25"/>
      <c r="AD1668" s="26"/>
      <c r="AE1668" s="86"/>
      <c r="AF1668" s="87"/>
    </row>
    <row r="1669" spans="23:32" x14ac:dyDescent="0.25">
      <c r="W1669" s="19"/>
      <c r="X1669" s="19"/>
      <c r="Y1669" s="19"/>
      <c r="Z1669" s="19"/>
      <c r="AA1669" s="19"/>
      <c r="AB1669" s="19"/>
      <c r="AC1669" s="25"/>
      <c r="AD1669" s="26"/>
      <c r="AE1669" s="86"/>
      <c r="AF1669" s="87"/>
    </row>
    <row r="1670" spans="23:32" x14ac:dyDescent="0.25">
      <c r="W1670" s="19"/>
      <c r="X1670" s="19"/>
      <c r="Y1670" s="19"/>
      <c r="Z1670" s="19"/>
      <c r="AA1670" s="19"/>
      <c r="AB1670" s="19"/>
      <c r="AC1670" s="25"/>
      <c r="AD1670" s="26"/>
      <c r="AE1670" s="86"/>
      <c r="AF1670" s="87"/>
    </row>
    <row r="1671" spans="23:32" x14ac:dyDescent="0.25">
      <c r="W1671" s="19"/>
      <c r="X1671" s="19"/>
      <c r="Y1671" s="19"/>
      <c r="Z1671" s="19"/>
      <c r="AA1671" s="19"/>
      <c r="AB1671" s="19"/>
      <c r="AC1671" s="25"/>
      <c r="AD1671" s="26"/>
      <c r="AE1671" s="86"/>
      <c r="AF1671" s="87"/>
    </row>
    <row r="1672" spans="23:32" x14ac:dyDescent="0.25">
      <c r="W1672" s="19"/>
      <c r="X1672" s="19"/>
      <c r="Y1672" s="19"/>
      <c r="Z1672" s="19"/>
      <c r="AA1672" s="19"/>
      <c r="AB1672" s="19"/>
      <c r="AC1672" s="25"/>
      <c r="AD1672" s="26"/>
      <c r="AE1672" s="86"/>
      <c r="AF1672" s="87"/>
    </row>
    <row r="1673" spans="23:32" x14ac:dyDescent="0.25">
      <c r="W1673" s="19"/>
      <c r="X1673" s="19"/>
      <c r="Y1673" s="19"/>
      <c r="Z1673" s="19"/>
      <c r="AA1673" s="19"/>
      <c r="AB1673" s="19"/>
      <c r="AC1673" s="25"/>
      <c r="AD1673" s="26"/>
      <c r="AE1673" s="86"/>
      <c r="AF1673" s="87"/>
    </row>
    <row r="1674" spans="23:32" x14ac:dyDescent="0.25">
      <c r="W1674" s="19"/>
      <c r="X1674" s="19"/>
      <c r="Y1674" s="19"/>
      <c r="Z1674" s="19"/>
      <c r="AA1674" s="19"/>
      <c r="AB1674" s="19"/>
      <c r="AC1674" s="25"/>
      <c r="AD1674" s="26"/>
      <c r="AE1674" s="86"/>
      <c r="AF1674" s="87"/>
    </row>
    <row r="1675" spans="23:32" x14ac:dyDescent="0.25">
      <c r="W1675" s="19"/>
      <c r="X1675" s="19"/>
      <c r="Y1675" s="19"/>
      <c r="Z1675" s="19"/>
      <c r="AA1675" s="19"/>
      <c r="AB1675" s="19"/>
      <c r="AC1675" s="25"/>
      <c r="AD1675" s="26"/>
      <c r="AE1675" s="86"/>
      <c r="AF1675" s="87"/>
    </row>
    <row r="1676" spans="23:32" x14ac:dyDescent="0.25">
      <c r="W1676" s="19"/>
      <c r="X1676" s="19"/>
      <c r="Y1676" s="19"/>
      <c r="Z1676" s="19"/>
      <c r="AA1676" s="19"/>
      <c r="AB1676" s="19"/>
      <c r="AC1676" s="25"/>
      <c r="AD1676" s="26"/>
      <c r="AE1676" s="86"/>
      <c r="AF1676" s="87"/>
    </row>
    <row r="1677" spans="23:32" x14ac:dyDescent="0.25">
      <c r="W1677" s="19"/>
      <c r="X1677" s="19"/>
      <c r="Y1677" s="19"/>
      <c r="Z1677" s="19"/>
      <c r="AA1677" s="19"/>
      <c r="AB1677" s="19"/>
      <c r="AC1677" s="25"/>
      <c r="AD1677" s="26"/>
      <c r="AE1677" s="86"/>
      <c r="AF1677" s="87"/>
    </row>
    <row r="1678" spans="23:32" x14ac:dyDescent="0.25">
      <c r="W1678" s="19"/>
      <c r="X1678" s="19"/>
      <c r="Y1678" s="19"/>
      <c r="Z1678" s="19"/>
      <c r="AA1678" s="19"/>
      <c r="AB1678" s="19"/>
      <c r="AC1678" s="25"/>
      <c r="AD1678" s="26"/>
      <c r="AE1678" s="86"/>
      <c r="AF1678" s="87"/>
    </row>
    <row r="1679" spans="23:32" x14ac:dyDescent="0.25">
      <c r="W1679" s="19"/>
      <c r="X1679" s="19"/>
      <c r="Y1679" s="19"/>
      <c r="Z1679" s="19"/>
      <c r="AA1679" s="19"/>
      <c r="AB1679" s="19"/>
      <c r="AC1679" s="25"/>
      <c r="AD1679" s="26"/>
      <c r="AE1679" s="86"/>
      <c r="AF1679" s="87"/>
    </row>
    <row r="1680" spans="23:32" x14ac:dyDescent="0.25">
      <c r="W1680" s="19"/>
      <c r="X1680" s="19"/>
      <c r="Y1680" s="19"/>
      <c r="Z1680" s="19"/>
      <c r="AA1680" s="19"/>
      <c r="AB1680" s="19"/>
      <c r="AC1680" s="25"/>
      <c r="AD1680" s="26"/>
      <c r="AE1680" s="86"/>
      <c r="AF1680" s="87"/>
    </row>
    <row r="1681" spans="23:32" x14ac:dyDescent="0.25">
      <c r="W1681" s="19"/>
      <c r="X1681" s="19"/>
      <c r="Y1681" s="19"/>
      <c r="Z1681" s="19"/>
      <c r="AA1681" s="19"/>
      <c r="AB1681" s="19"/>
      <c r="AC1681" s="25"/>
      <c r="AD1681" s="26"/>
      <c r="AE1681" s="86"/>
      <c r="AF1681" s="87"/>
    </row>
    <row r="1682" spans="23:32" x14ac:dyDescent="0.25">
      <c r="W1682" s="19"/>
      <c r="X1682" s="19"/>
      <c r="Y1682" s="19"/>
      <c r="Z1682" s="19"/>
      <c r="AA1682" s="19"/>
      <c r="AB1682" s="19"/>
      <c r="AC1682" s="25"/>
      <c r="AD1682" s="26"/>
      <c r="AE1682" s="86"/>
      <c r="AF1682" s="87"/>
    </row>
    <row r="1683" spans="23:32" x14ac:dyDescent="0.25">
      <c r="W1683" s="19"/>
      <c r="X1683" s="19"/>
      <c r="Y1683" s="19"/>
      <c r="Z1683" s="19"/>
      <c r="AA1683" s="19"/>
      <c r="AB1683" s="19"/>
      <c r="AC1683" s="25"/>
      <c r="AD1683" s="26"/>
      <c r="AE1683" s="86"/>
      <c r="AF1683" s="87"/>
    </row>
    <row r="1684" spans="23:32" x14ac:dyDescent="0.25">
      <c r="W1684" s="19"/>
      <c r="X1684" s="19"/>
      <c r="Y1684" s="19"/>
      <c r="Z1684" s="19"/>
      <c r="AA1684" s="19"/>
      <c r="AB1684" s="19"/>
      <c r="AC1684" s="25"/>
      <c r="AD1684" s="26"/>
      <c r="AE1684" s="86"/>
      <c r="AF1684" s="87"/>
    </row>
    <row r="1685" spans="23:32" x14ac:dyDescent="0.25">
      <c r="W1685" s="19"/>
      <c r="X1685" s="19"/>
      <c r="Y1685" s="19"/>
      <c r="Z1685" s="19"/>
      <c r="AA1685" s="19"/>
      <c r="AB1685" s="19"/>
      <c r="AC1685" s="25"/>
      <c r="AD1685" s="26"/>
      <c r="AE1685" s="86"/>
      <c r="AF1685" s="87"/>
    </row>
    <row r="1686" spans="23:32" x14ac:dyDescent="0.25">
      <c r="W1686" s="19"/>
      <c r="X1686" s="19"/>
      <c r="Y1686" s="19"/>
      <c r="Z1686" s="19"/>
      <c r="AA1686" s="19"/>
      <c r="AB1686" s="19"/>
      <c r="AC1686" s="25"/>
      <c r="AD1686" s="26"/>
      <c r="AE1686" s="86"/>
      <c r="AF1686" s="87"/>
    </row>
    <row r="1687" spans="23:32" x14ac:dyDescent="0.25">
      <c r="W1687" s="19"/>
      <c r="X1687" s="19"/>
      <c r="Y1687" s="19"/>
      <c r="Z1687" s="19"/>
      <c r="AA1687" s="19"/>
      <c r="AB1687" s="19"/>
      <c r="AC1687" s="25"/>
      <c r="AD1687" s="26"/>
      <c r="AE1687" s="86"/>
      <c r="AF1687" s="87"/>
    </row>
    <row r="1688" spans="23:32" x14ac:dyDescent="0.25">
      <c r="W1688" s="19"/>
      <c r="X1688" s="19"/>
      <c r="Y1688" s="19"/>
      <c r="Z1688" s="19"/>
      <c r="AA1688" s="19"/>
      <c r="AB1688" s="19"/>
      <c r="AC1688" s="25"/>
      <c r="AD1688" s="26"/>
      <c r="AE1688" s="86"/>
      <c r="AF1688" s="87"/>
    </row>
    <row r="1689" spans="23:32" x14ac:dyDescent="0.25">
      <c r="W1689" s="19"/>
      <c r="X1689" s="19"/>
      <c r="Y1689" s="19"/>
      <c r="Z1689" s="19"/>
      <c r="AA1689" s="19"/>
      <c r="AB1689" s="19"/>
      <c r="AC1689" s="25"/>
      <c r="AD1689" s="26"/>
      <c r="AE1689" s="86"/>
      <c r="AF1689" s="87"/>
    </row>
    <row r="1690" spans="23:32" x14ac:dyDescent="0.25">
      <c r="W1690" s="19"/>
      <c r="X1690" s="19"/>
      <c r="Y1690" s="19"/>
      <c r="Z1690" s="19"/>
      <c r="AA1690" s="19"/>
      <c r="AB1690" s="19"/>
      <c r="AC1690" s="25"/>
      <c r="AD1690" s="26"/>
      <c r="AE1690" s="86"/>
      <c r="AF1690" s="87"/>
    </row>
    <row r="1691" spans="23:32" x14ac:dyDescent="0.25">
      <c r="W1691" s="19"/>
      <c r="X1691" s="19"/>
      <c r="Y1691" s="19"/>
      <c r="Z1691" s="19"/>
      <c r="AA1691" s="19"/>
      <c r="AB1691" s="19"/>
      <c r="AC1691" s="25"/>
      <c r="AD1691" s="26"/>
      <c r="AE1691" s="86"/>
      <c r="AF1691" s="87"/>
    </row>
    <row r="1692" spans="23:32" x14ac:dyDescent="0.25">
      <c r="W1692" s="19"/>
      <c r="X1692" s="19"/>
      <c r="Y1692" s="19"/>
      <c r="Z1692" s="19"/>
      <c r="AA1692" s="19"/>
      <c r="AB1692" s="19"/>
      <c r="AC1692" s="25"/>
      <c r="AD1692" s="26"/>
      <c r="AE1692" s="86"/>
      <c r="AF1692" s="87"/>
    </row>
    <row r="1693" spans="23:32" x14ac:dyDescent="0.25">
      <c r="W1693" s="19"/>
      <c r="X1693" s="19"/>
      <c r="Y1693" s="19"/>
      <c r="Z1693" s="19"/>
      <c r="AA1693" s="19"/>
      <c r="AB1693" s="19"/>
      <c r="AC1693" s="25"/>
      <c r="AD1693" s="26"/>
      <c r="AE1693" s="86"/>
      <c r="AF1693" s="87"/>
    </row>
    <row r="1694" spans="23:32" x14ac:dyDescent="0.25">
      <c r="W1694" s="19"/>
      <c r="X1694" s="19"/>
      <c r="Y1694" s="19"/>
      <c r="Z1694" s="19"/>
      <c r="AA1694" s="19"/>
      <c r="AB1694" s="19"/>
      <c r="AC1694" s="25"/>
      <c r="AD1694" s="26"/>
      <c r="AE1694" s="86"/>
      <c r="AF1694" s="87"/>
    </row>
    <row r="1695" spans="23:32" x14ac:dyDescent="0.25">
      <c r="W1695" s="19"/>
      <c r="X1695" s="19"/>
      <c r="Y1695" s="19"/>
      <c r="Z1695" s="19"/>
      <c r="AA1695" s="19"/>
      <c r="AB1695" s="19"/>
      <c r="AC1695" s="25"/>
      <c r="AD1695" s="26"/>
      <c r="AE1695" s="86"/>
      <c r="AF1695" s="87"/>
    </row>
    <row r="1696" spans="23:32" x14ac:dyDescent="0.25">
      <c r="W1696" s="19"/>
      <c r="X1696" s="19"/>
      <c r="Y1696" s="19"/>
      <c r="Z1696" s="19"/>
      <c r="AA1696" s="19"/>
      <c r="AB1696" s="19"/>
      <c r="AC1696" s="25"/>
      <c r="AD1696" s="26"/>
      <c r="AE1696" s="86"/>
      <c r="AF1696" s="87"/>
    </row>
    <row r="1697" spans="23:32" x14ac:dyDescent="0.25">
      <c r="W1697" s="19"/>
      <c r="X1697" s="19"/>
      <c r="Y1697" s="19"/>
      <c r="Z1697" s="19"/>
      <c r="AA1697" s="19"/>
      <c r="AB1697" s="19"/>
      <c r="AC1697" s="25"/>
      <c r="AD1697" s="26"/>
      <c r="AE1697" s="86"/>
      <c r="AF1697" s="87"/>
    </row>
    <row r="1698" spans="23:32" x14ac:dyDescent="0.25">
      <c r="W1698" s="19"/>
      <c r="X1698" s="19"/>
      <c r="Y1698" s="19"/>
      <c r="Z1698" s="19"/>
      <c r="AA1698" s="19"/>
      <c r="AB1698" s="19"/>
      <c r="AC1698" s="25"/>
      <c r="AD1698" s="26"/>
      <c r="AE1698" s="86"/>
      <c r="AF1698" s="87"/>
    </row>
    <row r="1699" spans="23:32" x14ac:dyDescent="0.25">
      <c r="W1699" s="19"/>
      <c r="X1699" s="19"/>
      <c r="Y1699" s="19"/>
      <c r="Z1699" s="19"/>
      <c r="AA1699" s="19"/>
      <c r="AB1699" s="19"/>
      <c r="AC1699" s="25"/>
      <c r="AD1699" s="26"/>
      <c r="AE1699" s="86"/>
      <c r="AF1699" s="87"/>
    </row>
    <row r="1700" spans="23:32" x14ac:dyDescent="0.25">
      <c r="W1700" s="19"/>
      <c r="X1700" s="19"/>
      <c r="Y1700" s="19"/>
      <c r="Z1700" s="19"/>
      <c r="AA1700" s="19"/>
      <c r="AB1700" s="19"/>
      <c r="AC1700" s="25"/>
      <c r="AD1700" s="26"/>
      <c r="AE1700" s="86"/>
      <c r="AF1700" s="87"/>
    </row>
    <row r="1701" spans="23:32" x14ac:dyDescent="0.25">
      <c r="W1701" s="19"/>
      <c r="X1701" s="19"/>
      <c r="Y1701" s="19"/>
      <c r="Z1701" s="19"/>
      <c r="AA1701" s="19"/>
      <c r="AB1701" s="19"/>
      <c r="AC1701" s="25"/>
      <c r="AD1701" s="26"/>
      <c r="AE1701" s="86"/>
      <c r="AF1701" s="87"/>
    </row>
    <row r="1702" spans="23:32" x14ac:dyDescent="0.25">
      <c r="W1702" s="19"/>
      <c r="X1702" s="19"/>
      <c r="Y1702" s="19"/>
      <c r="Z1702" s="19"/>
      <c r="AA1702" s="19"/>
      <c r="AB1702" s="19"/>
      <c r="AC1702" s="25"/>
      <c r="AD1702" s="26"/>
      <c r="AE1702" s="86"/>
      <c r="AF1702" s="87"/>
    </row>
    <row r="1703" spans="23:32" x14ac:dyDescent="0.25">
      <c r="W1703" s="19"/>
      <c r="X1703" s="19"/>
      <c r="Y1703" s="19"/>
      <c r="Z1703" s="19"/>
      <c r="AA1703" s="19"/>
      <c r="AB1703" s="19"/>
      <c r="AC1703" s="25"/>
      <c r="AD1703" s="26"/>
      <c r="AE1703" s="86"/>
      <c r="AF1703" s="87"/>
    </row>
    <row r="1704" spans="23:32" x14ac:dyDescent="0.25">
      <c r="W1704" s="19"/>
      <c r="X1704" s="19"/>
      <c r="Y1704" s="19"/>
      <c r="Z1704" s="19"/>
      <c r="AA1704" s="19"/>
      <c r="AB1704" s="19"/>
      <c r="AC1704" s="25"/>
      <c r="AD1704" s="26"/>
      <c r="AE1704" s="86"/>
      <c r="AF1704" s="87"/>
    </row>
    <row r="1705" spans="23:32" x14ac:dyDescent="0.25">
      <c r="W1705" s="19"/>
      <c r="X1705" s="19"/>
      <c r="Y1705" s="19"/>
      <c r="Z1705" s="19"/>
      <c r="AA1705" s="19"/>
      <c r="AB1705" s="19"/>
      <c r="AC1705" s="25"/>
      <c r="AD1705" s="26"/>
      <c r="AE1705" s="86"/>
      <c r="AF1705" s="87"/>
    </row>
    <row r="1706" spans="23:32" x14ac:dyDescent="0.25">
      <c r="W1706" s="19"/>
      <c r="X1706" s="19"/>
      <c r="Y1706" s="19"/>
      <c r="Z1706" s="19"/>
      <c r="AA1706" s="19"/>
      <c r="AB1706" s="19"/>
      <c r="AC1706" s="25"/>
      <c r="AD1706" s="26"/>
      <c r="AE1706" s="86"/>
      <c r="AF1706" s="87"/>
    </row>
    <row r="1707" spans="23:32" x14ac:dyDescent="0.25">
      <c r="W1707" s="19"/>
      <c r="X1707" s="19"/>
      <c r="Y1707" s="19"/>
      <c r="Z1707" s="19"/>
      <c r="AA1707" s="19"/>
      <c r="AB1707" s="19"/>
      <c r="AC1707" s="25"/>
      <c r="AD1707" s="26"/>
      <c r="AE1707" s="86"/>
      <c r="AF1707" s="87"/>
    </row>
    <row r="1708" spans="23:32" x14ac:dyDescent="0.25">
      <c r="W1708" s="19"/>
      <c r="X1708" s="19"/>
      <c r="Y1708" s="19"/>
      <c r="Z1708" s="19"/>
      <c r="AA1708" s="19"/>
      <c r="AB1708" s="19"/>
      <c r="AC1708" s="25"/>
      <c r="AD1708" s="26"/>
      <c r="AE1708" s="86"/>
      <c r="AF1708" s="87"/>
    </row>
    <row r="1709" spans="23:32" x14ac:dyDescent="0.25">
      <c r="W1709" s="19"/>
      <c r="X1709" s="19"/>
      <c r="Y1709" s="19"/>
      <c r="Z1709" s="19"/>
      <c r="AA1709" s="19"/>
      <c r="AB1709" s="19"/>
      <c r="AC1709" s="25"/>
      <c r="AD1709" s="26"/>
      <c r="AE1709" s="86"/>
      <c r="AF1709" s="87"/>
    </row>
    <row r="1710" spans="23:32" x14ac:dyDescent="0.25">
      <c r="W1710" s="19"/>
      <c r="X1710" s="19"/>
      <c r="Y1710" s="19"/>
      <c r="Z1710" s="19"/>
      <c r="AA1710" s="19"/>
      <c r="AB1710" s="19"/>
      <c r="AC1710" s="25"/>
      <c r="AD1710" s="26"/>
      <c r="AE1710" s="86"/>
      <c r="AF1710" s="87"/>
    </row>
    <row r="1711" spans="23:32" x14ac:dyDescent="0.25">
      <c r="W1711" s="19"/>
      <c r="X1711" s="19"/>
      <c r="Y1711" s="19"/>
      <c r="Z1711" s="19"/>
      <c r="AA1711" s="19"/>
      <c r="AB1711" s="19"/>
      <c r="AC1711" s="25"/>
      <c r="AD1711" s="26"/>
      <c r="AE1711" s="86"/>
      <c r="AF1711" s="87"/>
    </row>
    <row r="1712" spans="23:32" x14ac:dyDescent="0.25">
      <c r="W1712" s="19"/>
      <c r="X1712" s="19"/>
      <c r="Y1712" s="19"/>
      <c r="Z1712" s="19"/>
      <c r="AA1712" s="19"/>
      <c r="AB1712" s="19"/>
      <c r="AC1712" s="25"/>
      <c r="AD1712" s="26"/>
      <c r="AE1712" s="86"/>
      <c r="AF1712" s="87"/>
    </row>
    <row r="1713" spans="23:32" x14ac:dyDescent="0.25">
      <c r="W1713" s="19"/>
      <c r="X1713" s="19"/>
      <c r="Y1713" s="19"/>
      <c r="Z1713" s="19"/>
      <c r="AA1713" s="19"/>
      <c r="AB1713" s="19"/>
      <c r="AC1713" s="25"/>
      <c r="AD1713" s="26"/>
      <c r="AE1713" s="86"/>
      <c r="AF1713" s="87"/>
    </row>
    <row r="1714" spans="23:32" x14ac:dyDescent="0.25">
      <c r="W1714" s="19"/>
      <c r="X1714" s="19"/>
      <c r="Y1714" s="19"/>
      <c r="Z1714" s="19"/>
      <c r="AA1714" s="19"/>
      <c r="AB1714" s="19"/>
      <c r="AC1714" s="25"/>
      <c r="AD1714" s="26"/>
      <c r="AE1714" s="86"/>
      <c r="AF1714" s="87"/>
    </row>
    <row r="1715" spans="23:32" x14ac:dyDescent="0.25">
      <c r="W1715" s="19"/>
      <c r="X1715" s="19"/>
      <c r="Y1715" s="19"/>
      <c r="Z1715" s="19"/>
      <c r="AA1715" s="19"/>
      <c r="AB1715" s="19"/>
      <c r="AC1715" s="25"/>
      <c r="AD1715" s="26"/>
      <c r="AE1715" s="86"/>
      <c r="AF1715" s="87"/>
    </row>
    <row r="1716" spans="23:32" x14ac:dyDescent="0.25">
      <c r="W1716" s="19"/>
      <c r="X1716" s="19"/>
      <c r="Y1716" s="19"/>
      <c r="Z1716" s="19"/>
      <c r="AA1716" s="19"/>
      <c r="AB1716" s="19"/>
      <c r="AC1716" s="25"/>
      <c r="AD1716" s="26"/>
      <c r="AE1716" s="86"/>
      <c r="AF1716" s="87"/>
    </row>
    <row r="1717" spans="23:32" x14ac:dyDescent="0.25">
      <c r="W1717" s="19"/>
      <c r="X1717" s="19"/>
      <c r="Y1717" s="19"/>
      <c r="Z1717" s="19"/>
      <c r="AA1717" s="19"/>
      <c r="AB1717" s="19"/>
      <c r="AC1717" s="25"/>
      <c r="AD1717" s="26"/>
      <c r="AE1717" s="86"/>
      <c r="AF1717" s="87"/>
    </row>
    <row r="1718" spans="23:32" x14ac:dyDescent="0.25">
      <c r="W1718" s="19"/>
      <c r="X1718" s="19"/>
      <c r="Y1718" s="19"/>
      <c r="Z1718" s="19"/>
      <c r="AA1718" s="19"/>
      <c r="AB1718" s="19"/>
      <c r="AC1718" s="25"/>
      <c r="AD1718" s="26"/>
      <c r="AE1718" s="86"/>
      <c r="AF1718" s="87"/>
    </row>
    <row r="1719" spans="23:32" x14ac:dyDescent="0.25">
      <c r="W1719" s="19"/>
      <c r="X1719" s="19"/>
      <c r="Y1719" s="19"/>
      <c r="Z1719" s="19"/>
      <c r="AA1719" s="19"/>
      <c r="AB1719" s="19"/>
      <c r="AC1719" s="25"/>
      <c r="AD1719" s="26"/>
      <c r="AE1719" s="86"/>
      <c r="AF1719" s="87"/>
    </row>
    <row r="1720" spans="23:32" x14ac:dyDescent="0.25">
      <c r="W1720" s="19"/>
      <c r="X1720" s="19"/>
      <c r="Y1720" s="19"/>
      <c r="Z1720" s="19"/>
      <c r="AA1720" s="19"/>
      <c r="AB1720" s="19"/>
      <c r="AC1720" s="25"/>
      <c r="AD1720" s="26"/>
      <c r="AE1720" s="86"/>
      <c r="AF1720" s="87"/>
    </row>
    <row r="1721" spans="23:32" x14ac:dyDescent="0.25">
      <c r="W1721" s="19"/>
      <c r="X1721" s="19"/>
      <c r="Y1721" s="19"/>
      <c r="Z1721" s="19"/>
      <c r="AA1721" s="19"/>
      <c r="AB1721" s="19"/>
      <c r="AC1721" s="25"/>
      <c r="AD1721" s="26"/>
      <c r="AE1721" s="86"/>
      <c r="AF1721" s="87"/>
    </row>
    <row r="1722" spans="23:32" x14ac:dyDescent="0.25">
      <c r="W1722" s="19"/>
      <c r="X1722" s="19"/>
      <c r="Y1722" s="19"/>
      <c r="Z1722" s="19"/>
      <c r="AA1722" s="19"/>
      <c r="AB1722" s="19"/>
      <c r="AC1722" s="25"/>
      <c r="AD1722" s="26"/>
      <c r="AE1722" s="86"/>
      <c r="AF1722" s="87"/>
    </row>
    <row r="1723" spans="23:32" x14ac:dyDescent="0.25">
      <c r="W1723" s="19"/>
      <c r="X1723" s="19"/>
      <c r="Y1723" s="19"/>
      <c r="Z1723" s="19"/>
      <c r="AA1723" s="19"/>
      <c r="AB1723" s="19"/>
      <c r="AC1723" s="25"/>
      <c r="AD1723" s="26"/>
      <c r="AE1723" s="86"/>
      <c r="AF1723" s="87"/>
    </row>
    <row r="1724" spans="23:32" x14ac:dyDescent="0.25">
      <c r="W1724" s="19"/>
      <c r="X1724" s="19"/>
      <c r="Y1724" s="19"/>
      <c r="Z1724" s="19"/>
      <c r="AA1724" s="19"/>
      <c r="AB1724" s="19"/>
      <c r="AC1724" s="25"/>
      <c r="AD1724" s="26"/>
      <c r="AE1724" s="86"/>
      <c r="AF1724" s="87"/>
    </row>
    <row r="1725" spans="23:32" x14ac:dyDescent="0.25">
      <c r="W1725" s="19"/>
      <c r="X1725" s="19"/>
      <c r="Y1725" s="19"/>
      <c r="Z1725" s="19"/>
      <c r="AA1725" s="19"/>
      <c r="AB1725" s="19"/>
      <c r="AC1725" s="25"/>
      <c r="AD1725" s="26"/>
      <c r="AE1725" s="86"/>
      <c r="AF1725" s="87"/>
    </row>
    <row r="1726" spans="23:32" x14ac:dyDescent="0.25">
      <c r="W1726" s="19"/>
      <c r="X1726" s="19"/>
      <c r="Y1726" s="19"/>
      <c r="Z1726" s="19"/>
      <c r="AA1726" s="19"/>
      <c r="AB1726" s="19"/>
      <c r="AC1726" s="25"/>
      <c r="AD1726" s="26"/>
      <c r="AE1726" s="86"/>
      <c r="AF1726" s="87"/>
    </row>
    <row r="1727" spans="23:32" x14ac:dyDescent="0.25">
      <c r="W1727" s="19"/>
      <c r="X1727" s="19"/>
      <c r="Y1727" s="19"/>
      <c r="Z1727" s="19"/>
      <c r="AA1727" s="19"/>
      <c r="AB1727" s="19"/>
      <c r="AC1727" s="25"/>
      <c r="AD1727" s="26"/>
      <c r="AE1727" s="86"/>
      <c r="AF1727" s="87"/>
    </row>
    <row r="1728" spans="23:32" x14ac:dyDescent="0.25">
      <c r="W1728" s="19"/>
      <c r="X1728" s="19"/>
      <c r="Y1728" s="19"/>
      <c r="Z1728" s="19"/>
      <c r="AA1728" s="19"/>
      <c r="AB1728" s="19"/>
      <c r="AC1728" s="25"/>
      <c r="AD1728" s="26"/>
      <c r="AE1728" s="86"/>
      <c r="AF1728" s="87"/>
    </row>
    <row r="1729" spans="23:32" x14ac:dyDescent="0.25">
      <c r="W1729" s="19"/>
      <c r="X1729" s="19"/>
      <c r="Y1729" s="19"/>
      <c r="Z1729" s="19"/>
      <c r="AA1729" s="19"/>
      <c r="AB1729" s="19"/>
      <c r="AC1729" s="25"/>
      <c r="AD1729" s="26"/>
      <c r="AE1729" s="86"/>
      <c r="AF1729" s="87"/>
    </row>
    <row r="1730" spans="23:32" x14ac:dyDescent="0.25">
      <c r="W1730" s="19"/>
      <c r="X1730" s="19"/>
      <c r="Y1730" s="19"/>
      <c r="Z1730" s="19"/>
      <c r="AA1730" s="19"/>
      <c r="AB1730" s="19"/>
      <c r="AC1730" s="25"/>
      <c r="AD1730" s="26"/>
      <c r="AE1730" s="86"/>
      <c r="AF1730" s="87"/>
    </row>
    <row r="1731" spans="23:32" x14ac:dyDescent="0.25">
      <c r="W1731" s="19"/>
      <c r="X1731" s="19"/>
      <c r="Y1731" s="19"/>
      <c r="Z1731" s="19"/>
      <c r="AA1731" s="19"/>
      <c r="AB1731" s="19"/>
      <c r="AC1731" s="25"/>
      <c r="AD1731" s="26"/>
      <c r="AE1731" s="86"/>
      <c r="AF1731" s="87"/>
    </row>
    <row r="1732" spans="23:32" x14ac:dyDescent="0.25">
      <c r="W1732" s="19"/>
      <c r="X1732" s="19"/>
      <c r="Y1732" s="19"/>
      <c r="Z1732" s="19"/>
      <c r="AA1732" s="19"/>
      <c r="AB1732" s="19"/>
      <c r="AC1732" s="25"/>
      <c r="AD1732" s="26"/>
      <c r="AE1732" s="86"/>
      <c r="AF1732" s="87"/>
    </row>
    <row r="1733" spans="23:32" x14ac:dyDescent="0.25">
      <c r="W1733" s="19"/>
      <c r="X1733" s="19"/>
      <c r="Y1733" s="19"/>
      <c r="Z1733" s="19"/>
      <c r="AA1733" s="19"/>
      <c r="AB1733" s="19"/>
      <c r="AC1733" s="25"/>
      <c r="AD1733" s="26"/>
      <c r="AE1733" s="86"/>
      <c r="AF1733" s="87"/>
    </row>
    <row r="1734" spans="23:32" x14ac:dyDescent="0.25">
      <c r="W1734" s="19"/>
      <c r="X1734" s="19"/>
      <c r="Y1734" s="19"/>
      <c r="Z1734" s="19"/>
      <c r="AA1734" s="19"/>
      <c r="AB1734" s="19"/>
      <c r="AC1734" s="25"/>
      <c r="AD1734" s="26"/>
      <c r="AE1734" s="86"/>
      <c r="AF1734" s="87"/>
    </row>
    <row r="1735" spans="23:32" x14ac:dyDescent="0.25">
      <c r="W1735" s="19"/>
      <c r="X1735" s="19"/>
      <c r="Y1735" s="19"/>
      <c r="Z1735" s="19"/>
      <c r="AA1735" s="19"/>
      <c r="AB1735" s="19"/>
      <c r="AC1735" s="25"/>
      <c r="AD1735" s="26"/>
      <c r="AE1735" s="86"/>
      <c r="AF1735" s="87"/>
    </row>
    <row r="1736" spans="23:32" x14ac:dyDescent="0.25">
      <c r="W1736" s="19"/>
      <c r="X1736" s="19"/>
      <c r="Y1736" s="19"/>
      <c r="Z1736" s="19"/>
      <c r="AA1736" s="19"/>
      <c r="AB1736" s="19"/>
      <c r="AC1736" s="25"/>
      <c r="AD1736" s="26"/>
      <c r="AE1736" s="86"/>
      <c r="AF1736" s="87"/>
    </row>
    <row r="1737" spans="23:32" x14ac:dyDescent="0.25">
      <c r="W1737" s="19"/>
      <c r="X1737" s="19"/>
      <c r="Y1737" s="19"/>
      <c r="Z1737" s="19"/>
      <c r="AA1737" s="19"/>
      <c r="AB1737" s="19"/>
      <c r="AC1737" s="25"/>
      <c r="AD1737" s="26"/>
      <c r="AE1737" s="86"/>
      <c r="AF1737" s="87"/>
    </row>
    <row r="1738" spans="23:32" x14ac:dyDescent="0.25">
      <c r="W1738" s="19"/>
      <c r="X1738" s="19"/>
      <c r="Y1738" s="19"/>
      <c r="Z1738" s="19"/>
      <c r="AA1738" s="19"/>
      <c r="AB1738" s="19"/>
      <c r="AC1738" s="25"/>
      <c r="AD1738" s="26"/>
      <c r="AE1738" s="86"/>
      <c r="AF1738" s="87"/>
    </row>
    <row r="1739" spans="23:32" x14ac:dyDescent="0.25">
      <c r="W1739" s="19"/>
      <c r="X1739" s="19"/>
      <c r="Y1739" s="19"/>
      <c r="Z1739" s="19"/>
      <c r="AA1739" s="19"/>
      <c r="AB1739" s="19"/>
      <c r="AC1739" s="25"/>
      <c r="AD1739" s="26"/>
      <c r="AE1739" s="86"/>
      <c r="AF1739" s="87"/>
    </row>
    <row r="1740" spans="23:32" x14ac:dyDescent="0.25">
      <c r="W1740" s="19"/>
      <c r="X1740" s="19"/>
      <c r="Y1740" s="19"/>
      <c r="Z1740" s="19"/>
      <c r="AA1740" s="19"/>
      <c r="AB1740" s="19"/>
      <c r="AC1740" s="25"/>
      <c r="AD1740" s="26"/>
      <c r="AE1740" s="86"/>
      <c r="AF1740" s="87"/>
    </row>
    <row r="1741" spans="23:32" x14ac:dyDescent="0.25">
      <c r="W1741" s="19"/>
      <c r="X1741" s="19"/>
      <c r="Y1741" s="19"/>
      <c r="Z1741" s="19"/>
      <c r="AA1741" s="19"/>
      <c r="AB1741" s="19"/>
      <c r="AC1741" s="25"/>
      <c r="AD1741" s="26"/>
      <c r="AE1741" s="86"/>
      <c r="AF1741" s="87"/>
    </row>
    <row r="1742" spans="23:32" x14ac:dyDescent="0.25">
      <c r="W1742" s="19"/>
      <c r="X1742" s="19"/>
      <c r="Y1742" s="19"/>
      <c r="Z1742" s="19"/>
      <c r="AA1742" s="19"/>
      <c r="AB1742" s="19"/>
      <c r="AC1742" s="25"/>
      <c r="AD1742" s="26"/>
      <c r="AE1742" s="86"/>
      <c r="AF1742" s="87"/>
    </row>
    <row r="1743" spans="23:32" x14ac:dyDescent="0.25">
      <c r="W1743" s="19"/>
      <c r="X1743" s="19"/>
      <c r="Y1743" s="19"/>
      <c r="Z1743" s="19"/>
      <c r="AA1743" s="19"/>
      <c r="AB1743" s="19"/>
      <c r="AC1743" s="25"/>
      <c r="AD1743" s="26"/>
      <c r="AE1743" s="86"/>
      <c r="AF1743" s="87"/>
    </row>
    <row r="1744" spans="23:32" x14ac:dyDescent="0.25">
      <c r="W1744" s="19"/>
      <c r="X1744" s="19"/>
      <c r="Y1744" s="19"/>
      <c r="Z1744" s="19"/>
      <c r="AA1744" s="19"/>
      <c r="AB1744" s="19"/>
      <c r="AC1744" s="25"/>
      <c r="AD1744" s="26"/>
      <c r="AE1744" s="86"/>
      <c r="AF1744" s="87"/>
    </row>
    <row r="1745" spans="23:32" x14ac:dyDescent="0.25">
      <c r="W1745" s="19"/>
      <c r="X1745" s="19"/>
      <c r="Y1745" s="19"/>
      <c r="Z1745" s="19"/>
      <c r="AA1745" s="19"/>
      <c r="AB1745" s="19"/>
      <c r="AC1745" s="25"/>
      <c r="AD1745" s="26"/>
      <c r="AE1745" s="86"/>
      <c r="AF1745" s="87"/>
    </row>
    <row r="1746" spans="23:32" x14ac:dyDescent="0.25">
      <c r="W1746" s="19"/>
      <c r="X1746" s="19"/>
      <c r="Y1746" s="19"/>
      <c r="Z1746" s="19"/>
      <c r="AA1746" s="19"/>
      <c r="AB1746" s="19"/>
      <c r="AC1746" s="25"/>
      <c r="AD1746" s="26"/>
      <c r="AE1746" s="86"/>
      <c r="AF1746" s="87"/>
    </row>
    <row r="1747" spans="23:32" x14ac:dyDescent="0.25">
      <c r="W1747" s="19"/>
      <c r="X1747" s="19"/>
      <c r="Y1747" s="19"/>
      <c r="Z1747" s="19"/>
      <c r="AA1747" s="19"/>
      <c r="AB1747" s="19"/>
      <c r="AC1747" s="25"/>
      <c r="AD1747" s="26"/>
      <c r="AE1747" s="86"/>
      <c r="AF1747" s="87"/>
    </row>
    <row r="1748" spans="23:32" x14ac:dyDescent="0.25">
      <c r="W1748" s="19"/>
      <c r="X1748" s="19"/>
      <c r="Y1748" s="19"/>
      <c r="Z1748" s="19"/>
      <c r="AA1748" s="19"/>
      <c r="AB1748" s="19"/>
      <c r="AC1748" s="25"/>
      <c r="AD1748" s="26"/>
      <c r="AE1748" s="86"/>
      <c r="AF1748" s="87"/>
    </row>
    <row r="1749" spans="23:32" x14ac:dyDescent="0.25">
      <c r="W1749" s="19"/>
      <c r="X1749" s="19"/>
      <c r="Y1749" s="19"/>
      <c r="Z1749" s="19"/>
      <c r="AA1749" s="19"/>
      <c r="AB1749" s="19"/>
      <c r="AC1749" s="25"/>
      <c r="AD1749" s="26"/>
      <c r="AE1749" s="86"/>
      <c r="AF1749" s="87"/>
    </row>
    <row r="1750" spans="23:32" x14ac:dyDescent="0.25">
      <c r="W1750" s="19"/>
      <c r="X1750" s="19"/>
      <c r="Y1750" s="19"/>
      <c r="Z1750" s="19"/>
      <c r="AA1750" s="19"/>
      <c r="AB1750" s="19"/>
      <c r="AC1750" s="25"/>
      <c r="AD1750" s="26"/>
      <c r="AE1750" s="86"/>
      <c r="AF1750" s="87"/>
    </row>
    <row r="1751" spans="23:32" x14ac:dyDescent="0.25">
      <c r="W1751" s="19"/>
      <c r="X1751" s="19"/>
      <c r="Y1751" s="19"/>
      <c r="Z1751" s="19"/>
      <c r="AA1751" s="19"/>
      <c r="AB1751" s="19"/>
      <c r="AC1751" s="25"/>
      <c r="AD1751" s="26"/>
      <c r="AE1751" s="86"/>
      <c r="AF1751" s="87"/>
    </row>
    <row r="1752" spans="23:32" x14ac:dyDescent="0.25">
      <c r="W1752" s="19"/>
      <c r="X1752" s="19"/>
      <c r="Y1752" s="19"/>
      <c r="Z1752" s="19"/>
      <c r="AA1752" s="19"/>
      <c r="AB1752" s="19"/>
      <c r="AC1752" s="25"/>
      <c r="AD1752" s="26"/>
      <c r="AE1752" s="86"/>
      <c r="AF1752" s="87"/>
    </row>
    <row r="1753" spans="23:32" x14ac:dyDescent="0.25">
      <c r="W1753" s="19"/>
      <c r="X1753" s="19"/>
      <c r="Y1753" s="19"/>
      <c r="Z1753" s="19"/>
      <c r="AA1753" s="19"/>
      <c r="AB1753" s="19"/>
      <c r="AC1753" s="25"/>
      <c r="AD1753" s="26"/>
      <c r="AE1753" s="86"/>
      <c r="AF1753" s="87"/>
    </row>
    <row r="1754" spans="23:32" x14ac:dyDescent="0.25">
      <c r="W1754" s="19"/>
      <c r="X1754" s="19"/>
      <c r="Y1754" s="19"/>
      <c r="Z1754" s="19"/>
      <c r="AA1754" s="19"/>
      <c r="AB1754" s="19"/>
      <c r="AC1754" s="25"/>
      <c r="AD1754" s="26"/>
      <c r="AE1754" s="86"/>
      <c r="AF1754" s="87"/>
    </row>
    <row r="1755" spans="23:32" x14ac:dyDescent="0.25">
      <c r="W1755" s="19"/>
      <c r="X1755" s="19"/>
      <c r="Y1755" s="19"/>
      <c r="Z1755" s="19"/>
      <c r="AA1755" s="19"/>
      <c r="AB1755" s="19"/>
      <c r="AC1755" s="25"/>
      <c r="AD1755" s="26"/>
      <c r="AE1755" s="86"/>
      <c r="AF1755" s="87"/>
    </row>
    <row r="1756" spans="23:32" x14ac:dyDescent="0.25">
      <c r="W1756" s="19"/>
      <c r="X1756" s="19"/>
      <c r="Y1756" s="19"/>
      <c r="Z1756" s="19"/>
      <c r="AA1756" s="19"/>
      <c r="AB1756" s="19"/>
      <c r="AC1756" s="25"/>
      <c r="AD1756" s="26"/>
      <c r="AE1756" s="86"/>
      <c r="AF1756" s="87"/>
    </row>
    <row r="1757" spans="23:32" x14ac:dyDescent="0.25">
      <c r="W1757" s="19"/>
      <c r="X1757" s="19"/>
      <c r="Y1757" s="19"/>
      <c r="Z1757" s="19"/>
      <c r="AA1757" s="19"/>
      <c r="AB1757" s="19"/>
      <c r="AC1757" s="25"/>
      <c r="AD1757" s="26"/>
      <c r="AE1757" s="86"/>
      <c r="AF1757" s="87"/>
    </row>
    <row r="1758" spans="23:32" x14ac:dyDescent="0.25">
      <c r="W1758" s="19"/>
      <c r="X1758" s="19"/>
      <c r="Y1758" s="19"/>
      <c r="Z1758" s="19"/>
      <c r="AA1758" s="19"/>
      <c r="AB1758" s="19"/>
      <c r="AC1758" s="25"/>
      <c r="AD1758" s="26"/>
      <c r="AE1758" s="86"/>
      <c r="AF1758" s="87"/>
    </row>
    <row r="1759" spans="23:32" x14ac:dyDescent="0.25">
      <c r="W1759" s="19"/>
      <c r="X1759" s="19"/>
      <c r="Y1759" s="19"/>
      <c r="Z1759" s="19"/>
      <c r="AA1759" s="19"/>
      <c r="AB1759" s="19"/>
      <c r="AC1759" s="25"/>
      <c r="AD1759" s="26"/>
      <c r="AE1759" s="86"/>
      <c r="AF1759" s="87"/>
    </row>
    <row r="1760" spans="23:32" x14ac:dyDescent="0.25">
      <c r="W1760" s="19"/>
      <c r="X1760" s="19"/>
      <c r="Y1760" s="19"/>
      <c r="Z1760" s="19"/>
      <c r="AA1760" s="19"/>
      <c r="AB1760" s="19"/>
      <c r="AC1760" s="25"/>
      <c r="AD1760" s="26"/>
      <c r="AE1760" s="86"/>
      <c r="AF1760" s="87"/>
    </row>
    <row r="1761" spans="23:32" x14ac:dyDescent="0.25">
      <c r="W1761" s="19"/>
      <c r="X1761" s="19"/>
      <c r="Y1761" s="19"/>
      <c r="Z1761" s="19"/>
      <c r="AA1761" s="19"/>
      <c r="AB1761" s="19"/>
      <c r="AC1761" s="25"/>
      <c r="AD1761" s="26"/>
      <c r="AE1761" s="86"/>
      <c r="AF1761" s="87"/>
    </row>
    <row r="1762" spans="23:32" x14ac:dyDescent="0.25">
      <c r="W1762" s="19"/>
      <c r="X1762" s="19"/>
      <c r="Y1762" s="19"/>
      <c r="Z1762" s="19"/>
      <c r="AA1762" s="19"/>
      <c r="AB1762" s="19"/>
      <c r="AC1762" s="25"/>
      <c r="AD1762" s="26"/>
      <c r="AE1762" s="86"/>
      <c r="AF1762" s="87"/>
    </row>
    <row r="1763" spans="23:32" x14ac:dyDescent="0.25">
      <c r="W1763" s="19"/>
      <c r="X1763" s="19"/>
      <c r="Y1763" s="19"/>
      <c r="Z1763" s="19"/>
      <c r="AA1763" s="19"/>
      <c r="AB1763" s="19"/>
      <c r="AC1763" s="25"/>
      <c r="AD1763" s="26"/>
      <c r="AE1763" s="86"/>
      <c r="AF1763" s="87"/>
    </row>
    <row r="1764" spans="23:32" x14ac:dyDescent="0.25">
      <c r="W1764" s="19"/>
      <c r="X1764" s="19"/>
      <c r="Y1764" s="19"/>
      <c r="Z1764" s="19"/>
      <c r="AA1764" s="19"/>
      <c r="AB1764" s="19"/>
      <c r="AC1764" s="25"/>
      <c r="AD1764" s="26"/>
      <c r="AE1764" s="86"/>
      <c r="AF1764" s="87"/>
    </row>
    <row r="1765" spans="23:32" x14ac:dyDescent="0.25">
      <c r="W1765" s="19"/>
      <c r="X1765" s="19"/>
      <c r="Y1765" s="19"/>
      <c r="Z1765" s="19"/>
      <c r="AA1765" s="19"/>
      <c r="AB1765" s="19"/>
      <c r="AC1765" s="25"/>
      <c r="AD1765" s="26"/>
      <c r="AE1765" s="86"/>
      <c r="AF1765" s="87"/>
    </row>
    <row r="1766" spans="23:32" x14ac:dyDescent="0.25">
      <c r="W1766" s="19"/>
      <c r="X1766" s="19"/>
      <c r="Y1766" s="19"/>
      <c r="Z1766" s="19"/>
      <c r="AA1766" s="19"/>
      <c r="AB1766" s="19"/>
      <c r="AC1766" s="25"/>
      <c r="AD1766" s="26"/>
      <c r="AE1766" s="86"/>
      <c r="AF1766" s="87"/>
    </row>
    <row r="1767" spans="23:32" x14ac:dyDescent="0.25">
      <c r="W1767" s="19"/>
      <c r="X1767" s="19"/>
      <c r="Y1767" s="19"/>
      <c r="Z1767" s="19"/>
      <c r="AA1767" s="19"/>
      <c r="AB1767" s="19"/>
      <c r="AC1767" s="25"/>
      <c r="AD1767" s="26"/>
      <c r="AE1767" s="86"/>
      <c r="AF1767" s="87"/>
    </row>
    <row r="1768" spans="23:32" x14ac:dyDescent="0.25">
      <c r="W1768" s="19"/>
      <c r="X1768" s="19"/>
      <c r="Y1768" s="19"/>
      <c r="Z1768" s="19"/>
      <c r="AA1768" s="19"/>
      <c r="AB1768" s="19"/>
      <c r="AC1768" s="25"/>
      <c r="AD1768" s="26"/>
      <c r="AE1768" s="86"/>
      <c r="AF1768" s="87"/>
    </row>
    <row r="1769" spans="23:32" x14ac:dyDescent="0.25">
      <c r="W1769" s="19"/>
      <c r="X1769" s="19"/>
      <c r="Y1769" s="19"/>
      <c r="Z1769" s="19"/>
      <c r="AA1769" s="19"/>
      <c r="AB1769" s="19"/>
      <c r="AC1769" s="25"/>
      <c r="AD1769" s="26"/>
      <c r="AE1769" s="86"/>
      <c r="AF1769" s="87"/>
    </row>
    <row r="1770" spans="23:32" x14ac:dyDescent="0.25">
      <c r="W1770" s="19"/>
      <c r="X1770" s="19"/>
      <c r="Y1770" s="19"/>
      <c r="Z1770" s="19"/>
      <c r="AA1770" s="19"/>
      <c r="AB1770" s="19"/>
      <c r="AC1770" s="25"/>
      <c r="AD1770" s="26"/>
      <c r="AE1770" s="86"/>
      <c r="AF1770" s="87"/>
    </row>
    <row r="1771" spans="23:32" x14ac:dyDescent="0.25">
      <c r="W1771" s="19"/>
      <c r="X1771" s="19"/>
      <c r="Y1771" s="19"/>
      <c r="Z1771" s="19"/>
      <c r="AA1771" s="19"/>
      <c r="AB1771" s="19"/>
      <c r="AC1771" s="25"/>
      <c r="AD1771" s="26"/>
      <c r="AE1771" s="86"/>
      <c r="AF1771" s="87"/>
    </row>
    <row r="1772" spans="23:32" x14ac:dyDescent="0.25">
      <c r="W1772" s="19"/>
      <c r="X1772" s="19"/>
      <c r="Y1772" s="19"/>
      <c r="Z1772" s="19"/>
      <c r="AA1772" s="19"/>
      <c r="AB1772" s="19"/>
      <c r="AC1772" s="25"/>
      <c r="AD1772" s="26"/>
      <c r="AE1772" s="86"/>
      <c r="AF1772" s="87"/>
    </row>
    <row r="1773" spans="23:32" x14ac:dyDescent="0.25">
      <c r="W1773" s="19"/>
      <c r="X1773" s="19"/>
      <c r="Y1773" s="19"/>
      <c r="Z1773" s="19"/>
      <c r="AA1773" s="19"/>
      <c r="AB1773" s="19"/>
      <c r="AC1773" s="25"/>
      <c r="AD1773" s="26"/>
      <c r="AE1773" s="86"/>
      <c r="AF1773" s="87"/>
    </row>
    <row r="1774" spans="23:32" x14ac:dyDescent="0.25">
      <c r="W1774" s="19"/>
      <c r="X1774" s="19"/>
      <c r="Y1774" s="19"/>
      <c r="Z1774" s="19"/>
      <c r="AA1774" s="19"/>
      <c r="AB1774" s="19"/>
      <c r="AC1774" s="25"/>
      <c r="AD1774" s="26"/>
      <c r="AE1774" s="86"/>
      <c r="AF1774" s="87"/>
    </row>
    <row r="1775" spans="23:32" x14ac:dyDescent="0.25">
      <c r="W1775" s="19"/>
      <c r="X1775" s="19"/>
      <c r="Y1775" s="19"/>
      <c r="Z1775" s="19"/>
      <c r="AA1775" s="19"/>
      <c r="AB1775" s="19"/>
      <c r="AC1775" s="25"/>
      <c r="AD1775" s="26"/>
      <c r="AE1775" s="86"/>
      <c r="AF1775" s="87"/>
    </row>
    <row r="1776" spans="23:32" x14ac:dyDescent="0.25">
      <c r="W1776" s="19"/>
      <c r="X1776" s="19"/>
      <c r="Y1776" s="19"/>
      <c r="Z1776" s="19"/>
      <c r="AA1776" s="19"/>
      <c r="AB1776" s="19"/>
      <c r="AC1776" s="25"/>
      <c r="AD1776" s="26"/>
      <c r="AE1776" s="86"/>
      <c r="AF1776" s="87"/>
    </row>
    <row r="1777" spans="23:32" x14ac:dyDescent="0.25">
      <c r="W1777" s="19"/>
      <c r="X1777" s="19"/>
      <c r="Y1777" s="19"/>
      <c r="Z1777" s="19"/>
      <c r="AA1777" s="19"/>
      <c r="AB1777" s="19"/>
      <c r="AC1777" s="25"/>
      <c r="AD1777" s="26"/>
      <c r="AE1777" s="86"/>
      <c r="AF1777" s="87"/>
    </row>
    <row r="1778" spans="23:32" x14ac:dyDescent="0.25">
      <c r="W1778" s="19"/>
      <c r="X1778" s="19"/>
      <c r="Y1778" s="19"/>
      <c r="Z1778" s="19"/>
      <c r="AA1778" s="19"/>
      <c r="AB1778" s="19"/>
      <c r="AC1778" s="25"/>
      <c r="AD1778" s="26"/>
      <c r="AE1778" s="86"/>
      <c r="AF1778" s="87"/>
    </row>
    <row r="1779" spans="23:32" x14ac:dyDescent="0.25">
      <c r="W1779" s="19"/>
      <c r="X1779" s="19"/>
      <c r="Y1779" s="19"/>
      <c r="Z1779" s="19"/>
      <c r="AA1779" s="19"/>
      <c r="AB1779" s="19"/>
      <c r="AC1779" s="25"/>
      <c r="AD1779" s="26"/>
      <c r="AE1779" s="86"/>
      <c r="AF1779" s="87"/>
    </row>
    <row r="1780" spans="23:32" x14ac:dyDescent="0.25">
      <c r="W1780" s="19"/>
      <c r="X1780" s="19"/>
      <c r="Y1780" s="19"/>
      <c r="Z1780" s="19"/>
      <c r="AA1780" s="19"/>
      <c r="AB1780" s="19"/>
      <c r="AC1780" s="25"/>
      <c r="AD1780" s="26"/>
      <c r="AE1780" s="86"/>
      <c r="AF1780" s="87"/>
    </row>
    <row r="1781" spans="23:32" x14ac:dyDescent="0.25">
      <c r="W1781" s="19"/>
      <c r="X1781" s="19"/>
      <c r="Y1781" s="19"/>
      <c r="Z1781" s="19"/>
      <c r="AA1781" s="19"/>
      <c r="AB1781" s="19"/>
      <c r="AC1781" s="25"/>
      <c r="AD1781" s="26"/>
      <c r="AE1781" s="86"/>
      <c r="AF1781" s="87"/>
    </row>
    <row r="1782" spans="23:32" x14ac:dyDescent="0.25">
      <c r="W1782" s="19"/>
      <c r="X1782" s="19"/>
      <c r="Y1782" s="19"/>
      <c r="Z1782" s="19"/>
      <c r="AA1782" s="19"/>
      <c r="AB1782" s="19"/>
      <c r="AC1782" s="25"/>
      <c r="AD1782" s="26"/>
      <c r="AE1782" s="86"/>
      <c r="AF1782" s="87"/>
    </row>
    <row r="1783" spans="23:32" x14ac:dyDescent="0.25">
      <c r="W1783" s="19"/>
      <c r="X1783" s="19"/>
      <c r="Y1783" s="19"/>
      <c r="Z1783" s="19"/>
      <c r="AA1783" s="19"/>
      <c r="AB1783" s="19"/>
      <c r="AC1783" s="25"/>
      <c r="AD1783" s="26"/>
      <c r="AE1783" s="86"/>
      <c r="AF1783" s="87"/>
    </row>
    <row r="1784" spans="23:32" x14ac:dyDescent="0.25">
      <c r="W1784" s="19"/>
      <c r="X1784" s="19"/>
      <c r="Y1784" s="19"/>
      <c r="Z1784" s="19"/>
      <c r="AA1784" s="19"/>
      <c r="AB1784" s="19"/>
      <c r="AC1784" s="25"/>
      <c r="AD1784" s="26"/>
      <c r="AE1784" s="86"/>
      <c r="AF1784" s="87"/>
    </row>
    <row r="1785" spans="23:32" x14ac:dyDescent="0.25">
      <c r="W1785" s="19"/>
      <c r="X1785" s="19"/>
      <c r="Y1785" s="19"/>
      <c r="Z1785" s="19"/>
      <c r="AA1785" s="19"/>
      <c r="AB1785" s="19"/>
      <c r="AC1785" s="25"/>
      <c r="AD1785" s="26"/>
      <c r="AE1785" s="86"/>
      <c r="AF1785" s="87"/>
    </row>
    <row r="1786" spans="23:32" x14ac:dyDescent="0.25">
      <c r="W1786" s="19"/>
      <c r="X1786" s="19"/>
      <c r="Y1786" s="19"/>
      <c r="Z1786" s="19"/>
      <c r="AA1786" s="19"/>
      <c r="AB1786" s="19"/>
      <c r="AC1786" s="25"/>
      <c r="AD1786" s="26"/>
      <c r="AE1786" s="86"/>
      <c r="AF1786" s="87"/>
    </row>
    <row r="1787" spans="23:32" x14ac:dyDescent="0.25">
      <c r="W1787" s="19"/>
      <c r="X1787" s="19"/>
      <c r="Y1787" s="19"/>
      <c r="Z1787" s="19"/>
      <c r="AA1787" s="19"/>
      <c r="AB1787" s="19"/>
      <c r="AC1787" s="25"/>
      <c r="AD1787" s="26"/>
      <c r="AE1787" s="86"/>
      <c r="AF1787" s="87"/>
    </row>
    <row r="1788" spans="23:32" x14ac:dyDescent="0.25">
      <c r="W1788" s="19"/>
      <c r="X1788" s="19"/>
      <c r="Y1788" s="19"/>
      <c r="Z1788" s="19"/>
      <c r="AA1788" s="19"/>
      <c r="AB1788" s="19"/>
      <c r="AC1788" s="25"/>
      <c r="AD1788" s="26"/>
      <c r="AE1788" s="86"/>
      <c r="AF1788" s="87"/>
    </row>
    <row r="1789" spans="23:32" x14ac:dyDescent="0.25">
      <c r="W1789" s="19"/>
      <c r="X1789" s="19"/>
      <c r="Y1789" s="19"/>
      <c r="Z1789" s="19"/>
      <c r="AA1789" s="19"/>
      <c r="AB1789" s="19"/>
      <c r="AC1789" s="25"/>
      <c r="AD1789" s="26"/>
      <c r="AE1789" s="86"/>
      <c r="AF1789" s="87"/>
    </row>
    <row r="1790" spans="23:32" x14ac:dyDescent="0.25">
      <c r="W1790" s="19"/>
      <c r="X1790" s="19"/>
      <c r="Y1790" s="19"/>
      <c r="Z1790" s="19"/>
      <c r="AA1790" s="19"/>
      <c r="AB1790" s="19"/>
      <c r="AC1790" s="25"/>
      <c r="AD1790" s="26"/>
      <c r="AE1790" s="86"/>
      <c r="AF1790" s="87"/>
    </row>
    <row r="1791" spans="23:32" x14ac:dyDescent="0.25">
      <c r="W1791" s="19"/>
      <c r="X1791" s="19"/>
      <c r="Y1791" s="19"/>
      <c r="Z1791" s="19"/>
      <c r="AA1791" s="19"/>
      <c r="AB1791" s="19"/>
      <c r="AC1791" s="25"/>
      <c r="AD1791" s="26"/>
      <c r="AE1791" s="86"/>
      <c r="AF1791" s="87"/>
    </row>
    <row r="1792" spans="23:32" x14ac:dyDescent="0.25">
      <c r="W1792" s="19"/>
      <c r="X1792" s="19"/>
      <c r="Y1792" s="19"/>
      <c r="Z1792" s="19"/>
      <c r="AA1792" s="19"/>
      <c r="AB1792" s="19"/>
      <c r="AC1792" s="25"/>
      <c r="AD1792" s="26"/>
      <c r="AE1792" s="86"/>
      <c r="AF1792" s="87"/>
    </row>
    <row r="1793" spans="23:32" x14ac:dyDescent="0.25">
      <c r="W1793" s="19"/>
      <c r="X1793" s="19"/>
      <c r="Y1793" s="19"/>
      <c r="Z1793" s="19"/>
      <c r="AA1793" s="19"/>
      <c r="AB1793" s="19"/>
      <c r="AC1793" s="25"/>
      <c r="AD1793" s="26"/>
      <c r="AE1793" s="86"/>
      <c r="AF1793" s="87"/>
    </row>
    <row r="1794" spans="23:32" x14ac:dyDescent="0.25">
      <c r="W1794" s="19"/>
      <c r="X1794" s="19"/>
      <c r="Y1794" s="19"/>
      <c r="Z1794" s="19"/>
      <c r="AA1794" s="19"/>
      <c r="AB1794" s="19"/>
      <c r="AC1794" s="25"/>
      <c r="AD1794" s="26"/>
      <c r="AE1794" s="86"/>
      <c r="AF1794" s="87"/>
    </row>
    <row r="1795" spans="23:32" x14ac:dyDescent="0.25">
      <c r="W1795" s="19"/>
      <c r="X1795" s="19"/>
      <c r="Y1795" s="19"/>
      <c r="Z1795" s="19"/>
      <c r="AA1795" s="19"/>
      <c r="AB1795" s="19"/>
      <c r="AC1795" s="25"/>
      <c r="AD1795" s="26"/>
      <c r="AE1795" s="86"/>
      <c r="AF1795" s="87"/>
    </row>
    <row r="1796" spans="23:32" x14ac:dyDescent="0.25">
      <c r="W1796" s="19"/>
      <c r="X1796" s="19"/>
      <c r="Y1796" s="19"/>
      <c r="Z1796" s="19"/>
      <c r="AA1796" s="19"/>
      <c r="AB1796" s="19"/>
      <c r="AC1796" s="25"/>
      <c r="AD1796" s="26"/>
      <c r="AE1796" s="86"/>
      <c r="AF1796" s="87"/>
    </row>
    <row r="1797" spans="23:32" x14ac:dyDescent="0.25">
      <c r="W1797" s="19"/>
      <c r="X1797" s="19"/>
      <c r="Y1797" s="19"/>
      <c r="Z1797" s="19"/>
      <c r="AA1797" s="19"/>
      <c r="AB1797" s="19"/>
      <c r="AC1797" s="25"/>
      <c r="AD1797" s="26"/>
      <c r="AE1797" s="86"/>
      <c r="AF1797" s="87"/>
    </row>
    <row r="1798" spans="23:32" x14ac:dyDescent="0.25">
      <c r="W1798" s="19"/>
      <c r="X1798" s="19"/>
      <c r="Y1798" s="19"/>
      <c r="Z1798" s="19"/>
      <c r="AA1798" s="19"/>
      <c r="AB1798" s="19"/>
      <c r="AC1798" s="25"/>
      <c r="AD1798" s="26"/>
      <c r="AE1798" s="86"/>
      <c r="AF1798" s="87"/>
    </row>
    <row r="1799" spans="23:32" x14ac:dyDescent="0.25">
      <c r="W1799" s="19"/>
      <c r="X1799" s="19"/>
      <c r="Y1799" s="19"/>
      <c r="Z1799" s="19"/>
      <c r="AA1799" s="19"/>
      <c r="AB1799" s="19"/>
      <c r="AC1799" s="25"/>
      <c r="AD1799" s="26"/>
      <c r="AE1799" s="86"/>
      <c r="AF1799" s="87"/>
    </row>
    <row r="1800" spans="23:32" x14ac:dyDescent="0.25">
      <c r="W1800" s="19"/>
      <c r="X1800" s="19"/>
      <c r="Y1800" s="19"/>
      <c r="Z1800" s="19"/>
      <c r="AA1800" s="19"/>
      <c r="AB1800" s="19"/>
      <c r="AC1800" s="25"/>
      <c r="AD1800" s="26"/>
      <c r="AE1800" s="86"/>
      <c r="AF1800" s="87"/>
    </row>
    <row r="1801" spans="23:32" x14ac:dyDescent="0.25">
      <c r="W1801" s="19"/>
      <c r="X1801" s="19"/>
      <c r="Y1801" s="19"/>
      <c r="Z1801" s="19"/>
      <c r="AA1801" s="19"/>
      <c r="AB1801" s="19"/>
      <c r="AC1801" s="25"/>
      <c r="AD1801" s="26"/>
      <c r="AE1801" s="86"/>
      <c r="AF1801" s="87"/>
    </row>
    <row r="1802" spans="23:32" x14ac:dyDescent="0.25">
      <c r="W1802" s="19"/>
      <c r="X1802" s="19"/>
      <c r="Y1802" s="19"/>
      <c r="Z1802" s="19"/>
      <c r="AA1802" s="19"/>
      <c r="AB1802" s="19"/>
      <c r="AC1802" s="25"/>
      <c r="AD1802" s="26"/>
      <c r="AE1802" s="86"/>
      <c r="AF1802" s="87"/>
    </row>
    <row r="1803" spans="23:32" x14ac:dyDescent="0.25">
      <c r="W1803" s="19"/>
      <c r="X1803" s="19"/>
      <c r="Y1803" s="19"/>
      <c r="Z1803" s="19"/>
      <c r="AA1803" s="19"/>
      <c r="AB1803" s="19"/>
      <c r="AC1803" s="25"/>
      <c r="AD1803" s="26"/>
      <c r="AE1803" s="86"/>
      <c r="AF1803" s="87"/>
    </row>
    <row r="1804" spans="23:32" x14ac:dyDescent="0.25">
      <c r="W1804" s="19"/>
      <c r="X1804" s="19"/>
      <c r="Y1804" s="19"/>
      <c r="Z1804" s="19"/>
      <c r="AA1804" s="19"/>
      <c r="AB1804" s="19"/>
      <c r="AC1804" s="25"/>
      <c r="AD1804" s="26"/>
      <c r="AE1804" s="86"/>
      <c r="AF1804" s="87"/>
    </row>
    <row r="1805" spans="23:32" x14ac:dyDescent="0.25">
      <c r="W1805" s="19"/>
      <c r="X1805" s="19"/>
      <c r="Y1805" s="19"/>
      <c r="Z1805" s="19"/>
      <c r="AA1805" s="19"/>
      <c r="AB1805" s="19"/>
      <c r="AC1805" s="25"/>
      <c r="AD1805" s="26"/>
      <c r="AE1805" s="86"/>
      <c r="AF1805" s="87"/>
    </row>
    <row r="1806" spans="23:32" x14ac:dyDescent="0.25">
      <c r="W1806" s="19"/>
      <c r="X1806" s="19"/>
      <c r="Y1806" s="19"/>
      <c r="Z1806" s="19"/>
      <c r="AA1806" s="19"/>
      <c r="AB1806" s="19"/>
      <c r="AC1806" s="25"/>
      <c r="AD1806" s="26"/>
      <c r="AE1806" s="86"/>
      <c r="AF1806" s="87"/>
    </row>
    <row r="1807" spans="23:32" x14ac:dyDescent="0.25">
      <c r="W1807" s="19"/>
      <c r="X1807" s="19"/>
      <c r="Y1807" s="19"/>
      <c r="Z1807" s="19"/>
      <c r="AA1807" s="19"/>
      <c r="AB1807" s="19"/>
      <c r="AC1807" s="25"/>
      <c r="AD1807" s="26"/>
      <c r="AE1807" s="86"/>
      <c r="AF1807" s="87"/>
    </row>
    <row r="1808" spans="23:32" x14ac:dyDescent="0.25">
      <c r="W1808" s="19"/>
      <c r="X1808" s="19"/>
      <c r="Y1808" s="19"/>
      <c r="Z1808" s="19"/>
      <c r="AA1808" s="19"/>
      <c r="AB1808" s="19"/>
      <c r="AC1808" s="25"/>
      <c r="AD1808" s="26"/>
      <c r="AE1808" s="86"/>
      <c r="AF1808" s="87"/>
    </row>
    <row r="1809" spans="23:32" x14ac:dyDescent="0.25">
      <c r="W1809" s="19"/>
      <c r="X1809" s="19"/>
      <c r="Y1809" s="19"/>
      <c r="Z1809" s="19"/>
      <c r="AA1809" s="19"/>
      <c r="AB1809" s="19"/>
      <c r="AC1809" s="25"/>
      <c r="AD1809" s="26"/>
      <c r="AE1809" s="86"/>
      <c r="AF1809" s="87"/>
    </row>
    <row r="1810" spans="23:32" x14ac:dyDescent="0.25">
      <c r="W1810" s="19"/>
      <c r="X1810" s="19"/>
      <c r="Y1810" s="19"/>
      <c r="Z1810" s="19"/>
      <c r="AA1810" s="19"/>
      <c r="AB1810" s="19"/>
      <c r="AC1810" s="25"/>
      <c r="AD1810" s="26"/>
      <c r="AE1810" s="86"/>
      <c r="AF1810" s="87"/>
    </row>
    <row r="1811" spans="23:32" x14ac:dyDescent="0.25">
      <c r="W1811" s="19"/>
      <c r="X1811" s="19"/>
      <c r="Y1811" s="19"/>
      <c r="Z1811" s="19"/>
      <c r="AA1811" s="19"/>
      <c r="AB1811" s="19"/>
      <c r="AC1811" s="25"/>
      <c r="AD1811" s="26"/>
      <c r="AE1811" s="86"/>
      <c r="AF1811" s="87"/>
    </row>
    <row r="1812" spans="23:32" x14ac:dyDescent="0.25">
      <c r="W1812" s="19"/>
      <c r="X1812" s="19"/>
      <c r="Y1812" s="19"/>
      <c r="Z1812" s="19"/>
      <c r="AA1812" s="19"/>
      <c r="AB1812" s="19"/>
      <c r="AC1812" s="25"/>
      <c r="AD1812" s="26"/>
      <c r="AE1812" s="86"/>
      <c r="AF1812" s="87"/>
    </row>
    <row r="1813" spans="23:32" x14ac:dyDescent="0.25">
      <c r="W1813" s="19"/>
      <c r="X1813" s="19"/>
      <c r="Y1813" s="19"/>
      <c r="Z1813" s="19"/>
      <c r="AA1813" s="19"/>
      <c r="AB1813" s="19"/>
      <c r="AC1813" s="25"/>
      <c r="AD1813" s="26"/>
      <c r="AE1813" s="86"/>
      <c r="AF1813" s="87"/>
    </row>
    <row r="1814" spans="23:32" x14ac:dyDescent="0.25">
      <c r="W1814" s="19"/>
      <c r="X1814" s="19"/>
      <c r="Y1814" s="19"/>
      <c r="Z1814" s="19"/>
      <c r="AA1814" s="19"/>
      <c r="AB1814" s="19"/>
      <c r="AC1814" s="25"/>
      <c r="AD1814" s="26"/>
      <c r="AE1814" s="86"/>
      <c r="AF1814" s="87"/>
    </row>
    <row r="1815" spans="23:32" x14ac:dyDescent="0.25">
      <c r="W1815" s="19"/>
      <c r="X1815" s="19"/>
      <c r="Y1815" s="19"/>
      <c r="Z1815" s="19"/>
      <c r="AA1815" s="19"/>
      <c r="AB1815" s="19"/>
      <c r="AC1815" s="25"/>
      <c r="AD1815" s="26"/>
      <c r="AE1815" s="86"/>
      <c r="AF1815" s="87"/>
    </row>
    <row r="1816" spans="23:32" x14ac:dyDescent="0.25">
      <c r="W1816" s="19"/>
      <c r="X1816" s="19"/>
      <c r="Y1816" s="19"/>
      <c r="Z1816" s="19"/>
      <c r="AA1816" s="19"/>
      <c r="AB1816" s="19"/>
      <c r="AC1816" s="25"/>
      <c r="AD1816" s="26"/>
      <c r="AE1816" s="86"/>
      <c r="AF1816" s="87"/>
    </row>
    <row r="1817" spans="23:32" x14ac:dyDescent="0.25">
      <c r="W1817" s="19"/>
      <c r="X1817" s="19"/>
      <c r="Y1817" s="19"/>
      <c r="Z1817" s="19"/>
      <c r="AA1817" s="19"/>
      <c r="AB1817" s="19"/>
      <c r="AC1817" s="25"/>
      <c r="AD1817" s="26"/>
      <c r="AE1817" s="86"/>
      <c r="AF1817" s="87"/>
    </row>
    <row r="1818" spans="23:32" x14ac:dyDescent="0.25">
      <c r="W1818" s="19"/>
      <c r="X1818" s="19"/>
      <c r="Y1818" s="19"/>
      <c r="Z1818" s="19"/>
      <c r="AA1818" s="19"/>
      <c r="AB1818" s="19"/>
      <c r="AC1818" s="25"/>
      <c r="AD1818" s="26"/>
      <c r="AE1818" s="86"/>
      <c r="AF1818" s="87"/>
    </row>
    <row r="1819" spans="23:32" x14ac:dyDescent="0.25">
      <c r="W1819" s="19"/>
      <c r="X1819" s="19"/>
      <c r="Y1819" s="19"/>
      <c r="Z1819" s="19"/>
      <c r="AA1819" s="19"/>
      <c r="AB1819" s="19"/>
      <c r="AC1819" s="25"/>
      <c r="AD1819" s="26"/>
      <c r="AE1819" s="86"/>
      <c r="AF1819" s="87"/>
    </row>
    <row r="1820" spans="23:32" x14ac:dyDescent="0.25">
      <c r="W1820" s="19"/>
      <c r="X1820" s="19"/>
      <c r="Y1820" s="19"/>
      <c r="Z1820" s="19"/>
      <c r="AA1820" s="19"/>
      <c r="AB1820" s="19"/>
      <c r="AC1820" s="25"/>
      <c r="AD1820" s="26"/>
      <c r="AE1820" s="86"/>
      <c r="AF1820" s="87"/>
    </row>
    <row r="1821" spans="23:32" x14ac:dyDescent="0.25">
      <c r="W1821" s="19"/>
      <c r="X1821" s="19"/>
      <c r="Y1821" s="19"/>
      <c r="Z1821" s="19"/>
      <c r="AA1821" s="19"/>
      <c r="AB1821" s="19"/>
      <c r="AC1821" s="25"/>
      <c r="AD1821" s="26"/>
      <c r="AE1821" s="86"/>
      <c r="AF1821" s="87"/>
    </row>
    <row r="1822" spans="23:32" x14ac:dyDescent="0.25">
      <c r="W1822" s="19"/>
      <c r="X1822" s="19"/>
      <c r="Y1822" s="19"/>
      <c r="Z1822" s="19"/>
      <c r="AA1822" s="19"/>
      <c r="AB1822" s="19"/>
      <c r="AC1822" s="25"/>
      <c r="AD1822" s="26"/>
      <c r="AE1822" s="86"/>
      <c r="AF1822" s="87"/>
    </row>
    <row r="1823" spans="23:32" x14ac:dyDescent="0.25">
      <c r="W1823" s="19"/>
      <c r="X1823" s="19"/>
      <c r="Y1823" s="19"/>
      <c r="Z1823" s="19"/>
      <c r="AA1823" s="19"/>
      <c r="AB1823" s="19"/>
      <c r="AC1823" s="25"/>
      <c r="AD1823" s="26"/>
      <c r="AE1823" s="86"/>
      <c r="AF1823" s="87"/>
    </row>
    <row r="1824" spans="23:32" x14ac:dyDescent="0.25">
      <c r="W1824" s="19"/>
      <c r="X1824" s="19"/>
      <c r="Y1824" s="19"/>
      <c r="Z1824" s="19"/>
      <c r="AA1824" s="19"/>
      <c r="AB1824" s="19"/>
      <c r="AC1824" s="25"/>
      <c r="AD1824" s="26"/>
      <c r="AE1824" s="86"/>
      <c r="AF1824" s="87"/>
    </row>
    <row r="1825" spans="23:32" x14ac:dyDescent="0.25">
      <c r="W1825" s="19"/>
      <c r="X1825" s="19"/>
      <c r="Y1825" s="19"/>
      <c r="Z1825" s="19"/>
      <c r="AA1825" s="19"/>
      <c r="AB1825" s="19"/>
      <c r="AC1825" s="25"/>
      <c r="AD1825" s="26"/>
      <c r="AE1825" s="86"/>
      <c r="AF1825" s="87"/>
    </row>
    <row r="1826" spans="23:32" x14ac:dyDescent="0.25">
      <c r="W1826" s="19"/>
      <c r="X1826" s="19"/>
      <c r="Y1826" s="19"/>
      <c r="Z1826" s="19"/>
      <c r="AA1826" s="19"/>
      <c r="AB1826" s="19"/>
      <c r="AC1826" s="25"/>
      <c r="AD1826" s="26"/>
      <c r="AE1826" s="86"/>
      <c r="AF1826" s="87"/>
    </row>
    <row r="1827" spans="23:32" x14ac:dyDescent="0.25">
      <c r="W1827" s="19"/>
      <c r="X1827" s="19"/>
      <c r="Y1827" s="19"/>
      <c r="Z1827" s="19"/>
      <c r="AA1827" s="19"/>
      <c r="AB1827" s="19"/>
      <c r="AC1827" s="25"/>
      <c r="AD1827" s="26"/>
      <c r="AE1827" s="86"/>
      <c r="AF1827" s="87"/>
    </row>
    <row r="1828" spans="23:32" x14ac:dyDescent="0.25">
      <c r="W1828" s="19"/>
      <c r="X1828" s="19"/>
      <c r="Y1828" s="19"/>
      <c r="Z1828" s="19"/>
      <c r="AA1828" s="19"/>
      <c r="AB1828" s="19"/>
      <c r="AC1828" s="25"/>
      <c r="AD1828" s="26"/>
      <c r="AE1828" s="86"/>
      <c r="AF1828" s="87"/>
    </row>
    <row r="1829" spans="23:32" x14ac:dyDescent="0.25">
      <c r="W1829" s="19"/>
      <c r="X1829" s="19"/>
      <c r="Y1829" s="19"/>
      <c r="Z1829" s="19"/>
      <c r="AA1829" s="19"/>
      <c r="AB1829" s="19"/>
      <c r="AC1829" s="25"/>
      <c r="AD1829" s="26"/>
      <c r="AE1829" s="86"/>
      <c r="AF1829" s="87"/>
    </row>
    <row r="1830" spans="23:32" x14ac:dyDescent="0.25">
      <c r="W1830" s="19"/>
      <c r="X1830" s="19"/>
      <c r="Y1830" s="19"/>
      <c r="Z1830" s="19"/>
      <c r="AA1830" s="19"/>
      <c r="AB1830" s="19"/>
      <c r="AC1830" s="25"/>
      <c r="AD1830" s="26"/>
      <c r="AE1830" s="86"/>
      <c r="AF1830" s="87"/>
    </row>
    <row r="1831" spans="23:32" x14ac:dyDescent="0.25">
      <c r="W1831" s="19"/>
      <c r="X1831" s="19"/>
      <c r="Y1831" s="19"/>
      <c r="Z1831" s="19"/>
      <c r="AA1831" s="19"/>
      <c r="AB1831" s="19"/>
      <c r="AC1831" s="25"/>
      <c r="AD1831" s="26"/>
      <c r="AE1831" s="86"/>
      <c r="AF1831" s="87"/>
    </row>
    <row r="1832" spans="23:32" x14ac:dyDescent="0.25">
      <c r="W1832" s="19"/>
      <c r="X1832" s="19"/>
      <c r="Y1832" s="19"/>
      <c r="Z1832" s="19"/>
      <c r="AA1832" s="19"/>
      <c r="AB1832" s="19"/>
      <c r="AC1832" s="25"/>
      <c r="AD1832" s="26"/>
      <c r="AE1832" s="86"/>
      <c r="AF1832" s="87"/>
    </row>
    <row r="1833" spans="23:32" x14ac:dyDescent="0.25">
      <c r="W1833" s="19"/>
      <c r="X1833" s="19"/>
      <c r="Y1833" s="19"/>
      <c r="Z1833" s="19"/>
      <c r="AA1833" s="19"/>
      <c r="AB1833" s="19"/>
      <c r="AC1833" s="25"/>
      <c r="AD1833" s="26"/>
      <c r="AE1833" s="86"/>
      <c r="AF1833" s="87"/>
    </row>
    <row r="1834" spans="23:32" x14ac:dyDescent="0.25">
      <c r="W1834" s="19"/>
      <c r="X1834" s="19"/>
      <c r="Y1834" s="19"/>
      <c r="Z1834" s="19"/>
      <c r="AA1834" s="19"/>
      <c r="AB1834" s="19"/>
      <c r="AC1834" s="25"/>
      <c r="AD1834" s="26"/>
      <c r="AE1834" s="86"/>
      <c r="AF1834" s="87"/>
    </row>
    <row r="1835" spans="23:32" x14ac:dyDescent="0.25">
      <c r="W1835" s="19"/>
      <c r="X1835" s="19"/>
      <c r="Y1835" s="19"/>
      <c r="Z1835" s="19"/>
      <c r="AA1835" s="19"/>
      <c r="AB1835" s="19"/>
      <c r="AC1835" s="25"/>
      <c r="AD1835" s="26"/>
      <c r="AE1835" s="86"/>
      <c r="AF1835" s="87"/>
    </row>
    <row r="1836" spans="23:32" x14ac:dyDescent="0.25">
      <c r="W1836" s="19"/>
      <c r="X1836" s="19"/>
      <c r="Y1836" s="19"/>
      <c r="Z1836" s="19"/>
      <c r="AA1836" s="19"/>
      <c r="AB1836" s="19"/>
      <c r="AC1836" s="25"/>
      <c r="AD1836" s="26"/>
      <c r="AE1836" s="86"/>
      <c r="AF1836" s="87"/>
    </row>
    <row r="1837" spans="23:32" x14ac:dyDescent="0.25">
      <c r="W1837" s="19"/>
      <c r="X1837" s="19"/>
      <c r="Y1837" s="19"/>
      <c r="Z1837" s="19"/>
      <c r="AA1837" s="19"/>
      <c r="AB1837" s="19"/>
      <c r="AC1837" s="25"/>
      <c r="AD1837" s="26"/>
      <c r="AE1837" s="86"/>
      <c r="AF1837" s="87"/>
    </row>
    <row r="1838" spans="23:32" x14ac:dyDescent="0.25">
      <c r="W1838" s="19"/>
      <c r="X1838" s="19"/>
      <c r="Y1838" s="19"/>
      <c r="Z1838" s="19"/>
      <c r="AA1838" s="19"/>
      <c r="AB1838" s="19"/>
      <c r="AC1838" s="25"/>
      <c r="AD1838" s="26"/>
      <c r="AE1838" s="86"/>
      <c r="AF1838" s="87"/>
    </row>
    <row r="1839" spans="23:32" x14ac:dyDescent="0.25">
      <c r="W1839" s="19"/>
      <c r="X1839" s="19"/>
      <c r="Y1839" s="19"/>
      <c r="Z1839" s="19"/>
      <c r="AA1839" s="19"/>
      <c r="AB1839" s="19"/>
      <c r="AC1839" s="25"/>
      <c r="AD1839" s="26"/>
      <c r="AE1839" s="86"/>
      <c r="AF1839" s="87"/>
    </row>
    <row r="1840" spans="23:32" x14ac:dyDescent="0.25">
      <c r="W1840" s="19"/>
      <c r="X1840" s="19"/>
      <c r="Y1840" s="19"/>
      <c r="Z1840" s="19"/>
      <c r="AA1840" s="19"/>
      <c r="AB1840" s="19"/>
      <c r="AC1840" s="25"/>
      <c r="AD1840" s="26"/>
      <c r="AE1840" s="86"/>
      <c r="AF1840" s="87"/>
    </row>
    <row r="1841" spans="23:32" x14ac:dyDescent="0.25">
      <c r="W1841" s="19"/>
      <c r="X1841" s="19"/>
      <c r="Y1841" s="19"/>
      <c r="Z1841" s="19"/>
      <c r="AA1841" s="19"/>
      <c r="AB1841" s="19"/>
      <c r="AC1841" s="25"/>
      <c r="AD1841" s="26"/>
      <c r="AE1841" s="86"/>
      <c r="AF1841" s="87"/>
    </row>
    <row r="1842" spans="23:32" x14ac:dyDescent="0.25">
      <c r="W1842" s="19"/>
      <c r="X1842" s="19"/>
      <c r="Y1842" s="19"/>
      <c r="Z1842" s="19"/>
      <c r="AA1842" s="19"/>
      <c r="AB1842" s="19"/>
      <c r="AC1842" s="25"/>
      <c r="AD1842" s="26"/>
      <c r="AE1842" s="86"/>
      <c r="AF1842" s="87"/>
    </row>
    <row r="1843" spans="23:32" x14ac:dyDescent="0.25">
      <c r="W1843" s="19"/>
      <c r="X1843" s="19"/>
      <c r="Y1843" s="19"/>
      <c r="Z1843" s="19"/>
      <c r="AA1843" s="19"/>
      <c r="AB1843" s="19"/>
      <c r="AC1843" s="25"/>
      <c r="AD1843" s="26"/>
      <c r="AE1843" s="86"/>
      <c r="AF1843" s="87"/>
    </row>
    <row r="1844" spans="23:32" x14ac:dyDescent="0.25">
      <c r="W1844" s="19"/>
      <c r="X1844" s="19"/>
      <c r="Y1844" s="19"/>
      <c r="Z1844" s="19"/>
      <c r="AA1844" s="19"/>
      <c r="AB1844" s="19"/>
      <c r="AC1844" s="25"/>
      <c r="AD1844" s="26"/>
      <c r="AE1844" s="86"/>
      <c r="AF1844" s="87"/>
    </row>
    <row r="1845" spans="23:32" x14ac:dyDescent="0.25">
      <c r="W1845" s="19"/>
      <c r="X1845" s="19"/>
      <c r="Y1845" s="19"/>
      <c r="Z1845" s="19"/>
      <c r="AA1845" s="19"/>
      <c r="AB1845" s="19"/>
      <c r="AC1845" s="25"/>
      <c r="AD1845" s="26"/>
      <c r="AE1845" s="86"/>
      <c r="AF1845" s="87"/>
    </row>
    <row r="1846" spans="23:32" x14ac:dyDescent="0.25">
      <c r="W1846" s="19"/>
      <c r="X1846" s="19"/>
      <c r="Y1846" s="19"/>
      <c r="Z1846" s="19"/>
      <c r="AA1846" s="19"/>
      <c r="AB1846" s="19"/>
      <c r="AC1846" s="25"/>
      <c r="AD1846" s="26"/>
      <c r="AE1846" s="86"/>
      <c r="AF1846" s="87"/>
    </row>
    <row r="1847" spans="23:32" x14ac:dyDescent="0.25">
      <c r="W1847" s="19"/>
      <c r="X1847" s="19"/>
      <c r="Y1847" s="19"/>
      <c r="Z1847" s="19"/>
      <c r="AA1847" s="19"/>
      <c r="AB1847" s="19"/>
      <c r="AC1847" s="25"/>
      <c r="AD1847" s="26"/>
      <c r="AE1847" s="86"/>
      <c r="AF1847" s="87"/>
    </row>
    <row r="1848" spans="23:32" x14ac:dyDescent="0.25">
      <c r="W1848" s="19"/>
      <c r="X1848" s="19"/>
      <c r="Y1848" s="19"/>
      <c r="Z1848" s="19"/>
      <c r="AA1848" s="19"/>
      <c r="AB1848" s="19"/>
      <c r="AC1848" s="25"/>
      <c r="AD1848" s="26"/>
      <c r="AE1848" s="86"/>
      <c r="AF1848" s="87"/>
    </row>
    <row r="1849" spans="23:32" x14ac:dyDescent="0.25">
      <c r="W1849" s="19"/>
      <c r="X1849" s="19"/>
      <c r="Y1849" s="19"/>
      <c r="Z1849" s="19"/>
      <c r="AA1849" s="19"/>
      <c r="AB1849" s="19"/>
      <c r="AC1849" s="25"/>
      <c r="AD1849" s="26"/>
      <c r="AE1849" s="86"/>
      <c r="AF1849" s="87"/>
    </row>
    <row r="1850" spans="23:32" x14ac:dyDescent="0.25">
      <c r="W1850" s="19"/>
      <c r="X1850" s="19"/>
      <c r="Y1850" s="19"/>
      <c r="Z1850" s="19"/>
      <c r="AA1850" s="19"/>
      <c r="AB1850" s="19"/>
      <c r="AC1850" s="25"/>
      <c r="AD1850" s="26"/>
      <c r="AE1850" s="86"/>
      <c r="AF1850" s="87"/>
    </row>
    <row r="1851" spans="23:32" x14ac:dyDescent="0.25">
      <c r="W1851" s="19"/>
      <c r="X1851" s="19"/>
      <c r="Y1851" s="19"/>
      <c r="Z1851" s="19"/>
      <c r="AA1851" s="19"/>
      <c r="AB1851" s="19"/>
      <c r="AC1851" s="25"/>
      <c r="AD1851" s="26"/>
      <c r="AE1851" s="86"/>
      <c r="AF1851" s="87"/>
    </row>
    <row r="1852" spans="23:32" x14ac:dyDescent="0.25">
      <c r="W1852" s="19"/>
      <c r="X1852" s="19"/>
      <c r="Y1852" s="19"/>
      <c r="Z1852" s="19"/>
      <c r="AA1852" s="19"/>
      <c r="AB1852" s="19"/>
      <c r="AC1852" s="25"/>
      <c r="AD1852" s="26"/>
      <c r="AE1852" s="86"/>
      <c r="AF1852" s="87"/>
    </row>
    <row r="1853" spans="23:32" x14ac:dyDescent="0.25">
      <c r="W1853" s="19"/>
      <c r="X1853" s="19"/>
      <c r="Y1853" s="19"/>
      <c r="Z1853" s="19"/>
      <c r="AA1853" s="19"/>
      <c r="AB1853" s="19"/>
      <c r="AC1853" s="25"/>
      <c r="AD1853" s="26"/>
      <c r="AE1853" s="86"/>
      <c r="AF1853" s="87"/>
    </row>
    <row r="1854" spans="23:32" x14ac:dyDescent="0.25">
      <c r="W1854" s="19"/>
      <c r="X1854" s="19"/>
      <c r="Y1854" s="19"/>
      <c r="Z1854" s="19"/>
      <c r="AA1854" s="19"/>
      <c r="AB1854" s="19"/>
      <c r="AC1854" s="25"/>
      <c r="AD1854" s="26"/>
      <c r="AE1854" s="86"/>
      <c r="AF1854" s="87"/>
    </row>
    <row r="1855" spans="23:32" x14ac:dyDescent="0.25">
      <c r="W1855" s="19"/>
      <c r="X1855" s="19"/>
      <c r="Y1855" s="19"/>
      <c r="Z1855" s="19"/>
      <c r="AA1855" s="19"/>
      <c r="AB1855" s="19"/>
      <c r="AC1855" s="25"/>
      <c r="AD1855" s="26"/>
      <c r="AE1855" s="86"/>
      <c r="AF1855" s="87"/>
    </row>
    <row r="1856" spans="23:32" x14ac:dyDescent="0.25">
      <c r="W1856" s="19"/>
      <c r="X1856" s="19"/>
      <c r="Y1856" s="19"/>
      <c r="Z1856" s="19"/>
      <c r="AA1856" s="19"/>
      <c r="AB1856" s="19"/>
      <c r="AC1856" s="25"/>
      <c r="AD1856" s="26"/>
      <c r="AE1856" s="86"/>
      <c r="AF1856" s="87"/>
    </row>
    <row r="1857" spans="23:32" x14ac:dyDescent="0.25">
      <c r="W1857" s="19"/>
      <c r="X1857" s="19"/>
      <c r="Y1857" s="19"/>
      <c r="Z1857" s="19"/>
      <c r="AA1857" s="19"/>
      <c r="AB1857" s="19"/>
      <c r="AC1857" s="25"/>
      <c r="AD1857" s="26"/>
      <c r="AE1857" s="86"/>
      <c r="AF1857" s="87"/>
    </row>
    <row r="1858" spans="23:32" x14ac:dyDescent="0.25">
      <c r="W1858" s="19"/>
      <c r="X1858" s="19"/>
      <c r="Y1858" s="19"/>
      <c r="Z1858" s="19"/>
      <c r="AA1858" s="19"/>
      <c r="AB1858" s="19"/>
      <c r="AC1858" s="25"/>
      <c r="AD1858" s="26"/>
      <c r="AE1858" s="86"/>
      <c r="AF1858" s="87"/>
    </row>
    <row r="1859" spans="23:32" x14ac:dyDescent="0.25">
      <c r="W1859" s="19"/>
      <c r="X1859" s="19"/>
      <c r="Y1859" s="19"/>
      <c r="Z1859" s="19"/>
      <c r="AA1859" s="19"/>
      <c r="AB1859" s="19"/>
      <c r="AC1859" s="25"/>
      <c r="AD1859" s="26"/>
      <c r="AE1859" s="86"/>
      <c r="AF1859" s="87"/>
    </row>
    <row r="1860" spans="23:32" x14ac:dyDescent="0.25">
      <c r="W1860" s="19"/>
      <c r="X1860" s="19"/>
      <c r="Y1860" s="19"/>
      <c r="Z1860" s="19"/>
      <c r="AA1860" s="19"/>
      <c r="AB1860" s="19"/>
      <c r="AC1860" s="25"/>
      <c r="AD1860" s="26"/>
      <c r="AE1860" s="86"/>
      <c r="AF1860" s="87"/>
    </row>
    <row r="1861" spans="23:32" x14ac:dyDescent="0.25">
      <c r="W1861" s="19"/>
      <c r="X1861" s="19"/>
      <c r="Y1861" s="19"/>
      <c r="Z1861" s="19"/>
      <c r="AA1861" s="19"/>
      <c r="AB1861" s="19"/>
      <c r="AC1861" s="25"/>
      <c r="AD1861" s="26"/>
      <c r="AE1861" s="86"/>
      <c r="AF1861" s="87"/>
    </row>
    <row r="1862" spans="23:32" x14ac:dyDescent="0.25">
      <c r="W1862" s="19"/>
      <c r="X1862" s="19"/>
      <c r="Y1862" s="19"/>
      <c r="Z1862" s="19"/>
      <c r="AA1862" s="19"/>
      <c r="AB1862" s="19"/>
      <c r="AC1862" s="25"/>
      <c r="AD1862" s="26"/>
      <c r="AE1862" s="86"/>
      <c r="AF1862" s="87"/>
    </row>
    <row r="1863" spans="23:32" x14ac:dyDescent="0.25">
      <c r="W1863" s="19"/>
      <c r="X1863" s="19"/>
      <c r="Y1863" s="19"/>
      <c r="Z1863" s="19"/>
      <c r="AA1863" s="19"/>
      <c r="AB1863" s="19"/>
      <c r="AC1863" s="25"/>
      <c r="AD1863" s="26"/>
      <c r="AE1863" s="86"/>
      <c r="AF1863" s="87"/>
    </row>
    <row r="1864" spans="23:32" x14ac:dyDescent="0.25">
      <c r="W1864" s="19"/>
      <c r="X1864" s="19"/>
      <c r="Y1864" s="19"/>
      <c r="Z1864" s="19"/>
      <c r="AA1864" s="19"/>
      <c r="AB1864" s="19"/>
      <c r="AC1864" s="25"/>
      <c r="AD1864" s="26"/>
      <c r="AE1864" s="86"/>
      <c r="AF1864" s="87"/>
    </row>
    <row r="1865" spans="23:32" x14ac:dyDescent="0.25">
      <c r="W1865" s="19"/>
      <c r="X1865" s="19"/>
      <c r="Y1865" s="19"/>
      <c r="Z1865" s="19"/>
      <c r="AA1865" s="19"/>
      <c r="AB1865" s="19"/>
      <c r="AC1865" s="25"/>
      <c r="AD1865" s="26"/>
      <c r="AE1865" s="86"/>
      <c r="AF1865" s="87"/>
    </row>
    <row r="1866" spans="23:32" x14ac:dyDescent="0.25">
      <c r="W1866" s="19"/>
      <c r="X1866" s="19"/>
      <c r="Y1866" s="19"/>
      <c r="Z1866" s="19"/>
      <c r="AA1866" s="19"/>
      <c r="AB1866" s="19"/>
      <c r="AC1866" s="25"/>
      <c r="AD1866" s="26"/>
      <c r="AE1866" s="86"/>
      <c r="AF1866" s="87"/>
    </row>
    <row r="1867" spans="23:32" x14ac:dyDescent="0.25">
      <c r="W1867" s="19"/>
      <c r="X1867" s="19"/>
      <c r="Y1867" s="19"/>
      <c r="Z1867" s="19"/>
      <c r="AA1867" s="19"/>
      <c r="AB1867" s="19"/>
      <c r="AC1867" s="25"/>
      <c r="AD1867" s="26"/>
      <c r="AE1867" s="86"/>
      <c r="AF1867" s="87"/>
    </row>
    <row r="1868" spans="23:32" x14ac:dyDescent="0.25">
      <c r="W1868" s="19"/>
      <c r="X1868" s="19"/>
      <c r="Y1868" s="19"/>
      <c r="Z1868" s="19"/>
      <c r="AA1868" s="19"/>
      <c r="AB1868" s="19"/>
      <c r="AC1868" s="25"/>
      <c r="AD1868" s="26"/>
      <c r="AE1868" s="86"/>
      <c r="AF1868" s="87"/>
    </row>
    <row r="1869" spans="23:32" x14ac:dyDescent="0.25">
      <c r="W1869" s="19"/>
      <c r="X1869" s="19"/>
      <c r="Y1869" s="19"/>
      <c r="Z1869" s="19"/>
      <c r="AA1869" s="19"/>
      <c r="AB1869" s="19"/>
      <c r="AC1869" s="25"/>
      <c r="AD1869" s="26"/>
      <c r="AE1869" s="86"/>
      <c r="AF1869" s="87"/>
    </row>
    <row r="1870" spans="23:32" x14ac:dyDescent="0.25">
      <c r="W1870" s="19"/>
      <c r="X1870" s="19"/>
      <c r="Y1870" s="19"/>
      <c r="Z1870" s="19"/>
      <c r="AA1870" s="19"/>
      <c r="AB1870" s="19"/>
      <c r="AC1870" s="25"/>
      <c r="AD1870" s="26"/>
      <c r="AE1870" s="86"/>
      <c r="AF1870" s="87"/>
    </row>
    <row r="1871" spans="23:32" x14ac:dyDescent="0.25">
      <c r="W1871" s="19"/>
      <c r="X1871" s="19"/>
      <c r="Y1871" s="19"/>
      <c r="Z1871" s="19"/>
      <c r="AA1871" s="19"/>
      <c r="AB1871" s="19"/>
      <c r="AC1871" s="25"/>
      <c r="AD1871" s="26"/>
      <c r="AE1871" s="86"/>
      <c r="AF1871" s="87"/>
    </row>
    <row r="1872" spans="23:32" x14ac:dyDescent="0.25">
      <c r="W1872" s="19"/>
      <c r="X1872" s="19"/>
      <c r="Y1872" s="19"/>
      <c r="Z1872" s="19"/>
      <c r="AA1872" s="19"/>
      <c r="AB1872" s="19"/>
      <c r="AC1872" s="25"/>
      <c r="AD1872" s="26"/>
      <c r="AE1872" s="86"/>
      <c r="AF1872" s="87"/>
    </row>
    <row r="1873" spans="23:32" x14ac:dyDescent="0.25">
      <c r="W1873" s="19"/>
      <c r="X1873" s="19"/>
      <c r="Y1873" s="19"/>
      <c r="Z1873" s="19"/>
      <c r="AA1873" s="19"/>
      <c r="AB1873" s="19"/>
      <c r="AC1873" s="25"/>
      <c r="AD1873" s="26"/>
      <c r="AE1873" s="86"/>
      <c r="AF1873" s="87"/>
    </row>
    <row r="1874" spans="23:32" x14ac:dyDescent="0.25">
      <c r="W1874" s="19"/>
      <c r="X1874" s="19"/>
      <c r="Y1874" s="19"/>
      <c r="Z1874" s="19"/>
      <c r="AA1874" s="19"/>
      <c r="AB1874" s="19"/>
      <c r="AC1874" s="25"/>
      <c r="AD1874" s="26"/>
      <c r="AE1874" s="86"/>
      <c r="AF1874" s="87"/>
    </row>
    <row r="1875" spans="23:32" x14ac:dyDescent="0.25">
      <c r="W1875" s="19"/>
      <c r="X1875" s="19"/>
      <c r="Y1875" s="19"/>
      <c r="Z1875" s="19"/>
      <c r="AA1875" s="19"/>
      <c r="AB1875" s="19"/>
      <c r="AC1875" s="25"/>
      <c r="AD1875" s="26"/>
      <c r="AE1875" s="86"/>
      <c r="AF1875" s="87"/>
    </row>
    <row r="1876" spans="23:32" x14ac:dyDescent="0.25">
      <c r="W1876" s="19"/>
      <c r="X1876" s="19"/>
      <c r="Y1876" s="19"/>
      <c r="Z1876" s="19"/>
      <c r="AA1876" s="19"/>
      <c r="AB1876" s="19"/>
      <c r="AC1876" s="25"/>
      <c r="AD1876" s="26"/>
      <c r="AE1876" s="86"/>
      <c r="AF1876" s="87"/>
    </row>
    <row r="1877" spans="23:32" x14ac:dyDescent="0.25">
      <c r="W1877" s="19"/>
      <c r="X1877" s="19"/>
      <c r="Y1877" s="19"/>
      <c r="Z1877" s="19"/>
      <c r="AA1877" s="19"/>
      <c r="AB1877" s="19"/>
      <c r="AC1877" s="25"/>
      <c r="AD1877" s="26"/>
      <c r="AE1877" s="86"/>
      <c r="AF1877" s="87"/>
    </row>
    <row r="1878" spans="23:32" x14ac:dyDescent="0.25">
      <c r="W1878" s="19"/>
      <c r="X1878" s="19"/>
      <c r="Y1878" s="19"/>
      <c r="Z1878" s="19"/>
      <c r="AA1878" s="19"/>
      <c r="AB1878" s="19"/>
      <c r="AC1878" s="25"/>
      <c r="AD1878" s="26"/>
      <c r="AE1878" s="86"/>
      <c r="AF1878" s="87"/>
    </row>
    <row r="1879" spans="23:32" x14ac:dyDescent="0.25">
      <c r="W1879" s="19"/>
      <c r="X1879" s="19"/>
      <c r="Y1879" s="19"/>
      <c r="Z1879" s="19"/>
      <c r="AA1879" s="19"/>
      <c r="AB1879" s="19"/>
      <c r="AC1879" s="25"/>
      <c r="AD1879" s="26"/>
      <c r="AE1879" s="86"/>
      <c r="AF1879" s="87"/>
    </row>
    <row r="1880" spans="23:32" x14ac:dyDescent="0.25">
      <c r="W1880" s="19"/>
      <c r="X1880" s="19"/>
      <c r="Y1880" s="19"/>
      <c r="Z1880" s="19"/>
      <c r="AA1880" s="19"/>
      <c r="AB1880" s="19"/>
      <c r="AC1880" s="25"/>
      <c r="AD1880" s="26"/>
      <c r="AE1880" s="86"/>
      <c r="AF1880" s="87"/>
    </row>
    <row r="1881" spans="23:32" x14ac:dyDescent="0.25">
      <c r="W1881" s="19"/>
      <c r="X1881" s="19"/>
      <c r="Y1881" s="19"/>
      <c r="Z1881" s="19"/>
      <c r="AA1881" s="19"/>
      <c r="AB1881" s="19"/>
      <c r="AC1881" s="25"/>
      <c r="AD1881" s="26"/>
      <c r="AE1881" s="86"/>
      <c r="AF1881" s="87"/>
    </row>
    <row r="1882" spans="23:32" x14ac:dyDescent="0.25">
      <c r="W1882" s="19"/>
      <c r="X1882" s="19"/>
      <c r="Y1882" s="19"/>
      <c r="Z1882" s="19"/>
      <c r="AA1882" s="19"/>
      <c r="AB1882" s="19"/>
      <c r="AC1882" s="25"/>
      <c r="AD1882" s="26"/>
      <c r="AE1882" s="86"/>
      <c r="AF1882" s="87"/>
    </row>
    <row r="1883" spans="23:32" x14ac:dyDescent="0.25">
      <c r="W1883" s="19"/>
      <c r="X1883" s="19"/>
      <c r="Y1883" s="19"/>
      <c r="Z1883" s="19"/>
      <c r="AA1883" s="19"/>
      <c r="AB1883" s="19"/>
      <c r="AC1883" s="25"/>
      <c r="AD1883" s="26"/>
      <c r="AE1883" s="86"/>
      <c r="AF1883" s="87"/>
    </row>
    <row r="1884" spans="23:32" x14ac:dyDescent="0.25">
      <c r="W1884" s="19"/>
      <c r="X1884" s="19"/>
      <c r="Y1884" s="19"/>
      <c r="Z1884" s="19"/>
      <c r="AA1884" s="19"/>
      <c r="AB1884" s="19"/>
      <c r="AC1884" s="25"/>
      <c r="AD1884" s="26"/>
      <c r="AE1884" s="86"/>
      <c r="AF1884" s="87"/>
    </row>
    <row r="1885" spans="23:32" x14ac:dyDescent="0.25">
      <c r="W1885" s="19"/>
      <c r="X1885" s="19"/>
      <c r="Y1885" s="19"/>
      <c r="Z1885" s="19"/>
      <c r="AA1885" s="19"/>
      <c r="AB1885" s="19"/>
      <c r="AC1885" s="25"/>
      <c r="AD1885" s="26"/>
      <c r="AE1885" s="86"/>
      <c r="AF1885" s="87"/>
    </row>
    <row r="1886" spans="23:32" x14ac:dyDescent="0.25">
      <c r="W1886" s="19"/>
      <c r="X1886" s="19"/>
      <c r="Y1886" s="19"/>
      <c r="Z1886" s="19"/>
      <c r="AA1886" s="19"/>
      <c r="AB1886" s="19"/>
      <c r="AC1886" s="25"/>
      <c r="AD1886" s="26"/>
      <c r="AE1886" s="86"/>
      <c r="AF1886" s="87"/>
    </row>
    <row r="1887" spans="23:32" x14ac:dyDescent="0.25">
      <c r="W1887" s="19"/>
      <c r="X1887" s="19"/>
      <c r="Y1887" s="19"/>
      <c r="Z1887" s="19"/>
      <c r="AA1887" s="19"/>
      <c r="AB1887" s="19"/>
      <c r="AC1887" s="25"/>
      <c r="AD1887" s="26"/>
      <c r="AE1887" s="86"/>
      <c r="AF1887" s="87"/>
    </row>
    <row r="1888" spans="23:32" x14ac:dyDescent="0.25">
      <c r="W1888" s="19"/>
      <c r="X1888" s="19"/>
      <c r="Y1888" s="19"/>
      <c r="Z1888" s="19"/>
      <c r="AA1888" s="19"/>
      <c r="AB1888" s="19"/>
      <c r="AC1888" s="25"/>
      <c r="AD1888" s="26"/>
      <c r="AE1888" s="86"/>
      <c r="AF1888" s="87"/>
    </row>
    <row r="1889" spans="23:32" x14ac:dyDescent="0.25">
      <c r="W1889" s="19"/>
      <c r="X1889" s="19"/>
      <c r="Y1889" s="19"/>
      <c r="Z1889" s="19"/>
      <c r="AA1889" s="19"/>
      <c r="AB1889" s="19"/>
      <c r="AC1889" s="25"/>
      <c r="AD1889" s="26"/>
      <c r="AE1889" s="86"/>
      <c r="AF1889" s="87"/>
    </row>
    <row r="1890" spans="23:32" x14ac:dyDescent="0.25">
      <c r="W1890" s="19"/>
      <c r="X1890" s="19"/>
      <c r="Y1890" s="19"/>
      <c r="Z1890" s="19"/>
      <c r="AA1890" s="19"/>
      <c r="AB1890" s="19"/>
      <c r="AC1890" s="25"/>
      <c r="AD1890" s="26"/>
      <c r="AE1890" s="86"/>
      <c r="AF1890" s="87"/>
    </row>
    <row r="1891" spans="23:32" x14ac:dyDescent="0.25">
      <c r="W1891" s="19"/>
      <c r="X1891" s="19"/>
      <c r="Y1891" s="19"/>
      <c r="Z1891" s="19"/>
      <c r="AA1891" s="19"/>
      <c r="AB1891" s="19"/>
      <c r="AC1891" s="25"/>
      <c r="AD1891" s="26"/>
      <c r="AE1891" s="86"/>
      <c r="AF1891" s="87"/>
    </row>
    <row r="1892" spans="23:32" x14ac:dyDescent="0.25">
      <c r="W1892" s="19"/>
      <c r="X1892" s="19"/>
      <c r="Y1892" s="19"/>
      <c r="Z1892" s="19"/>
      <c r="AA1892" s="19"/>
      <c r="AB1892" s="19"/>
      <c r="AC1892" s="25"/>
      <c r="AD1892" s="26"/>
      <c r="AE1892" s="86"/>
      <c r="AF1892" s="87"/>
    </row>
    <row r="1893" spans="23:32" x14ac:dyDescent="0.25">
      <c r="W1893" s="19"/>
      <c r="X1893" s="19"/>
      <c r="Y1893" s="19"/>
      <c r="Z1893" s="19"/>
      <c r="AA1893" s="19"/>
      <c r="AB1893" s="19"/>
      <c r="AC1893" s="25"/>
      <c r="AD1893" s="26"/>
      <c r="AE1893" s="86"/>
      <c r="AF1893" s="87"/>
    </row>
    <row r="1894" spans="23:32" x14ac:dyDescent="0.25">
      <c r="W1894" s="19"/>
      <c r="X1894" s="19"/>
      <c r="Y1894" s="19"/>
      <c r="Z1894" s="19"/>
      <c r="AA1894" s="19"/>
      <c r="AB1894" s="19"/>
      <c r="AC1894" s="25"/>
      <c r="AD1894" s="26"/>
      <c r="AE1894" s="86"/>
      <c r="AF1894" s="87"/>
    </row>
    <row r="1895" spans="23:32" x14ac:dyDescent="0.25">
      <c r="W1895" s="19"/>
      <c r="X1895" s="19"/>
      <c r="Y1895" s="19"/>
      <c r="Z1895" s="19"/>
      <c r="AA1895" s="19"/>
      <c r="AB1895" s="19"/>
      <c r="AC1895" s="25"/>
      <c r="AD1895" s="26"/>
      <c r="AE1895" s="86"/>
      <c r="AF1895" s="87"/>
    </row>
    <row r="1896" spans="23:32" x14ac:dyDescent="0.25">
      <c r="W1896" s="19"/>
      <c r="X1896" s="19"/>
      <c r="Y1896" s="19"/>
      <c r="Z1896" s="19"/>
      <c r="AA1896" s="19"/>
      <c r="AB1896" s="19"/>
      <c r="AC1896" s="25"/>
      <c r="AD1896" s="26"/>
      <c r="AE1896" s="86"/>
      <c r="AF1896" s="87"/>
    </row>
    <row r="1897" spans="23:32" x14ac:dyDescent="0.25">
      <c r="W1897" s="19"/>
      <c r="X1897" s="19"/>
      <c r="Y1897" s="19"/>
      <c r="Z1897" s="19"/>
      <c r="AA1897" s="19"/>
      <c r="AB1897" s="19"/>
      <c r="AC1897" s="25"/>
      <c r="AD1897" s="26"/>
      <c r="AE1897" s="86"/>
      <c r="AF1897" s="87"/>
    </row>
    <row r="1898" spans="23:32" x14ac:dyDescent="0.25">
      <c r="W1898" s="19"/>
      <c r="X1898" s="19"/>
      <c r="Y1898" s="19"/>
      <c r="Z1898" s="19"/>
      <c r="AA1898" s="19"/>
      <c r="AB1898" s="19"/>
      <c r="AC1898" s="25"/>
      <c r="AD1898" s="26"/>
      <c r="AE1898" s="86"/>
      <c r="AF1898" s="87"/>
    </row>
    <row r="1899" spans="23:32" x14ac:dyDescent="0.25">
      <c r="W1899" s="19"/>
      <c r="X1899" s="19"/>
      <c r="Y1899" s="19"/>
      <c r="Z1899" s="19"/>
      <c r="AA1899" s="19"/>
      <c r="AB1899" s="19"/>
      <c r="AC1899" s="25"/>
      <c r="AD1899" s="26"/>
      <c r="AE1899" s="86"/>
      <c r="AF1899" s="87"/>
    </row>
    <row r="1900" spans="23:32" x14ac:dyDescent="0.25">
      <c r="W1900" s="19"/>
      <c r="X1900" s="19"/>
      <c r="Y1900" s="19"/>
      <c r="Z1900" s="19"/>
      <c r="AA1900" s="19"/>
      <c r="AB1900" s="19"/>
      <c r="AC1900" s="25"/>
      <c r="AD1900" s="26"/>
      <c r="AE1900" s="86"/>
      <c r="AF1900" s="87"/>
    </row>
    <row r="1901" spans="23:32" x14ac:dyDescent="0.25">
      <c r="W1901" s="19"/>
      <c r="X1901" s="19"/>
      <c r="Y1901" s="19"/>
      <c r="Z1901" s="19"/>
      <c r="AA1901" s="19"/>
      <c r="AB1901" s="19"/>
      <c r="AC1901" s="25"/>
      <c r="AD1901" s="26"/>
      <c r="AE1901" s="86"/>
      <c r="AF1901" s="87"/>
    </row>
    <row r="1902" spans="23:32" x14ac:dyDescent="0.25">
      <c r="W1902" s="19"/>
      <c r="X1902" s="19"/>
      <c r="Y1902" s="19"/>
      <c r="Z1902" s="19"/>
      <c r="AA1902" s="19"/>
      <c r="AB1902" s="19"/>
      <c r="AC1902" s="25"/>
      <c r="AD1902" s="26"/>
      <c r="AE1902" s="86"/>
      <c r="AF1902" s="87"/>
    </row>
    <row r="1903" spans="23:32" x14ac:dyDescent="0.25">
      <c r="W1903" s="19"/>
      <c r="X1903" s="19"/>
      <c r="Y1903" s="19"/>
      <c r="Z1903" s="19"/>
      <c r="AA1903" s="19"/>
      <c r="AB1903" s="19"/>
      <c r="AC1903" s="25"/>
      <c r="AD1903" s="26"/>
      <c r="AE1903" s="86"/>
      <c r="AF1903" s="87"/>
    </row>
    <row r="1904" spans="23:32" x14ac:dyDescent="0.25">
      <c r="W1904" s="19"/>
      <c r="X1904" s="19"/>
      <c r="Y1904" s="19"/>
      <c r="Z1904" s="19"/>
      <c r="AA1904" s="19"/>
      <c r="AB1904" s="19"/>
      <c r="AC1904" s="25"/>
      <c r="AD1904" s="26"/>
      <c r="AE1904" s="86"/>
      <c r="AF1904" s="87"/>
    </row>
    <row r="1905" spans="23:32" x14ac:dyDescent="0.25">
      <c r="W1905" s="19"/>
      <c r="X1905" s="19"/>
      <c r="Y1905" s="19"/>
      <c r="Z1905" s="19"/>
      <c r="AA1905" s="19"/>
      <c r="AB1905" s="19"/>
      <c r="AC1905" s="25"/>
      <c r="AD1905" s="26"/>
      <c r="AE1905" s="86"/>
      <c r="AF1905" s="87"/>
    </row>
    <row r="1906" spans="23:32" x14ac:dyDescent="0.25">
      <c r="W1906" s="19"/>
      <c r="X1906" s="19"/>
      <c r="Y1906" s="19"/>
      <c r="Z1906" s="19"/>
      <c r="AA1906" s="19"/>
      <c r="AB1906" s="19"/>
      <c r="AC1906" s="25"/>
      <c r="AD1906" s="26"/>
      <c r="AE1906" s="86"/>
      <c r="AF1906" s="87"/>
    </row>
    <row r="1907" spans="23:32" x14ac:dyDescent="0.25">
      <c r="W1907" s="19"/>
      <c r="X1907" s="19"/>
      <c r="Y1907" s="19"/>
      <c r="Z1907" s="19"/>
      <c r="AA1907" s="19"/>
      <c r="AB1907" s="19"/>
      <c r="AC1907" s="25"/>
      <c r="AD1907" s="26"/>
      <c r="AE1907" s="86"/>
      <c r="AF1907" s="87"/>
    </row>
    <row r="1908" spans="23:32" x14ac:dyDescent="0.25">
      <c r="W1908" s="19"/>
      <c r="X1908" s="19"/>
      <c r="Y1908" s="19"/>
      <c r="Z1908" s="19"/>
      <c r="AA1908" s="19"/>
      <c r="AB1908" s="19"/>
      <c r="AC1908" s="25"/>
      <c r="AD1908" s="26"/>
      <c r="AE1908" s="86"/>
      <c r="AF1908" s="87"/>
    </row>
    <row r="1909" spans="23:32" x14ac:dyDescent="0.25">
      <c r="W1909" s="19"/>
      <c r="X1909" s="19"/>
      <c r="Y1909" s="19"/>
      <c r="Z1909" s="19"/>
      <c r="AA1909" s="19"/>
      <c r="AB1909" s="19"/>
      <c r="AC1909" s="25"/>
      <c r="AD1909" s="26"/>
      <c r="AE1909" s="86"/>
      <c r="AF1909" s="87"/>
    </row>
    <row r="1910" spans="23:32" x14ac:dyDescent="0.25">
      <c r="W1910" s="19"/>
      <c r="X1910" s="19"/>
      <c r="Y1910" s="19"/>
      <c r="Z1910" s="19"/>
      <c r="AA1910" s="19"/>
      <c r="AB1910" s="19"/>
      <c r="AC1910" s="25"/>
      <c r="AD1910" s="26"/>
      <c r="AE1910" s="86"/>
      <c r="AF1910" s="87"/>
    </row>
    <row r="1911" spans="23:32" x14ac:dyDescent="0.25">
      <c r="W1911" s="19"/>
      <c r="X1911" s="19"/>
      <c r="Y1911" s="19"/>
      <c r="Z1911" s="19"/>
      <c r="AA1911" s="19"/>
      <c r="AB1911" s="19"/>
      <c r="AC1911" s="25"/>
      <c r="AD1911" s="26"/>
      <c r="AE1911" s="86"/>
      <c r="AF1911" s="87"/>
    </row>
    <row r="1912" spans="23:32" x14ac:dyDescent="0.25">
      <c r="W1912" s="19"/>
      <c r="X1912" s="19"/>
      <c r="Y1912" s="19"/>
      <c r="Z1912" s="19"/>
      <c r="AA1912" s="19"/>
      <c r="AB1912" s="19"/>
      <c r="AC1912" s="25"/>
      <c r="AD1912" s="26"/>
      <c r="AE1912" s="86"/>
      <c r="AF1912" s="87"/>
    </row>
    <row r="1913" spans="23:32" x14ac:dyDescent="0.25">
      <c r="W1913" s="19"/>
      <c r="X1913" s="19"/>
      <c r="Y1913" s="19"/>
      <c r="Z1913" s="19"/>
      <c r="AA1913" s="19"/>
      <c r="AB1913" s="19"/>
      <c r="AC1913" s="25"/>
      <c r="AD1913" s="26"/>
      <c r="AE1913" s="86"/>
      <c r="AF1913" s="87"/>
    </row>
    <row r="1914" spans="23:32" x14ac:dyDescent="0.25">
      <c r="W1914" s="19"/>
      <c r="X1914" s="19"/>
      <c r="Y1914" s="19"/>
      <c r="Z1914" s="19"/>
      <c r="AA1914" s="19"/>
      <c r="AB1914" s="19"/>
      <c r="AC1914" s="25"/>
      <c r="AD1914" s="26"/>
      <c r="AE1914" s="86"/>
      <c r="AF1914" s="87"/>
    </row>
    <row r="1915" spans="23:32" x14ac:dyDescent="0.25">
      <c r="W1915" s="19"/>
      <c r="X1915" s="19"/>
      <c r="Y1915" s="19"/>
      <c r="Z1915" s="19"/>
      <c r="AA1915" s="19"/>
      <c r="AB1915" s="19"/>
      <c r="AC1915" s="25"/>
      <c r="AD1915" s="26"/>
      <c r="AE1915" s="86"/>
      <c r="AF1915" s="87"/>
    </row>
    <row r="1916" spans="23:32" x14ac:dyDescent="0.25">
      <c r="W1916" s="19"/>
      <c r="X1916" s="19"/>
      <c r="Y1916" s="19"/>
      <c r="Z1916" s="19"/>
      <c r="AA1916" s="19"/>
      <c r="AB1916" s="19"/>
      <c r="AC1916" s="25"/>
      <c r="AD1916" s="26"/>
      <c r="AE1916" s="86"/>
      <c r="AF1916" s="87"/>
    </row>
    <row r="1917" spans="23:32" x14ac:dyDescent="0.25">
      <c r="W1917" s="19"/>
      <c r="X1917" s="19"/>
      <c r="Y1917" s="19"/>
      <c r="Z1917" s="19"/>
      <c r="AA1917" s="19"/>
      <c r="AB1917" s="19"/>
      <c r="AC1917" s="25"/>
      <c r="AD1917" s="26"/>
      <c r="AE1917" s="86"/>
      <c r="AF1917" s="87"/>
    </row>
    <row r="1918" spans="23:32" x14ac:dyDescent="0.25">
      <c r="W1918" s="19"/>
      <c r="X1918" s="19"/>
      <c r="Y1918" s="19"/>
      <c r="Z1918" s="19"/>
      <c r="AA1918" s="19"/>
      <c r="AB1918" s="19"/>
      <c r="AC1918" s="25"/>
      <c r="AD1918" s="26"/>
      <c r="AE1918" s="86"/>
      <c r="AF1918" s="87"/>
    </row>
    <row r="1919" spans="23:32" x14ac:dyDescent="0.25">
      <c r="W1919" s="19"/>
      <c r="X1919" s="19"/>
      <c r="Y1919" s="19"/>
      <c r="Z1919" s="19"/>
      <c r="AA1919" s="19"/>
      <c r="AB1919" s="19"/>
      <c r="AC1919" s="25"/>
      <c r="AD1919" s="26"/>
      <c r="AE1919" s="86"/>
      <c r="AF1919" s="87"/>
    </row>
    <row r="1920" spans="23:32" x14ac:dyDescent="0.25">
      <c r="W1920" s="19"/>
      <c r="X1920" s="19"/>
      <c r="Y1920" s="19"/>
      <c r="Z1920" s="19"/>
      <c r="AA1920" s="19"/>
      <c r="AB1920" s="19"/>
      <c r="AC1920" s="25"/>
      <c r="AD1920" s="26"/>
      <c r="AE1920" s="86"/>
      <c r="AF1920" s="87"/>
    </row>
    <row r="1921" spans="23:32" x14ac:dyDescent="0.25">
      <c r="W1921" s="19"/>
      <c r="X1921" s="19"/>
      <c r="Y1921" s="19"/>
      <c r="Z1921" s="19"/>
      <c r="AA1921" s="19"/>
      <c r="AB1921" s="19"/>
      <c r="AC1921" s="25"/>
      <c r="AD1921" s="26"/>
      <c r="AE1921" s="86"/>
      <c r="AF1921" s="87"/>
    </row>
    <row r="1922" spans="23:32" x14ac:dyDescent="0.25">
      <c r="W1922" s="19"/>
      <c r="X1922" s="19"/>
      <c r="Y1922" s="19"/>
      <c r="Z1922" s="19"/>
      <c r="AA1922" s="19"/>
      <c r="AB1922" s="19"/>
      <c r="AC1922" s="25"/>
      <c r="AD1922" s="26"/>
      <c r="AE1922" s="86"/>
      <c r="AF1922" s="87"/>
    </row>
    <row r="1923" spans="23:32" x14ac:dyDescent="0.25">
      <c r="W1923" s="19"/>
      <c r="X1923" s="19"/>
      <c r="Y1923" s="19"/>
      <c r="Z1923" s="19"/>
      <c r="AA1923" s="19"/>
      <c r="AB1923" s="19"/>
      <c r="AC1923" s="25"/>
      <c r="AD1923" s="26"/>
      <c r="AE1923" s="86"/>
      <c r="AF1923" s="87"/>
    </row>
    <row r="1924" spans="23:32" x14ac:dyDescent="0.25">
      <c r="W1924" s="19"/>
      <c r="X1924" s="19"/>
      <c r="Y1924" s="19"/>
      <c r="Z1924" s="19"/>
      <c r="AA1924" s="19"/>
      <c r="AB1924" s="19"/>
      <c r="AC1924" s="25"/>
      <c r="AD1924" s="26"/>
      <c r="AE1924" s="86"/>
      <c r="AF1924" s="87"/>
    </row>
    <row r="1925" spans="23:32" x14ac:dyDescent="0.25">
      <c r="W1925" s="19"/>
      <c r="X1925" s="19"/>
      <c r="Y1925" s="19"/>
      <c r="Z1925" s="19"/>
      <c r="AA1925" s="19"/>
      <c r="AB1925" s="19"/>
      <c r="AC1925" s="25"/>
      <c r="AD1925" s="26"/>
      <c r="AE1925" s="86"/>
      <c r="AF1925" s="87"/>
    </row>
    <row r="1926" spans="23:32" x14ac:dyDescent="0.25">
      <c r="W1926" s="19"/>
      <c r="X1926" s="19"/>
      <c r="Y1926" s="19"/>
      <c r="Z1926" s="19"/>
      <c r="AA1926" s="19"/>
      <c r="AB1926" s="19"/>
      <c r="AC1926" s="25"/>
      <c r="AD1926" s="26"/>
      <c r="AE1926" s="86"/>
      <c r="AF1926" s="87"/>
    </row>
    <row r="1927" spans="23:32" x14ac:dyDescent="0.25">
      <c r="W1927" s="19"/>
      <c r="X1927" s="19"/>
      <c r="Y1927" s="19"/>
      <c r="Z1927" s="19"/>
      <c r="AA1927" s="19"/>
      <c r="AB1927" s="19"/>
      <c r="AC1927" s="25"/>
      <c r="AD1927" s="26"/>
      <c r="AE1927" s="86"/>
      <c r="AF1927" s="87"/>
    </row>
    <row r="1928" spans="23:32" x14ac:dyDescent="0.25">
      <c r="W1928" s="19"/>
      <c r="X1928" s="19"/>
      <c r="Y1928" s="19"/>
      <c r="Z1928" s="19"/>
      <c r="AA1928" s="19"/>
      <c r="AB1928" s="19"/>
      <c r="AC1928" s="25"/>
      <c r="AD1928" s="26"/>
      <c r="AE1928" s="86"/>
      <c r="AF1928" s="87"/>
    </row>
    <row r="1929" spans="23:32" x14ac:dyDescent="0.25">
      <c r="W1929" s="19"/>
      <c r="X1929" s="19"/>
      <c r="Y1929" s="19"/>
      <c r="Z1929" s="19"/>
      <c r="AA1929" s="19"/>
      <c r="AB1929" s="19"/>
      <c r="AC1929" s="25"/>
      <c r="AD1929" s="26"/>
      <c r="AE1929" s="86"/>
      <c r="AF1929" s="87"/>
    </row>
    <row r="1930" spans="23:32" x14ac:dyDescent="0.25">
      <c r="W1930" s="19"/>
      <c r="X1930" s="19"/>
      <c r="Y1930" s="19"/>
      <c r="Z1930" s="19"/>
      <c r="AA1930" s="19"/>
      <c r="AB1930" s="19"/>
      <c r="AC1930" s="25"/>
      <c r="AD1930" s="26"/>
      <c r="AE1930" s="86"/>
      <c r="AF1930" s="87"/>
    </row>
    <row r="1931" spans="23:32" x14ac:dyDescent="0.25">
      <c r="W1931" s="19"/>
      <c r="X1931" s="19"/>
      <c r="Y1931" s="19"/>
      <c r="Z1931" s="19"/>
      <c r="AA1931" s="19"/>
      <c r="AB1931" s="19"/>
      <c r="AC1931" s="25"/>
      <c r="AD1931" s="26"/>
      <c r="AE1931" s="86"/>
      <c r="AF1931" s="87"/>
    </row>
    <row r="1932" spans="23:32" x14ac:dyDescent="0.25">
      <c r="W1932" s="19"/>
      <c r="X1932" s="19"/>
      <c r="Y1932" s="19"/>
      <c r="Z1932" s="19"/>
      <c r="AA1932" s="19"/>
      <c r="AB1932" s="19"/>
      <c r="AC1932" s="25"/>
      <c r="AD1932" s="26"/>
      <c r="AE1932" s="86"/>
      <c r="AF1932" s="87"/>
    </row>
    <row r="1933" spans="23:32" x14ac:dyDescent="0.25">
      <c r="W1933" s="19"/>
      <c r="X1933" s="19"/>
      <c r="Y1933" s="19"/>
      <c r="Z1933" s="19"/>
      <c r="AA1933" s="19"/>
      <c r="AB1933" s="19"/>
      <c r="AC1933" s="25"/>
      <c r="AD1933" s="26"/>
      <c r="AE1933" s="86"/>
      <c r="AF1933" s="87"/>
    </row>
    <row r="1934" spans="23:32" x14ac:dyDescent="0.25">
      <c r="W1934" s="19"/>
      <c r="X1934" s="19"/>
      <c r="Y1934" s="19"/>
      <c r="Z1934" s="19"/>
      <c r="AA1934" s="19"/>
      <c r="AB1934" s="19"/>
      <c r="AC1934" s="25"/>
      <c r="AD1934" s="26"/>
      <c r="AE1934" s="86"/>
      <c r="AF1934" s="87"/>
    </row>
    <row r="1935" spans="23:32" x14ac:dyDescent="0.25">
      <c r="W1935" s="19"/>
      <c r="X1935" s="19"/>
      <c r="Y1935" s="19"/>
      <c r="Z1935" s="19"/>
      <c r="AA1935" s="19"/>
      <c r="AB1935" s="19"/>
      <c r="AC1935" s="25"/>
      <c r="AD1935" s="26"/>
      <c r="AE1935" s="86"/>
      <c r="AF1935" s="87"/>
    </row>
    <row r="1936" spans="23:32" x14ac:dyDescent="0.25">
      <c r="W1936" s="19"/>
      <c r="X1936" s="19"/>
      <c r="Y1936" s="19"/>
      <c r="Z1936" s="19"/>
      <c r="AA1936" s="19"/>
      <c r="AB1936" s="19"/>
      <c r="AC1936" s="25"/>
      <c r="AD1936" s="26"/>
      <c r="AE1936" s="86"/>
      <c r="AF1936" s="87"/>
    </row>
    <row r="1937" spans="23:32" x14ac:dyDescent="0.25">
      <c r="W1937" s="19"/>
      <c r="X1937" s="19"/>
      <c r="Y1937" s="19"/>
      <c r="Z1937" s="19"/>
      <c r="AA1937" s="19"/>
      <c r="AB1937" s="19"/>
      <c r="AC1937" s="25"/>
      <c r="AD1937" s="26"/>
      <c r="AE1937" s="86"/>
      <c r="AF1937" s="87"/>
    </row>
    <row r="1938" spans="23:32" x14ac:dyDescent="0.25">
      <c r="W1938" s="19"/>
      <c r="X1938" s="19"/>
      <c r="Y1938" s="19"/>
      <c r="Z1938" s="19"/>
      <c r="AA1938" s="19"/>
      <c r="AB1938" s="19"/>
      <c r="AC1938" s="25"/>
      <c r="AD1938" s="26"/>
      <c r="AE1938" s="86"/>
      <c r="AF1938" s="87"/>
    </row>
    <row r="1939" spans="23:32" x14ac:dyDescent="0.25">
      <c r="W1939" s="19"/>
      <c r="X1939" s="19"/>
      <c r="Y1939" s="19"/>
      <c r="Z1939" s="19"/>
      <c r="AA1939" s="19"/>
      <c r="AB1939" s="19"/>
      <c r="AC1939" s="25"/>
      <c r="AD1939" s="26"/>
      <c r="AE1939" s="86"/>
      <c r="AF1939" s="87"/>
    </row>
    <row r="1940" spans="23:32" x14ac:dyDescent="0.25">
      <c r="W1940" s="19"/>
      <c r="X1940" s="19"/>
      <c r="Y1940" s="19"/>
      <c r="Z1940" s="19"/>
      <c r="AA1940" s="19"/>
      <c r="AB1940" s="19"/>
      <c r="AC1940" s="25"/>
      <c r="AD1940" s="26"/>
      <c r="AE1940" s="86"/>
      <c r="AF1940" s="87"/>
    </row>
    <row r="1941" spans="23:32" x14ac:dyDescent="0.25">
      <c r="W1941" s="19"/>
      <c r="X1941" s="19"/>
      <c r="Y1941" s="19"/>
      <c r="Z1941" s="19"/>
      <c r="AA1941" s="19"/>
      <c r="AB1941" s="19"/>
      <c r="AC1941" s="25"/>
      <c r="AD1941" s="26"/>
      <c r="AE1941" s="86"/>
      <c r="AF1941" s="87"/>
    </row>
    <row r="1942" spans="23:32" x14ac:dyDescent="0.25">
      <c r="W1942" s="19"/>
      <c r="X1942" s="19"/>
      <c r="Y1942" s="19"/>
      <c r="Z1942" s="19"/>
      <c r="AA1942" s="19"/>
      <c r="AB1942" s="19"/>
      <c r="AC1942" s="25"/>
      <c r="AD1942" s="26"/>
      <c r="AE1942" s="86"/>
      <c r="AF1942" s="87"/>
    </row>
    <row r="1943" spans="23:32" x14ac:dyDescent="0.25">
      <c r="W1943" s="19"/>
      <c r="X1943" s="19"/>
      <c r="Y1943" s="19"/>
      <c r="Z1943" s="19"/>
      <c r="AA1943" s="19"/>
      <c r="AB1943" s="19"/>
      <c r="AC1943" s="25"/>
      <c r="AD1943" s="26"/>
      <c r="AE1943" s="86"/>
      <c r="AF1943" s="87"/>
    </row>
    <row r="1944" spans="23:32" x14ac:dyDescent="0.25">
      <c r="W1944" s="19"/>
      <c r="X1944" s="19"/>
      <c r="Y1944" s="19"/>
      <c r="Z1944" s="19"/>
      <c r="AA1944" s="19"/>
      <c r="AB1944" s="19"/>
      <c r="AC1944" s="25"/>
      <c r="AD1944" s="26"/>
      <c r="AE1944" s="86"/>
      <c r="AF1944" s="87"/>
    </row>
    <row r="1945" spans="23:32" x14ac:dyDescent="0.25">
      <c r="W1945" s="19"/>
      <c r="X1945" s="19"/>
      <c r="Y1945" s="19"/>
      <c r="Z1945" s="19"/>
      <c r="AA1945" s="19"/>
      <c r="AB1945" s="19"/>
      <c r="AC1945" s="25"/>
      <c r="AD1945" s="26"/>
      <c r="AE1945" s="86"/>
      <c r="AF1945" s="87"/>
    </row>
    <row r="1946" spans="23:32" x14ac:dyDescent="0.25">
      <c r="W1946" s="19"/>
      <c r="X1946" s="19"/>
      <c r="Y1946" s="19"/>
      <c r="Z1946" s="19"/>
      <c r="AA1946" s="19"/>
      <c r="AB1946" s="19"/>
      <c r="AC1946" s="25"/>
      <c r="AD1946" s="26"/>
      <c r="AE1946" s="86"/>
      <c r="AF1946" s="87"/>
    </row>
    <row r="1947" spans="23:32" x14ac:dyDescent="0.25">
      <c r="W1947" s="19"/>
      <c r="X1947" s="19"/>
      <c r="Y1947" s="19"/>
      <c r="Z1947" s="19"/>
      <c r="AA1947" s="19"/>
      <c r="AB1947" s="19"/>
      <c r="AC1947" s="25"/>
      <c r="AD1947" s="26"/>
      <c r="AE1947" s="86"/>
      <c r="AF1947" s="87"/>
    </row>
    <row r="1948" spans="23:32" x14ac:dyDescent="0.25">
      <c r="W1948" s="19"/>
      <c r="X1948" s="19"/>
      <c r="Y1948" s="19"/>
      <c r="Z1948" s="19"/>
      <c r="AA1948" s="19"/>
      <c r="AB1948" s="19"/>
      <c r="AC1948" s="25"/>
      <c r="AD1948" s="26"/>
      <c r="AE1948" s="86"/>
      <c r="AF1948" s="87"/>
    </row>
    <row r="1949" spans="23:32" x14ac:dyDescent="0.25">
      <c r="W1949" s="19"/>
      <c r="X1949" s="19"/>
      <c r="Y1949" s="19"/>
      <c r="Z1949" s="19"/>
      <c r="AA1949" s="19"/>
      <c r="AB1949" s="19"/>
      <c r="AC1949" s="25"/>
      <c r="AD1949" s="26"/>
      <c r="AE1949" s="86"/>
      <c r="AF1949" s="87"/>
    </row>
    <row r="1950" spans="23:32" x14ac:dyDescent="0.25">
      <c r="W1950" s="19"/>
      <c r="X1950" s="19"/>
      <c r="Y1950" s="19"/>
      <c r="Z1950" s="19"/>
      <c r="AA1950" s="19"/>
      <c r="AB1950" s="19"/>
      <c r="AC1950" s="25"/>
      <c r="AD1950" s="26"/>
      <c r="AE1950" s="86"/>
      <c r="AF1950" s="87"/>
    </row>
    <row r="1951" spans="23:32" x14ac:dyDescent="0.25">
      <c r="W1951" s="19"/>
      <c r="X1951" s="19"/>
      <c r="Y1951" s="19"/>
      <c r="Z1951" s="19"/>
      <c r="AA1951" s="19"/>
      <c r="AB1951" s="19"/>
      <c r="AC1951" s="25"/>
      <c r="AD1951" s="26"/>
      <c r="AE1951" s="86"/>
      <c r="AF1951" s="87"/>
    </row>
    <row r="1952" spans="23:32" x14ac:dyDescent="0.25">
      <c r="W1952" s="19"/>
      <c r="X1952" s="19"/>
      <c r="Y1952" s="19"/>
      <c r="Z1952" s="19"/>
      <c r="AA1952" s="19"/>
      <c r="AB1952" s="19"/>
      <c r="AC1952" s="25"/>
      <c r="AD1952" s="26"/>
      <c r="AE1952" s="86"/>
      <c r="AF1952" s="87"/>
    </row>
    <row r="1953" spans="23:32" x14ac:dyDescent="0.25">
      <c r="W1953" s="19"/>
      <c r="X1953" s="19"/>
      <c r="Y1953" s="19"/>
      <c r="Z1953" s="19"/>
      <c r="AA1953" s="19"/>
      <c r="AB1953" s="19"/>
      <c r="AC1953" s="25"/>
      <c r="AD1953" s="26"/>
      <c r="AE1953" s="86"/>
      <c r="AF1953" s="87"/>
    </row>
    <row r="1954" spans="23:32" x14ac:dyDescent="0.25">
      <c r="W1954" s="19"/>
      <c r="X1954" s="19"/>
      <c r="Y1954" s="19"/>
      <c r="Z1954" s="19"/>
      <c r="AA1954" s="19"/>
      <c r="AB1954" s="19"/>
      <c r="AC1954" s="25"/>
      <c r="AD1954" s="26"/>
      <c r="AE1954" s="86"/>
      <c r="AF1954" s="87"/>
    </row>
    <row r="1955" spans="23:32" x14ac:dyDescent="0.25">
      <c r="W1955" s="19"/>
      <c r="X1955" s="19"/>
      <c r="Y1955" s="19"/>
      <c r="Z1955" s="19"/>
      <c r="AA1955" s="19"/>
      <c r="AB1955" s="19"/>
      <c r="AC1955" s="25"/>
      <c r="AD1955" s="26"/>
      <c r="AE1955" s="86"/>
      <c r="AF1955" s="87"/>
    </row>
    <row r="1956" spans="23:32" x14ac:dyDescent="0.25">
      <c r="W1956" s="19"/>
      <c r="X1956" s="19"/>
      <c r="Y1956" s="19"/>
      <c r="Z1956" s="19"/>
      <c r="AA1956" s="19"/>
      <c r="AB1956" s="19"/>
      <c r="AC1956" s="25"/>
      <c r="AD1956" s="26"/>
      <c r="AE1956" s="86"/>
      <c r="AF1956" s="87"/>
    </row>
    <row r="1957" spans="23:32" x14ac:dyDescent="0.25">
      <c r="W1957" s="19"/>
      <c r="X1957" s="19"/>
      <c r="Y1957" s="19"/>
      <c r="Z1957" s="19"/>
      <c r="AA1957" s="19"/>
      <c r="AB1957" s="19"/>
      <c r="AC1957" s="25"/>
      <c r="AD1957" s="26"/>
      <c r="AE1957" s="86"/>
      <c r="AF1957" s="87"/>
    </row>
    <row r="1958" spans="23:32" x14ac:dyDescent="0.25">
      <c r="W1958" s="19"/>
      <c r="X1958" s="19"/>
      <c r="Y1958" s="19"/>
      <c r="Z1958" s="19"/>
      <c r="AA1958" s="19"/>
      <c r="AB1958" s="19"/>
      <c r="AC1958" s="25"/>
      <c r="AD1958" s="26"/>
      <c r="AE1958" s="86"/>
      <c r="AF1958" s="87"/>
    </row>
    <row r="1959" spans="23:32" x14ac:dyDescent="0.25">
      <c r="W1959" s="19"/>
      <c r="X1959" s="19"/>
      <c r="Y1959" s="19"/>
      <c r="Z1959" s="19"/>
      <c r="AA1959" s="19"/>
      <c r="AB1959" s="19"/>
      <c r="AC1959" s="25"/>
      <c r="AD1959" s="26"/>
      <c r="AE1959" s="86"/>
      <c r="AF1959" s="87"/>
    </row>
    <row r="1960" spans="23:32" x14ac:dyDescent="0.25">
      <c r="W1960" s="19"/>
      <c r="X1960" s="19"/>
      <c r="Y1960" s="19"/>
      <c r="Z1960" s="19"/>
      <c r="AA1960" s="19"/>
      <c r="AB1960" s="19"/>
      <c r="AC1960" s="25"/>
      <c r="AD1960" s="26"/>
      <c r="AE1960" s="86"/>
      <c r="AF1960" s="87"/>
    </row>
    <row r="1961" spans="23:32" x14ac:dyDescent="0.25">
      <c r="W1961" s="19"/>
      <c r="X1961" s="19"/>
      <c r="Y1961" s="19"/>
      <c r="Z1961" s="19"/>
      <c r="AA1961" s="19"/>
      <c r="AB1961" s="19"/>
      <c r="AC1961" s="25"/>
      <c r="AD1961" s="26"/>
      <c r="AE1961" s="86"/>
      <c r="AF1961" s="87"/>
    </row>
    <row r="1962" spans="23:32" x14ac:dyDescent="0.25">
      <c r="W1962" s="19"/>
      <c r="X1962" s="19"/>
      <c r="Y1962" s="19"/>
      <c r="Z1962" s="19"/>
      <c r="AA1962" s="19"/>
      <c r="AB1962" s="19"/>
      <c r="AC1962" s="25"/>
      <c r="AD1962" s="26"/>
      <c r="AE1962" s="86"/>
      <c r="AF1962" s="87"/>
    </row>
    <row r="1963" spans="23:32" x14ac:dyDescent="0.25">
      <c r="W1963" s="19"/>
      <c r="X1963" s="19"/>
      <c r="Y1963" s="19"/>
      <c r="Z1963" s="19"/>
      <c r="AA1963" s="19"/>
      <c r="AB1963" s="19"/>
      <c r="AC1963" s="25"/>
      <c r="AD1963" s="26"/>
      <c r="AE1963" s="86"/>
      <c r="AF1963" s="87"/>
    </row>
    <row r="1964" spans="23:32" x14ac:dyDescent="0.25">
      <c r="W1964" s="19"/>
      <c r="X1964" s="19"/>
      <c r="Y1964" s="19"/>
      <c r="Z1964" s="19"/>
      <c r="AA1964" s="19"/>
      <c r="AB1964" s="19"/>
      <c r="AC1964" s="25"/>
      <c r="AD1964" s="26"/>
      <c r="AE1964" s="86"/>
      <c r="AF1964" s="87"/>
    </row>
    <row r="1965" spans="23:32" x14ac:dyDescent="0.25">
      <c r="W1965" s="19"/>
      <c r="X1965" s="19"/>
      <c r="Y1965" s="19"/>
      <c r="Z1965" s="19"/>
      <c r="AA1965" s="19"/>
      <c r="AB1965" s="19"/>
      <c r="AC1965" s="25"/>
      <c r="AD1965" s="26"/>
      <c r="AE1965" s="86"/>
      <c r="AF1965" s="87"/>
    </row>
    <row r="1966" spans="23:32" x14ac:dyDescent="0.25">
      <c r="W1966" s="19"/>
      <c r="X1966" s="19"/>
      <c r="Y1966" s="19"/>
      <c r="Z1966" s="19"/>
      <c r="AA1966" s="19"/>
      <c r="AB1966" s="19"/>
      <c r="AC1966" s="25"/>
      <c r="AD1966" s="26"/>
      <c r="AE1966" s="86"/>
      <c r="AF1966" s="87"/>
    </row>
    <row r="1967" spans="23:32" x14ac:dyDescent="0.25">
      <c r="W1967" s="19"/>
      <c r="X1967" s="19"/>
      <c r="Y1967" s="19"/>
      <c r="Z1967" s="19"/>
      <c r="AA1967" s="19"/>
      <c r="AB1967" s="19"/>
      <c r="AC1967" s="25"/>
      <c r="AD1967" s="26"/>
      <c r="AE1967" s="86"/>
      <c r="AF1967" s="87"/>
    </row>
    <row r="1968" spans="23:32" x14ac:dyDescent="0.25">
      <c r="W1968" s="19"/>
      <c r="X1968" s="19"/>
      <c r="Y1968" s="19"/>
      <c r="Z1968" s="19"/>
      <c r="AA1968" s="19"/>
      <c r="AB1968" s="19"/>
      <c r="AC1968" s="25"/>
      <c r="AD1968" s="26"/>
      <c r="AE1968" s="86"/>
      <c r="AF1968" s="87"/>
    </row>
    <row r="1969" spans="23:32" x14ac:dyDescent="0.25">
      <c r="W1969" s="19"/>
      <c r="X1969" s="19"/>
      <c r="Y1969" s="19"/>
      <c r="Z1969" s="19"/>
      <c r="AA1969" s="19"/>
      <c r="AB1969" s="19"/>
      <c r="AC1969" s="25"/>
      <c r="AD1969" s="26"/>
      <c r="AE1969" s="86"/>
      <c r="AF1969" s="87"/>
    </row>
    <row r="1970" spans="23:32" x14ac:dyDescent="0.25">
      <c r="W1970" s="19"/>
      <c r="X1970" s="19"/>
      <c r="Y1970" s="19"/>
      <c r="Z1970" s="19"/>
      <c r="AA1970" s="19"/>
      <c r="AB1970" s="19"/>
      <c r="AC1970" s="25"/>
      <c r="AD1970" s="26"/>
      <c r="AE1970" s="86"/>
      <c r="AF1970" s="87"/>
    </row>
    <row r="1971" spans="23:32" x14ac:dyDescent="0.25">
      <c r="W1971" s="19"/>
      <c r="X1971" s="19"/>
      <c r="Y1971" s="19"/>
      <c r="Z1971" s="19"/>
      <c r="AA1971" s="19"/>
      <c r="AB1971" s="19"/>
      <c r="AC1971" s="25"/>
      <c r="AD1971" s="26"/>
      <c r="AE1971" s="86"/>
      <c r="AF1971" s="87"/>
    </row>
    <row r="1972" spans="23:32" x14ac:dyDescent="0.25">
      <c r="W1972" s="19"/>
      <c r="X1972" s="19"/>
      <c r="Y1972" s="19"/>
      <c r="Z1972" s="19"/>
      <c r="AA1972" s="19"/>
      <c r="AB1972" s="19"/>
      <c r="AC1972" s="25"/>
      <c r="AD1972" s="26"/>
      <c r="AE1972" s="86"/>
      <c r="AF1972" s="87"/>
    </row>
    <row r="1973" spans="23:32" x14ac:dyDescent="0.25">
      <c r="W1973" s="19"/>
      <c r="X1973" s="19"/>
      <c r="Y1973" s="19"/>
      <c r="Z1973" s="19"/>
      <c r="AA1973" s="19"/>
      <c r="AB1973" s="19"/>
      <c r="AC1973" s="25"/>
      <c r="AD1973" s="26"/>
      <c r="AE1973" s="86"/>
      <c r="AF1973" s="87"/>
    </row>
    <row r="1974" spans="23:32" x14ac:dyDescent="0.25">
      <c r="W1974" s="19"/>
      <c r="X1974" s="19"/>
      <c r="Y1974" s="19"/>
      <c r="Z1974" s="19"/>
      <c r="AA1974" s="19"/>
      <c r="AB1974" s="19"/>
      <c r="AC1974" s="25"/>
      <c r="AD1974" s="26"/>
      <c r="AE1974" s="86"/>
      <c r="AF1974" s="87"/>
    </row>
    <row r="1975" spans="23:32" x14ac:dyDescent="0.25">
      <c r="W1975" s="19"/>
      <c r="X1975" s="19"/>
      <c r="Y1975" s="19"/>
      <c r="Z1975" s="19"/>
      <c r="AA1975" s="19"/>
      <c r="AB1975" s="19"/>
      <c r="AC1975" s="25"/>
      <c r="AD1975" s="26"/>
      <c r="AE1975" s="86"/>
      <c r="AF1975" s="87"/>
    </row>
    <row r="1976" spans="23:32" x14ac:dyDescent="0.25">
      <c r="W1976" s="19"/>
      <c r="X1976" s="19"/>
      <c r="Y1976" s="19"/>
      <c r="Z1976" s="19"/>
      <c r="AA1976" s="19"/>
      <c r="AB1976" s="19"/>
      <c r="AC1976" s="25"/>
      <c r="AD1976" s="26"/>
      <c r="AE1976" s="86"/>
      <c r="AF1976" s="87"/>
    </row>
    <row r="1977" spans="23:32" x14ac:dyDescent="0.25">
      <c r="W1977" s="19"/>
      <c r="X1977" s="19"/>
      <c r="Y1977" s="19"/>
      <c r="Z1977" s="19"/>
      <c r="AA1977" s="19"/>
      <c r="AB1977" s="19"/>
      <c r="AC1977" s="25"/>
      <c r="AD1977" s="26"/>
      <c r="AE1977" s="86"/>
      <c r="AF1977" s="87"/>
    </row>
    <row r="1978" spans="23:32" x14ac:dyDescent="0.25">
      <c r="W1978" s="19"/>
      <c r="X1978" s="19"/>
      <c r="Y1978" s="19"/>
      <c r="Z1978" s="19"/>
      <c r="AA1978" s="19"/>
      <c r="AB1978" s="19"/>
      <c r="AC1978" s="25"/>
      <c r="AD1978" s="26"/>
      <c r="AE1978" s="86"/>
      <c r="AF1978" s="87"/>
    </row>
    <row r="1979" spans="23:32" x14ac:dyDescent="0.25">
      <c r="W1979" s="19"/>
      <c r="X1979" s="19"/>
      <c r="Y1979" s="19"/>
      <c r="Z1979" s="19"/>
      <c r="AA1979" s="19"/>
      <c r="AB1979" s="19"/>
      <c r="AC1979" s="25"/>
      <c r="AD1979" s="26"/>
      <c r="AE1979" s="86"/>
      <c r="AF1979" s="87"/>
    </row>
    <row r="1980" spans="23:32" x14ac:dyDescent="0.25">
      <c r="W1980" s="19"/>
      <c r="X1980" s="19"/>
      <c r="Y1980" s="19"/>
      <c r="Z1980" s="19"/>
      <c r="AA1980" s="19"/>
      <c r="AB1980" s="19"/>
      <c r="AC1980" s="25"/>
      <c r="AD1980" s="26"/>
      <c r="AE1980" s="86"/>
      <c r="AF1980" s="87"/>
    </row>
    <row r="1981" spans="23:32" x14ac:dyDescent="0.25">
      <c r="W1981" s="19"/>
      <c r="X1981" s="19"/>
      <c r="Y1981" s="19"/>
      <c r="Z1981" s="19"/>
      <c r="AA1981" s="19"/>
      <c r="AB1981" s="19"/>
      <c r="AC1981" s="25"/>
      <c r="AD1981" s="26"/>
      <c r="AE1981" s="86"/>
      <c r="AF1981" s="87"/>
    </row>
    <row r="1982" spans="23:32" x14ac:dyDescent="0.25">
      <c r="W1982" s="19"/>
      <c r="X1982" s="19"/>
      <c r="Y1982" s="19"/>
      <c r="Z1982" s="19"/>
      <c r="AA1982" s="19"/>
      <c r="AB1982" s="19"/>
      <c r="AC1982" s="25"/>
      <c r="AD1982" s="26"/>
      <c r="AE1982" s="86"/>
      <c r="AF1982" s="87"/>
    </row>
    <row r="1983" spans="23:32" x14ac:dyDescent="0.25">
      <c r="W1983" s="19"/>
      <c r="X1983" s="19"/>
      <c r="Y1983" s="19"/>
      <c r="Z1983" s="19"/>
      <c r="AA1983" s="19"/>
      <c r="AB1983" s="19"/>
      <c r="AC1983" s="25"/>
      <c r="AD1983" s="26"/>
      <c r="AE1983" s="86"/>
      <c r="AF1983" s="87"/>
    </row>
    <row r="1984" spans="23:32" x14ac:dyDescent="0.25">
      <c r="W1984" s="19"/>
      <c r="X1984" s="19"/>
      <c r="Y1984" s="19"/>
      <c r="Z1984" s="19"/>
      <c r="AA1984" s="19"/>
      <c r="AB1984" s="19"/>
      <c r="AC1984" s="25"/>
      <c r="AD1984" s="26"/>
      <c r="AE1984" s="86"/>
      <c r="AF1984" s="87"/>
    </row>
    <row r="1985" spans="23:32" x14ac:dyDescent="0.25">
      <c r="W1985" s="19"/>
      <c r="X1985" s="19"/>
      <c r="Y1985" s="19"/>
      <c r="Z1985" s="19"/>
      <c r="AA1985" s="19"/>
      <c r="AB1985" s="19"/>
      <c r="AC1985" s="25"/>
      <c r="AD1985" s="26"/>
      <c r="AE1985" s="86"/>
      <c r="AF1985" s="87"/>
    </row>
    <row r="1986" spans="23:32" x14ac:dyDescent="0.25">
      <c r="W1986" s="19"/>
      <c r="X1986" s="19"/>
      <c r="Y1986" s="19"/>
      <c r="Z1986" s="19"/>
      <c r="AA1986" s="19"/>
      <c r="AB1986" s="19"/>
      <c r="AC1986" s="25"/>
      <c r="AD1986" s="26"/>
      <c r="AE1986" s="86"/>
      <c r="AF1986" s="87"/>
    </row>
    <row r="1987" spans="23:32" x14ac:dyDescent="0.25">
      <c r="W1987" s="19"/>
      <c r="X1987" s="19"/>
      <c r="Y1987" s="19"/>
      <c r="Z1987" s="19"/>
      <c r="AA1987" s="19"/>
      <c r="AB1987" s="19"/>
      <c r="AC1987" s="25"/>
      <c r="AD1987" s="26"/>
      <c r="AE1987" s="86"/>
      <c r="AF1987" s="87"/>
    </row>
    <row r="1988" spans="23:32" x14ac:dyDescent="0.25">
      <c r="W1988" s="19"/>
      <c r="X1988" s="19"/>
      <c r="Y1988" s="19"/>
      <c r="Z1988" s="19"/>
      <c r="AA1988" s="19"/>
      <c r="AB1988" s="19"/>
      <c r="AC1988" s="25"/>
      <c r="AD1988" s="26"/>
      <c r="AE1988" s="86"/>
      <c r="AF1988" s="87"/>
    </row>
    <row r="1989" spans="23:32" x14ac:dyDescent="0.25">
      <c r="W1989" s="19"/>
      <c r="X1989" s="19"/>
      <c r="Y1989" s="19"/>
      <c r="Z1989" s="19"/>
      <c r="AA1989" s="19"/>
      <c r="AB1989" s="19"/>
      <c r="AC1989" s="25"/>
      <c r="AD1989" s="26"/>
      <c r="AE1989" s="86"/>
      <c r="AF1989" s="87"/>
    </row>
    <row r="1990" spans="23:32" x14ac:dyDescent="0.25">
      <c r="W1990" s="19"/>
      <c r="X1990" s="19"/>
      <c r="Y1990" s="19"/>
      <c r="Z1990" s="19"/>
      <c r="AA1990" s="19"/>
      <c r="AB1990" s="19"/>
      <c r="AC1990" s="25"/>
      <c r="AD1990" s="26"/>
      <c r="AE1990" s="86"/>
      <c r="AF1990" s="87"/>
    </row>
    <row r="1991" spans="23:32" x14ac:dyDescent="0.25">
      <c r="W1991" s="19"/>
      <c r="X1991" s="19"/>
      <c r="Y1991" s="19"/>
      <c r="Z1991" s="19"/>
      <c r="AA1991" s="19"/>
      <c r="AB1991" s="19"/>
      <c r="AC1991" s="25"/>
      <c r="AD1991" s="26"/>
      <c r="AE1991" s="86"/>
      <c r="AF1991" s="87"/>
    </row>
    <row r="1992" spans="23:32" x14ac:dyDescent="0.25">
      <c r="W1992" s="19"/>
      <c r="X1992" s="19"/>
      <c r="Y1992" s="19"/>
      <c r="Z1992" s="19"/>
      <c r="AA1992" s="19"/>
      <c r="AB1992" s="19"/>
      <c r="AC1992" s="25"/>
      <c r="AD1992" s="26"/>
      <c r="AE1992" s="86"/>
      <c r="AF1992" s="87"/>
    </row>
    <row r="1993" spans="23:32" x14ac:dyDescent="0.25">
      <c r="W1993" s="19"/>
      <c r="X1993" s="19"/>
      <c r="Y1993" s="19"/>
      <c r="Z1993" s="19"/>
      <c r="AA1993" s="19"/>
      <c r="AB1993" s="19"/>
      <c r="AC1993" s="25"/>
      <c r="AD1993" s="26"/>
      <c r="AE1993" s="86"/>
      <c r="AF1993" s="87"/>
    </row>
    <row r="1994" spans="23:32" x14ac:dyDescent="0.25">
      <c r="W1994" s="19"/>
      <c r="X1994" s="19"/>
      <c r="Y1994" s="19"/>
      <c r="Z1994" s="19"/>
      <c r="AA1994" s="19"/>
      <c r="AB1994" s="19"/>
      <c r="AC1994" s="25"/>
      <c r="AD1994" s="26"/>
      <c r="AE1994" s="86"/>
      <c r="AF1994" s="87"/>
    </row>
    <row r="1995" spans="23:32" x14ac:dyDescent="0.25">
      <c r="W1995" s="19"/>
      <c r="X1995" s="19"/>
      <c r="Y1995" s="19"/>
      <c r="Z1995" s="19"/>
      <c r="AA1995" s="19"/>
      <c r="AB1995" s="19"/>
      <c r="AC1995" s="25"/>
      <c r="AD1995" s="26"/>
      <c r="AE1995" s="86"/>
      <c r="AF1995" s="87"/>
    </row>
    <row r="1996" spans="23:32" x14ac:dyDescent="0.25">
      <c r="W1996" s="19"/>
      <c r="X1996" s="19"/>
      <c r="Y1996" s="19"/>
      <c r="Z1996" s="19"/>
      <c r="AA1996" s="19"/>
      <c r="AB1996" s="19"/>
      <c r="AC1996" s="25"/>
      <c r="AD1996" s="26"/>
      <c r="AE1996" s="86"/>
      <c r="AF1996" s="87"/>
    </row>
    <row r="1997" spans="23:32" x14ac:dyDescent="0.25">
      <c r="W1997" s="19"/>
      <c r="X1997" s="19"/>
      <c r="Y1997" s="19"/>
      <c r="Z1997" s="19"/>
      <c r="AA1997" s="19"/>
      <c r="AB1997" s="19"/>
      <c r="AC1997" s="25"/>
      <c r="AD1997" s="26"/>
      <c r="AE1997" s="86"/>
      <c r="AF1997" s="87"/>
    </row>
    <row r="1998" spans="23:32" x14ac:dyDescent="0.25">
      <c r="W1998" s="19"/>
      <c r="X1998" s="19"/>
      <c r="Y1998" s="19"/>
      <c r="Z1998" s="19"/>
      <c r="AA1998" s="19"/>
      <c r="AB1998" s="19"/>
      <c r="AC1998" s="25"/>
      <c r="AD1998" s="26"/>
      <c r="AE1998" s="86"/>
      <c r="AF1998" s="87"/>
    </row>
    <row r="1999" spans="23:32" x14ac:dyDescent="0.25">
      <c r="W1999" s="19"/>
      <c r="X1999" s="19"/>
      <c r="Y1999" s="19"/>
      <c r="Z1999" s="19"/>
      <c r="AA1999" s="19"/>
      <c r="AB1999" s="19"/>
      <c r="AC1999" s="25"/>
      <c r="AD1999" s="26"/>
      <c r="AE1999" s="86"/>
      <c r="AF1999" s="87"/>
    </row>
    <row r="2000" spans="23:32" x14ac:dyDescent="0.25">
      <c r="W2000" s="19"/>
      <c r="X2000" s="19"/>
      <c r="Y2000" s="19"/>
      <c r="Z2000" s="19"/>
      <c r="AA2000" s="19"/>
      <c r="AB2000" s="19"/>
      <c r="AC2000" s="25"/>
      <c r="AD2000" s="26"/>
      <c r="AE2000" s="86"/>
      <c r="AF2000" s="87"/>
    </row>
    <row r="2001" spans="23:32" x14ac:dyDescent="0.25">
      <c r="W2001" s="19"/>
      <c r="X2001" s="19"/>
      <c r="Y2001" s="19"/>
      <c r="Z2001" s="19"/>
      <c r="AA2001" s="19"/>
      <c r="AB2001" s="19"/>
      <c r="AC2001" s="25"/>
      <c r="AD2001" s="26"/>
      <c r="AE2001" s="86"/>
      <c r="AF2001" s="87"/>
    </row>
    <row r="2002" spans="23:32" x14ac:dyDescent="0.25">
      <c r="W2002" s="19"/>
      <c r="X2002" s="19"/>
      <c r="Y2002" s="19"/>
      <c r="Z2002" s="19"/>
      <c r="AA2002" s="19"/>
      <c r="AB2002" s="19"/>
      <c r="AC2002" s="25"/>
      <c r="AD2002" s="26"/>
      <c r="AE2002" s="86"/>
      <c r="AF2002" s="87"/>
    </row>
    <row r="2003" spans="23:32" x14ac:dyDescent="0.25">
      <c r="W2003" s="19"/>
      <c r="X2003" s="19"/>
      <c r="Y2003" s="19"/>
      <c r="Z2003" s="19"/>
      <c r="AA2003" s="19"/>
      <c r="AB2003" s="19"/>
      <c r="AC2003" s="25"/>
      <c r="AD2003" s="26"/>
      <c r="AE2003" s="86"/>
      <c r="AF2003" s="87"/>
    </row>
    <row r="2004" spans="23:32" x14ac:dyDescent="0.25">
      <c r="W2004" s="19"/>
      <c r="X2004" s="19"/>
      <c r="Y2004" s="19"/>
      <c r="Z2004" s="19"/>
      <c r="AA2004" s="19"/>
      <c r="AB2004" s="19"/>
      <c r="AC2004" s="25"/>
      <c r="AD2004" s="26"/>
      <c r="AE2004" s="86"/>
      <c r="AF2004" s="87"/>
    </row>
    <row r="2005" spans="23:32" x14ac:dyDescent="0.25">
      <c r="W2005" s="19"/>
      <c r="X2005" s="19"/>
      <c r="Y2005" s="19"/>
      <c r="Z2005" s="19"/>
      <c r="AA2005" s="19"/>
      <c r="AB2005" s="19"/>
      <c r="AC2005" s="25"/>
      <c r="AD2005" s="26"/>
      <c r="AE2005" s="86"/>
      <c r="AF2005" s="87"/>
    </row>
    <row r="2006" spans="23:32" x14ac:dyDescent="0.25">
      <c r="W2006" s="19"/>
      <c r="X2006" s="19"/>
      <c r="Y2006" s="19"/>
      <c r="Z2006" s="19"/>
      <c r="AA2006" s="19"/>
      <c r="AB2006" s="19"/>
      <c r="AC2006" s="25"/>
      <c r="AD2006" s="26"/>
      <c r="AE2006" s="86"/>
      <c r="AF2006" s="87"/>
    </row>
    <row r="2007" spans="23:32" x14ac:dyDescent="0.25">
      <c r="W2007" s="19"/>
      <c r="X2007" s="19"/>
      <c r="Y2007" s="19"/>
      <c r="Z2007" s="19"/>
      <c r="AA2007" s="19"/>
      <c r="AB2007" s="19"/>
      <c r="AC2007" s="25"/>
      <c r="AD2007" s="26"/>
      <c r="AE2007" s="86"/>
      <c r="AF2007" s="87"/>
    </row>
    <row r="2008" spans="23:32" x14ac:dyDescent="0.25">
      <c r="W2008" s="19"/>
      <c r="X2008" s="19"/>
      <c r="Y2008" s="19"/>
      <c r="Z2008" s="19"/>
      <c r="AA2008" s="19"/>
      <c r="AB2008" s="19"/>
      <c r="AC2008" s="25"/>
      <c r="AD2008" s="26"/>
      <c r="AE2008" s="86"/>
      <c r="AF2008" s="87"/>
    </row>
    <row r="2009" spans="23:32" x14ac:dyDescent="0.25">
      <c r="W2009" s="19"/>
      <c r="X2009" s="19"/>
      <c r="Y2009" s="19"/>
      <c r="Z2009" s="19"/>
      <c r="AA2009" s="19"/>
      <c r="AB2009" s="19"/>
      <c r="AC2009" s="25"/>
      <c r="AD2009" s="26"/>
      <c r="AE2009" s="86"/>
      <c r="AF2009" s="87"/>
    </row>
    <row r="2010" spans="23:32" x14ac:dyDescent="0.25">
      <c r="W2010" s="19"/>
      <c r="X2010" s="19"/>
      <c r="Y2010" s="19"/>
      <c r="Z2010" s="19"/>
      <c r="AA2010" s="19"/>
      <c r="AB2010" s="19"/>
      <c r="AC2010" s="25"/>
      <c r="AD2010" s="26"/>
      <c r="AE2010" s="86"/>
      <c r="AF2010" s="87"/>
    </row>
    <row r="2011" spans="23:32" x14ac:dyDescent="0.25">
      <c r="W2011" s="19"/>
      <c r="X2011" s="19"/>
      <c r="Y2011" s="19"/>
      <c r="Z2011" s="19"/>
      <c r="AA2011" s="19"/>
      <c r="AB2011" s="19"/>
      <c r="AC2011" s="25"/>
      <c r="AD2011" s="26"/>
      <c r="AE2011" s="86"/>
      <c r="AF2011" s="87"/>
    </row>
    <row r="2012" spans="23:32" x14ac:dyDescent="0.25">
      <c r="W2012" s="19"/>
      <c r="X2012" s="19"/>
      <c r="Y2012" s="19"/>
      <c r="Z2012" s="19"/>
      <c r="AA2012" s="19"/>
      <c r="AB2012" s="19"/>
      <c r="AC2012" s="25"/>
      <c r="AD2012" s="26"/>
      <c r="AE2012" s="86"/>
      <c r="AF2012" s="87"/>
    </row>
    <row r="2013" spans="23:32" x14ac:dyDescent="0.25">
      <c r="W2013" s="19"/>
      <c r="X2013" s="19"/>
      <c r="Y2013" s="19"/>
      <c r="Z2013" s="19"/>
      <c r="AA2013" s="19"/>
      <c r="AB2013" s="19"/>
      <c r="AC2013" s="25"/>
      <c r="AD2013" s="26"/>
      <c r="AE2013" s="86"/>
      <c r="AF2013" s="87"/>
    </row>
    <row r="2014" spans="23:32" x14ac:dyDescent="0.25">
      <c r="W2014" s="19"/>
      <c r="X2014" s="19"/>
      <c r="Y2014" s="19"/>
      <c r="Z2014" s="19"/>
      <c r="AA2014" s="19"/>
      <c r="AB2014" s="19"/>
      <c r="AC2014" s="25"/>
      <c r="AD2014" s="26"/>
      <c r="AE2014" s="86"/>
      <c r="AF2014" s="87"/>
    </row>
    <row r="2015" spans="23:32" x14ac:dyDescent="0.25">
      <c r="W2015" s="19"/>
      <c r="X2015" s="19"/>
      <c r="Y2015" s="19"/>
      <c r="Z2015" s="19"/>
      <c r="AA2015" s="19"/>
      <c r="AB2015" s="19"/>
      <c r="AC2015" s="25"/>
      <c r="AD2015" s="26"/>
      <c r="AE2015" s="86"/>
      <c r="AF2015" s="87"/>
    </row>
    <row r="2016" spans="23:32" x14ac:dyDescent="0.25">
      <c r="W2016" s="19"/>
      <c r="X2016" s="19"/>
      <c r="Y2016" s="19"/>
      <c r="Z2016" s="19"/>
      <c r="AA2016" s="19"/>
      <c r="AB2016" s="19"/>
      <c r="AC2016" s="25"/>
      <c r="AD2016" s="26"/>
      <c r="AE2016" s="86"/>
      <c r="AF2016" s="87"/>
    </row>
    <row r="2017" spans="23:32" x14ac:dyDescent="0.25">
      <c r="W2017" s="19"/>
      <c r="X2017" s="19"/>
      <c r="Y2017" s="19"/>
      <c r="Z2017" s="19"/>
      <c r="AA2017" s="19"/>
      <c r="AB2017" s="19"/>
      <c r="AC2017" s="25"/>
      <c r="AD2017" s="26"/>
      <c r="AE2017" s="86"/>
      <c r="AF2017" s="87"/>
    </row>
    <row r="2018" spans="23:32" x14ac:dyDescent="0.25">
      <c r="W2018" s="19"/>
      <c r="X2018" s="19"/>
      <c r="Y2018" s="19"/>
      <c r="Z2018" s="19"/>
      <c r="AA2018" s="19"/>
      <c r="AB2018" s="19"/>
      <c r="AC2018" s="25"/>
      <c r="AD2018" s="26"/>
      <c r="AE2018" s="86"/>
      <c r="AF2018" s="87"/>
    </row>
    <row r="2019" spans="23:32" x14ac:dyDescent="0.25">
      <c r="W2019" s="19"/>
      <c r="X2019" s="19"/>
      <c r="Y2019" s="19"/>
      <c r="Z2019" s="19"/>
      <c r="AA2019" s="19"/>
      <c r="AB2019" s="19"/>
      <c r="AC2019" s="25"/>
      <c r="AD2019" s="26"/>
      <c r="AE2019" s="86"/>
      <c r="AF2019" s="87"/>
    </row>
    <row r="2020" spans="23:32" x14ac:dyDescent="0.25">
      <c r="W2020" s="19"/>
      <c r="X2020" s="19"/>
      <c r="Y2020" s="19"/>
      <c r="Z2020" s="19"/>
      <c r="AA2020" s="19"/>
      <c r="AB2020" s="19"/>
      <c r="AC2020" s="25"/>
      <c r="AD2020" s="26"/>
      <c r="AE2020" s="86"/>
      <c r="AF2020" s="87"/>
    </row>
    <row r="2021" spans="23:32" x14ac:dyDescent="0.25">
      <c r="W2021" s="19"/>
      <c r="X2021" s="19"/>
      <c r="Y2021" s="19"/>
      <c r="Z2021" s="19"/>
      <c r="AA2021" s="19"/>
      <c r="AB2021" s="19"/>
      <c r="AC2021" s="25"/>
      <c r="AD2021" s="26"/>
      <c r="AE2021" s="86"/>
      <c r="AF2021" s="87"/>
    </row>
    <row r="2022" spans="23:32" x14ac:dyDescent="0.25">
      <c r="W2022" s="19"/>
      <c r="X2022" s="19"/>
      <c r="Y2022" s="19"/>
      <c r="Z2022" s="19"/>
      <c r="AA2022" s="19"/>
      <c r="AB2022" s="19"/>
      <c r="AC2022" s="25"/>
      <c r="AD2022" s="26"/>
      <c r="AE2022" s="86"/>
      <c r="AF2022" s="87"/>
    </row>
    <row r="2023" spans="23:32" x14ac:dyDescent="0.25">
      <c r="W2023" s="19"/>
      <c r="X2023" s="19"/>
      <c r="Y2023" s="19"/>
      <c r="Z2023" s="19"/>
      <c r="AA2023" s="19"/>
      <c r="AB2023" s="19"/>
      <c r="AC2023" s="25"/>
      <c r="AD2023" s="26"/>
      <c r="AE2023" s="86"/>
      <c r="AF2023" s="87"/>
    </row>
    <row r="2024" spans="23:32" x14ac:dyDescent="0.25">
      <c r="W2024" s="19"/>
      <c r="X2024" s="19"/>
      <c r="Y2024" s="19"/>
      <c r="Z2024" s="19"/>
      <c r="AA2024" s="19"/>
      <c r="AB2024" s="19"/>
      <c r="AC2024" s="25"/>
      <c r="AD2024" s="26"/>
      <c r="AE2024" s="86"/>
      <c r="AF2024" s="87"/>
    </row>
    <row r="2025" spans="23:32" x14ac:dyDescent="0.25">
      <c r="W2025" s="19"/>
      <c r="X2025" s="19"/>
      <c r="Y2025" s="19"/>
      <c r="Z2025" s="19"/>
      <c r="AA2025" s="19"/>
      <c r="AB2025" s="19"/>
      <c r="AC2025" s="25"/>
      <c r="AD2025" s="26"/>
      <c r="AE2025" s="86"/>
      <c r="AF2025" s="87"/>
    </row>
    <row r="2026" spans="23:32" x14ac:dyDescent="0.25">
      <c r="W2026" s="19"/>
      <c r="X2026" s="19"/>
      <c r="Y2026" s="19"/>
      <c r="Z2026" s="19"/>
      <c r="AA2026" s="19"/>
      <c r="AB2026" s="19"/>
      <c r="AC2026" s="25"/>
      <c r="AD2026" s="26"/>
      <c r="AE2026" s="86"/>
      <c r="AF2026" s="87"/>
    </row>
    <row r="2027" spans="23:32" x14ac:dyDescent="0.25">
      <c r="W2027" s="19"/>
      <c r="X2027" s="19"/>
      <c r="Y2027" s="19"/>
      <c r="Z2027" s="19"/>
      <c r="AA2027" s="19"/>
      <c r="AB2027" s="19"/>
      <c r="AC2027" s="25"/>
      <c r="AD2027" s="26"/>
      <c r="AE2027" s="86"/>
      <c r="AF2027" s="87"/>
    </row>
    <row r="2028" spans="23:32" x14ac:dyDescent="0.25">
      <c r="W2028" s="19"/>
      <c r="X2028" s="19"/>
      <c r="Y2028" s="19"/>
      <c r="Z2028" s="19"/>
      <c r="AA2028" s="19"/>
      <c r="AB2028" s="19"/>
      <c r="AC2028" s="25"/>
      <c r="AD2028" s="26"/>
      <c r="AE2028" s="86"/>
      <c r="AF2028" s="87"/>
    </row>
    <row r="2029" spans="23:32" x14ac:dyDescent="0.25">
      <c r="W2029" s="19"/>
      <c r="X2029" s="19"/>
      <c r="Y2029" s="19"/>
      <c r="Z2029" s="19"/>
      <c r="AA2029" s="19"/>
      <c r="AB2029" s="19"/>
      <c r="AC2029" s="25"/>
      <c r="AD2029" s="26"/>
      <c r="AE2029" s="86"/>
      <c r="AF2029" s="87"/>
    </row>
    <row r="2030" spans="23:32" x14ac:dyDescent="0.25">
      <c r="W2030" s="19"/>
      <c r="X2030" s="19"/>
      <c r="Y2030" s="19"/>
      <c r="Z2030" s="19"/>
      <c r="AA2030" s="19"/>
      <c r="AB2030" s="19"/>
      <c r="AC2030" s="25"/>
      <c r="AD2030" s="26"/>
      <c r="AE2030" s="86"/>
      <c r="AF2030" s="87"/>
    </row>
    <row r="2031" spans="23:32" x14ac:dyDescent="0.25">
      <c r="W2031" s="19"/>
      <c r="X2031" s="19"/>
      <c r="Y2031" s="19"/>
      <c r="Z2031" s="19"/>
      <c r="AA2031" s="19"/>
      <c r="AB2031" s="19"/>
      <c r="AC2031" s="25"/>
      <c r="AD2031" s="26"/>
      <c r="AE2031" s="86"/>
      <c r="AF2031" s="87"/>
    </row>
    <row r="2032" spans="23:32" x14ac:dyDescent="0.25">
      <c r="W2032" s="19"/>
      <c r="X2032" s="19"/>
      <c r="Y2032" s="19"/>
      <c r="Z2032" s="19"/>
      <c r="AA2032" s="19"/>
      <c r="AB2032" s="19"/>
      <c r="AC2032" s="25"/>
      <c r="AD2032" s="26"/>
      <c r="AE2032" s="86"/>
      <c r="AF2032" s="87"/>
    </row>
    <row r="2033" spans="23:32" x14ac:dyDescent="0.25">
      <c r="W2033" s="19"/>
      <c r="X2033" s="19"/>
      <c r="Y2033" s="19"/>
      <c r="Z2033" s="19"/>
      <c r="AA2033" s="19"/>
      <c r="AB2033" s="19"/>
      <c r="AC2033" s="25"/>
      <c r="AD2033" s="26"/>
      <c r="AE2033" s="86"/>
      <c r="AF2033" s="87"/>
    </row>
    <row r="2034" spans="23:32" x14ac:dyDescent="0.25">
      <c r="W2034" s="19"/>
      <c r="X2034" s="19"/>
      <c r="Y2034" s="19"/>
      <c r="Z2034" s="19"/>
      <c r="AA2034" s="19"/>
      <c r="AB2034" s="19"/>
      <c r="AC2034" s="25"/>
      <c r="AD2034" s="26"/>
      <c r="AE2034" s="86"/>
      <c r="AF2034" s="87"/>
    </row>
    <row r="2035" spans="23:32" x14ac:dyDescent="0.25">
      <c r="W2035" s="19"/>
      <c r="X2035" s="19"/>
      <c r="Y2035" s="19"/>
      <c r="Z2035" s="19"/>
      <c r="AA2035" s="19"/>
      <c r="AB2035" s="19"/>
      <c r="AC2035" s="25"/>
      <c r="AD2035" s="26"/>
      <c r="AE2035" s="86"/>
      <c r="AF2035" s="87"/>
    </row>
    <row r="2036" spans="23:32" x14ac:dyDescent="0.25">
      <c r="W2036" s="19"/>
      <c r="X2036" s="19"/>
      <c r="Y2036" s="19"/>
      <c r="Z2036" s="19"/>
      <c r="AA2036" s="19"/>
      <c r="AB2036" s="19"/>
      <c r="AC2036" s="25"/>
      <c r="AD2036" s="26"/>
      <c r="AE2036" s="86"/>
      <c r="AF2036" s="87"/>
    </row>
    <row r="2037" spans="23:32" x14ac:dyDescent="0.25">
      <c r="W2037" s="19"/>
      <c r="X2037" s="19"/>
      <c r="Y2037" s="19"/>
      <c r="Z2037" s="19"/>
      <c r="AA2037" s="19"/>
      <c r="AB2037" s="19"/>
      <c r="AC2037" s="25"/>
      <c r="AD2037" s="26"/>
      <c r="AE2037" s="86"/>
      <c r="AF2037" s="87"/>
    </row>
    <row r="2038" spans="23:32" x14ac:dyDescent="0.25">
      <c r="W2038" s="19"/>
      <c r="X2038" s="19"/>
      <c r="Y2038" s="19"/>
      <c r="Z2038" s="19"/>
      <c r="AA2038" s="19"/>
      <c r="AB2038" s="19"/>
      <c r="AC2038" s="25"/>
      <c r="AD2038" s="26"/>
      <c r="AE2038" s="86"/>
      <c r="AF2038" s="87"/>
    </row>
    <row r="2039" spans="23:32" x14ac:dyDescent="0.25">
      <c r="W2039" s="19"/>
      <c r="X2039" s="19"/>
      <c r="Y2039" s="19"/>
      <c r="Z2039" s="19"/>
      <c r="AA2039" s="19"/>
      <c r="AB2039" s="19"/>
      <c r="AC2039" s="25"/>
      <c r="AD2039" s="26"/>
      <c r="AE2039" s="86"/>
      <c r="AF2039" s="87"/>
    </row>
    <row r="2040" spans="23:32" x14ac:dyDescent="0.25">
      <c r="W2040" s="19"/>
      <c r="X2040" s="19"/>
      <c r="Y2040" s="19"/>
      <c r="Z2040" s="19"/>
      <c r="AA2040" s="19"/>
      <c r="AB2040" s="19"/>
      <c r="AC2040" s="25"/>
      <c r="AD2040" s="26"/>
      <c r="AE2040" s="86"/>
      <c r="AF2040" s="87"/>
    </row>
    <row r="2041" spans="23:32" x14ac:dyDescent="0.25">
      <c r="W2041" s="19"/>
      <c r="X2041" s="19"/>
      <c r="Y2041" s="19"/>
      <c r="Z2041" s="19"/>
      <c r="AA2041" s="19"/>
      <c r="AB2041" s="19"/>
      <c r="AC2041" s="25"/>
      <c r="AD2041" s="26"/>
      <c r="AE2041" s="86"/>
      <c r="AF2041" s="87"/>
    </row>
    <row r="2042" spans="23:32" x14ac:dyDescent="0.25">
      <c r="W2042" s="19"/>
      <c r="X2042" s="19"/>
      <c r="Y2042" s="19"/>
      <c r="Z2042" s="19"/>
      <c r="AA2042" s="19"/>
      <c r="AB2042" s="19"/>
      <c r="AC2042" s="25"/>
      <c r="AD2042" s="26"/>
      <c r="AE2042" s="86"/>
      <c r="AF2042" s="87"/>
    </row>
    <row r="2043" spans="23:32" x14ac:dyDescent="0.25">
      <c r="W2043" s="19"/>
      <c r="X2043" s="19"/>
      <c r="Y2043" s="19"/>
      <c r="Z2043" s="19"/>
      <c r="AA2043" s="19"/>
      <c r="AB2043" s="19"/>
      <c r="AC2043" s="25"/>
      <c r="AD2043" s="26"/>
      <c r="AE2043" s="86"/>
      <c r="AF2043" s="87"/>
    </row>
    <row r="2044" spans="23:32" x14ac:dyDescent="0.25">
      <c r="W2044" s="19"/>
      <c r="X2044" s="19"/>
      <c r="Y2044" s="19"/>
      <c r="Z2044" s="19"/>
      <c r="AA2044" s="19"/>
      <c r="AB2044" s="19"/>
      <c r="AC2044" s="25"/>
      <c r="AD2044" s="26"/>
      <c r="AE2044" s="86"/>
      <c r="AF2044" s="87"/>
    </row>
    <row r="2045" spans="23:32" x14ac:dyDescent="0.25">
      <c r="W2045" s="19"/>
      <c r="X2045" s="19"/>
      <c r="Y2045" s="19"/>
      <c r="Z2045" s="19"/>
      <c r="AA2045" s="19"/>
      <c r="AB2045" s="19"/>
      <c r="AC2045" s="25"/>
      <c r="AD2045" s="26"/>
      <c r="AE2045" s="86"/>
      <c r="AF2045" s="87"/>
    </row>
    <row r="2046" spans="23:32" x14ac:dyDescent="0.25">
      <c r="W2046" s="19"/>
      <c r="X2046" s="19"/>
      <c r="Y2046" s="19"/>
      <c r="Z2046" s="19"/>
      <c r="AA2046" s="19"/>
      <c r="AB2046" s="19"/>
      <c r="AC2046" s="25"/>
      <c r="AD2046" s="26"/>
      <c r="AE2046" s="86"/>
      <c r="AF2046" s="87"/>
    </row>
    <row r="2047" spans="23:32" x14ac:dyDescent="0.25">
      <c r="W2047" s="19"/>
      <c r="X2047" s="19"/>
      <c r="Y2047" s="19"/>
      <c r="Z2047" s="19"/>
      <c r="AA2047" s="19"/>
      <c r="AB2047" s="19"/>
      <c r="AC2047" s="25"/>
      <c r="AD2047" s="26"/>
      <c r="AE2047" s="86"/>
      <c r="AF2047" s="87"/>
    </row>
    <row r="2048" spans="23:32" x14ac:dyDescent="0.25">
      <c r="W2048" s="19"/>
      <c r="X2048" s="19"/>
      <c r="Y2048" s="19"/>
      <c r="Z2048" s="19"/>
      <c r="AA2048" s="19"/>
      <c r="AB2048" s="19"/>
      <c r="AC2048" s="25"/>
      <c r="AD2048" s="26"/>
      <c r="AE2048" s="86"/>
      <c r="AF2048" s="87"/>
    </row>
    <row r="2049" spans="23:32" x14ac:dyDescent="0.25">
      <c r="W2049" s="19"/>
      <c r="X2049" s="19"/>
      <c r="Y2049" s="19"/>
      <c r="Z2049" s="19"/>
      <c r="AA2049" s="19"/>
      <c r="AB2049" s="19"/>
      <c r="AC2049" s="25"/>
      <c r="AD2049" s="26"/>
      <c r="AE2049" s="86"/>
      <c r="AF2049" s="87"/>
    </row>
    <row r="2050" spans="23:32" x14ac:dyDescent="0.25">
      <c r="W2050" s="19"/>
      <c r="X2050" s="19"/>
      <c r="Y2050" s="19"/>
      <c r="Z2050" s="19"/>
      <c r="AA2050" s="19"/>
      <c r="AB2050" s="19"/>
      <c r="AC2050" s="25"/>
      <c r="AD2050" s="26"/>
      <c r="AE2050" s="86"/>
      <c r="AF2050" s="87"/>
    </row>
    <row r="2051" spans="23:32" x14ac:dyDescent="0.25">
      <c r="W2051" s="19"/>
      <c r="X2051" s="19"/>
      <c r="Y2051" s="19"/>
      <c r="Z2051" s="19"/>
      <c r="AA2051" s="19"/>
      <c r="AB2051" s="19"/>
      <c r="AC2051" s="25"/>
      <c r="AD2051" s="26"/>
      <c r="AE2051" s="86"/>
      <c r="AF2051" s="87"/>
    </row>
    <row r="2052" spans="23:32" x14ac:dyDescent="0.25">
      <c r="W2052" s="19"/>
      <c r="X2052" s="19"/>
      <c r="Y2052" s="19"/>
      <c r="Z2052" s="19"/>
      <c r="AA2052" s="19"/>
      <c r="AB2052" s="19"/>
      <c r="AC2052" s="25"/>
      <c r="AD2052" s="26"/>
      <c r="AE2052" s="86"/>
      <c r="AF2052" s="87"/>
    </row>
    <row r="2053" spans="23:32" x14ac:dyDescent="0.25">
      <c r="W2053" s="19"/>
      <c r="X2053" s="19"/>
      <c r="Y2053" s="19"/>
      <c r="Z2053" s="19"/>
      <c r="AA2053" s="19"/>
      <c r="AB2053" s="19"/>
      <c r="AC2053" s="25"/>
      <c r="AD2053" s="26"/>
      <c r="AE2053" s="86"/>
      <c r="AF2053" s="87"/>
    </row>
    <row r="2054" spans="23:32" x14ac:dyDescent="0.25">
      <c r="W2054" s="19"/>
      <c r="X2054" s="19"/>
      <c r="Y2054" s="19"/>
      <c r="Z2054" s="19"/>
      <c r="AA2054" s="19"/>
      <c r="AB2054" s="19"/>
      <c r="AC2054" s="25"/>
      <c r="AD2054" s="26"/>
      <c r="AE2054" s="86"/>
      <c r="AF2054" s="87"/>
    </row>
    <row r="2055" spans="23:32" x14ac:dyDescent="0.25">
      <c r="W2055" s="19"/>
      <c r="X2055" s="19"/>
      <c r="Y2055" s="19"/>
      <c r="Z2055" s="19"/>
      <c r="AA2055" s="19"/>
      <c r="AB2055" s="19"/>
      <c r="AC2055" s="25"/>
      <c r="AD2055" s="26"/>
      <c r="AE2055" s="86"/>
      <c r="AF2055" s="87"/>
    </row>
    <row r="2056" spans="23:32" x14ac:dyDescent="0.25">
      <c r="W2056" s="19"/>
      <c r="X2056" s="19"/>
      <c r="Y2056" s="19"/>
      <c r="Z2056" s="19"/>
      <c r="AA2056" s="19"/>
      <c r="AB2056" s="19"/>
      <c r="AC2056" s="25"/>
      <c r="AD2056" s="26"/>
      <c r="AE2056" s="86"/>
      <c r="AF2056" s="87"/>
    </row>
    <row r="2057" spans="23:32" x14ac:dyDescent="0.25">
      <c r="W2057" s="19"/>
      <c r="X2057" s="19"/>
      <c r="Y2057" s="19"/>
      <c r="Z2057" s="19"/>
      <c r="AA2057" s="19"/>
      <c r="AB2057" s="19"/>
      <c r="AC2057" s="25"/>
      <c r="AD2057" s="26"/>
      <c r="AE2057" s="86"/>
      <c r="AF2057" s="87"/>
    </row>
    <row r="2058" spans="23:32" x14ac:dyDescent="0.25">
      <c r="W2058" s="19"/>
      <c r="X2058" s="19"/>
      <c r="Y2058" s="19"/>
      <c r="Z2058" s="19"/>
      <c r="AA2058" s="19"/>
      <c r="AB2058" s="19"/>
      <c r="AC2058" s="25"/>
      <c r="AD2058" s="26"/>
      <c r="AE2058" s="86"/>
      <c r="AF2058" s="87"/>
    </row>
    <row r="2059" spans="23:32" x14ac:dyDescent="0.25">
      <c r="W2059" s="19"/>
      <c r="X2059" s="19"/>
      <c r="Y2059" s="19"/>
      <c r="Z2059" s="19"/>
      <c r="AA2059" s="19"/>
      <c r="AB2059" s="19"/>
      <c r="AC2059" s="25"/>
      <c r="AD2059" s="26"/>
      <c r="AE2059" s="86"/>
      <c r="AF2059" s="87"/>
    </row>
    <row r="2060" spans="23:32" x14ac:dyDescent="0.25">
      <c r="W2060" s="19"/>
      <c r="X2060" s="19"/>
      <c r="Y2060" s="19"/>
      <c r="Z2060" s="19"/>
      <c r="AA2060" s="19"/>
      <c r="AB2060" s="19"/>
      <c r="AC2060" s="25"/>
      <c r="AD2060" s="26"/>
      <c r="AE2060" s="86"/>
      <c r="AF2060" s="87"/>
    </row>
    <row r="2061" spans="23:32" x14ac:dyDescent="0.25">
      <c r="W2061" s="19"/>
      <c r="X2061" s="19"/>
      <c r="Y2061" s="19"/>
      <c r="Z2061" s="19"/>
      <c r="AA2061" s="19"/>
      <c r="AB2061" s="19"/>
      <c r="AC2061" s="25"/>
      <c r="AD2061" s="26"/>
      <c r="AE2061" s="86"/>
      <c r="AF2061" s="87"/>
    </row>
    <row r="2062" spans="23:32" x14ac:dyDescent="0.25">
      <c r="W2062" s="19"/>
      <c r="X2062" s="19"/>
      <c r="Y2062" s="19"/>
      <c r="Z2062" s="19"/>
      <c r="AA2062" s="19"/>
      <c r="AB2062" s="19"/>
      <c r="AC2062" s="25"/>
      <c r="AD2062" s="26"/>
      <c r="AE2062" s="86"/>
      <c r="AF2062" s="87"/>
    </row>
    <row r="2063" spans="23:32" x14ac:dyDescent="0.25">
      <c r="W2063" s="19"/>
      <c r="X2063" s="19"/>
      <c r="Y2063" s="19"/>
      <c r="Z2063" s="19"/>
      <c r="AA2063" s="19"/>
      <c r="AB2063" s="19"/>
      <c r="AC2063" s="25"/>
      <c r="AD2063" s="26"/>
      <c r="AE2063" s="86"/>
      <c r="AF2063" s="87"/>
    </row>
    <row r="2064" spans="23:32" x14ac:dyDescent="0.25">
      <c r="W2064" s="19"/>
      <c r="X2064" s="19"/>
      <c r="Y2064" s="19"/>
      <c r="Z2064" s="19"/>
      <c r="AA2064" s="19"/>
      <c r="AB2064" s="19"/>
      <c r="AC2064" s="25"/>
      <c r="AD2064" s="26"/>
      <c r="AE2064" s="86"/>
      <c r="AF2064" s="87"/>
    </row>
    <row r="2065" spans="23:32" x14ac:dyDescent="0.25">
      <c r="W2065" s="19"/>
      <c r="X2065" s="19"/>
      <c r="Y2065" s="19"/>
      <c r="Z2065" s="19"/>
      <c r="AA2065" s="19"/>
      <c r="AB2065" s="19"/>
      <c r="AC2065" s="25"/>
      <c r="AD2065" s="26"/>
      <c r="AE2065" s="86"/>
      <c r="AF2065" s="87"/>
    </row>
    <row r="2066" spans="23:32" x14ac:dyDescent="0.25">
      <c r="W2066" s="19"/>
      <c r="X2066" s="19"/>
      <c r="Y2066" s="19"/>
      <c r="Z2066" s="19"/>
      <c r="AA2066" s="19"/>
      <c r="AB2066" s="19"/>
      <c r="AC2066" s="25"/>
      <c r="AD2066" s="26"/>
      <c r="AE2066" s="86"/>
      <c r="AF2066" s="87"/>
    </row>
    <row r="2067" spans="23:32" x14ac:dyDescent="0.25">
      <c r="W2067" s="19"/>
      <c r="X2067" s="19"/>
      <c r="Y2067" s="19"/>
      <c r="Z2067" s="19"/>
      <c r="AA2067" s="19"/>
      <c r="AB2067" s="19"/>
      <c r="AC2067" s="25"/>
      <c r="AD2067" s="26"/>
      <c r="AE2067" s="86"/>
      <c r="AF2067" s="87"/>
    </row>
    <row r="2068" spans="23:32" x14ac:dyDescent="0.25">
      <c r="W2068" s="19"/>
      <c r="X2068" s="19"/>
      <c r="Y2068" s="19"/>
      <c r="Z2068" s="19"/>
      <c r="AA2068" s="19"/>
      <c r="AB2068" s="19"/>
      <c r="AC2068" s="25"/>
      <c r="AD2068" s="26"/>
      <c r="AE2068" s="86"/>
      <c r="AF2068" s="87"/>
    </row>
    <row r="2069" spans="23:32" x14ac:dyDescent="0.25">
      <c r="W2069" s="19"/>
      <c r="X2069" s="19"/>
      <c r="Y2069" s="19"/>
      <c r="Z2069" s="19"/>
      <c r="AA2069" s="19"/>
      <c r="AB2069" s="19"/>
      <c r="AC2069" s="25"/>
      <c r="AD2069" s="26"/>
      <c r="AE2069" s="86"/>
      <c r="AF2069" s="87"/>
    </row>
    <row r="2070" spans="23:32" x14ac:dyDescent="0.25">
      <c r="W2070" s="19"/>
      <c r="X2070" s="19"/>
      <c r="Y2070" s="19"/>
      <c r="Z2070" s="19"/>
      <c r="AA2070" s="19"/>
      <c r="AB2070" s="19"/>
      <c r="AC2070" s="25"/>
      <c r="AD2070" s="26"/>
      <c r="AE2070" s="86"/>
      <c r="AF2070" s="87"/>
    </row>
    <row r="2071" spans="23:32" x14ac:dyDescent="0.25">
      <c r="W2071" s="19"/>
      <c r="X2071" s="19"/>
      <c r="Y2071" s="19"/>
      <c r="Z2071" s="19"/>
      <c r="AA2071" s="19"/>
      <c r="AB2071" s="19"/>
      <c r="AC2071" s="25"/>
      <c r="AD2071" s="26"/>
      <c r="AE2071" s="86"/>
      <c r="AF2071" s="87"/>
    </row>
    <row r="2072" spans="23:32" x14ac:dyDescent="0.25">
      <c r="W2072" s="19"/>
      <c r="X2072" s="19"/>
      <c r="Y2072" s="19"/>
      <c r="Z2072" s="19"/>
      <c r="AA2072" s="19"/>
      <c r="AB2072" s="19"/>
      <c r="AC2072" s="25"/>
      <c r="AD2072" s="26"/>
      <c r="AE2072" s="86"/>
      <c r="AF2072" s="87"/>
    </row>
    <row r="2073" spans="23:32" x14ac:dyDescent="0.25">
      <c r="W2073" s="19"/>
      <c r="X2073" s="19"/>
      <c r="Y2073" s="19"/>
      <c r="Z2073" s="19"/>
      <c r="AA2073" s="19"/>
      <c r="AB2073" s="19"/>
      <c r="AC2073" s="25"/>
      <c r="AD2073" s="26"/>
      <c r="AE2073" s="86"/>
      <c r="AF2073" s="87"/>
    </row>
    <row r="2074" spans="23:32" x14ac:dyDescent="0.25">
      <c r="W2074" s="19"/>
      <c r="X2074" s="19"/>
      <c r="Y2074" s="19"/>
      <c r="Z2074" s="19"/>
      <c r="AA2074" s="19"/>
      <c r="AB2074" s="19"/>
      <c r="AC2074" s="25"/>
      <c r="AD2074" s="26"/>
      <c r="AE2074" s="86"/>
      <c r="AF2074" s="87"/>
    </row>
    <row r="2075" spans="23:32" x14ac:dyDescent="0.25">
      <c r="W2075" s="19"/>
      <c r="X2075" s="19"/>
      <c r="Y2075" s="19"/>
      <c r="Z2075" s="19"/>
      <c r="AA2075" s="19"/>
      <c r="AB2075" s="19"/>
      <c r="AC2075" s="25"/>
      <c r="AD2075" s="26"/>
      <c r="AE2075" s="86"/>
      <c r="AF2075" s="87"/>
    </row>
    <row r="2076" spans="23:32" x14ac:dyDescent="0.25">
      <c r="W2076" s="19"/>
      <c r="X2076" s="19"/>
      <c r="Y2076" s="19"/>
      <c r="Z2076" s="19"/>
      <c r="AA2076" s="19"/>
      <c r="AB2076" s="19"/>
      <c r="AC2076" s="25"/>
      <c r="AD2076" s="26"/>
      <c r="AE2076" s="86"/>
      <c r="AF2076" s="87"/>
    </row>
    <row r="2077" spans="23:32" x14ac:dyDescent="0.25">
      <c r="W2077" s="19"/>
      <c r="X2077" s="19"/>
      <c r="Y2077" s="19"/>
      <c r="Z2077" s="19"/>
      <c r="AA2077" s="19"/>
      <c r="AB2077" s="19"/>
      <c r="AC2077" s="25"/>
      <c r="AD2077" s="26"/>
      <c r="AE2077" s="86"/>
      <c r="AF2077" s="87"/>
    </row>
    <row r="2078" spans="23:32" x14ac:dyDescent="0.25">
      <c r="W2078" s="19"/>
      <c r="X2078" s="19"/>
      <c r="Y2078" s="19"/>
      <c r="Z2078" s="19"/>
      <c r="AA2078" s="19"/>
      <c r="AB2078" s="19"/>
      <c r="AC2078" s="25"/>
      <c r="AD2078" s="26"/>
      <c r="AE2078" s="86"/>
      <c r="AF2078" s="87"/>
    </row>
    <row r="2079" spans="23:32" x14ac:dyDescent="0.25">
      <c r="W2079" s="19"/>
      <c r="X2079" s="19"/>
      <c r="Y2079" s="19"/>
      <c r="Z2079" s="19"/>
      <c r="AA2079" s="19"/>
      <c r="AB2079" s="19"/>
      <c r="AC2079" s="25"/>
      <c r="AD2079" s="26"/>
      <c r="AE2079" s="86"/>
      <c r="AF2079" s="87"/>
    </row>
    <row r="2080" spans="23:32" x14ac:dyDescent="0.25">
      <c r="W2080" s="19"/>
      <c r="X2080" s="19"/>
      <c r="Y2080" s="19"/>
      <c r="Z2080" s="19"/>
      <c r="AA2080" s="19"/>
      <c r="AB2080" s="19"/>
      <c r="AC2080" s="25"/>
      <c r="AD2080" s="26"/>
      <c r="AE2080" s="86"/>
      <c r="AF2080" s="87"/>
    </row>
    <row r="2081" spans="23:32" x14ac:dyDescent="0.25">
      <c r="W2081" s="19"/>
      <c r="X2081" s="19"/>
      <c r="Y2081" s="19"/>
      <c r="Z2081" s="19"/>
      <c r="AA2081" s="19"/>
      <c r="AB2081" s="19"/>
      <c r="AC2081" s="25"/>
      <c r="AD2081" s="26"/>
      <c r="AE2081" s="86"/>
      <c r="AF2081" s="87"/>
    </row>
    <row r="2082" spans="23:32" x14ac:dyDescent="0.25">
      <c r="W2082" s="19"/>
      <c r="X2082" s="19"/>
      <c r="Y2082" s="19"/>
      <c r="Z2082" s="19"/>
      <c r="AA2082" s="19"/>
      <c r="AB2082" s="19"/>
      <c r="AC2082" s="25"/>
      <c r="AD2082" s="26"/>
      <c r="AE2082" s="86"/>
      <c r="AF2082" s="87"/>
    </row>
    <row r="2083" spans="23:32" x14ac:dyDescent="0.25">
      <c r="W2083" s="19"/>
      <c r="X2083" s="19"/>
      <c r="Y2083" s="19"/>
      <c r="Z2083" s="19"/>
      <c r="AA2083" s="19"/>
      <c r="AB2083" s="19"/>
      <c r="AC2083" s="25"/>
      <c r="AD2083" s="26"/>
      <c r="AE2083" s="86"/>
      <c r="AF2083" s="87"/>
    </row>
    <row r="2084" spans="23:32" x14ac:dyDescent="0.25">
      <c r="W2084" s="19"/>
      <c r="X2084" s="19"/>
      <c r="Y2084" s="19"/>
      <c r="Z2084" s="19"/>
      <c r="AA2084" s="19"/>
      <c r="AB2084" s="19"/>
      <c r="AC2084" s="25"/>
      <c r="AD2084" s="26"/>
      <c r="AE2084" s="86"/>
      <c r="AF2084" s="87"/>
    </row>
    <row r="2085" spans="23:32" x14ac:dyDescent="0.25">
      <c r="W2085" s="19"/>
      <c r="X2085" s="19"/>
      <c r="Y2085" s="19"/>
      <c r="Z2085" s="19"/>
      <c r="AA2085" s="19"/>
      <c r="AB2085" s="19"/>
      <c r="AC2085" s="25"/>
      <c r="AD2085" s="26"/>
      <c r="AE2085" s="86"/>
      <c r="AF2085" s="87"/>
    </row>
    <row r="2086" spans="23:32" x14ac:dyDescent="0.25">
      <c r="W2086" s="19"/>
      <c r="X2086" s="19"/>
      <c r="Y2086" s="19"/>
      <c r="Z2086" s="19"/>
      <c r="AA2086" s="19"/>
      <c r="AB2086" s="19"/>
      <c r="AC2086" s="25"/>
      <c r="AD2086" s="26"/>
      <c r="AE2086" s="86"/>
      <c r="AF2086" s="87"/>
    </row>
    <row r="2087" spans="23:32" x14ac:dyDescent="0.25">
      <c r="W2087" s="19"/>
      <c r="X2087" s="19"/>
      <c r="Y2087" s="19"/>
      <c r="Z2087" s="19"/>
      <c r="AA2087" s="19"/>
      <c r="AB2087" s="19"/>
      <c r="AC2087" s="25"/>
      <c r="AD2087" s="26"/>
      <c r="AE2087" s="86"/>
      <c r="AF2087" s="87"/>
    </row>
    <row r="2088" spans="23:32" x14ac:dyDescent="0.25">
      <c r="W2088" s="19"/>
      <c r="X2088" s="19"/>
      <c r="Y2088" s="19"/>
      <c r="Z2088" s="19"/>
      <c r="AA2088" s="19"/>
      <c r="AB2088" s="19"/>
      <c r="AC2088" s="25"/>
      <c r="AD2088" s="26"/>
      <c r="AE2088" s="86"/>
      <c r="AF2088" s="87"/>
    </row>
    <row r="2089" spans="23:32" x14ac:dyDescent="0.25">
      <c r="W2089" s="19"/>
      <c r="X2089" s="19"/>
      <c r="Y2089" s="19"/>
      <c r="Z2089" s="19"/>
      <c r="AA2089" s="19"/>
      <c r="AB2089" s="19"/>
      <c r="AC2089" s="25"/>
      <c r="AD2089" s="26"/>
      <c r="AE2089" s="86"/>
      <c r="AF2089" s="87"/>
    </row>
    <row r="2090" spans="23:32" x14ac:dyDescent="0.25">
      <c r="W2090" s="19"/>
      <c r="X2090" s="19"/>
      <c r="Y2090" s="19"/>
      <c r="Z2090" s="19"/>
      <c r="AA2090" s="19"/>
      <c r="AB2090" s="19"/>
      <c r="AC2090" s="25"/>
      <c r="AD2090" s="26"/>
      <c r="AE2090" s="86"/>
      <c r="AF2090" s="87"/>
    </row>
    <row r="2091" spans="23:32" x14ac:dyDescent="0.25">
      <c r="W2091" s="19"/>
      <c r="X2091" s="19"/>
      <c r="Y2091" s="19"/>
      <c r="Z2091" s="19"/>
      <c r="AA2091" s="19"/>
      <c r="AB2091" s="19"/>
      <c r="AC2091" s="25"/>
      <c r="AD2091" s="26"/>
      <c r="AE2091" s="86"/>
      <c r="AF2091" s="87"/>
    </row>
    <row r="2092" spans="23:32" x14ac:dyDescent="0.25">
      <c r="W2092" s="19"/>
      <c r="X2092" s="19"/>
      <c r="Y2092" s="19"/>
      <c r="Z2092" s="19"/>
      <c r="AA2092" s="19"/>
      <c r="AB2092" s="19"/>
      <c r="AC2092" s="25"/>
      <c r="AD2092" s="26"/>
      <c r="AE2092" s="86"/>
      <c r="AF2092" s="87"/>
    </row>
    <row r="2093" spans="23:32" x14ac:dyDescent="0.25">
      <c r="W2093" s="19"/>
      <c r="X2093" s="19"/>
      <c r="Y2093" s="19"/>
      <c r="Z2093" s="19"/>
      <c r="AA2093" s="19"/>
      <c r="AB2093" s="19"/>
      <c r="AC2093" s="25"/>
      <c r="AD2093" s="26"/>
      <c r="AE2093" s="86"/>
      <c r="AF2093" s="87"/>
    </row>
    <row r="2094" spans="23:32" x14ac:dyDescent="0.25">
      <c r="W2094" s="19"/>
      <c r="X2094" s="19"/>
      <c r="Y2094" s="19"/>
      <c r="Z2094" s="19"/>
      <c r="AA2094" s="19"/>
      <c r="AB2094" s="19"/>
      <c r="AC2094" s="25"/>
      <c r="AD2094" s="26"/>
      <c r="AE2094" s="86"/>
      <c r="AF2094" s="87"/>
    </row>
    <row r="2095" spans="23:32" x14ac:dyDescent="0.25">
      <c r="W2095" s="19"/>
      <c r="X2095" s="19"/>
      <c r="Y2095" s="19"/>
      <c r="Z2095" s="19"/>
      <c r="AA2095" s="19"/>
      <c r="AB2095" s="19"/>
      <c r="AC2095" s="25"/>
      <c r="AD2095" s="26"/>
      <c r="AE2095" s="86"/>
      <c r="AF2095" s="87"/>
    </row>
    <row r="2096" spans="23:32" x14ac:dyDescent="0.25">
      <c r="W2096" s="19"/>
      <c r="X2096" s="19"/>
      <c r="Y2096" s="19"/>
      <c r="Z2096" s="19"/>
      <c r="AA2096" s="19"/>
      <c r="AB2096" s="19"/>
      <c r="AC2096" s="25"/>
      <c r="AD2096" s="26"/>
      <c r="AE2096" s="86"/>
      <c r="AF2096" s="87"/>
    </row>
    <row r="2097" spans="23:32" x14ac:dyDescent="0.25">
      <c r="W2097" s="19"/>
      <c r="X2097" s="19"/>
      <c r="Y2097" s="19"/>
      <c r="Z2097" s="19"/>
      <c r="AA2097" s="19"/>
      <c r="AB2097" s="19"/>
      <c r="AC2097" s="25"/>
      <c r="AD2097" s="26"/>
      <c r="AE2097" s="86"/>
      <c r="AF2097" s="87"/>
    </row>
    <row r="2098" spans="23:32" x14ac:dyDescent="0.25">
      <c r="W2098" s="19"/>
      <c r="X2098" s="19"/>
      <c r="Y2098" s="19"/>
      <c r="Z2098" s="19"/>
      <c r="AA2098" s="19"/>
      <c r="AB2098" s="19"/>
      <c r="AC2098" s="25"/>
      <c r="AD2098" s="26"/>
      <c r="AE2098" s="86"/>
      <c r="AF2098" s="87"/>
    </row>
    <row r="2099" spans="23:32" x14ac:dyDescent="0.25">
      <c r="W2099" s="19"/>
      <c r="X2099" s="19"/>
      <c r="Y2099" s="19"/>
      <c r="Z2099" s="19"/>
      <c r="AA2099" s="19"/>
      <c r="AB2099" s="19"/>
      <c r="AC2099" s="25"/>
      <c r="AD2099" s="26"/>
      <c r="AE2099" s="86"/>
      <c r="AF2099" s="87"/>
    </row>
    <row r="2100" spans="23:32" x14ac:dyDescent="0.25">
      <c r="W2100" s="19"/>
      <c r="X2100" s="19"/>
      <c r="Y2100" s="19"/>
      <c r="Z2100" s="19"/>
      <c r="AA2100" s="19"/>
      <c r="AB2100" s="19"/>
      <c r="AC2100" s="25"/>
      <c r="AD2100" s="26"/>
      <c r="AE2100" s="86"/>
      <c r="AF2100" s="87"/>
    </row>
    <row r="2101" spans="23:32" x14ac:dyDescent="0.25">
      <c r="W2101" s="19"/>
      <c r="X2101" s="19"/>
      <c r="Y2101" s="19"/>
      <c r="Z2101" s="19"/>
      <c r="AA2101" s="19"/>
      <c r="AB2101" s="19"/>
      <c r="AC2101" s="25"/>
      <c r="AD2101" s="26"/>
      <c r="AE2101" s="86"/>
      <c r="AF2101" s="87"/>
    </row>
    <row r="2102" spans="23:32" x14ac:dyDescent="0.25">
      <c r="W2102" s="19"/>
      <c r="X2102" s="19"/>
      <c r="Y2102" s="19"/>
      <c r="Z2102" s="19"/>
      <c r="AA2102" s="19"/>
      <c r="AB2102" s="19"/>
      <c r="AC2102" s="25"/>
      <c r="AD2102" s="26"/>
      <c r="AE2102" s="86"/>
      <c r="AF2102" s="87"/>
    </row>
    <row r="2103" spans="23:32" x14ac:dyDescent="0.25">
      <c r="W2103" s="19"/>
      <c r="X2103" s="19"/>
      <c r="Y2103" s="19"/>
      <c r="Z2103" s="19"/>
      <c r="AA2103" s="19"/>
      <c r="AB2103" s="19"/>
      <c r="AC2103" s="25"/>
      <c r="AD2103" s="26"/>
      <c r="AE2103" s="86"/>
      <c r="AF2103" s="87"/>
    </row>
    <row r="2104" spans="23:32" x14ac:dyDescent="0.25">
      <c r="W2104" s="19"/>
      <c r="X2104" s="19"/>
      <c r="Y2104" s="19"/>
      <c r="Z2104" s="19"/>
      <c r="AA2104" s="19"/>
      <c r="AB2104" s="19"/>
      <c r="AC2104" s="25"/>
      <c r="AD2104" s="26"/>
      <c r="AE2104" s="86"/>
      <c r="AF2104" s="87"/>
    </row>
    <row r="2105" spans="23:32" x14ac:dyDescent="0.25">
      <c r="W2105" s="19"/>
      <c r="X2105" s="19"/>
      <c r="Y2105" s="19"/>
      <c r="Z2105" s="19"/>
      <c r="AA2105" s="19"/>
      <c r="AB2105" s="19"/>
      <c r="AC2105" s="25"/>
      <c r="AD2105" s="26"/>
      <c r="AE2105" s="86"/>
      <c r="AF2105" s="87"/>
    </row>
    <row r="2106" spans="23:32" x14ac:dyDescent="0.25">
      <c r="W2106" s="19"/>
      <c r="X2106" s="19"/>
      <c r="Y2106" s="19"/>
      <c r="Z2106" s="19"/>
      <c r="AA2106" s="19"/>
      <c r="AB2106" s="19"/>
      <c r="AC2106" s="25"/>
      <c r="AD2106" s="26"/>
      <c r="AE2106" s="86"/>
      <c r="AF2106" s="87"/>
    </row>
    <row r="2107" spans="23:32" x14ac:dyDescent="0.25">
      <c r="W2107" s="19"/>
      <c r="X2107" s="19"/>
      <c r="Y2107" s="19"/>
      <c r="Z2107" s="19"/>
      <c r="AA2107" s="19"/>
      <c r="AB2107" s="19"/>
      <c r="AC2107" s="25"/>
      <c r="AD2107" s="26"/>
      <c r="AE2107" s="86"/>
      <c r="AF2107" s="87"/>
    </row>
    <row r="2108" spans="23:32" x14ac:dyDescent="0.25">
      <c r="W2108" s="19"/>
      <c r="X2108" s="19"/>
      <c r="Y2108" s="19"/>
      <c r="Z2108" s="19"/>
      <c r="AA2108" s="19"/>
      <c r="AB2108" s="19"/>
      <c r="AC2108" s="25"/>
      <c r="AD2108" s="26"/>
      <c r="AE2108" s="86"/>
      <c r="AF2108" s="87"/>
    </row>
    <row r="2109" spans="23:32" x14ac:dyDescent="0.25">
      <c r="W2109" s="19"/>
      <c r="X2109" s="19"/>
      <c r="Y2109" s="19"/>
      <c r="Z2109" s="19"/>
      <c r="AA2109" s="19"/>
      <c r="AB2109" s="19"/>
      <c r="AC2109" s="25"/>
      <c r="AD2109" s="26"/>
      <c r="AE2109" s="86"/>
      <c r="AF2109" s="87"/>
    </row>
    <row r="2110" spans="23:32" x14ac:dyDescent="0.25">
      <c r="W2110" s="19"/>
      <c r="X2110" s="19"/>
      <c r="Y2110" s="19"/>
      <c r="Z2110" s="19"/>
      <c r="AA2110" s="19"/>
      <c r="AB2110" s="19"/>
      <c r="AC2110" s="25"/>
      <c r="AD2110" s="26"/>
      <c r="AE2110" s="86"/>
      <c r="AF2110" s="87"/>
    </row>
    <row r="2111" spans="23:32" x14ac:dyDescent="0.25">
      <c r="W2111" s="19"/>
      <c r="X2111" s="19"/>
      <c r="Y2111" s="19"/>
      <c r="Z2111" s="19"/>
      <c r="AA2111" s="19"/>
      <c r="AB2111" s="19"/>
      <c r="AC2111" s="25"/>
      <c r="AD2111" s="26"/>
      <c r="AE2111" s="86"/>
      <c r="AF2111" s="87"/>
    </row>
    <row r="2112" spans="23:32" x14ac:dyDescent="0.25">
      <c r="W2112" s="19"/>
      <c r="X2112" s="19"/>
      <c r="Y2112" s="19"/>
      <c r="Z2112" s="19"/>
      <c r="AA2112" s="19"/>
      <c r="AB2112" s="19"/>
      <c r="AC2112" s="25"/>
      <c r="AD2112" s="26"/>
      <c r="AE2112" s="86"/>
      <c r="AF2112" s="87"/>
    </row>
    <row r="2113" spans="23:32" x14ac:dyDescent="0.25">
      <c r="W2113" s="19"/>
      <c r="X2113" s="19"/>
      <c r="Y2113" s="19"/>
      <c r="Z2113" s="19"/>
      <c r="AA2113" s="19"/>
      <c r="AB2113" s="19"/>
      <c r="AC2113" s="25"/>
      <c r="AD2113" s="26"/>
      <c r="AE2113" s="86"/>
      <c r="AF2113" s="87"/>
    </row>
    <row r="2114" spans="23:32" x14ac:dyDescent="0.25">
      <c r="W2114" s="19"/>
      <c r="X2114" s="19"/>
      <c r="Y2114" s="19"/>
      <c r="Z2114" s="19"/>
      <c r="AA2114" s="19"/>
      <c r="AB2114" s="19"/>
      <c r="AC2114" s="25"/>
      <c r="AD2114" s="26"/>
      <c r="AE2114" s="86"/>
      <c r="AF2114" s="87"/>
    </row>
    <row r="2115" spans="23:32" x14ac:dyDescent="0.25">
      <c r="W2115" s="19"/>
      <c r="X2115" s="19"/>
      <c r="Y2115" s="19"/>
      <c r="Z2115" s="19"/>
      <c r="AA2115" s="19"/>
      <c r="AB2115" s="19"/>
      <c r="AC2115" s="25"/>
      <c r="AD2115" s="26"/>
      <c r="AE2115" s="86"/>
      <c r="AF2115" s="87"/>
    </row>
    <row r="2116" spans="23:32" x14ac:dyDescent="0.25">
      <c r="W2116" s="19"/>
      <c r="X2116" s="19"/>
      <c r="Y2116" s="19"/>
      <c r="Z2116" s="19"/>
      <c r="AA2116" s="19"/>
      <c r="AB2116" s="19"/>
      <c r="AC2116" s="25"/>
      <c r="AD2116" s="26"/>
      <c r="AE2116" s="86"/>
      <c r="AF2116" s="87"/>
    </row>
    <row r="2117" spans="23:32" x14ac:dyDescent="0.25">
      <c r="W2117" s="19"/>
      <c r="X2117" s="19"/>
      <c r="Y2117" s="19"/>
      <c r="Z2117" s="19"/>
      <c r="AA2117" s="19"/>
      <c r="AB2117" s="19"/>
      <c r="AC2117" s="25"/>
      <c r="AD2117" s="26"/>
      <c r="AE2117" s="86"/>
      <c r="AF2117" s="87"/>
    </row>
    <row r="2118" spans="23:32" x14ac:dyDescent="0.25">
      <c r="W2118" s="19"/>
      <c r="X2118" s="19"/>
      <c r="Y2118" s="19"/>
      <c r="Z2118" s="19"/>
      <c r="AA2118" s="19"/>
      <c r="AB2118" s="19"/>
      <c r="AC2118" s="25"/>
      <c r="AD2118" s="26"/>
      <c r="AE2118" s="86"/>
      <c r="AF2118" s="87"/>
    </row>
    <row r="2119" spans="23:32" x14ac:dyDescent="0.25">
      <c r="W2119" s="19"/>
      <c r="X2119" s="19"/>
      <c r="Y2119" s="19"/>
      <c r="Z2119" s="19"/>
      <c r="AA2119" s="19"/>
      <c r="AB2119" s="19"/>
      <c r="AC2119" s="25"/>
      <c r="AD2119" s="26"/>
      <c r="AE2119" s="86"/>
      <c r="AF2119" s="87"/>
    </row>
    <row r="2120" spans="23:32" x14ac:dyDescent="0.25">
      <c r="W2120" s="19"/>
      <c r="X2120" s="19"/>
      <c r="Y2120" s="19"/>
      <c r="Z2120" s="19"/>
      <c r="AA2120" s="19"/>
      <c r="AB2120" s="19"/>
      <c r="AC2120" s="25"/>
      <c r="AD2120" s="26"/>
      <c r="AE2120" s="86"/>
      <c r="AF2120" s="87"/>
    </row>
    <row r="2121" spans="23:32" x14ac:dyDescent="0.25">
      <c r="W2121" s="19"/>
      <c r="X2121" s="19"/>
      <c r="Y2121" s="19"/>
      <c r="Z2121" s="19"/>
      <c r="AA2121" s="19"/>
      <c r="AB2121" s="19"/>
      <c r="AC2121" s="25"/>
      <c r="AD2121" s="26"/>
      <c r="AE2121" s="86"/>
      <c r="AF2121" s="87"/>
    </row>
    <row r="2122" spans="23:32" x14ac:dyDescent="0.25">
      <c r="W2122" s="19"/>
      <c r="X2122" s="19"/>
      <c r="Y2122" s="19"/>
      <c r="Z2122" s="19"/>
      <c r="AA2122" s="19"/>
      <c r="AB2122" s="19"/>
      <c r="AC2122" s="25"/>
      <c r="AD2122" s="26"/>
      <c r="AE2122" s="86"/>
      <c r="AF2122" s="87"/>
    </row>
    <row r="2123" spans="23:32" x14ac:dyDescent="0.25">
      <c r="W2123" s="19"/>
      <c r="X2123" s="19"/>
      <c r="Y2123" s="19"/>
      <c r="Z2123" s="19"/>
      <c r="AA2123" s="19"/>
      <c r="AB2123" s="19"/>
      <c r="AC2123" s="25"/>
      <c r="AD2123" s="26"/>
      <c r="AE2123" s="86"/>
      <c r="AF2123" s="87"/>
    </row>
    <row r="2124" spans="23:32" x14ac:dyDescent="0.25">
      <c r="W2124" s="19"/>
      <c r="X2124" s="19"/>
      <c r="Y2124" s="19"/>
      <c r="Z2124" s="19"/>
      <c r="AA2124" s="19"/>
      <c r="AB2124" s="19"/>
      <c r="AC2124" s="25"/>
      <c r="AD2124" s="26"/>
      <c r="AE2124" s="86"/>
      <c r="AF2124" s="87"/>
    </row>
    <row r="2125" spans="23:32" x14ac:dyDescent="0.25">
      <c r="W2125" s="19"/>
      <c r="X2125" s="19"/>
      <c r="Y2125" s="19"/>
      <c r="Z2125" s="19"/>
      <c r="AA2125" s="19"/>
      <c r="AB2125" s="19"/>
      <c r="AC2125" s="25"/>
      <c r="AD2125" s="26"/>
      <c r="AE2125" s="86"/>
      <c r="AF2125" s="87"/>
    </row>
    <row r="2126" spans="23:32" x14ac:dyDescent="0.25">
      <c r="W2126" s="19"/>
      <c r="X2126" s="19"/>
      <c r="Y2126" s="19"/>
      <c r="Z2126" s="19"/>
      <c r="AA2126" s="19"/>
      <c r="AB2126" s="19"/>
      <c r="AC2126" s="25"/>
      <c r="AD2126" s="26"/>
      <c r="AE2126" s="86"/>
      <c r="AF2126" s="87"/>
    </row>
    <row r="2127" spans="23:32" x14ac:dyDescent="0.25">
      <c r="W2127" s="19"/>
      <c r="X2127" s="19"/>
      <c r="Y2127" s="19"/>
      <c r="Z2127" s="19"/>
      <c r="AA2127" s="19"/>
      <c r="AB2127" s="19"/>
      <c r="AC2127" s="25"/>
      <c r="AD2127" s="26"/>
      <c r="AE2127" s="86"/>
      <c r="AF2127" s="87"/>
    </row>
    <row r="2128" spans="23:32" x14ac:dyDescent="0.25">
      <c r="W2128" s="19"/>
      <c r="X2128" s="19"/>
      <c r="Y2128" s="19"/>
      <c r="Z2128" s="19"/>
      <c r="AA2128" s="19"/>
      <c r="AB2128" s="19"/>
      <c r="AC2128" s="25"/>
      <c r="AD2128" s="26"/>
      <c r="AE2128" s="86"/>
      <c r="AF2128" s="87"/>
    </row>
    <row r="2129" spans="23:32" x14ac:dyDescent="0.25">
      <c r="W2129" s="19"/>
      <c r="X2129" s="19"/>
      <c r="Y2129" s="19"/>
      <c r="Z2129" s="19"/>
      <c r="AA2129" s="19"/>
      <c r="AB2129" s="19"/>
      <c r="AC2129" s="25"/>
      <c r="AD2129" s="26"/>
      <c r="AE2129" s="86"/>
      <c r="AF2129" s="87"/>
    </row>
    <row r="2130" spans="23:32" x14ac:dyDescent="0.25">
      <c r="W2130" s="19"/>
      <c r="X2130" s="19"/>
      <c r="Y2130" s="19"/>
      <c r="Z2130" s="19"/>
      <c r="AA2130" s="19"/>
      <c r="AB2130" s="19"/>
      <c r="AC2130" s="25"/>
      <c r="AD2130" s="26"/>
      <c r="AE2130" s="86"/>
      <c r="AF2130" s="87"/>
    </row>
    <row r="2131" spans="23:32" x14ac:dyDescent="0.25">
      <c r="W2131" s="19"/>
      <c r="X2131" s="19"/>
      <c r="Y2131" s="19"/>
      <c r="Z2131" s="19"/>
      <c r="AA2131" s="19"/>
      <c r="AB2131" s="19"/>
      <c r="AC2131" s="25"/>
      <c r="AD2131" s="26"/>
      <c r="AE2131" s="86"/>
      <c r="AF2131" s="87"/>
    </row>
    <row r="2132" spans="23:32" x14ac:dyDescent="0.25">
      <c r="W2132" s="19"/>
      <c r="X2132" s="19"/>
      <c r="Y2132" s="19"/>
      <c r="Z2132" s="19"/>
      <c r="AA2132" s="19"/>
      <c r="AB2132" s="19"/>
      <c r="AC2132" s="25"/>
      <c r="AD2132" s="26"/>
      <c r="AE2132" s="86"/>
      <c r="AF2132" s="87"/>
    </row>
    <row r="2133" spans="23:32" x14ac:dyDescent="0.25">
      <c r="W2133" s="19"/>
      <c r="X2133" s="19"/>
      <c r="Y2133" s="19"/>
      <c r="Z2133" s="19"/>
      <c r="AA2133" s="19"/>
      <c r="AB2133" s="19"/>
      <c r="AC2133" s="25"/>
      <c r="AD2133" s="26"/>
      <c r="AE2133" s="86"/>
      <c r="AF2133" s="87"/>
    </row>
    <row r="2134" spans="23:32" x14ac:dyDescent="0.25">
      <c r="W2134" s="19"/>
      <c r="X2134" s="19"/>
      <c r="Y2134" s="19"/>
      <c r="Z2134" s="19"/>
      <c r="AA2134" s="19"/>
      <c r="AB2134" s="19"/>
      <c r="AC2134" s="25"/>
      <c r="AD2134" s="26"/>
      <c r="AE2134" s="86"/>
      <c r="AF2134" s="87"/>
    </row>
    <row r="2135" spans="23:32" x14ac:dyDescent="0.25">
      <c r="W2135" s="19"/>
      <c r="X2135" s="19"/>
      <c r="Y2135" s="19"/>
      <c r="Z2135" s="19"/>
      <c r="AA2135" s="19"/>
      <c r="AB2135" s="19"/>
      <c r="AC2135" s="25"/>
      <c r="AD2135" s="26"/>
      <c r="AE2135" s="86"/>
      <c r="AF2135" s="87"/>
    </row>
    <row r="2136" spans="23:32" x14ac:dyDescent="0.25">
      <c r="W2136" s="19"/>
      <c r="X2136" s="19"/>
      <c r="Y2136" s="19"/>
      <c r="Z2136" s="19"/>
      <c r="AA2136" s="19"/>
      <c r="AB2136" s="19"/>
      <c r="AC2136" s="25"/>
      <c r="AD2136" s="26"/>
      <c r="AE2136" s="86"/>
      <c r="AF2136" s="87"/>
    </row>
    <row r="2137" spans="23:32" x14ac:dyDescent="0.25">
      <c r="W2137" s="19"/>
      <c r="X2137" s="19"/>
      <c r="Y2137" s="19"/>
      <c r="Z2137" s="19"/>
      <c r="AA2137" s="19"/>
      <c r="AB2137" s="19"/>
      <c r="AC2137" s="25"/>
      <c r="AD2137" s="26"/>
      <c r="AE2137" s="86"/>
      <c r="AF2137" s="87"/>
    </row>
    <row r="2138" spans="23:32" x14ac:dyDescent="0.25">
      <c r="W2138" s="19"/>
      <c r="X2138" s="19"/>
      <c r="Y2138" s="19"/>
      <c r="Z2138" s="19"/>
      <c r="AA2138" s="19"/>
      <c r="AB2138" s="19"/>
      <c r="AC2138" s="25"/>
      <c r="AD2138" s="26"/>
      <c r="AE2138" s="86"/>
      <c r="AF2138" s="87"/>
    </row>
    <row r="2139" spans="23:32" x14ac:dyDescent="0.25">
      <c r="W2139" s="19"/>
      <c r="X2139" s="19"/>
      <c r="Y2139" s="19"/>
      <c r="Z2139" s="19"/>
      <c r="AA2139" s="19"/>
      <c r="AB2139" s="19"/>
      <c r="AC2139" s="25"/>
      <c r="AD2139" s="26"/>
      <c r="AE2139" s="86"/>
      <c r="AF2139" s="87"/>
    </row>
    <row r="2140" spans="23:32" x14ac:dyDescent="0.25">
      <c r="W2140" s="19"/>
      <c r="X2140" s="19"/>
      <c r="Y2140" s="19"/>
      <c r="Z2140" s="19"/>
      <c r="AA2140" s="19"/>
      <c r="AB2140" s="19"/>
      <c r="AC2140" s="25"/>
      <c r="AD2140" s="26"/>
      <c r="AE2140" s="86"/>
      <c r="AF2140" s="87"/>
    </row>
    <row r="2141" spans="23:32" x14ac:dyDescent="0.25">
      <c r="W2141" s="19"/>
      <c r="X2141" s="19"/>
      <c r="Y2141" s="19"/>
      <c r="Z2141" s="19"/>
      <c r="AA2141" s="19"/>
      <c r="AB2141" s="19"/>
      <c r="AC2141" s="25"/>
      <c r="AD2141" s="26"/>
      <c r="AE2141" s="86"/>
      <c r="AF2141" s="87"/>
    </row>
    <row r="2142" spans="23:32" x14ac:dyDescent="0.25">
      <c r="W2142" s="19"/>
      <c r="X2142" s="19"/>
      <c r="Y2142" s="19"/>
      <c r="Z2142" s="19"/>
      <c r="AA2142" s="19"/>
      <c r="AB2142" s="19"/>
      <c r="AC2142" s="25"/>
      <c r="AD2142" s="26"/>
      <c r="AE2142" s="86"/>
      <c r="AF2142" s="87"/>
    </row>
    <row r="2143" spans="23:32" x14ac:dyDescent="0.25">
      <c r="W2143" s="19"/>
      <c r="X2143" s="19"/>
      <c r="Y2143" s="19"/>
      <c r="Z2143" s="19"/>
      <c r="AA2143" s="19"/>
      <c r="AB2143" s="19"/>
      <c r="AC2143" s="25"/>
      <c r="AD2143" s="26"/>
      <c r="AE2143" s="86"/>
      <c r="AF2143" s="87"/>
    </row>
    <row r="2144" spans="23:32" x14ac:dyDescent="0.25">
      <c r="W2144" s="19"/>
      <c r="X2144" s="19"/>
      <c r="Y2144" s="19"/>
      <c r="Z2144" s="19"/>
      <c r="AA2144" s="19"/>
      <c r="AB2144" s="19"/>
      <c r="AC2144" s="25"/>
      <c r="AD2144" s="26"/>
      <c r="AE2144" s="86"/>
      <c r="AF2144" s="87"/>
    </row>
    <row r="2145" spans="23:32" x14ac:dyDescent="0.25">
      <c r="W2145" s="19"/>
      <c r="X2145" s="19"/>
      <c r="Y2145" s="19"/>
      <c r="Z2145" s="19"/>
      <c r="AA2145" s="19"/>
      <c r="AB2145" s="19"/>
      <c r="AC2145" s="25"/>
      <c r="AD2145" s="26"/>
      <c r="AE2145" s="86"/>
      <c r="AF2145" s="87"/>
    </row>
    <row r="2146" spans="23:32" x14ac:dyDescent="0.25">
      <c r="W2146" s="19"/>
      <c r="X2146" s="19"/>
      <c r="Y2146" s="19"/>
      <c r="Z2146" s="19"/>
      <c r="AA2146" s="19"/>
      <c r="AB2146" s="19"/>
      <c r="AC2146" s="25"/>
      <c r="AD2146" s="26"/>
      <c r="AE2146" s="86"/>
      <c r="AF2146" s="87"/>
    </row>
    <row r="2147" spans="23:32" x14ac:dyDescent="0.25">
      <c r="W2147" s="19"/>
      <c r="X2147" s="19"/>
      <c r="Y2147" s="19"/>
      <c r="Z2147" s="19"/>
      <c r="AA2147" s="19"/>
      <c r="AB2147" s="19"/>
      <c r="AC2147" s="25"/>
      <c r="AD2147" s="26"/>
      <c r="AE2147" s="86"/>
      <c r="AF2147" s="87"/>
    </row>
    <row r="2148" spans="23:32" x14ac:dyDescent="0.25">
      <c r="W2148" s="19"/>
      <c r="X2148" s="19"/>
      <c r="Y2148" s="19"/>
      <c r="Z2148" s="19"/>
      <c r="AA2148" s="19"/>
      <c r="AB2148" s="19"/>
      <c r="AC2148" s="25"/>
      <c r="AD2148" s="26"/>
      <c r="AE2148" s="86"/>
      <c r="AF2148" s="87"/>
    </row>
    <row r="2149" spans="23:32" x14ac:dyDescent="0.25">
      <c r="W2149" s="19"/>
      <c r="X2149" s="19"/>
      <c r="Y2149" s="19"/>
      <c r="Z2149" s="19"/>
      <c r="AA2149" s="19"/>
      <c r="AB2149" s="19"/>
      <c r="AC2149" s="25"/>
      <c r="AD2149" s="26"/>
      <c r="AE2149" s="86"/>
      <c r="AF2149" s="87"/>
    </row>
    <row r="2150" spans="23:32" x14ac:dyDescent="0.25">
      <c r="W2150" s="19"/>
      <c r="X2150" s="19"/>
      <c r="Y2150" s="19"/>
      <c r="Z2150" s="19"/>
      <c r="AA2150" s="19"/>
      <c r="AB2150" s="19"/>
      <c r="AC2150" s="25"/>
      <c r="AD2150" s="26"/>
      <c r="AE2150" s="86"/>
      <c r="AF2150" s="87"/>
    </row>
    <row r="2151" spans="23:32" x14ac:dyDescent="0.25">
      <c r="W2151" s="19"/>
      <c r="X2151" s="19"/>
      <c r="Y2151" s="19"/>
      <c r="Z2151" s="19"/>
      <c r="AA2151" s="19"/>
      <c r="AB2151" s="19"/>
      <c r="AC2151" s="25"/>
      <c r="AD2151" s="26"/>
      <c r="AE2151" s="86"/>
      <c r="AF2151" s="87"/>
    </row>
    <row r="2152" spans="23:32" x14ac:dyDescent="0.25">
      <c r="W2152" s="19"/>
      <c r="X2152" s="19"/>
      <c r="Y2152" s="19"/>
      <c r="Z2152" s="19"/>
      <c r="AA2152" s="19"/>
      <c r="AB2152" s="19"/>
      <c r="AC2152" s="25"/>
      <c r="AD2152" s="26"/>
      <c r="AE2152" s="86"/>
      <c r="AF2152" s="87"/>
    </row>
    <row r="2153" spans="23:32" x14ac:dyDescent="0.25">
      <c r="W2153" s="19"/>
      <c r="X2153" s="19"/>
      <c r="Y2153" s="19"/>
      <c r="Z2153" s="19"/>
      <c r="AA2153" s="19"/>
      <c r="AB2153" s="19"/>
      <c r="AC2153" s="25"/>
      <c r="AD2153" s="26"/>
      <c r="AE2153" s="86"/>
      <c r="AF2153" s="87"/>
    </row>
    <row r="2154" spans="23:32" x14ac:dyDescent="0.25">
      <c r="W2154" s="19"/>
      <c r="X2154" s="19"/>
      <c r="Y2154" s="19"/>
      <c r="Z2154" s="19"/>
      <c r="AA2154" s="19"/>
      <c r="AB2154" s="19"/>
      <c r="AC2154" s="25"/>
      <c r="AD2154" s="26"/>
      <c r="AE2154" s="86"/>
      <c r="AF2154" s="87"/>
    </row>
    <row r="2155" spans="23:32" x14ac:dyDescent="0.25">
      <c r="W2155" s="19"/>
      <c r="X2155" s="19"/>
      <c r="Y2155" s="19"/>
      <c r="Z2155" s="19"/>
      <c r="AA2155" s="19"/>
      <c r="AB2155" s="19"/>
      <c r="AC2155" s="25"/>
      <c r="AD2155" s="26"/>
      <c r="AE2155" s="86"/>
      <c r="AF2155" s="87"/>
    </row>
    <row r="2156" spans="23:32" x14ac:dyDescent="0.25">
      <c r="W2156" s="19"/>
      <c r="X2156" s="19"/>
      <c r="Y2156" s="19"/>
      <c r="Z2156" s="19"/>
      <c r="AA2156" s="19"/>
      <c r="AB2156" s="19"/>
      <c r="AC2156" s="25"/>
      <c r="AD2156" s="26"/>
      <c r="AE2156" s="86"/>
      <c r="AF2156" s="87"/>
    </row>
    <row r="2157" spans="23:32" x14ac:dyDescent="0.25">
      <c r="W2157" s="19"/>
      <c r="X2157" s="19"/>
      <c r="Y2157" s="19"/>
      <c r="Z2157" s="19"/>
      <c r="AA2157" s="19"/>
      <c r="AB2157" s="19"/>
      <c r="AC2157" s="25"/>
      <c r="AD2157" s="26"/>
      <c r="AE2157" s="86"/>
      <c r="AF2157" s="87"/>
    </row>
    <row r="2158" spans="23:32" x14ac:dyDescent="0.25">
      <c r="W2158" s="19"/>
      <c r="X2158" s="19"/>
      <c r="Y2158" s="19"/>
      <c r="Z2158" s="19"/>
      <c r="AA2158" s="19"/>
      <c r="AB2158" s="19"/>
      <c r="AC2158" s="25"/>
      <c r="AD2158" s="26"/>
      <c r="AE2158" s="86"/>
      <c r="AF2158" s="87"/>
    </row>
    <row r="2159" spans="23:32" x14ac:dyDescent="0.25">
      <c r="W2159" s="19"/>
      <c r="X2159" s="19"/>
      <c r="Y2159" s="19"/>
      <c r="Z2159" s="19"/>
      <c r="AA2159" s="19"/>
      <c r="AB2159" s="19"/>
      <c r="AC2159" s="25"/>
      <c r="AD2159" s="26"/>
      <c r="AE2159" s="86"/>
      <c r="AF2159" s="87"/>
    </row>
    <row r="2160" spans="23:32" x14ac:dyDescent="0.25">
      <c r="W2160" s="19"/>
      <c r="X2160" s="19"/>
      <c r="Y2160" s="19"/>
      <c r="Z2160" s="19"/>
      <c r="AA2160" s="19"/>
      <c r="AB2160" s="19"/>
      <c r="AC2160" s="25"/>
      <c r="AD2160" s="26"/>
      <c r="AE2160" s="86"/>
      <c r="AF2160" s="87"/>
    </row>
    <row r="2161" spans="23:32" x14ac:dyDescent="0.25">
      <c r="W2161" s="19"/>
      <c r="X2161" s="19"/>
      <c r="Y2161" s="19"/>
      <c r="Z2161" s="19"/>
      <c r="AA2161" s="19"/>
      <c r="AB2161" s="19"/>
      <c r="AC2161" s="25"/>
      <c r="AD2161" s="26"/>
      <c r="AE2161" s="86"/>
      <c r="AF2161" s="87"/>
    </row>
    <row r="2162" spans="23:32" x14ac:dyDescent="0.25">
      <c r="W2162" s="19"/>
      <c r="X2162" s="19"/>
      <c r="Y2162" s="19"/>
      <c r="Z2162" s="19"/>
      <c r="AA2162" s="19"/>
      <c r="AB2162" s="19"/>
      <c r="AC2162" s="25"/>
      <c r="AD2162" s="26"/>
      <c r="AE2162" s="86"/>
      <c r="AF2162" s="87"/>
    </row>
    <row r="2163" spans="23:32" x14ac:dyDescent="0.25">
      <c r="W2163" s="19"/>
      <c r="X2163" s="19"/>
      <c r="Y2163" s="19"/>
      <c r="Z2163" s="19"/>
      <c r="AA2163" s="19"/>
      <c r="AB2163" s="19"/>
      <c r="AC2163" s="25"/>
      <c r="AD2163" s="26"/>
      <c r="AE2163" s="86"/>
      <c r="AF2163" s="87"/>
    </row>
    <row r="2164" spans="23:32" x14ac:dyDescent="0.25">
      <c r="W2164" s="19"/>
      <c r="X2164" s="19"/>
      <c r="Y2164" s="19"/>
      <c r="Z2164" s="19"/>
      <c r="AA2164" s="19"/>
      <c r="AB2164" s="19"/>
      <c r="AC2164" s="25"/>
      <c r="AD2164" s="26"/>
      <c r="AE2164" s="86"/>
      <c r="AF2164" s="87"/>
    </row>
    <row r="2165" spans="23:32" x14ac:dyDescent="0.25">
      <c r="W2165" s="19"/>
      <c r="X2165" s="19"/>
      <c r="Y2165" s="19"/>
      <c r="Z2165" s="19"/>
      <c r="AA2165" s="19"/>
      <c r="AB2165" s="19"/>
      <c r="AC2165" s="25"/>
      <c r="AD2165" s="26"/>
      <c r="AE2165" s="86"/>
      <c r="AF2165" s="87"/>
    </row>
    <row r="2166" spans="23:32" x14ac:dyDescent="0.25">
      <c r="W2166" s="19"/>
      <c r="X2166" s="19"/>
      <c r="Y2166" s="19"/>
      <c r="Z2166" s="19"/>
      <c r="AA2166" s="19"/>
      <c r="AB2166" s="19"/>
      <c r="AC2166" s="25"/>
      <c r="AD2166" s="26"/>
      <c r="AE2166" s="86"/>
      <c r="AF2166" s="87"/>
    </row>
    <row r="2167" spans="23:32" x14ac:dyDescent="0.25">
      <c r="W2167" s="19"/>
      <c r="X2167" s="19"/>
      <c r="Y2167" s="19"/>
      <c r="Z2167" s="19"/>
      <c r="AA2167" s="19"/>
      <c r="AB2167" s="19"/>
      <c r="AC2167" s="25"/>
      <c r="AD2167" s="26"/>
      <c r="AE2167" s="86"/>
      <c r="AF2167" s="87"/>
    </row>
    <row r="2168" spans="23:32" x14ac:dyDescent="0.25">
      <c r="W2168" s="19"/>
      <c r="X2168" s="19"/>
      <c r="Y2168" s="19"/>
      <c r="Z2168" s="19"/>
      <c r="AA2168" s="19"/>
      <c r="AB2168" s="19"/>
      <c r="AC2168" s="25"/>
      <c r="AD2168" s="26"/>
      <c r="AE2168" s="86"/>
      <c r="AF2168" s="87"/>
    </row>
    <row r="2169" spans="23:32" x14ac:dyDescent="0.25">
      <c r="W2169" s="19"/>
      <c r="X2169" s="19"/>
      <c r="Y2169" s="19"/>
      <c r="Z2169" s="19"/>
      <c r="AA2169" s="19"/>
      <c r="AB2169" s="19"/>
      <c r="AC2169" s="25"/>
      <c r="AD2169" s="26"/>
      <c r="AE2169" s="86"/>
      <c r="AF2169" s="87"/>
    </row>
    <row r="2170" spans="23:32" x14ac:dyDescent="0.25">
      <c r="W2170" s="19"/>
      <c r="X2170" s="19"/>
      <c r="Y2170" s="19"/>
      <c r="Z2170" s="19"/>
      <c r="AA2170" s="19"/>
      <c r="AB2170" s="19"/>
      <c r="AC2170" s="25"/>
      <c r="AD2170" s="26"/>
      <c r="AE2170" s="86"/>
      <c r="AF2170" s="87"/>
    </row>
    <row r="2171" spans="23:32" x14ac:dyDescent="0.25">
      <c r="W2171" s="19"/>
      <c r="X2171" s="19"/>
      <c r="Y2171" s="19"/>
      <c r="Z2171" s="19"/>
      <c r="AA2171" s="19"/>
      <c r="AB2171" s="19"/>
      <c r="AC2171" s="25"/>
      <c r="AD2171" s="26"/>
      <c r="AE2171" s="86"/>
      <c r="AF2171" s="87"/>
    </row>
    <row r="2172" spans="23:32" x14ac:dyDescent="0.25">
      <c r="W2172" s="19"/>
      <c r="X2172" s="19"/>
      <c r="Y2172" s="19"/>
      <c r="Z2172" s="19"/>
      <c r="AA2172" s="19"/>
      <c r="AB2172" s="19"/>
      <c r="AC2172" s="25"/>
      <c r="AD2172" s="26"/>
      <c r="AE2172" s="86"/>
      <c r="AF2172" s="87"/>
    </row>
    <row r="2173" spans="23:32" x14ac:dyDescent="0.25">
      <c r="W2173" s="19"/>
      <c r="X2173" s="19"/>
      <c r="Y2173" s="19"/>
      <c r="Z2173" s="19"/>
      <c r="AA2173" s="19"/>
      <c r="AB2173" s="19"/>
      <c r="AC2173" s="25"/>
      <c r="AD2173" s="26"/>
      <c r="AE2173" s="86"/>
      <c r="AF2173" s="87"/>
    </row>
    <row r="2174" spans="23:32" x14ac:dyDescent="0.25">
      <c r="W2174" s="19"/>
      <c r="X2174" s="19"/>
      <c r="Y2174" s="19"/>
      <c r="Z2174" s="19"/>
      <c r="AA2174" s="19"/>
      <c r="AB2174" s="19"/>
      <c r="AC2174" s="25"/>
      <c r="AD2174" s="26"/>
      <c r="AE2174" s="86"/>
      <c r="AF2174" s="87"/>
    </row>
    <row r="2175" spans="23:32" x14ac:dyDescent="0.25">
      <c r="W2175" s="19"/>
      <c r="X2175" s="19"/>
      <c r="Y2175" s="19"/>
      <c r="Z2175" s="19"/>
      <c r="AA2175" s="19"/>
      <c r="AB2175" s="19"/>
      <c r="AC2175" s="25"/>
      <c r="AD2175" s="26"/>
      <c r="AE2175" s="86"/>
      <c r="AF2175" s="87"/>
    </row>
    <row r="2176" spans="23:32" x14ac:dyDescent="0.25">
      <c r="W2176" s="19"/>
      <c r="X2176" s="19"/>
      <c r="Y2176" s="19"/>
      <c r="Z2176" s="19"/>
      <c r="AA2176" s="19"/>
      <c r="AB2176" s="19"/>
      <c r="AC2176" s="25"/>
      <c r="AD2176" s="26"/>
      <c r="AE2176" s="86"/>
      <c r="AF2176" s="87"/>
    </row>
    <row r="2177" spans="23:32" x14ac:dyDescent="0.25">
      <c r="W2177" s="19"/>
      <c r="X2177" s="19"/>
      <c r="Y2177" s="19"/>
      <c r="Z2177" s="19"/>
      <c r="AA2177" s="19"/>
      <c r="AB2177" s="19"/>
      <c r="AC2177" s="25"/>
      <c r="AD2177" s="26"/>
      <c r="AE2177" s="86"/>
      <c r="AF2177" s="87"/>
    </row>
    <row r="2178" spans="23:32" x14ac:dyDescent="0.25">
      <c r="W2178" s="19"/>
      <c r="X2178" s="19"/>
      <c r="Y2178" s="19"/>
      <c r="Z2178" s="19"/>
      <c r="AA2178" s="19"/>
      <c r="AB2178" s="19"/>
      <c r="AC2178" s="25"/>
      <c r="AD2178" s="26"/>
      <c r="AE2178" s="86"/>
      <c r="AF2178" s="87"/>
    </row>
    <row r="2179" spans="23:32" x14ac:dyDescent="0.25">
      <c r="W2179" s="19"/>
      <c r="X2179" s="19"/>
      <c r="Y2179" s="19"/>
      <c r="Z2179" s="19"/>
      <c r="AA2179" s="19"/>
      <c r="AB2179" s="19"/>
      <c r="AC2179" s="25"/>
      <c r="AD2179" s="26"/>
      <c r="AE2179" s="86"/>
      <c r="AF2179" s="87"/>
    </row>
    <row r="2180" spans="23:32" x14ac:dyDescent="0.25">
      <c r="W2180" s="19"/>
      <c r="X2180" s="19"/>
      <c r="Y2180" s="19"/>
      <c r="Z2180" s="19"/>
      <c r="AA2180" s="19"/>
      <c r="AB2180" s="19"/>
      <c r="AC2180" s="25"/>
      <c r="AD2180" s="26"/>
      <c r="AE2180" s="86"/>
      <c r="AF2180" s="87"/>
    </row>
    <row r="2181" spans="23:32" x14ac:dyDescent="0.25">
      <c r="W2181" s="19"/>
      <c r="X2181" s="19"/>
      <c r="Y2181" s="19"/>
      <c r="Z2181" s="19"/>
      <c r="AA2181" s="19"/>
      <c r="AB2181" s="19"/>
      <c r="AC2181" s="25"/>
      <c r="AD2181" s="26"/>
      <c r="AE2181" s="86"/>
      <c r="AF2181" s="87"/>
    </row>
    <row r="2182" spans="23:32" x14ac:dyDescent="0.25">
      <c r="W2182" s="19"/>
      <c r="X2182" s="19"/>
      <c r="Y2182" s="19"/>
      <c r="Z2182" s="19"/>
      <c r="AA2182" s="19"/>
      <c r="AB2182" s="19"/>
      <c r="AC2182" s="25"/>
      <c r="AD2182" s="26"/>
      <c r="AE2182" s="86"/>
      <c r="AF2182" s="87"/>
    </row>
    <row r="2183" spans="23:32" x14ac:dyDescent="0.25">
      <c r="W2183" s="19"/>
      <c r="X2183" s="19"/>
      <c r="Y2183" s="19"/>
      <c r="Z2183" s="19"/>
      <c r="AA2183" s="19"/>
      <c r="AB2183" s="19"/>
      <c r="AC2183" s="25"/>
      <c r="AD2183" s="26"/>
      <c r="AE2183" s="86"/>
      <c r="AF2183" s="87"/>
    </row>
    <row r="2184" spans="23:32" x14ac:dyDescent="0.25">
      <c r="W2184" s="19"/>
      <c r="X2184" s="19"/>
      <c r="Y2184" s="19"/>
      <c r="Z2184" s="19"/>
      <c r="AA2184" s="19"/>
      <c r="AB2184" s="19"/>
      <c r="AC2184" s="25"/>
      <c r="AD2184" s="26"/>
      <c r="AE2184" s="86"/>
      <c r="AF2184" s="87"/>
    </row>
    <row r="2185" spans="23:32" x14ac:dyDescent="0.25">
      <c r="W2185" s="19"/>
      <c r="X2185" s="19"/>
      <c r="Y2185" s="19"/>
      <c r="Z2185" s="19"/>
      <c r="AA2185" s="19"/>
      <c r="AB2185" s="19"/>
      <c r="AC2185" s="25"/>
      <c r="AD2185" s="26"/>
      <c r="AE2185" s="86"/>
      <c r="AF2185" s="87"/>
    </row>
    <row r="2186" spans="23:32" x14ac:dyDescent="0.25">
      <c r="W2186" s="19"/>
      <c r="X2186" s="19"/>
      <c r="Y2186" s="19"/>
      <c r="Z2186" s="19"/>
      <c r="AA2186" s="19"/>
      <c r="AB2186" s="19"/>
      <c r="AC2186" s="25"/>
      <c r="AD2186" s="26"/>
      <c r="AE2186" s="86"/>
      <c r="AF2186" s="87"/>
    </row>
    <row r="2187" spans="23:32" x14ac:dyDescent="0.25">
      <c r="W2187" s="19"/>
      <c r="X2187" s="19"/>
      <c r="Y2187" s="19"/>
      <c r="Z2187" s="19"/>
      <c r="AA2187" s="19"/>
      <c r="AB2187" s="19"/>
      <c r="AC2187" s="25"/>
      <c r="AD2187" s="26"/>
      <c r="AE2187" s="86"/>
      <c r="AF2187" s="87"/>
    </row>
    <row r="2188" spans="23:32" x14ac:dyDescent="0.25">
      <c r="W2188" s="19"/>
      <c r="X2188" s="19"/>
      <c r="Y2188" s="19"/>
      <c r="Z2188" s="19"/>
      <c r="AA2188" s="19"/>
      <c r="AB2188" s="19"/>
      <c r="AC2188" s="25"/>
      <c r="AD2188" s="26"/>
      <c r="AE2188" s="86"/>
      <c r="AF2188" s="87"/>
    </row>
    <row r="2189" spans="23:32" x14ac:dyDescent="0.25">
      <c r="W2189" s="19"/>
      <c r="X2189" s="19"/>
      <c r="Y2189" s="19"/>
      <c r="Z2189" s="19"/>
      <c r="AA2189" s="19"/>
      <c r="AB2189" s="19"/>
      <c r="AC2189" s="25"/>
      <c r="AD2189" s="26"/>
      <c r="AE2189" s="86"/>
      <c r="AF2189" s="87"/>
    </row>
    <row r="2190" spans="23:32" x14ac:dyDescent="0.25">
      <c r="W2190" s="19"/>
      <c r="X2190" s="19"/>
      <c r="Y2190" s="19"/>
      <c r="Z2190" s="19"/>
      <c r="AA2190" s="19"/>
      <c r="AB2190" s="19"/>
      <c r="AC2190" s="25"/>
      <c r="AD2190" s="26"/>
      <c r="AE2190" s="86"/>
      <c r="AF2190" s="87"/>
    </row>
    <row r="2191" spans="23:32" x14ac:dyDescent="0.25">
      <c r="W2191" s="19"/>
      <c r="X2191" s="19"/>
      <c r="Y2191" s="19"/>
      <c r="Z2191" s="19"/>
      <c r="AA2191" s="19"/>
      <c r="AB2191" s="19"/>
      <c r="AC2191" s="25"/>
      <c r="AD2191" s="26"/>
      <c r="AE2191" s="86"/>
      <c r="AF2191" s="87"/>
    </row>
    <row r="2192" spans="23:32" x14ac:dyDescent="0.25">
      <c r="W2192" s="19"/>
      <c r="X2192" s="19"/>
      <c r="Y2192" s="19"/>
      <c r="Z2192" s="19"/>
      <c r="AA2192" s="19"/>
      <c r="AB2192" s="19"/>
      <c r="AC2192" s="25"/>
      <c r="AD2192" s="26"/>
      <c r="AE2192" s="86"/>
      <c r="AF2192" s="87"/>
    </row>
    <row r="2193" spans="23:32" x14ac:dyDescent="0.25">
      <c r="W2193" s="19"/>
      <c r="X2193" s="19"/>
      <c r="Y2193" s="19"/>
      <c r="Z2193" s="19"/>
      <c r="AA2193" s="19"/>
      <c r="AB2193" s="19"/>
      <c r="AC2193" s="25"/>
      <c r="AD2193" s="26"/>
      <c r="AE2193" s="86"/>
      <c r="AF2193" s="87"/>
    </row>
    <row r="2194" spans="23:32" x14ac:dyDescent="0.25">
      <c r="W2194" s="19"/>
      <c r="X2194" s="19"/>
      <c r="Y2194" s="19"/>
      <c r="Z2194" s="19"/>
      <c r="AA2194" s="19"/>
      <c r="AB2194" s="19"/>
      <c r="AC2194" s="25"/>
      <c r="AD2194" s="26"/>
      <c r="AE2194" s="86"/>
      <c r="AF2194" s="87"/>
    </row>
    <row r="2195" spans="23:32" x14ac:dyDescent="0.25">
      <c r="W2195" s="19"/>
      <c r="X2195" s="19"/>
      <c r="Y2195" s="19"/>
      <c r="Z2195" s="19"/>
      <c r="AA2195" s="19"/>
      <c r="AB2195" s="19"/>
      <c r="AC2195" s="25"/>
      <c r="AD2195" s="26"/>
      <c r="AE2195" s="86"/>
      <c r="AF2195" s="87"/>
    </row>
    <row r="2196" spans="23:32" x14ac:dyDescent="0.25">
      <c r="W2196" s="19"/>
      <c r="X2196" s="19"/>
      <c r="Y2196" s="19"/>
      <c r="Z2196" s="19"/>
      <c r="AA2196" s="19"/>
      <c r="AB2196" s="19"/>
      <c r="AC2196" s="25"/>
      <c r="AD2196" s="26"/>
      <c r="AE2196" s="86"/>
      <c r="AF2196" s="87"/>
    </row>
    <row r="2197" spans="23:32" x14ac:dyDescent="0.25">
      <c r="W2197" s="19"/>
      <c r="X2197" s="19"/>
      <c r="Y2197" s="19"/>
      <c r="Z2197" s="19"/>
      <c r="AA2197" s="19"/>
      <c r="AB2197" s="19"/>
      <c r="AC2197" s="25"/>
      <c r="AD2197" s="26"/>
      <c r="AE2197" s="86"/>
      <c r="AF2197" s="87"/>
    </row>
    <row r="2198" spans="23:32" x14ac:dyDescent="0.25">
      <c r="W2198" s="19"/>
      <c r="X2198" s="19"/>
      <c r="Y2198" s="19"/>
      <c r="Z2198" s="19"/>
      <c r="AA2198" s="19"/>
      <c r="AB2198" s="19"/>
      <c r="AC2198" s="25"/>
      <c r="AD2198" s="26"/>
      <c r="AE2198" s="86"/>
      <c r="AF2198" s="87"/>
    </row>
    <row r="2199" spans="23:32" x14ac:dyDescent="0.25">
      <c r="W2199" s="19"/>
      <c r="X2199" s="19"/>
      <c r="Y2199" s="19"/>
      <c r="Z2199" s="19"/>
      <c r="AA2199" s="19"/>
      <c r="AB2199" s="19"/>
      <c r="AC2199" s="25"/>
      <c r="AD2199" s="26"/>
      <c r="AE2199" s="86"/>
      <c r="AF2199" s="87"/>
    </row>
    <row r="2200" spans="23:32" x14ac:dyDescent="0.25">
      <c r="W2200" s="19"/>
      <c r="X2200" s="19"/>
      <c r="Y2200" s="19"/>
      <c r="Z2200" s="19"/>
      <c r="AA2200" s="19"/>
      <c r="AB2200" s="19"/>
      <c r="AC2200" s="25"/>
      <c r="AD2200" s="26"/>
      <c r="AE2200" s="86"/>
      <c r="AF2200" s="87"/>
    </row>
    <row r="2201" spans="23:32" x14ac:dyDescent="0.25">
      <c r="W2201" s="19"/>
      <c r="X2201" s="19"/>
      <c r="Y2201" s="19"/>
      <c r="Z2201" s="19"/>
      <c r="AA2201" s="19"/>
      <c r="AB2201" s="19"/>
      <c r="AC2201" s="25"/>
      <c r="AD2201" s="26"/>
      <c r="AE2201" s="86"/>
      <c r="AF2201" s="87"/>
    </row>
    <row r="2202" spans="23:32" x14ac:dyDescent="0.25">
      <c r="W2202" s="19"/>
      <c r="X2202" s="19"/>
      <c r="Y2202" s="19"/>
      <c r="Z2202" s="19"/>
      <c r="AA2202" s="19"/>
      <c r="AB2202" s="19"/>
      <c r="AC2202" s="25"/>
      <c r="AD2202" s="26"/>
      <c r="AE2202" s="86"/>
      <c r="AF2202" s="87"/>
    </row>
    <row r="2203" spans="23:32" x14ac:dyDescent="0.25">
      <c r="W2203" s="19"/>
      <c r="X2203" s="19"/>
      <c r="Y2203" s="19"/>
      <c r="Z2203" s="19"/>
      <c r="AA2203" s="19"/>
      <c r="AB2203" s="19"/>
      <c r="AC2203" s="25"/>
      <c r="AD2203" s="26"/>
      <c r="AE2203" s="86"/>
      <c r="AF2203" s="87"/>
    </row>
    <row r="2204" spans="23:32" x14ac:dyDescent="0.25">
      <c r="W2204" s="19"/>
      <c r="X2204" s="19"/>
      <c r="Y2204" s="19"/>
      <c r="Z2204" s="19"/>
      <c r="AA2204" s="19"/>
      <c r="AB2204" s="19"/>
      <c r="AC2204" s="25"/>
      <c r="AD2204" s="26"/>
      <c r="AE2204" s="86"/>
      <c r="AF2204" s="87"/>
    </row>
    <row r="2205" spans="23:32" x14ac:dyDescent="0.25">
      <c r="W2205" s="19"/>
      <c r="X2205" s="19"/>
      <c r="Y2205" s="19"/>
      <c r="Z2205" s="19"/>
      <c r="AA2205" s="19"/>
      <c r="AB2205" s="19"/>
      <c r="AC2205" s="25"/>
      <c r="AD2205" s="26"/>
      <c r="AE2205" s="86"/>
      <c r="AF2205" s="87"/>
    </row>
    <row r="2206" spans="23:32" x14ac:dyDescent="0.25">
      <c r="W2206" s="19"/>
      <c r="X2206" s="19"/>
      <c r="Y2206" s="19"/>
      <c r="Z2206" s="19"/>
      <c r="AA2206" s="19"/>
      <c r="AB2206" s="19"/>
      <c r="AC2206" s="25"/>
      <c r="AD2206" s="26"/>
      <c r="AE2206" s="86"/>
      <c r="AF2206" s="87"/>
    </row>
    <row r="2207" spans="23:32" x14ac:dyDescent="0.25">
      <c r="W2207" s="19"/>
      <c r="X2207" s="19"/>
      <c r="Y2207" s="19"/>
      <c r="Z2207" s="19"/>
      <c r="AA2207" s="19"/>
      <c r="AB2207" s="19"/>
      <c r="AC2207" s="25"/>
      <c r="AD2207" s="26"/>
      <c r="AE2207" s="86"/>
      <c r="AF2207" s="87"/>
    </row>
    <row r="2208" spans="23:32" x14ac:dyDescent="0.25">
      <c r="W2208" s="19"/>
      <c r="X2208" s="19"/>
      <c r="Y2208" s="19"/>
      <c r="Z2208" s="19"/>
      <c r="AA2208" s="19"/>
      <c r="AB2208" s="19"/>
      <c r="AC2208" s="25"/>
      <c r="AD2208" s="26"/>
      <c r="AE2208" s="86"/>
      <c r="AF2208" s="87"/>
    </row>
    <row r="2209" spans="23:32" x14ac:dyDescent="0.25">
      <c r="W2209" s="19"/>
      <c r="X2209" s="19"/>
      <c r="Y2209" s="19"/>
      <c r="Z2209" s="19"/>
      <c r="AA2209" s="19"/>
      <c r="AB2209" s="19"/>
      <c r="AC2209" s="25"/>
      <c r="AD2209" s="26"/>
      <c r="AE2209" s="86"/>
      <c r="AF2209" s="87"/>
    </row>
    <row r="2210" spans="23:32" x14ac:dyDescent="0.25">
      <c r="W2210" s="19"/>
      <c r="X2210" s="19"/>
      <c r="Y2210" s="19"/>
      <c r="Z2210" s="19"/>
      <c r="AA2210" s="19"/>
      <c r="AB2210" s="19"/>
      <c r="AC2210" s="25"/>
      <c r="AD2210" s="26"/>
      <c r="AE2210" s="86"/>
      <c r="AF2210" s="87"/>
    </row>
    <row r="2211" spans="23:32" x14ac:dyDescent="0.25">
      <c r="W2211" s="19"/>
      <c r="X2211" s="19"/>
      <c r="Y2211" s="19"/>
      <c r="Z2211" s="19"/>
      <c r="AA2211" s="19"/>
      <c r="AB2211" s="19"/>
      <c r="AC2211" s="25"/>
      <c r="AD2211" s="26"/>
      <c r="AE2211" s="86"/>
      <c r="AF2211" s="87"/>
    </row>
    <row r="2212" spans="23:32" x14ac:dyDescent="0.25">
      <c r="W2212" s="19"/>
      <c r="X2212" s="19"/>
      <c r="Y2212" s="19"/>
      <c r="Z2212" s="19"/>
      <c r="AA2212" s="19"/>
      <c r="AB2212" s="19"/>
      <c r="AC2212" s="25"/>
      <c r="AD2212" s="26"/>
      <c r="AE2212" s="86"/>
      <c r="AF2212" s="87"/>
    </row>
    <row r="2213" spans="23:32" x14ac:dyDescent="0.25">
      <c r="W2213" s="19"/>
      <c r="X2213" s="19"/>
      <c r="Y2213" s="19"/>
      <c r="Z2213" s="19"/>
      <c r="AA2213" s="19"/>
      <c r="AB2213" s="19"/>
      <c r="AC2213" s="25"/>
      <c r="AD2213" s="26"/>
      <c r="AE2213" s="86"/>
      <c r="AF2213" s="87"/>
    </row>
    <row r="2214" spans="23:32" x14ac:dyDescent="0.25">
      <c r="W2214" s="19"/>
      <c r="X2214" s="19"/>
      <c r="Y2214" s="19"/>
      <c r="Z2214" s="19"/>
      <c r="AA2214" s="19"/>
      <c r="AB2214" s="19"/>
      <c r="AC2214" s="25"/>
      <c r="AD2214" s="26"/>
      <c r="AE2214" s="86"/>
      <c r="AF2214" s="87"/>
    </row>
    <row r="2215" spans="23:32" x14ac:dyDescent="0.25">
      <c r="W2215" s="19"/>
      <c r="X2215" s="19"/>
      <c r="Y2215" s="19"/>
      <c r="Z2215" s="19"/>
      <c r="AA2215" s="19"/>
      <c r="AB2215" s="19"/>
      <c r="AC2215" s="25"/>
      <c r="AD2215" s="26"/>
      <c r="AE2215" s="86"/>
      <c r="AF2215" s="87"/>
    </row>
    <row r="2216" spans="23:32" x14ac:dyDescent="0.25">
      <c r="W2216" s="19"/>
      <c r="X2216" s="19"/>
      <c r="Y2216" s="19"/>
      <c r="Z2216" s="19"/>
      <c r="AA2216" s="19"/>
      <c r="AB2216" s="19"/>
      <c r="AC2216" s="25"/>
      <c r="AD2216" s="26"/>
      <c r="AE2216" s="86"/>
      <c r="AF2216" s="87"/>
    </row>
    <row r="2217" spans="23:32" x14ac:dyDescent="0.25">
      <c r="W2217" s="19"/>
      <c r="X2217" s="19"/>
      <c r="Y2217" s="19"/>
      <c r="Z2217" s="19"/>
      <c r="AA2217" s="19"/>
      <c r="AB2217" s="19"/>
      <c r="AC2217" s="25"/>
      <c r="AD2217" s="26"/>
      <c r="AE2217" s="86"/>
      <c r="AF2217" s="87"/>
    </row>
    <row r="2218" spans="23:32" x14ac:dyDescent="0.25">
      <c r="W2218" s="19"/>
      <c r="X2218" s="19"/>
      <c r="Y2218" s="19"/>
      <c r="Z2218" s="19"/>
      <c r="AA2218" s="19"/>
      <c r="AB2218" s="19"/>
      <c r="AC2218" s="25"/>
      <c r="AD2218" s="26"/>
      <c r="AE2218" s="86"/>
      <c r="AF2218" s="87"/>
    </row>
    <row r="2219" spans="23:32" x14ac:dyDescent="0.25">
      <c r="W2219" s="19"/>
      <c r="X2219" s="19"/>
      <c r="Y2219" s="19"/>
      <c r="Z2219" s="19"/>
      <c r="AA2219" s="19"/>
      <c r="AB2219" s="19"/>
      <c r="AC2219" s="25"/>
      <c r="AD2219" s="26"/>
      <c r="AE2219" s="86"/>
      <c r="AF2219" s="87"/>
    </row>
    <row r="2220" spans="23:32" x14ac:dyDescent="0.25">
      <c r="W2220" s="19"/>
      <c r="X2220" s="19"/>
      <c r="Y2220" s="19"/>
      <c r="Z2220" s="19"/>
      <c r="AA2220" s="19"/>
      <c r="AB2220" s="19"/>
      <c r="AC2220" s="25"/>
      <c r="AD2220" s="26"/>
      <c r="AE2220" s="86"/>
      <c r="AF2220" s="87"/>
    </row>
    <row r="2221" spans="23:32" x14ac:dyDescent="0.25">
      <c r="W2221" s="19"/>
      <c r="X2221" s="19"/>
      <c r="Y2221" s="19"/>
      <c r="Z2221" s="19"/>
      <c r="AA2221" s="19"/>
      <c r="AB2221" s="19"/>
      <c r="AC2221" s="25"/>
      <c r="AD2221" s="26"/>
      <c r="AE2221" s="86"/>
      <c r="AF2221" s="87"/>
    </row>
    <row r="2222" spans="23:32" x14ac:dyDescent="0.25">
      <c r="W2222" s="19"/>
      <c r="X2222" s="19"/>
      <c r="Y2222" s="19"/>
      <c r="Z2222" s="19"/>
      <c r="AA2222" s="19"/>
      <c r="AB2222" s="19"/>
      <c r="AC2222" s="25"/>
      <c r="AD2222" s="26"/>
      <c r="AE2222" s="86"/>
      <c r="AF2222" s="87"/>
    </row>
    <row r="2223" spans="23:32" x14ac:dyDescent="0.25">
      <c r="W2223" s="19"/>
      <c r="X2223" s="19"/>
      <c r="Y2223" s="19"/>
      <c r="Z2223" s="19"/>
      <c r="AA2223" s="19"/>
      <c r="AB2223" s="19"/>
      <c r="AC2223" s="25"/>
      <c r="AD2223" s="26"/>
      <c r="AE2223" s="86"/>
      <c r="AF2223" s="87"/>
    </row>
    <row r="2224" spans="23:32" x14ac:dyDescent="0.25">
      <c r="W2224" s="19"/>
      <c r="X2224" s="19"/>
      <c r="Y2224" s="19"/>
      <c r="Z2224" s="19"/>
      <c r="AA2224" s="19"/>
      <c r="AB2224" s="19"/>
      <c r="AC2224" s="25"/>
      <c r="AD2224" s="26"/>
      <c r="AE2224" s="86"/>
      <c r="AF2224" s="87"/>
    </row>
    <row r="2225" spans="23:32" x14ac:dyDescent="0.25">
      <c r="W2225" s="19"/>
      <c r="X2225" s="19"/>
      <c r="Y2225" s="19"/>
      <c r="Z2225" s="19"/>
      <c r="AA2225" s="19"/>
      <c r="AB2225" s="19"/>
      <c r="AC2225" s="25"/>
      <c r="AD2225" s="26"/>
      <c r="AE2225" s="86"/>
      <c r="AF2225" s="87"/>
    </row>
    <row r="2226" spans="23:32" x14ac:dyDescent="0.25">
      <c r="W2226" s="19"/>
      <c r="X2226" s="19"/>
      <c r="Y2226" s="19"/>
      <c r="Z2226" s="19"/>
      <c r="AA2226" s="19"/>
      <c r="AB2226" s="19"/>
      <c r="AC2226" s="25"/>
      <c r="AD2226" s="26"/>
      <c r="AE2226" s="86"/>
      <c r="AF2226" s="87"/>
    </row>
    <row r="2227" spans="23:32" x14ac:dyDescent="0.25">
      <c r="W2227" s="19"/>
      <c r="X2227" s="19"/>
      <c r="Y2227" s="19"/>
      <c r="Z2227" s="19"/>
      <c r="AA2227" s="19"/>
      <c r="AB2227" s="19"/>
      <c r="AC2227" s="25"/>
      <c r="AD2227" s="26"/>
      <c r="AE2227" s="86"/>
      <c r="AF2227" s="87"/>
    </row>
    <row r="2228" spans="23:32" x14ac:dyDescent="0.25">
      <c r="W2228" s="19"/>
      <c r="X2228" s="19"/>
      <c r="Y2228" s="19"/>
      <c r="Z2228" s="19"/>
      <c r="AA2228" s="19"/>
      <c r="AB2228" s="19"/>
      <c r="AC2228" s="25"/>
      <c r="AD2228" s="26"/>
      <c r="AE2228" s="86"/>
      <c r="AF2228" s="87"/>
    </row>
    <row r="2229" spans="23:32" x14ac:dyDescent="0.25">
      <c r="W2229" s="19"/>
      <c r="X2229" s="19"/>
      <c r="Y2229" s="19"/>
      <c r="Z2229" s="19"/>
      <c r="AA2229" s="19"/>
      <c r="AB2229" s="19"/>
      <c r="AC2229" s="25"/>
      <c r="AD2229" s="26"/>
      <c r="AE2229" s="86"/>
      <c r="AF2229" s="87"/>
    </row>
    <row r="2230" spans="23:32" x14ac:dyDescent="0.25">
      <c r="W2230" s="19"/>
      <c r="X2230" s="19"/>
      <c r="Y2230" s="19"/>
      <c r="Z2230" s="19"/>
      <c r="AA2230" s="19"/>
      <c r="AB2230" s="19"/>
      <c r="AC2230" s="25"/>
      <c r="AD2230" s="26"/>
      <c r="AE2230" s="86"/>
      <c r="AF2230" s="87"/>
    </row>
    <row r="2231" spans="23:32" x14ac:dyDescent="0.25">
      <c r="W2231" s="19"/>
      <c r="X2231" s="19"/>
      <c r="Y2231" s="19"/>
      <c r="Z2231" s="19"/>
      <c r="AA2231" s="19"/>
      <c r="AB2231" s="19"/>
      <c r="AC2231" s="25"/>
      <c r="AD2231" s="26"/>
      <c r="AE2231" s="86"/>
      <c r="AF2231" s="87"/>
    </row>
    <row r="2232" spans="23:32" x14ac:dyDescent="0.25">
      <c r="W2232" s="19"/>
      <c r="X2232" s="19"/>
      <c r="Y2232" s="19"/>
      <c r="Z2232" s="19"/>
      <c r="AA2232" s="19"/>
      <c r="AB2232" s="19"/>
      <c r="AC2232" s="25"/>
      <c r="AD2232" s="26"/>
      <c r="AE2232" s="86"/>
      <c r="AF2232" s="87"/>
    </row>
    <row r="2233" spans="23:32" x14ac:dyDescent="0.25">
      <c r="W2233" s="19"/>
      <c r="X2233" s="19"/>
      <c r="Y2233" s="19"/>
      <c r="Z2233" s="19"/>
      <c r="AA2233" s="19"/>
      <c r="AB2233" s="19"/>
      <c r="AC2233" s="25"/>
      <c r="AD2233" s="26"/>
      <c r="AE2233" s="86"/>
      <c r="AF2233" s="87"/>
    </row>
    <row r="2234" spans="23:32" x14ac:dyDescent="0.25">
      <c r="W2234" s="19"/>
      <c r="X2234" s="19"/>
      <c r="Y2234" s="19"/>
      <c r="Z2234" s="19"/>
      <c r="AA2234" s="19"/>
      <c r="AB2234" s="19"/>
      <c r="AC2234" s="25"/>
      <c r="AD2234" s="26"/>
      <c r="AE2234" s="86"/>
      <c r="AF2234" s="87"/>
    </row>
    <row r="2235" spans="23:32" x14ac:dyDescent="0.25">
      <c r="W2235" s="19"/>
      <c r="X2235" s="19"/>
      <c r="Y2235" s="19"/>
      <c r="Z2235" s="19"/>
      <c r="AA2235" s="19"/>
      <c r="AB2235" s="19"/>
      <c r="AC2235" s="25"/>
      <c r="AD2235" s="26"/>
      <c r="AE2235" s="86"/>
      <c r="AF2235" s="87"/>
    </row>
    <row r="2236" spans="23:32" x14ac:dyDescent="0.25">
      <c r="W2236" s="19"/>
      <c r="X2236" s="19"/>
      <c r="Y2236" s="19"/>
      <c r="Z2236" s="19"/>
      <c r="AA2236" s="19"/>
      <c r="AB2236" s="19"/>
      <c r="AC2236" s="25"/>
      <c r="AD2236" s="26"/>
      <c r="AE2236" s="86"/>
      <c r="AF2236" s="87"/>
    </row>
    <row r="2237" spans="23:32" x14ac:dyDescent="0.25">
      <c r="W2237" s="19"/>
      <c r="X2237" s="19"/>
      <c r="Y2237" s="19"/>
      <c r="Z2237" s="19"/>
      <c r="AA2237" s="19"/>
      <c r="AB2237" s="19"/>
      <c r="AC2237" s="25"/>
      <c r="AD2237" s="26"/>
      <c r="AE2237" s="86"/>
      <c r="AF2237" s="87"/>
    </row>
    <row r="2238" spans="23:32" x14ac:dyDescent="0.25">
      <c r="W2238" s="19"/>
      <c r="X2238" s="19"/>
      <c r="Y2238" s="19"/>
      <c r="Z2238" s="19"/>
      <c r="AA2238" s="19"/>
      <c r="AB2238" s="19"/>
      <c r="AC2238" s="25"/>
      <c r="AD2238" s="26"/>
      <c r="AE2238" s="86"/>
      <c r="AF2238" s="87"/>
    </row>
    <row r="2239" spans="23:32" x14ac:dyDescent="0.25">
      <c r="W2239" s="19"/>
      <c r="X2239" s="19"/>
      <c r="Y2239" s="19"/>
      <c r="Z2239" s="19"/>
      <c r="AA2239" s="19"/>
      <c r="AB2239" s="19"/>
      <c r="AC2239" s="25"/>
      <c r="AD2239" s="26"/>
      <c r="AE2239" s="86"/>
      <c r="AF2239" s="87"/>
    </row>
    <row r="2240" spans="23:32" x14ac:dyDescent="0.25">
      <c r="W2240" s="19"/>
      <c r="X2240" s="19"/>
      <c r="Y2240" s="19"/>
      <c r="Z2240" s="19"/>
      <c r="AA2240" s="19"/>
      <c r="AB2240" s="19"/>
      <c r="AC2240" s="25"/>
      <c r="AD2240" s="26"/>
      <c r="AE2240" s="86"/>
      <c r="AF2240" s="87"/>
    </row>
    <row r="2241" spans="23:32" x14ac:dyDescent="0.25">
      <c r="W2241" s="19"/>
      <c r="X2241" s="19"/>
      <c r="Y2241" s="19"/>
      <c r="Z2241" s="19"/>
      <c r="AA2241" s="19"/>
      <c r="AB2241" s="19"/>
      <c r="AC2241" s="25"/>
      <c r="AD2241" s="26"/>
      <c r="AE2241" s="86"/>
      <c r="AF2241" s="87"/>
    </row>
    <row r="2242" spans="23:32" x14ac:dyDescent="0.25">
      <c r="W2242" s="19"/>
      <c r="X2242" s="19"/>
      <c r="Y2242" s="19"/>
      <c r="Z2242" s="19"/>
      <c r="AA2242" s="19"/>
      <c r="AB2242" s="19"/>
      <c r="AC2242" s="25"/>
      <c r="AD2242" s="26"/>
      <c r="AE2242" s="86"/>
      <c r="AF2242" s="87"/>
    </row>
    <row r="2243" spans="23:32" x14ac:dyDescent="0.25">
      <c r="W2243" s="19"/>
      <c r="X2243" s="19"/>
      <c r="Y2243" s="19"/>
      <c r="Z2243" s="19"/>
      <c r="AA2243" s="19"/>
      <c r="AB2243" s="19"/>
      <c r="AC2243" s="25"/>
      <c r="AD2243" s="26"/>
      <c r="AE2243" s="86"/>
      <c r="AF2243" s="87"/>
    </row>
    <row r="2244" spans="23:32" x14ac:dyDescent="0.25">
      <c r="W2244" s="19"/>
      <c r="X2244" s="19"/>
      <c r="Y2244" s="19"/>
      <c r="Z2244" s="19"/>
      <c r="AA2244" s="19"/>
      <c r="AB2244" s="19"/>
      <c r="AC2244" s="25"/>
      <c r="AD2244" s="26"/>
      <c r="AE2244" s="86"/>
      <c r="AF2244" s="87"/>
    </row>
    <row r="2245" spans="23:32" x14ac:dyDescent="0.25">
      <c r="W2245" s="19"/>
      <c r="X2245" s="19"/>
      <c r="Y2245" s="19"/>
      <c r="Z2245" s="19"/>
      <c r="AA2245" s="19"/>
      <c r="AB2245" s="19"/>
      <c r="AC2245" s="25"/>
      <c r="AD2245" s="26"/>
      <c r="AE2245" s="86"/>
      <c r="AF2245" s="87"/>
    </row>
    <row r="2246" spans="23:32" x14ac:dyDescent="0.25">
      <c r="W2246" s="19"/>
      <c r="X2246" s="19"/>
      <c r="Y2246" s="19"/>
      <c r="Z2246" s="19"/>
      <c r="AA2246" s="19"/>
      <c r="AB2246" s="19"/>
      <c r="AC2246" s="25"/>
      <c r="AD2246" s="26"/>
      <c r="AE2246" s="86"/>
      <c r="AF2246" s="87"/>
    </row>
    <row r="2247" spans="23:32" x14ac:dyDescent="0.25">
      <c r="W2247" s="19"/>
      <c r="X2247" s="19"/>
      <c r="Y2247" s="19"/>
      <c r="Z2247" s="19"/>
      <c r="AA2247" s="19"/>
      <c r="AB2247" s="19"/>
      <c r="AC2247" s="25"/>
      <c r="AD2247" s="26"/>
      <c r="AE2247" s="86"/>
      <c r="AF2247" s="87"/>
    </row>
    <row r="2248" spans="23:32" x14ac:dyDescent="0.25">
      <c r="W2248" s="19"/>
      <c r="X2248" s="19"/>
      <c r="Y2248" s="19"/>
      <c r="Z2248" s="19"/>
      <c r="AA2248" s="19"/>
      <c r="AB2248" s="19"/>
      <c r="AC2248" s="25"/>
      <c r="AD2248" s="26"/>
      <c r="AE2248" s="86"/>
      <c r="AF2248" s="87"/>
    </row>
    <row r="2249" spans="23:32" x14ac:dyDescent="0.25">
      <c r="W2249" s="19"/>
      <c r="X2249" s="19"/>
      <c r="Y2249" s="19"/>
      <c r="Z2249" s="19"/>
      <c r="AA2249" s="19"/>
      <c r="AB2249" s="19"/>
      <c r="AC2249" s="25"/>
      <c r="AD2249" s="26"/>
      <c r="AE2249" s="86"/>
      <c r="AF2249" s="87"/>
    </row>
    <row r="2250" spans="23:32" x14ac:dyDescent="0.25">
      <c r="W2250" s="19"/>
      <c r="X2250" s="19"/>
      <c r="Y2250" s="19"/>
      <c r="Z2250" s="19"/>
      <c r="AA2250" s="19"/>
      <c r="AB2250" s="19"/>
      <c r="AC2250" s="25"/>
      <c r="AD2250" s="26"/>
      <c r="AE2250" s="86"/>
      <c r="AF2250" s="87"/>
    </row>
    <row r="2251" spans="23:32" x14ac:dyDescent="0.25">
      <c r="W2251" s="19"/>
      <c r="X2251" s="19"/>
      <c r="Y2251" s="19"/>
      <c r="Z2251" s="19"/>
      <c r="AA2251" s="19"/>
      <c r="AB2251" s="19"/>
      <c r="AC2251" s="25"/>
      <c r="AD2251" s="26"/>
      <c r="AE2251" s="86"/>
      <c r="AF2251" s="87"/>
    </row>
    <row r="2252" spans="23:32" x14ac:dyDescent="0.25">
      <c r="W2252" s="19"/>
      <c r="X2252" s="19"/>
      <c r="Y2252" s="19"/>
      <c r="Z2252" s="19"/>
      <c r="AA2252" s="19"/>
      <c r="AB2252" s="19"/>
      <c r="AC2252" s="25"/>
      <c r="AD2252" s="26"/>
      <c r="AE2252" s="86"/>
      <c r="AF2252" s="87"/>
    </row>
    <row r="2253" spans="23:32" x14ac:dyDescent="0.25">
      <c r="W2253" s="19"/>
      <c r="X2253" s="19"/>
      <c r="Y2253" s="19"/>
      <c r="Z2253" s="19"/>
      <c r="AA2253" s="19"/>
      <c r="AB2253" s="19"/>
      <c r="AC2253" s="25"/>
      <c r="AD2253" s="26"/>
      <c r="AE2253" s="86"/>
      <c r="AF2253" s="87"/>
    </row>
    <row r="2254" spans="23:32" x14ac:dyDescent="0.25">
      <c r="W2254" s="19"/>
      <c r="X2254" s="19"/>
      <c r="Y2254" s="19"/>
      <c r="Z2254" s="19"/>
      <c r="AA2254" s="19"/>
      <c r="AB2254" s="19"/>
      <c r="AC2254" s="25"/>
      <c r="AD2254" s="26"/>
      <c r="AE2254" s="86"/>
      <c r="AF2254" s="87"/>
    </row>
    <row r="2255" spans="23:32" x14ac:dyDescent="0.25">
      <c r="W2255" s="19"/>
      <c r="X2255" s="19"/>
      <c r="Y2255" s="19"/>
      <c r="Z2255" s="19"/>
      <c r="AA2255" s="19"/>
      <c r="AB2255" s="19"/>
      <c r="AC2255" s="25"/>
      <c r="AD2255" s="26"/>
      <c r="AE2255" s="86"/>
      <c r="AF2255" s="87"/>
    </row>
    <row r="2256" spans="23:32" x14ac:dyDescent="0.25">
      <c r="W2256" s="19"/>
      <c r="X2256" s="19"/>
      <c r="Y2256" s="19"/>
      <c r="Z2256" s="19"/>
      <c r="AA2256" s="19"/>
      <c r="AB2256" s="19"/>
      <c r="AC2256" s="25"/>
      <c r="AD2256" s="26"/>
      <c r="AE2256" s="86"/>
      <c r="AF2256" s="87"/>
    </row>
    <row r="2257" spans="23:32" x14ac:dyDescent="0.25">
      <c r="W2257" s="19"/>
      <c r="X2257" s="19"/>
      <c r="Y2257" s="19"/>
      <c r="Z2257" s="19"/>
      <c r="AA2257" s="19"/>
      <c r="AB2257" s="19"/>
      <c r="AC2257" s="25"/>
      <c r="AD2257" s="26"/>
      <c r="AE2257" s="86"/>
      <c r="AF2257" s="87"/>
    </row>
    <row r="2258" spans="23:32" x14ac:dyDescent="0.25">
      <c r="W2258" s="19"/>
      <c r="X2258" s="19"/>
      <c r="Y2258" s="19"/>
      <c r="Z2258" s="19"/>
      <c r="AA2258" s="19"/>
      <c r="AB2258" s="19"/>
      <c r="AC2258" s="25"/>
      <c r="AD2258" s="26"/>
      <c r="AE2258" s="86"/>
      <c r="AF2258" s="87"/>
    </row>
    <row r="2259" spans="23:32" x14ac:dyDescent="0.25">
      <c r="W2259" s="19"/>
      <c r="X2259" s="19"/>
      <c r="Y2259" s="19"/>
      <c r="Z2259" s="19"/>
      <c r="AA2259" s="19"/>
      <c r="AB2259" s="19"/>
      <c r="AC2259" s="25"/>
      <c r="AD2259" s="26"/>
      <c r="AE2259" s="86"/>
      <c r="AF2259" s="87"/>
    </row>
    <row r="2260" spans="23:32" x14ac:dyDescent="0.25">
      <c r="W2260" s="19"/>
      <c r="X2260" s="19"/>
      <c r="Y2260" s="19"/>
      <c r="Z2260" s="19"/>
      <c r="AA2260" s="19"/>
      <c r="AB2260" s="19"/>
      <c r="AC2260" s="25"/>
      <c r="AD2260" s="26"/>
      <c r="AE2260" s="86"/>
      <c r="AF2260" s="87"/>
    </row>
    <row r="2261" spans="23:32" x14ac:dyDescent="0.25">
      <c r="W2261" s="19"/>
      <c r="X2261" s="19"/>
      <c r="Y2261" s="19"/>
      <c r="Z2261" s="19"/>
      <c r="AA2261" s="19"/>
      <c r="AB2261" s="19"/>
      <c r="AC2261" s="25"/>
      <c r="AD2261" s="26"/>
      <c r="AE2261" s="86"/>
      <c r="AF2261" s="87"/>
    </row>
    <row r="2262" spans="23:32" x14ac:dyDescent="0.25">
      <c r="W2262" s="19"/>
      <c r="X2262" s="19"/>
      <c r="Y2262" s="19"/>
      <c r="Z2262" s="19"/>
      <c r="AA2262" s="19"/>
      <c r="AB2262" s="19"/>
      <c r="AC2262" s="25"/>
      <c r="AD2262" s="26"/>
      <c r="AE2262" s="86"/>
      <c r="AF2262" s="87"/>
    </row>
    <row r="2263" spans="23:32" x14ac:dyDescent="0.25">
      <c r="W2263" s="19"/>
      <c r="X2263" s="19"/>
      <c r="Y2263" s="19"/>
      <c r="Z2263" s="19"/>
      <c r="AA2263" s="19"/>
      <c r="AB2263" s="19"/>
      <c r="AC2263" s="25"/>
      <c r="AD2263" s="26"/>
      <c r="AE2263" s="86"/>
      <c r="AF2263" s="87"/>
    </row>
    <row r="2264" spans="23:32" x14ac:dyDescent="0.25">
      <c r="W2264" s="19"/>
      <c r="X2264" s="19"/>
      <c r="Y2264" s="19"/>
      <c r="Z2264" s="19"/>
      <c r="AA2264" s="19"/>
      <c r="AB2264" s="19"/>
      <c r="AC2264" s="25"/>
      <c r="AD2264" s="26"/>
      <c r="AE2264" s="86"/>
      <c r="AF2264" s="87"/>
    </row>
    <row r="2265" spans="23:32" x14ac:dyDescent="0.25">
      <c r="W2265" s="19"/>
      <c r="X2265" s="19"/>
      <c r="Y2265" s="19"/>
      <c r="Z2265" s="19"/>
      <c r="AA2265" s="19"/>
      <c r="AB2265" s="19"/>
      <c r="AC2265" s="25"/>
      <c r="AD2265" s="26"/>
      <c r="AE2265" s="86"/>
      <c r="AF2265" s="87"/>
    </row>
    <row r="2266" spans="23:32" x14ac:dyDescent="0.25">
      <c r="W2266" s="19"/>
      <c r="X2266" s="19"/>
      <c r="Y2266" s="19"/>
      <c r="Z2266" s="19"/>
      <c r="AA2266" s="19"/>
      <c r="AB2266" s="19"/>
      <c r="AC2266" s="25"/>
      <c r="AD2266" s="26"/>
      <c r="AE2266" s="86"/>
      <c r="AF2266" s="87"/>
    </row>
    <row r="2267" spans="23:32" x14ac:dyDescent="0.25">
      <c r="W2267" s="19"/>
      <c r="X2267" s="19"/>
      <c r="Y2267" s="19"/>
      <c r="Z2267" s="19"/>
      <c r="AA2267" s="19"/>
      <c r="AB2267" s="19"/>
      <c r="AC2267" s="25"/>
      <c r="AD2267" s="26"/>
      <c r="AE2267" s="86"/>
      <c r="AF2267" s="87"/>
    </row>
    <row r="2268" spans="23:32" x14ac:dyDescent="0.25">
      <c r="W2268" s="19"/>
      <c r="X2268" s="19"/>
      <c r="Y2268" s="19"/>
      <c r="Z2268" s="19"/>
      <c r="AA2268" s="19"/>
      <c r="AB2268" s="19"/>
      <c r="AC2268" s="25"/>
      <c r="AD2268" s="26"/>
      <c r="AE2268" s="86"/>
      <c r="AF2268" s="87"/>
    </row>
    <row r="2269" spans="23:32" x14ac:dyDescent="0.25">
      <c r="W2269" s="19"/>
      <c r="X2269" s="19"/>
      <c r="Y2269" s="19"/>
      <c r="Z2269" s="19"/>
      <c r="AA2269" s="19"/>
      <c r="AB2269" s="19"/>
      <c r="AC2269" s="25"/>
      <c r="AD2269" s="26"/>
      <c r="AE2269" s="86"/>
      <c r="AF2269" s="87"/>
    </row>
    <row r="2270" spans="23:32" x14ac:dyDescent="0.25">
      <c r="W2270" s="19"/>
      <c r="X2270" s="19"/>
      <c r="Y2270" s="19"/>
      <c r="Z2270" s="19"/>
      <c r="AA2270" s="19"/>
      <c r="AB2270" s="19"/>
      <c r="AC2270" s="25"/>
      <c r="AD2270" s="26"/>
      <c r="AE2270" s="86"/>
      <c r="AF2270" s="87"/>
    </row>
    <row r="2271" spans="23:32" x14ac:dyDescent="0.25">
      <c r="W2271" s="19"/>
      <c r="X2271" s="19"/>
      <c r="Y2271" s="19"/>
      <c r="Z2271" s="19"/>
      <c r="AA2271" s="19"/>
      <c r="AB2271" s="19"/>
      <c r="AC2271" s="25"/>
      <c r="AD2271" s="26"/>
      <c r="AE2271" s="86"/>
      <c r="AF2271" s="87"/>
    </row>
    <row r="2272" spans="23:32" x14ac:dyDescent="0.25">
      <c r="W2272" s="19"/>
      <c r="X2272" s="19"/>
      <c r="Y2272" s="19"/>
      <c r="Z2272" s="19"/>
      <c r="AA2272" s="19"/>
      <c r="AB2272" s="19"/>
      <c r="AC2272" s="25"/>
      <c r="AD2272" s="26"/>
      <c r="AE2272" s="86"/>
      <c r="AF2272" s="87"/>
    </row>
    <row r="2273" spans="23:32" x14ac:dyDescent="0.25">
      <c r="W2273" s="19"/>
      <c r="X2273" s="19"/>
      <c r="Y2273" s="19"/>
      <c r="Z2273" s="19"/>
      <c r="AA2273" s="19"/>
      <c r="AB2273" s="19"/>
      <c r="AC2273" s="25"/>
      <c r="AD2273" s="26"/>
      <c r="AE2273" s="86"/>
      <c r="AF2273" s="87"/>
    </row>
    <row r="2274" spans="23:32" x14ac:dyDescent="0.25">
      <c r="W2274" s="19"/>
      <c r="X2274" s="19"/>
      <c r="Y2274" s="19"/>
      <c r="Z2274" s="19"/>
      <c r="AA2274" s="19"/>
      <c r="AB2274" s="19"/>
      <c r="AC2274" s="25"/>
      <c r="AD2274" s="26"/>
      <c r="AE2274" s="86"/>
      <c r="AF2274" s="87"/>
    </row>
    <row r="2275" spans="23:32" x14ac:dyDescent="0.25">
      <c r="W2275" s="19"/>
      <c r="X2275" s="19"/>
      <c r="Y2275" s="19"/>
      <c r="Z2275" s="19"/>
      <c r="AA2275" s="19"/>
      <c r="AB2275" s="19"/>
      <c r="AC2275" s="25"/>
      <c r="AD2275" s="26"/>
      <c r="AE2275" s="86"/>
      <c r="AF2275" s="87"/>
    </row>
    <row r="2276" spans="23:32" x14ac:dyDescent="0.25">
      <c r="W2276" s="19"/>
      <c r="X2276" s="19"/>
      <c r="Y2276" s="19"/>
      <c r="Z2276" s="19"/>
      <c r="AA2276" s="19"/>
      <c r="AB2276" s="19"/>
      <c r="AC2276" s="25"/>
      <c r="AD2276" s="26"/>
      <c r="AE2276" s="86"/>
      <c r="AF2276" s="87"/>
    </row>
    <row r="2277" spans="23:32" x14ac:dyDescent="0.25">
      <c r="W2277" s="19"/>
      <c r="X2277" s="19"/>
      <c r="Y2277" s="19"/>
      <c r="Z2277" s="19"/>
      <c r="AA2277" s="19"/>
      <c r="AB2277" s="19"/>
      <c r="AC2277" s="25"/>
      <c r="AD2277" s="26"/>
      <c r="AE2277" s="86"/>
      <c r="AF2277" s="87"/>
    </row>
    <row r="2278" spans="23:32" x14ac:dyDescent="0.25">
      <c r="W2278" s="19"/>
      <c r="X2278" s="19"/>
      <c r="Y2278" s="19"/>
      <c r="Z2278" s="19"/>
      <c r="AA2278" s="19"/>
      <c r="AB2278" s="19"/>
      <c r="AC2278" s="25"/>
      <c r="AD2278" s="26"/>
      <c r="AE2278" s="86"/>
      <c r="AF2278" s="87"/>
    </row>
    <row r="2279" spans="23:32" x14ac:dyDescent="0.25">
      <c r="W2279" s="19"/>
      <c r="X2279" s="19"/>
      <c r="Y2279" s="19"/>
      <c r="Z2279" s="19"/>
      <c r="AA2279" s="19"/>
      <c r="AB2279" s="19"/>
      <c r="AC2279" s="25"/>
      <c r="AD2279" s="26"/>
      <c r="AE2279" s="86"/>
      <c r="AF2279" s="87"/>
    </row>
    <row r="2280" spans="23:32" x14ac:dyDescent="0.25">
      <c r="W2280" s="19"/>
      <c r="X2280" s="19"/>
      <c r="Y2280" s="19"/>
      <c r="Z2280" s="19"/>
      <c r="AA2280" s="19"/>
      <c r="AB2280" s="19"/>
      <c r="AC2280" s="25"/>
      <c r="AD2280" s="26"/>
      <c r="AE2280" s="86"/>
      <c r="AF2280" s="87"/>
    </row>
    <row r="2281" spans="23:32" x14ac:dyDescent="0.25">
      <c r="W2281" s="19"/>
      <c r="X2281" s="19"/>
      <c r="Y2281" s="19"/>
      <c r="Z2281" s="19"/>
      <c r="AA2281" s="19"/>
      <c r="AB2281" s="19"/>
      <c r="AC2281" s="25"/>
      <c r="AD2281" s="26"/>
      <c r="AE2281" s="86"/>
      <c r="AF2281" s="87"/>
    </row>
    <row r="2282" spans="23:32" x14ac:dyDescent="0.25">
      <c r="W2282" s="19"/>
      <c r="X2282" s="19"/>
      <c r="Y2282" s="19"/>
      <c r="Z2282" s="19"/>
      <c r="AA2282" s="19"/>
      <c r="AB2282" s="19"/>
      <c r="AC2282" s="25"/>
      <c r="AD2282" s="26"/>
      <c r="AE2282" s="86"/>
      <c r="AF2282" s="87"/>
    </row>
    <row r="2283" spans="23:32" x14ac:dyDescent="0.25">
      <c r="W2283" s="19"/>
      <c r="X2283" s="19"/>
      <c r="Y2283" s="19"/>
      <c r="Z2283" s="19"/>
      <c r="AA2283" s="19"/>
      <c r="AB2283" s="19"/>
      <c r="AC2283" s="25"/>
      <c r="AD2283" s="26"/>
      <c r="AE2283" s="86"/>
      <c r="AF2283" s="87"/>
    </row>
    <row r="2284" spans="23:32" x14ac:dyDescent="0.25">
      <c r="W2284" s="19"/>
      <c r="X2284" s="19"/>
      <c r="Y2284" s="19"/>
      <c r="Z2284" s="19"/>
      <c r="AA2284" s="19"/>
      <c r="AB2284" s="19"/>
      <c r="AC2284" s="25"/>
      <c r="AD2284" s="26"/>
      <c r="AE2284" s="86"/>
      <c r="AF2284" s="87"/>
    </row>
    <row r="2285" spans="23:32" x14ac:dyDescent="0.25">
      <c r="W2285" s="19"/>
      <c r="X2285" s="19"/>
      <c r="Y2285" s="19"/>
      <c r="Z2285" s="19"/>
      <c r="AA2285" s="19"/>
      <c r="AB2285" s="19"/>
      <c r="AC2285" s="25"/>
      <c r="AD2285" s="26"/>
      <c r="AE2285" s="86"/>
      <c r="AF2285" s="87"/>
    </row>
    <row r="2286" spans="23:32" x14ac:dyDescent="0.25">
      <c r="W2286" s="19"/>
      <c r="X2286" s="19"/>
      <c r="Y2286" s="19"/>
      <c r="Z2286" s="19"/>
      <c r="AA2286" s="19"/>
      <c r="AB2286" s="19"/>
      <c r="AC2286" s="25"/>
      <c r="AD2286" s="26"/>
      <c r="AE2286" s="86"/>
      <c r="AF2286" s="87"/>
    </row>
    <row r="2287" spans="23:32" x14ac:dyDescent="0.25">
      <c r="W2287" s="19"/>
      <c r="X2287" s="19"/>
      <c r="Y2287" s="19"/>
      <c r="Z2287" s="19"/>
      <c r="AA2287" s="19"/>
      <c r="AB2287" s="19"/>
      <c r="AC2287" s="25"/>
      <c r="AD2287" s="26"/>
      <c r="AE2287" s="86"/>
      <c r="AF2287" s="87"/>
    </row>
    <row r="2288" spans="23:32" x14ac:dyDescent="0.25">
      <c r="W2288" s="19"/>
      <c r="X2288" s="19"/>
      <c r="Y2288" s="19"/>
      <c r="Z2288" s="19"/>
      <c r="AA2288" s="19"/>
      <c r="AB2288" s="19"/>
      <c r="AC2288" s="25"/>
      <c r="AD2288" s="26"/>
      <c r="AE2288" s="86"/>
      <c r="AF2288" s="87"/>
    </row>
    <row r="2289" spans="23:32" x14ac:dyDescent="0.25">
      <c r="W2289" s="19"/>
      <c r="X2289" s="19"/>
      <c r="Y2289" s="19"/>
      <c r="Z2289" s="19"/>
      <c r="AA2289" s="19"/>
      <c r="AB2289" s="19"/>
      <c r="AC2289" s="25"/>
      <c r="AD2289" s="26"/>
      <c r="AE2289" s="86"/>
      <c r="AF2289" s="87"/>
    </row>
    <row r="2290" spans="23:32" x14ac:dyDescent="0.25">
      <c r="W2290" s="19"/>
      <c r="X2290" s="19"/>
      <c r="Y2290" s="19"/>
      <c r="Z2290" s="19"/>
      <c r="AA2290" s="19"/>
      <c r="AB2290" s="19"/>
      <c r="AC2290" s="25"/>
      <c r="AD2290" s="26"/>
      <c r="AE2290" s="86"/>
      <c r="AF2290" s="87"/>
    </row>
    <row r="2291" spans="23:32" x14ac:dyDescent="0.25">
      <c r="W2291" s="19"/>
      <c r="X2291" s="19"/>
      <c r="Y2291" s="19"/>
      <c r="Z2291" s="19"/>
      <c r="AA2291" s="19"/>
      <c r="AB2291" s="19"/>
      <c r="AC2291" s="25"/>
      <c r="AD2291" s="26"/>
      <c r="AE2291" s="86"/>
      <c r="AF2291" s="87"/>
    </row>
    <row r="2292" spans="23:32" x14ac:dyDescent="0.25">
      <c r="W2292" s="19"/>
      <c r="X2292" s="19"/>
      <c r="Y2292" s="19"/>
      <c r="Z2292" s="19"/>
      <c r="AA2292" s="19"/>
      <c r="AB2292" s="19"/>
      <c r="AC2292" s="25"/>
      <c r="AD2292" s="26"/>
      <c r="AE2292" s="86"/>
      <c r="AF2292" s="87"/>
    </row>
    <row r="2293" spans="23:32" x14ac:dyDescent="0.25">
      <c r="W2293" s="19"/>
      <c r="X2293" s="19"/>
      <c r="Y2293" s="19"/>
      <c r="Z2293" s="19"/>
      <c r="AA2293" s="19"/>
      <c r="AB2293" s="19"/>
      <c r="AC2293" s="25"/>
      <c r="AD2293" s="26"/>
      <c r="AE2293" s="86"/>
      <c r="AF2293" s="87"/>
    </row>
    <row r="2294" spans="23:32" x14ac:dyDescent="0.25">
      <c r="W2294" s="19"/>
      <c r="X2294" s="19"/>
      <c r="Y2294" s="19"/>
      <c r="Z2294" s="19"/>
      <c r="AA2294" s="19"/>
      <c r="AB2294" s="19"/>
      <c r="AC2294" s="25"/>
      <c r="AD2294" s="26"/>
      <c r="AE2294" s="86"/>
      <c r="AF2294" s="87"/>
    </row>
    <row r="2295" spans="23:32" x14ac:dyDescent="0.25">
      <c r="W2295" s="19"/>
      <c r="X2295" s="19"/>
      <c r="Y2295" s="19"/>
      <c r="Z2295" s="19"/>
      <c r="AA2295" s="19"/>
      <c r="AB2295" s="19"/>
      <c r="AC2295" s="25"/>
      <c r="AD2295" s="26"/>
      <c r="AE2295" s="86"/>
      <c r="AF2295" s="87"/>
    </row>
    <row r="2296" spans="23:32" x14ac:dyDescent="0.25">
      <c r="W2296" s="19"/>
      <c r="X2296" s="19"/>
      <c r="Y2296" s="19"/>
      <c r="Z2296" s="19"/>
      <c r="AA2296" s="19"/>
      <c r="AB2296" s="19"/>
      <c r="AC2296" s="25"/>
      <c r="AD2296" s="26"/>
      <c r="AE2296" s="86"/>
      <c r="AF2296" s="87"/>
    </row>
    <row r="2297" spans="23:32" x14ac:dyDescent="0.25">
      <c r="W2297" s="19"/>
      <c r="X2297" s="19"/>
      <c r="Y2297" s="19"/>
      <c r="Z2297" s="19"/>
      <c r="AA2297" s="19"/>
      <c r="AB2297" s="19"/>
      <c r="AC2297" s="25"/>
      <c r="AD2297" s="26"/>
      <c r="AE2297" s="86"/>
      <c r="AF2297" s="87"/>
    </row>
    <row r="2298" spans="23:32" x14ac:dyDescent="0.25">
      <c r="W2298" s="19"/>
      <c r="X2298" s="19"/>
      <c r="Y2298" s="19"/>
      <c r="Z2298" s="19"/>
      <c r="AA2298" s="19"/>
      <c r="AB2298" s="19"/>
      <c r="AC2298" s="25"/>
      <c r="AD2298" s="26"/>
      <c r="AE2298" s="86"/>
      <c r="AF2298" s="87"/>
    </row>
    <row r="2299" spans="23:32" x14ac:dyDescent="0.25">
      <c r="W2299" s="19"/>
      <c r="X2299" s="19"/>
      <c r="Y2299" s="19"/>
      <c r="Z2299" s="19"/>
      <c r="AA2299" s="19"/>
      <c r="AB2299" s="19"/>
      <c r="AC2299" s="25"/>
      <c r="AD2299" s="26"/>
      <c r="AE2299" s="86"/>
      <c r="AF2299" s="87"/>
    </row>
    <row r="2300" spans="23:32" x14ac:dyDescent="0.25">
      <c r="W2300" s="19"/>
      <c r="X2300" s="19"/>
      <c r="Y2300" s="19"/>
      <c r="Z2300" s="19"/>
      <c r="AA2300" s="19"/>
      <c r="AB2300" s="19"/>
      <c r="AC2300" s="25"/>
      <c r="AD2300" s="26"/>
      <c r="AE2300" s="86"/>
      <c r="AF2300" s="87"/>
    </row>
    <row r="2301" spans="23:32" x14ac:dyDescent="0.25">
      <c r="W2301" s="19"/>
      <c r="X2301" s="19"/>
      <c r="Y2301" s="19"/>
      <c r="Z2301" s="19"/>
      <c r="AA2301" s="19"/>
      <c r="AB2301" s="19"/>
      <c r="AC2301" s="25"/>
      <c r="AD2301" s="26"/>
      <c r="AE2301" s="86"/>
      <c r="AF2301" s="87"/>
    </row>
    <row r="2302" spans="23:32" x14ac:dyDescent="0.25">
      <c r="W2302" s="19"/>
      <c r="X2302" s="19"/>
      <c r="Y2302" s="19"/>
      <c r="Z2302" s="19"/>
      <c r="AA2302" s="19"/>
      <c r="AB2302" s="19"/>
      <c r="AC2302" s="25"/>
      <c r="AD2302" s="26"/>
      <c r="AE2302" s="86"/>
      <c r="AF2302" s="87"/>
    </row>
    <row r="2303" spans="23:32" x14ac:dyDescent="0.25">
      <c r="W2303" s="19"/>
      <c r="X2303" s="19"/>
      <c r="Y2303" s="19"/>
      <c r="Z2303" s="19"/>
      <c r="AA2303" s="19"/>
      <c r="AB2303" s="19"/>
      <c r="AC2303" s="25"/>
      <c r="AD2303" s="26"/>
      <c r="AE2303" s="86"/>
      <c r="AF2303" s="87"/>
    </row>
    <row r="2304" spans="23:32" x14ac:dyDescent="0.25">
      <c r="W2304" s="19"/>
      <c r="X2304" s="19"/>
      <c r="Y2304" s="19"/>
      <c r="Z2304" s="19"/>
      <c r="AA2304" s="19"/>
      <c r="AB2304" s="19"/>
      <c r="AC2304" s="25"/>
      <c r="AD2304" s="26"/>
      <c r="AE2304" s="86"/>
      <c r="AF2304" s="87"/>
    </row>
    <row r="2305" spans="23:32" x14ac:dyDescent="0.25">
      <c r="W2305" s="19"/>
      <c r="X2305" s="19"/>
      <c r="Y2305" s="19"/>
      <c r="Z2305" s="19"/>
      <c r="AA2305" s="19"/>
      <c r="AB2305" s="19"/>
      <c r="AC2305" s="25"/>
      <c r="AD2305" s="26"/>
      <c r="AE2305" s="86"/>
      <c r="AF2305" s="87"/>
    </row>
    <row r="2306" spans="23:32" x14ac:dyDescent="0.25">
      <c r="W2306" s="19"/>
      <c r="X2306" s="19"/>
      <c r="Y2306" s="19"/>
      <c r="Z2306" s="19"/>
      <c r="AA2306" s="19"/>
      <c r="AB2306" s="19"/>
      <c r="AC2306" s="25"/>
      <c r="AD2306" s="26"/>
      <c r="AE2306" s="86"/>
      <c r="AF2306" s="87"/>
    </row>
    <row r="2307" spans="23:32" x14ac:dyDescent="0.25">
      <c r="W2307" s="19"/>
      <c r="X2307" s="19"/>
      <c r="Y2307" s="19"/>
      <c r="Z2307" s="19"/>
      <c r="AA2307" s="19"/>
      <c r="AB2307" s="19"/>
      <c r="AC2307" s="25"/>
      <c r="AD2307" s="26"/>
      <c r="AE2307" s="86"/>
      <c r="AF2307" s="87"/>
    </row>
    <row r="2308" spans="23:32" x14ac:dyDescent="0.25">
      <c r="W2308" s="19"/>
      <c r="X2308" s="19"/>
      <c r="Y2308" s="19"/>
      <c r="Z2308" s="19"/>
      <c r="AA2308" s="19"/>
      <c r="AB2308" s="19"/>
      <c r="AC2308" s="25"/>
      <c r="AD2308" s="26"/>
      <c r="AE2308" s="86"/>
      <c r="AF2308" s="87"/>
    </row>
    <row r="2309" spans="23:32" x14ac:dyDescent="0.25">
      <c r="W2309" s="19"/>
      <c r="X2309" s="19"/>
      <c r="Y2309" s="19"/>
      <c r="Z2309" s="19"/>
      <c r="AA2309" s="19"/>
      <c r="AB2309" s="19"/>
      <c r="AC2309" s="25"/>
      <c r="AD2309" s="26"/>
      <c r="AE2309" s="86"/>
      <c r="AF2309" s="87"/>
    </row>
    <row r="2310" spans="23:32" x14ac:dyDescent="0.25">
      <c r="W2310" s="19"/>
      <c r="X2310" s="19"/>
      <c r="Y2310" s="19"/>
      <c r="Z2310" s="19"/>
      <c r="AA2310" s="19"/>
      <c r="AB2310" s="19"/>
      <c r="AC2310" s="25"/>
      <c r="AD2310" s="26"/>
      <c r="AE2310" s="86"/>
      <c r="AF2310" s="87"/>
    </row>
    <row r="2311" spans="23:32" x14ac:dyDescent="0.25">
      <c r="W2311" s="19"/>
      <c r="X2311" s="19"/>
      <c r="Y2311" s="19"/>
      <c r="Z2311" s="19"/>
      <c r="AA2311" s="19"/>
      <c r="AB2311" s="19"/>
      <c r="AC2311" s="25"/>
      <c r="AD2311" s="26"/>
      <c r="AE2311" s="86"/>
      <c r="AF2311" s="87"/>
    </row>
    <row r="2312" spans="23:32" x14ac:dyDescent="0.25">
      <c r="W2312" s="19"/>
      <c r="X2312" s="19"/>
      <c r="Y2312" s="19"/>
      <c r="Z2312" s="19"/>
      <c r="AA2312" s="19"/>
      <c r="AB2312" s="19"/>
      <c r="AC2312" s="25"/>
      <c r="AD2312" s="26"/>
      <c r="AE2312" s="86"/>
      <c r="AF2312" s="87"/>
    </row>
    <row r="2313" spans="23:32" x14ac:dyDescent="0.25">
      <c r="W2313" s="19"/>
      <c r="X2313" s="19"/>
      <c r="Y2313" s="19"/>
      <c r="Z2313" s="19"/>
      <c r="AA2313" s="19"/>
      <c r="AB2313" s="19"/>
      <c r="AC2313" s="25"/>
      <c r="AD2313" s="26"/>
      <c r="AE2313" s="86"/>
      <c r="AF2313" s="87"/>
    </row>
    <row r="2314" spans="23:32" x14ac:dyDescent="0.25">
      <c r="W2314" s="19"/>
      <c r="X2314" s="19"/>
      <c r="Y2314" s="19"/>
      <c r="Z2314" s="19"/>
      <c r="AA2314" s="19"/>
      <c r="AB2314" s="19"/>
      <c r="AC2314" s="25"/>
      <c r="AD2314" s="26"/>
      <c r="AE2314" s="86"/>
      <c r="AF2314" s="87"/>
    </row>
    <row r="2315" spans="23:32" x14ac:dyDescent="0.25">
      <c r="W2315" s="19"/>
      <c r="X2315" s="19"/>
      <c r="Y2315" s="19"/>
      <c r="Z2315" s="19"/>
      <c r="AA2315" s="19"/>
      <c r="AB2315" s="19"/>
      <c r="AC2315" s="25"/>
      <c r="AD2315" s="26"/>
      <c r="AE2315" s="86"/>
      <c r="AF2315" s="87"/>
    </row>
    <row r="2316" spans="23:32" x14ac:dyDescent="0.25">
      <c r="W2316" s="19"/>
      <c r="X2316" s="19"/>
      <c r="Y2316" s="19"/>
      <c r="Z2316" s="19"/>
      <c r="AA2316" s="19"/>
      <c r="AB2316" s="19"/>
      <c r="AC2316" s="25"/>
      <c r="AD2316" s="26"/>
      <c r="AE2316" s="86"/>
      <c r="AF2316" s="87"/>
    </row>
    <row r="2317" spans="23:32" x14ac:dyDescent="0.25">
      <c r="W2317" s="19"/>
      <c r="X2317" s="19"/>
      <c r="Y2317" s="19"/>
      <c r="Z2317" s="19"/>
      <c r="AA2317" s="19"/>
      <c r="AB2317" s="19"/>
      <c r="AC2317" s="25"/>
      <c r="AD2317" s="26"/>
      <c r="AE2317" s="86"/>
      <c r="AF2317" s="87"/>
    </row>
    <row r="2318" spans="23:32" x14ac:dyDescent="0.25">
      <c r="W2318" s="19"/>
      <c r="X2318" s="19"/>
      <c r="Y2318" s="19"/>
      <c r="Z2318" s="19"/>
      <c r="AA2318" s="19"/>
      <c r="AB2318" s="19"/>
      <c r="AC2318" s="25"/>
      <c r="AD2318" s="26"/>
      <c r="AE2318" s="86"/>
      <c r="AF2318" s="87"/>
    </row>
    <row r="2319" spans="23:32" x14ac:dyDescent="0.25">
      <c r="W2319" s="19"/>
      <c r="X2319" s="19"/>
      <c r="Y2319" s="19"/>
      <c r="Z2319" s="19"/>
      <c r="AA2319" s="19"/>
      <c r="AB2319" s="19"/>
      <c r="AC2319" s="25"/>
      <c r="AD2319" s="26"/>
      <c r="AE2319" s="86"/>
      <c r="AF2319" s="87"/>
    </row>
    <row r="2320" spans="23:32" x14ac:dyDescent="0.25">
      <c r="W2320" s="19"/>
      <c r="X2320" s="19"/>
      <c r="Y2320" s="19"/>
      <c r="Z2320" s="19"/>
      <c r="AA2320" s="19"/>
      <c r="AB2320" s="19"/>
      <c r="AC2320" s="25"/>
      <c r="AD2320" s="26"/>
      <c r="AE2320" s="86"/>
      <c r="AF2320" s="87"/>
    </row>
    <row r="2321" spans="23:32" x14ac:dyDescent="0.25">
      <c r="W2321" s="19"/>
      <c r="X2321" s="19"/>
      <c r="Y2321" s="19"/>
      <c r="Z2321" s="19"/>
      <c r="AA2321" s="19"/>
      <c r="AB2321" s="19"/>
      <c r="AC2321" s="25"/>
      <c r="AD2321" s="26"/>
      <c r="AE2321" s="86"/>
      <c r="AF2321" s="87"/>
    </row>
    <row r="2322" spans="23:32" x14ac:dyDescent="0.25">
      <c r="W2322" s="19"/>
      <c r="X2322" s="19"/>
      <c r="Y2322" s="19"/>
      <c r="Z2322" s="19"/>
      <c r="AA2322" s="19"/>
      <c r="AB2322" s="19"/>
      <c r="AC2322" s="25"/>
      <c r="AD2322" s="26"/>
      <c r="AE2322" s="86"/>
      <c r="AF2322" s="87"/>
    </row>
    <row r="2323" spans="23:32" x14ac:dyDescent="0.25">
      <c r="W2323" s="19"/>
      <c r="X2323" s="19"/>
      <c r="Y2323" s="19"/>
      <c r="Z2323" s="19"/>
      <c r="AA2323" s="19"/>
      <c r="AB2323" s="19"/>
      <c r="AC2323" s="25"/>
      <c r="AD2323" s="26"/>
      <c r="AE2323" s="86"/>
      <c r="AF2323" s="87"/>
    </row>
    <row r="2324" spans="23:32" x14ac:dyDescent="0.25">
      <c r="W2324" s="19"/>
      <c r="X2324" s="19"/>
      <c r="Y2324" s="19"/>
      <c r="Z2324" s="19"/>
      <c r="AA2324" s="19"/>
      <c r="AB2324" s="19"/>
      <c r="AC2324" s="25"/>
      <c r="AD2324" s="26"/>
      <c r="AE2324" s="86"/>
      <c r="AF2324" s="87"/>
    </row>
    <row r="2325" spans="23:32" x14ac:dyDescent="0.25">
      <c r="W2325" s="19"/>
      <c r="X2325" s="19"/>
      <c r="Y2325" s="19"/>
      <c r="Z2325" s="19"/>
      <c r="AA2325" s="19"/>
      <c r="AB2325" s="19"/>
      <c r="AC2325" s="25"/>
      <c r="AD2325" s="26"/>
      <c r="AE2325" s="86"/>
      <c r="AF2325" s="87"/>
    </row>
    <row r="2326" spans="23:32" x14ac:dyDescent="0.25">
      <c r="W2326" s="19"/>
      <c r="X2326" s="19"/>
      <c r="Y2326" s="19"/>
      <c r="Z2326" s="19"/>
      <c r="AA2326" s="19"/>
      <c r="AB2326" s="19"/>
      <c r="AC2326" s="25"/>
      <c r="AD2326" s="26"/>
      <c r="AE2326" s="86"/>
      <c r="AF2326" s="87"/>
    </row>
    <row r="2327" spans="23:32" x14ac:dyDescent="0.25">
      <c r="W2327" s="19"/>
      <c r="X2327" s="19"/>
      <c r="Y2327" s="19"/>
      <c r="Z2327" s="19"/>
      <c r="AA2327" s="19"/>
      <c r="AB2327" s="19"/>
      <c r="AC2327" s="25"/>
      <c r="AD2327" s="26"/>
      <c r="AE2327" s="86"/>
      <c r="AF2327" s="87"/>
    </row>
    <row r="2328" spans="23:32" x14ac:dyDescent="0.25">
      <c r="W2328" s="19"/>
      <c r="X2328" s="19"/>
      <c r="Y2328" s="19"/>
      <c r="Z2328" s="19"/>
      <c r="AA2328" s="19"/>
      <c r="AB2328" s="19"/>
      <c r="AC2328" s="25"/>
      <c r="AD2328" s="26"/>
      <c r="AE2328" s="86"/>
      <c r="AF2328" s="87"/>
    </row>
    <row r="2329" spans="23:32" x14ac:dyDescent="0.25">
      <c r="W2329" s="19"/>
      <c r="X2329" s="19"/>
      <c r="Y2329" s="19"/>
      <c r="Z2329" s="19"/>
      <c r="AA2329" s="19"/>
      <c r="AB2329" s="19"/>
      <c r="AC2329" s="25"/>
      <c r="AD2329" s="26"/>
      <c r="AE2329" s="86"/>
      <c r="AF2329" s="87"/>
    </row>
    <row r="2330" spans="23:32" x14ac:dyDescent="0.25">
      <c r="W2330" s="19"/>
      <c r="X2330" s="19"/>
      <c r="Y2330" s="19"/>
      <c r="Z2330" s="19"/>
      <c r="AA2330" s="19"/>
      <c r="AB2330" s="19"/>
      <c r="AC2330" s="25"/>
      <c r="AD2330" s="26"/>
      <c r="AE2330" s="86"/>
      <c r="AF2330" s="87"/>
    </row>
    <row r="2331" spans="23:32" x14ac:dyDescent="0.25">
      <c r="W2331" s="19"/>
      <c r="X2331" s="19"/>
      <c r="Y2331" s="19"/>
      <c r="Z2331" s="19"/>
      <c r="AA2331" s="19"/>
      <c r="AB2331" s="19"/>
      <c r="AC2331" s="25"/>
      <c r="AD2331" s="26"/>
      <c r="AE2331" s="86"/>
      <c r="AF2331" s="87"/>
    </row>
    <row r="2332" spans="23:32" x14ac:dyDescent="0.25">
      <c r="W2332" s="19"/>
      <c r="X2332" s="19"/>
      <c r="Y2332" s="19"/>
      <c r="Z2332" s="19"/>
      <c r="AA2332" s="19"/>
      <c r="AB2332" s="19"/>
      <c r="AC2332" s="25"/>
      <c r="AD2332" s="26"/>
      <c r="AE2332" s="86"/>
      <c r="AF2332" s="87"/>
    </row>
    <row r="2333" spans="23:32" x14ac:dyDescent="0.25">
      <c r="W2333" s="19"/>
      <c r="X2333" s="19"/>
      <c r="Y2333" s="19"/>
      <c r="Z2333" s="19"/>
      <c r="AA2333" s="19"/>
      <c r="AB2333" s="19"/>
      <c r="AC2333" s="25"/>
      <c r="AD2333" s="26"/>
      <c r="AE2333" s="86"/>
      <c r="AF2333" s="87"/>
    </row>
    <row r="2334" spans="23:32" x14ac:dyDescent="0.25">
      <c r="W2334" s="19"/>
      <c r="X2334" s="19"/>
      <c r="Y2334" s="19"/>
      <c r="Z2334" s="19"/>
      <c r="AA2334" s="19"/>
      <c r="AB2334" s="19"/>
      <c r="AC2334" s="25"/>
      <c r="AD2334" s="26"/>
      <c r="AE2334" s="86"/>
      <c r="AF2334" s="87"/>
    </row>
    <row r="2335" spans="23:32" x14ac:dyDescent="0.25">
      <c r="W2335" s="19"/>
      <c r="X2335" s="19"/>
      <c r="Y2335" s="19"/>
      <c r="Z2335" s="19"/>
      <c r="AA2335" s="19"/>
      <c r="AB2335" s="19"/>
      <c r="AC2335" s="25"/>
      <c r="AD2335" s="26"/>
      <c r="AE2335" s="86"/>
      <c r="AF2335" s="87"/>
    </row>
    <row r="2336" spans="23:32" x14ac:dyDescent="0.25">
      <c r="W2336" s="19"/>
      <c r="X2336" s="19"/>
      <c r="Y2336" s="19"/>
      <c r="Z2336" s="19"/>
      <c r="AA2336" s="19"/>
      <c r="AB2336" s="19"/>
      <c r="AC2336" s="25"/>
      <c r="AD2336" s="26"/>
      <c r="AE2336" s="86"/>
      <c r="AF2336" s="87"/>
    </row>
    <row r="2337" spans="23:32" x14ac:dyDescent="0.25">
      <c r="W2337" s="19"/>
      <c r="X2337" s="19"/>
      <c r="Y2337" s="19"/>
      <c r="Z2337" s="19"/>
      <c r="AA2337" s="19"/>
      <c r="AB2337" s="19"/>
      <c r="AC2337" s="25"/>
      <c r="AD2337" s="26"/>
      <c r="AE2337" s="86"/>
      <c r="AF2337" s="87"/>
    </row>
    <row r="2338" spans="23:32" x14ac:dyDescent="0.25">
      <c r="W2338" s="19"/>
      <c r="X2338" s="19"/>
      <c r="Y2338" s="19"/>
      <c r="Z2338" s="19"/>
      <c r="AA2338" s="19"/>
      <c r="AB2338" s="19"/>
      <c r="AC2338" s="25"/>
      <c r="AD2338" s="26"/>
      <c r="AE2338" s="86"/>
      <c r="AF2338" s="87"/>
    </row>
    <row r="2339" spans="23:32" x14ac:dyDescent="0.25">
      <c r="W2339" s="19"/>
      <c r="X2339" s="19"/>
      <c r="Y2339" s="19"/>
      <c r="Z2339" s="19"/>
      <c r="AA2339" s="19"/>
      <c r="AB2339" s="19"/>
      <c r="AC2339" s="25"/>
      <c r="AD2339" s="26"/>
      <c r="AE2339" s="86"/>
      <c r="AF2339" s="87"/>
    </row>
    <row r="2340" spans="23:32" x14ac:dyDescent="0.25">
      <c r="W2340" s="19"/>
      <c r="X2340" s="19"/>
      <c r="Y2340" s="19"/>
      <c r="Z2340" s="19"/>
      <c r="AA2340" s="19"/>
      <c r="AB2340" s="19"/>
      <c r="AC2340" s="25"/>
      <c r="AD2340" s="26"/>
      <c r="AE2340" s="86"/>
      <c r="AF2340" s="87"/>
    </row>
    <row r="2341" spans="23:32" x14ac:dyDescent="0.25">
      <c r="W2341" s="19"/>
      <c r="X2341" s="19"/>
      <c r="Y2341" s="19"/>
      <c r="Z2341" s="19"/>
      <c r="AA2341" s="19"/>
      <c r="AB2341" s="19"/>
      <c r="AC2341" s="25"/>
      <c r="AD2341" s="26"/>
      <c r="AE2341" s="86"/>
      <c r="AF2341" s="87"/>
    </row>
    <row r="2342" spans="23:32" x14ac:dyDescent="0.25">
      <c r="W2342" s="19"/>
      <c r="X2342" s="19"/>
      <c r="Y2342" s="19"/>
      <c r="Z2342" s="19"/>
      <c r="AA2342" s="19"/>
      <c r="AB2342" s="19"/>
      <c r="AC2342" s="25"/>
      <c r="AD2342" s="26"/>
      <c r="AE2342" s="86"/>
      <c r="AF2342" s="87"/>
    </row>
    <row r="2343" spans="23:32" x14ac:dyDescent="0.25">
      <c r="W2343" s="19"/>
      <c r="X2343" s="19"/>
      <c r="Y2343" s="19"/>
      <c r="Z2343" s="19"/>
      <c r="AA2343" s="19"/>
      <c r="AB2343" s="19"/>
      <c r="AC2343" s="25"/>
      <c r="AD2343" s="26"/>
      <c r="AE2343" s="86"/>
      <c r="AF2343" s="87"/>
    </row>
    <row r="2344" spans="23:32" x14ac:dyDescent="0.25">
      <c r="W2344" s="19"/>
      <c r="X2344" s="19"/>
      <c r="Y2344" s="19"/>
      <c r="Z2344" s="19"/>
      <c r="AA2344" s="19"/>
      <c r="AB2344" s="19"/>
      <c r="AC2344" s="25"/>
      <c r="AD2344" s="26"/>
      <c r="AE2344" s="86"/>
      <c r="AF2344" s="87"/>
    </row>
    <row r="2345" spans="23:32" x14ac:dyDescent="0.25">
      <c r="W2345" s="19"/>
      <c r="X2345" s="19"/>
      <c r="Y2345" s="19"/>
      <c r="Z2345" s="19"/>
      <c r="AA2345" s="19"/>
      <c r="AB2345" s="19"/>
      <c r="AC2345" s="25"/>
      <c r="AD2345" s="26"/>
      <c r="AE2345" s="86"/>
      <c r="AF2345" s="87"/>
    </row>
    <row r="2346" spans="23:32" x14ac:dyDescent="0.25">
      <c r="W2346" s="19"/>
      <c r="X2346" s="19"/>
      <c r="Y2346" s="19"/>
      <c r="Z2346" s="19"/>
      <c r="AA2346" s="19"/>
      <c r="AB2346" s="19"/>
      <c r="AC2346" s="25"/>
      <c r="AD2346" s="26"/>
      <c r="AE2346" s="86"/>
      <c r="AF2346" s="87"/>
    </row>
    <row r="2347" spans="23:32" x14ac:dyDescent="0.25">
      <c r="W2347" s="19"/>
      <c r="X2347" s="19"/>
      <c r="Y2347" s="19"/>
      <c r="Z2347" s="19"/>
      <c r="AA2347" s="19"/>
      <c r="AB2347" s="19"/>
      <c r="AC2347" s="25"/>
      <c r="AD2347" s="26"/>
      <c r="AE2347" s="86"/>
      <c r="AF2347" s="87"/>
    </row>
    <row r="2348" spans="23:32" x14ac:dyDescent="0.25">
      <c r="W2348" s="19"/>
      <c r="X2348" s="19"/>
      <c r="Y2348" s="19"/>
      <c r="Z2348" s="19"/>
      <c r="AA2348" s="19"/>
      <c r="AB2348" s="19"/>
      <c r="AC2348" s="25"/>
      <c r="AD2348" s="26"/>
      <c r="AE2348" s="86"/>
      <c r="AF2348" s="87"/>
    </row>
    <row r="2349" spans="23:32" x14ac:dyDescent="0.25">
      <c r="W2349" s="19"/>
      <c r="X2349" s="19"/>
      <c r="Y2349" s="19"/>
      <c r="Z2349" s="19"/>
      <c r="AA2349" s="19"/>
      <c r="AB2349" s="19"/>
      <c r="AC2349" s="25"/>
      <c r="AD2349" s="26"/>
      <c r="AE2349" s="86"/>
      <c r="AF2349" s="87"/>
    </row>
    <row r="2350" spans="23:32" x14ac:dyDescent="0.25">
      <c r="W2350" s="19"/>
      <c r="X2350" s="19"/>
      <c r="Y2350" s="19"/>
      <c r="Z2350" s="19"/>
      <c r="AA2350" s="19"/>
      <c r="AB2350" s="19"/>
      <c r="AC2350" s="25"/>
      <c r="AD2350" s="26"/>
      <c r="AE2350" s="86"/>
      <c r="AF2350" s="87"/>
    </row>
    <row r="2351" spans="23:32" x14ac:dyDescent="0.25">
      <c r="W2351" s="19"/>
      <c r="X2351" s="19"/>
      <c r="Y2351" s="19"/>
      <c r="Z2351" s="19"/>
      <c r="AA2351" s="19"/>
      <c r="AB2351" s="19"/>
      <c r="AC2351" s="25"/>
      <c r="AD2351" s="26"/>
      <c r="AE2351" s="86"/>
      <c r="AF2351" s="87"/>
    </row>
    <row r="2352" spans="23:32" x14ac:dyDescent="0.25">
      <c r="W2352" s="19"/>
      <c r="X2352" s="19"/>
      <c r="Y2352" s="19"/>
      <c r="Z2352" s="19"/>
      <c r="AA2352" s="19"/>
      <c r="AB2352" s="19"/>
      <c r="AC2352" s="25"/>
      <c r="AD2352" s="26"/>
      <c r="AE2352" s="86"/>
      <c r="AF2352" s="87"/>
    </row>
    <row r="2353" spans="23:32" x14ac:dyDescent="0.25">
      <c r="W2353" s="19"/>
      <c r="X2353" s="19"/>
      <c r="Y2353" s="19"/>
      <c r="Z2353" s="19"/>
      <c r="AA2353" s="19"/>
      <c r="AB2353" s="19"/>
      <c r="AC2353" s="25"/>
      <c r="AD2353" s="26"/>
      <c r="AE2353" s="86"/>
      <c r="AF2353" s="87"/>
    </row>
    <row r="2354" spans="23:32" x14ac:dyDescent="0.25">
      <c r="W2354" s="19"/>
      <c r="X2354" s="19"/>
      <c r="Y2354" s="19"/>
      <c r="Z2354" s="19"/>
      <c r="AA2354" s="19"/>
      <c r="AB2354" s="19"/>
      <c r="AC2354" s="25"/>
      <c r="AD2354" s="26"/>
      <c r="AE2354" s="86"/>
      <c r="AF2354" s="87"/>
    </row>
    <row r="2355" spans="23:32" x14ac:dyDescent="0.25">
      <c r="W2355" s="19"/>
      <c r="X2355" s="19"/>
      <c r="Y2355" s="19"/>
      <c r="Z2355" s="19"/>
      <c r="AA2355" s="19"/>
      <c r="AB2355" s="19"/>
      <c r="AC2355" s="25"/>
      <c r="AD2355" s="26"/>
      <c r="AE2355" s="86"/>
      <c r="AF2355" s="87"/>
    </row>
    <row r="2356" spans="23:32" x14ac:dyDescent="0.25">
      <c r="W2356" s="19"/>
      <c r="X2356" s="19"/>
      <c r="Y2356" s="19"/>
      <c r="Z2356" s="19"/>
      <c r="AA2356" s="19"/>
      <c r="AB2356" s="19"/>
      <c r="AC2356" s="25"/>
      <c r="AD2356" s="26"/>
      <c r="AE2356" s="86"/>
      <c r="AF2356" s="87"/>
    </row>
    <row r="2357" spans="23:32" x14ac:dyDescent="0.25">
      <c r="W2357" s="19"/>
      <c r="X2357" s="19"/>
      <c r="Y2357" s="19"/>
      <c r="Z2357" s="19"/>
      <c r="AA2357" s="19"/>
      <c r="AB2357" s="19"/>
      <c r="AC2357" s="25"/>
      <c r="AD2357" s="26"/>
      <c r="AE2357" s="86"/>
      <c r="AF2357" s="87"/>
    </row>
    <row r="2358" spans="23:32" x14ac:dyDescent="0.25">
      <c r="W2358" s="19"/>
      <c r="X2358" s="19"/>
      <c r="Y2358" s="19"/>
      <c r="Z2358" s="19"/>
      <c r="AA2358" s="19"/>
      <c r="AB2358" s="19"/>
      <c r="AC2358" s="25"/>
      <c r="AD2358" s="26"/>
      <c r="AE2358" s="86"/>
      <c r="AF2358" s="87"/>
    </row>
    <row r="2359" spans="23:32" x14ac:dyDescent="0.25">
      <c r="W2359" s="19"/>
      <c r="X2359" s="19"/>
      <c r="Y2359" s="19"/>
      <c r="Z2359" s="19"/>
      <c r="AA2359" s="19"/>
      <c r="AB2359" s="19"/>
      <c r="AC2359" s="25"/>
      <c r="AD2359" s="26"/>
      <c r="AE2359" s="86"/>
      <c r="AF2359" s="87"/>
    </row>
    <row r="2360" spans="23:32" x14ac:dyDescent="0.25">
      <c r="W2360" s="19"/>
      <c r="X2360" s="19"/>
      <c r="Y2360" s="19"/>
      <c r="Z2360" s="19"/>
      <c r="AA2360" s="19"/>
      <c r="AB2360" s="19"/>
      <c r="AC2360" s="25"/>
      <c r="AD2360" s="26"/>
      <c r="AE2360" s="86"/>
      <c r="AF2360" s="87"/>
    </row>
    <row r="2361" spans="23:32" x14ac:dyDescent="0.25">
      <c r="W2361" s="19"/>
      <c r="X2361" s="19"/>
      <c r="Y2361" s="19"/>
      <c r="Z2361" s="19"/>
      <c r="AA2361" s="19"/>
      <c r="AB2361" s="19"/>
      <c r="AC2361" s="25"/>
      <c r="AD2361" s="26"/>
      <c r="AE2361" s="86"/>
      <c r="AF2361" s="87"/>
    </row>
    <row r="2362" spans="23:32" x14ac:dyDescent="0.25">
      <c r="W2362" s="19"/>
      <c r="X2362" s="19"/>
      <c r="Y2362" s="19"/>
      <c r="Z2362" s="19"/>
      <c r="AA2362" s="19"/>
      <c r="AB2362" s="19"/>
      <c r="AC2362" s="25"/>
      <c r="AD2362" s="26"/>
      <c r="AE2362" s="86"/>
      <c r="AF2362" s="87"/>
    </row>
    <row r="2363" spans="23:32" x14ac:dyDescent="0.25">
      <c r="W2363" s="19"/>
      <c r="X2363" s="19"/>
      <c r="Y2363" s="19"/>
      <c r="Z2363" s="19"/>
      <c r="AA2363" s="19"/>
      <c r="AB2363" s="19"/>
      <c r="AC2363" s="25"/>
      <c r="AD2363" s="26"/>
      <c r="AE2363" s="86"/>
      <c r="AF2363" s="87"/>
    </row>
    <row r="2364" spans="23:32" x14ac:dyDescent="0.25">
      <c r="W2364" s="19"/>
      <c r="X2364" s="19"/>
      <c r="Y2364" s="19"/>
      <c r="Z2364" s="19"/>
      <c r="AA2364" s="19"/>
      <c r="AB2364" s="19"/>
      <c r="AC2364" s="25"/>
      <c r="AD2364" s="26"/>
      <c r="AE2364" s="86"/>
      <c r="AF2364" s="87"/>
    </row>
    <row r="2365" spans="23:32" x14ac:dyDescent="0.25">
      <c r="W2365" s="19"/>
      <c r="X2365" s="19"/>
      <c r="Y2365" s="19"/>
      <c r="Z2365" s="19"/>
      <c r="AA2365" s="19"/>
      <c r="AB2365" s="19"/>
      <c r="AC2365" s="25"/>
      <c r="AD2365" s="26"/>
      <c r="AE2365" s="86"/>
      <c r="AF2365" s="87"/>
    </row>
    <row r="2366" spans="23:32" x14ac:dyDescent="0.25">
      <c r="W2366" s="19"/>
      <c r="X2366" s="19"/>
      <c r="Y2366" s="19"/>
      <c r="Z2366" s="19"/>
      <c r="AA2366" s="19"/>
      <c r="AB2366" s="19"/>
      <c r="AC2366" s="25"/>
      <c r="AD2366" s="26"/>
      <c r="AE2366" s="86"/>
      <c r="AF2366" s="87"/>
    </row>
    <row r="2367" spans="23:32" x14ac:dyDescent="0.25">
      <c r="W2367" s="19"/>
      <c r="X2367" s="19"/>
      <c r="Y2367" s="19"/>
      <c r="Z2367" s="19"/>
      <c r="AA2367" s="19"/>
      <c r="AB2367" s="19"/>
      <c r="AC2367" s="25"/>
      <c r="AD2367" s="26"/>
      <c r="AE2367" s="86"/>
      <c r="AF2367" s="87"/>
    </row>
    <row r="2368" spans="23:32" x14ac:dyDescent="0.25">
      <c r="W2368" s="19"/>
      <c r="X2368" s="19"/>
      <c r="Y2368" s="19"/>
      <c r="Z2368" s="19"/>
      <c r="AA2368" s="19"/>
      <c r="AB2368" s="19"/>
      <c r="AC2368" s="25"/>
      <c r="AD2368" s="26"/>
      <c r="AE2368" s="86"/>
      <c r="AF2368" s="87"/>
    </row>
    <row r="2369" spans="23:32" x14ac:dyDescent="0.25">
      <c r="W2369" s="19"/>
      <c r="X2369" s="19"/>
      <c r="Y2369" s="19"/>
      <c r="Z2369" s="19"/>
      <c r="AA2369" s="19"/>
      <c r="AB2369" s="19"/>
      <c r="AC2369" s="25"/>
      <c r="AD2369" s="26"/>
      <c r="AE2369" s="86"/>
      <c r="AF2369" s="87"/>
    </row>
    <row r="2370" spans="23:32" x14ac:dyDescent="0.25">
      <c r="W2370" s="19"/>
      <c r="X2370" s="19"/>
      <c r="Y2370" s="19"/>
      <c r="Z2370" s="19"/>
      <c r="AA2370" s="19"/>
      <c r="AB2370" s="19"/>
      <c r="AC2370" s="25"/>
      <c r="AD2370" s="26"/>
      <c r="AE2370" s="86"/>
      <c r="AF2370" s="87"/>
    </row>
    <row r="2371" spans="23:32" x14ac:dyDescent="0.25">
      <c r="W2371" s="19"/>
      <c r="X2371" s="19"/>
      <c r="Y2371" s="19"/>
      <c r="Z2371" s="19"/>
      <c r="AA2371" s="19"/>
      <c r="AB2371" s="19"/>
      <c r="AC2371" s="25"/>
      <c r="AD2371" s="26"/>
      <c r="AE2371" s="86"/>
      <c r="AF2371" s="87"/>
    </row>
    <row r="2372" spans="23:32" x14ac:dyDescent="0.25">
      <c r="W2372" s="19"/>
      <c r="X2372" s="19"/>
      <c r="Y2372" s="19"/>
      <c r="Z2372" s="19"/>
      <c r="AA2372" s="19"/>
      <c r="AB2372" s="19"/>
      <c r="AC2372" s="25"/>
      <c r="AD2372" s="26"/>
      <c r="AE2372" s="86"/>
      <c r="AF2372" s="87"/>
    </row>
    <row r="2373" spans="23:32" x14ac:dyDescent="0.25">
      <c r="W2373" s="19"/>
      <c r="X2373" s="19"/>
      <c r="Y2373" s="19"/>
      <c r="Z2373" s="19"/>
      <c r="AA2373" s="19"/>
      <c r="AB2373" s="19"/>
      <c r="AC2373" s="25"/>
      <c r="AD2373" s="26"/>
      <c r="AE2373" s="86"/>
      <c r="AF2373" s="87"/>
    </row>
    <row r="2374" spans="23:32" x14ac:dyDescent="0.25">
      <c r="W2374" s="19"/>
      <c r="X2374" s="19"/>
      <c r="Y2374" s="19"/>
      <c r="Z2374" s="19"/>
      <c r="AA2374" s="19"/>
      <c r="AB2374" s="19"/>
      <c r="AC2374" s="25"/>
      <c r="AD2374" s="26"/>
      <c r="AE2374" s="86"/>
      <c r="AF2374" s="87"/>
    </row>
    <row r="2375" spans="23:32" x14ac:dyDescent="0.25">
      <c r="W2375" s="19"/>
      <c r="X2375" s="19"/>
      <c r="Y2375" s="19"/>
      <c r="Z2375" s="19"/>
      <c r="AA2375" s="19"/>
      <c r="AB2375" s="19"/>
      <c r="AC2375" s="25"/>
      <c r="AD2375" s="26"/>
      <c r="AE2375" s="86"/>
      <c r="AF2375" s="87"/>
    </row>
    <row r="2376" spans="23:32" x14ac:dyDescent="0.25">
      <c r="W2376" s="19"/>
      <c r="X2376" s="19"/>
      <c r="Y2376" s="19"/>
      <c r="Z2376" s="19"/>
      <c r="AA2376" s="19"/>
      <c r="AB2376" s="19"/>
      <c r="AC2376" s="25"/>
      <c r="AD2376" s="26"/>
      <c r="AE2376" s="86"/>
      <c r="AF2376" s="87"/>
    </row>
    <row r="2377" spans="23:32" x14ac:dyDescent="0.25">
      <c r="W2377" s="19"/>
      <c r="X2377" s="19"/>
      <c r="Y2377" s="19"/>
      <c r="Z2377" s="19"/>
      <c r="AA2377" s="19"/>
      <c r="AB2377" s="19"/>
      <c r="AC2377" s="25"/>
      <c r="AD2377" s="26"/>
      <c r="AE2377" s="86"/>
      <c r="AF2377" s="87"/>
    </row>
    <row r="2378" spans="23:32" x14ac:dyDescent="0.25">
      <c r="W2378" s="19"/>
      <c r="X2378" s="19"/>
      <c r="Y2378" s="19"/>
      <c r="Z2378" s="19"/>
      <c r="AA2378" s="19"/>
      <c r="AB2378" s="19"/>
      <c r="AC2378" s="25"/>
      <c r="AD2378" s="26"/>
      <c r="AE2378" s="86"/>
      <c r="AF2378" s="87"/>
    </row>
    <row r="2379" spans="23:32" x14ac:dyDescent="0.25">
      <c r="W2379" s="19"/>
      <c r="X2379" s="19"/>
      <c r="Y2379" s="19"/>
      <c r="Z2379" s="19"/>
      <c r="AA2379" s="19"/>
      <c r="AB2379" s="19"/>
      <c r="AC2379" s="25"/>
      <c r="AD2379" s="26"/>
      <c r="AE2379" s="86"/>
      <c r="AF2379" s="87"/>
    </row>
    <row r="2380" spans="23:32" x14ac:dyDescent="0.25">
      <c r="W2380" s="19"/>
      <c r="X2380" s="19"/>
      <c r="Y2380" s="19"/>
      <c r="Z2380" s="19"/>
      <c r="AA2380" s="19"/>
      <c r="AB2380" s="19"/>
      <c r="AC2380" s="25"/>
      <c r="AD2380" s="26"/>
      <c r="AE2380" s="86"/>
      <c r="AF2380" s="87"/>
    </row>
    <row r="2381" spans="23:32" x14ac:dyDescent="0.25">
      <c r="W2381" s="19"/>
      <c r="X2381" s="19"/>
      <c r="Y2381" s="19"/>
      <c r="Z2381" s="19"/>
      <c r="AA2381" s="19"/>
      <c r="AB2381" s="19"/>
      <c r="AC2381" s="25"/>
      <c r="AD2381" s="26"/>
      <c r="AE2381" s="86"/>
      <c r="AF2381" s="87"/>
    </row>
    <row r="2382" spans="23:32" x14ac:dyDescent="0.25">
      <c r="W2382" s="19"/>
      <c r="X2382" s="19"/>
      <c r="Y2382" s="19"/>
      <c r="Z2382" s="19"/>
      <c r="AA2382" s="19"/>
      <c r="AB2382" s="19"/>
      <c r="AC2382" s="25"/>
      <c r="AD2382" s="26"/>
      <c r="AE2382" s="86"/>
      <c r="AF2382" s="87"/>
    </row>
    <row r="2383" spans="23:32" x14ac:dyDescent="0.25">
      <c r="W2383" s="19"/>
      <c r="X2383" s="19"/>
      <c r="Y2383" s="19"/>
      <c r="Z2383" s="19"/>
      <c r="AA2383" s="19"/>
      <c r="AB2383" s="19"/>
      <c r="AC2383" s="25"/>
      <c r="AD2383" s="26"/>
      <c r="AE2383" s="86"/>
      <c r="AF2383" s="87"/>
    </row>
    <row r="2384" spans="23:32" x14ac:dyDescent="0.25">
      <c r="W2384" s="19"/>
      <c r="X2384" s="19"/>
      <c r="Y2384" s="19"/>
      <c r="Z2384" s="19"/>
      <c r="AA2384" s="19"/>
      <c r="AB2384" s="19"/>
      <c r="AC2384" s="25"/>
      <c r="AD2384" s="26"/>
      <c r="AE2384" s="86"/>
      <c r="AF2384" s="87"/>
    </row>
    <row r="2385" spans="23:32" x14ac:dyDescent="0.25">
      <c r="W2385" s="19"/>
      <c r="X2385" s="19"/>
      <c r="Y2385" s="19"/>
      <c r="Z2385" s="19"/>
      <c r="AA2385" s="19"/>
      <c r="AB2385" s="19"/>
      <c r="AC2385" s="25"/>
      <c r="AD2385" s="26"/>
      <c r="AE2385" s="86"/>
      <c r="AF2385" s="87"/>
    </row>
    <row r="2386" spans="23:32" x14ac:dyDescent="0.25">
      <c r="W2386" s="19"/>
      <c r="X2386" s="19"/>
      <c r="Y2386" s="19"/>
      <c r="Z2386" s="19"/>
      <c r="AA2386" s="19"/>
      <c r="AB2386" s="19"/>
      <c r="AC2386" s="25"/>
      <c r="AD2386" s="26"/>
      <c r="AE2386" s="86"/>
      <c r="AF2386" s="87"/>
    </row>
    <row r="2387" spans="23:32" x14ac:dyDescent="0.25">
      <c r="W2387" s="19"/>
      <c r="X2387" s="19"/>
      <c r="Y2387" s="19"/>
      <c r="Z2387" s="19"/>
      <c r="AA2387" s="19"/>
      <c r="AB2387" s="19"/>
      <c r="AC2387" s="25"/>
      <c r="AD2387" s="26"/>
      <c r="AE2387" s="86"/>
      <c r="AF2387" s="87"/>
    </row>
    <row r="2388" spans="23:32" x14ac:dyDescent="0.25">
      <c r="W2388" s="19"/>
      <c r="X2388" s="19"/>
      <c r="Y2388" s="19"/>
      <c r="Z2388" s="19"/>
      <c r="AA2388" s="19"/>
      <c r="AB2388" s="19"/>
      <c r="AC2388" s="25"/>
      <c r="AD2388" s="26"/>
      <c r="AE2388" s="86"/>
      <c r="AF2388" s="87"/>
    </row>
    <row r="2389" spans="23:32" x14ac:dyDescent="0.25">
      <c r="W2389" s="19"/>
      <c r="X2389" s="19"/>
      <c r="Y2389" s="19"/>
      <c r="Z2389" s="19"/>
      <c r="AA2389" s="19"/>
      <c r="AB2389" s="19"/>
      <c r="AC2389" s="25"/>
      <c r="AD2389" s="26"/>
      <c r="AE2389" s="86"/>
      <c r="AF2389" s="87"/>
    </row>
    <row r="2390" spans="23:32" x14ac:dyDescent="0.25">
      <c r="W2390" s="19"/>
      <c r="X2390" s="19"/>
      <c r="Y2390" s="19"/>
      <c r="Z2390" s="19"/>
      <c r="AA2390" s="19"/>
      <c r="AB2390" s="19"/>
      <c r="AC2390" s="25"/>
      <c r="AD2390" s="26"/>
      <c r="AE2390" s="86"/>
      <c r="AF2390" s="87"/>
    </row>
    <row r="2391" spans="23:32" x14ac:dyDescent="0.25">
      <c r="W2391" s="19"/>
      <c r="X2391" s="19"/>
      <c r="Y2391" s="19"/>
      <c r="Z2391" s="19"/>
      <c r="AA2391" s="19"/>
      <c r="AB2391" s="19"/>
      <c r="AC2391" s="25"/>
      <c r="AD2391" s="26"/>
      <c r="AE2391" s="86"/>
      <c r="AF2391" s="87"/>
    </row>
    <row r="2392" spans="23:32" x14ac:dyDescent="0.25">
      <c r="W2392" s="19"/>
      <c r="X2392" s="19"/>
      <c r="Y2392" s="19"/>
      <c r="Z2392" s="19"/>
      <c r="AA2392" s="19"/>
      <c r="AB2392" s="19"/>
      <c r="AC2392" s="25"/>
      <c r="AD2392" s="26"/>
      <c r="AE2392" s="86"/>
      <c r="AF2392" s="87"/>
    </row>
    <row r="2393" spans="23:32" x14ac:dyDescent="0.25">
      <c r="W2393" s="19"/>
      <c r="X2393" s="19"/>
      <c r="Y2393" s="19"/>
      <c r="Z2393" s="19"/>
      <c r="AA2393" s="19"/>
      <c r="AB2393" s="19"/>
      <c r="AC2393" s="25"/>
      <c r="AD2393" s="26"/>
      <c r="AE2393" s="86"/>
      <c r="AF2393" s="87"/>
    </row>
    <row r="2394" spans="23:32" x14ac:dyDescent="0.25">
      <c r="W2394" s="19"/>
      <c r="X2394" s="19"/>
      <c r="Y2394" s="19"/>
      <c r="Z2394" s="19"/>
      <c r="AA2394" s="19"/>
      <c r="AB2394" s="19"/>
      <c r="AC2394" s="25"/>
      <c r="AD2394" s="26"/>
      <c r="AE2394" s="86"/>
      <c r="AF2394" s="87"/>
    </row>
    <row r="2395" spans="23:32" x14ac:dyDescent="0.25">
      <c r="W2395" s="19"/>
      <c r="X2395" s="19"/>
      <c r="Y2395" s="19"/>
      <c r="Z2395" s="19"/>
      <c r="AA2395" s="19"/>
      <c r="AB2395" s="19"/>
      <c r="AC2395" s="25"/>
      <c r="AD2395" s="26"/>
      <c r="AE2395" s="86"/>
      <c r="AF2395" s="87"/>
    </row>
    <row r="2396" spans="23:32" x14ac:dyDescent="0.25">
      <c r="W2396" s="19"/>
      <c r="X2396" s="19"/>
      <c r="Y2396" s="19"/>
      <c r="Z2396" s="19"/>
      <c r="AA2396" s="19"/>
      <c r="AB2396" s="19"/>
      <c r="AC2396" s="25"/>
      <c r="AD2396" s="26"/>
      <c r="AE2396" s="86"/>
      <c r="AF2396" s="87"/>
    </row>
    <row r="2397" spans="23:32" x14ac:dyDescent="0.25">
      <c r="W2397" s="19"/>
      <c r="X2397" s="19"/>
      <c r="Y2397" s="19"/>
      <c r="Z2397" s="19"/>
      <c r="AA2397" s="19"/>
      <c r="AB2397" s="19"/>
      <c r="AC2397" s="25"/>
      <c r="AD2397" s="26"/>
      <c r="AE2397" s="86"/>
      <c r="AF2397" s="87"/>
    </row>
    <row r="2398" spans="23:32" x14ac:dyDescent="0.25">
      <c r="W2398" s="19"/>
      <c r="X2398" s="19"/>
      <c r="Y2398" s="19"/>
      <c r="Z2398" s="19"/>
      <c r="AA2398" s="19"/>
      <c r="AB2398" s="19"/>
      <c r="AC2398" s="25"/>
      <c r="AD2398" s="26"/>
      <c r="AE2398" s="86"/>
      <c r="AF2398" s="87"/>
    </row>
    <row r="2399" spans="23:32" x14ac:dyDescent="0.25">
      <c r="W2399" s="19"/>
      <c r="X2399" s="19"/>
      <c r="Y2399" s="19"/>
      <c r="Z2399" s="19"/>
      <c r="AA2399" s="19"/>
      <c r="AB2399" s="19"/>
      <c r="AC2399" s="25"/>
      <c r="AD2399" s="26"/>
      <c r="AE2399" s="86"/>
      <c r="AF2399" s="87"/>
    </row>
    <row r="2400" spans="23:32" x14ac:dyDescent="0.25">
      <c r="W2400" s="19"/>
      <c r="X2400" s="19"/>
      <c r="Y2400" s="19"/>
      <c r="Z2400" s="19"/>
      <c r="AA2400" s="19"/>
      <c r="AB2400" s="19"/>
      <c r="AC2400" s="25"/>
      <c r="AD2400" s="26"/>
      <c r="AE2400" s="86"/>
      <c r="AF2400" s="87"/>
    </row>
    <row r="2401" spans="23:32" x14ac:dyDescent="0.25">
      <c r="W2401" s="19"/>
      <c r="X2401" s="19"/>
      <c r="Y2401" s="19"/>
      <c r="Z2401" s="19"/>
      <c r="AA2401" s="19"/>
      <c r="AB2401" s="19"/>
      <c r="AC2401" s="25"/>
      <c r="AD2401" s="26"/>
      <c r="AE2401" s="86"/>
      <c r="AF2401" s="87"/>
    </row>
    <row r="2402" spans="23:32" x14ac:dyDescent="0.25">
      <c r="W2402" s="19"/>
      <c r="X2402" s="19"/>
      <c r="Y2402" s="19"/>
      <c r="Z2402" s="19"/>
      <c r="AA2402" s="19"/>
      <c r="AB2402" s="19"/>
      <c r="AC2402" s="25"/>
      <c r="AD2402" s="26"/>
      <c r="AE2402" s="86"/>
      <c r="AF2402" s="87"/>
    </row>
    <row r="2403" spans="23:32" x14ac:dyDescent="0.25">
      <c r="W2403" s="19"/>
      <c r="X2403" s="19"/>
      <c r="Y2403" s="19"/>
      <c r="Z2403" s="19"/>
      <c r="AA2403" s="19"/>
      <c r="AB2403" s="19"/>
      <c r="AC2403" s="25"/>
      <c r="AD2403" s="26"/>
      <c r="AE2403" s="86"/>
      <c r="AF2403" s="87"/>
    </row>
    <row r="2404" spans="23:32" x14ac:dyDescent="0.25">
      <c r="W2404" s="19"/>
      <c r="X2404" s="19"/>
      <c r="Y2404" s="19"/>
      <c r="Z2404" s="19"/>
      <c r="AA2404" s="19"/>
      <c r="AB2404" s="19"/>
      <c r="AC2404" s="25"/>
      <c r="AD2404" s="26"/>
      <c r="AE2404" s="86"/>
      <c r="AF2404" s="87"/>
    </row>
    <row r="2405" spans="23:32" x14ac:dyDescent="0.25">
      <c r="W2405" s="19"/>
      <c r="X2405" s="19"/>
      <c r="Y2405" s="19"/>
      <c r="Z2405" s="19"/>
      <c r="AA2405" s="19"/>
      <c r="AB2405" s="19"/>
      <c r="AC2405" s="25"/>
      <c r="AD2405" s="26"/>
      <c r="AE2405" s="86"/>
      <c r="AF2405" s="87"/>
    </row>
    <row r="2406" spans="23:32" x14ac:dyDescent="0.25">
      <c r="W2406" s="19"/>
      <c r="X2406" s="19"/>
      <c r="Y2406" s="19"/>
      <c r="Z2406" s="19"/>
      <c r="AA2406" s="19"/>
      <c r="AB2406" s="19"/>
      <c r="AC2406" s="25"/>
      <c r="AD2406" s="26"/>
      <c r="AE2406" s="86"/>
      <c r="AF2406" s="87"/>
    </row>
    <row r="2407" spans="23:32" x14ac:dyDescent="0.25">
      <c r="W2407" s="19"/>
      <c r="X2407" s="19"/>
      <c r="Y2407" s="19"/>
      <c r="Z2407" s="19"/>
      <c r="AA2407" s="19"/>
      <c r="AB2407" s="19"/>
      <c r="AC2407" s="25"/>
      <c r="AD2407" s="26"/>
      <c r="AE2407" s="86"/>
      <c r="AF2407" s="87"/>
    </row>
    <row r="2408" spans="23:32" x14ac:dyDescent="0.25">
      <c r="W2408" s="19"/>
      <c r="X2408" s="19"/>
      <c r="Y2408" s="19"/>
      <c r="Z2408" s="19"/>
      <c r="AA2408" s="19"/>
      <c r="AB2408" s="19"/>
      <c r="AC2408" s="25"/>
      <c r="AD2408" s="26"/>
      <c r="AE2408" s="86"/>
      <c r="AF2408" s="87"/>
    </row>
    <row r="2409" spans="23:32" x14ac:dyDescent="0.25">
      <c r="W2409" s="19"/>
      <c r="X2409" s="19"/>
      <c r="Y2409" s="19"/>
      <c r="Z2409" s="19"/>
      <c r="AA2409" s="19"/>
      <c r="AB2409" s="19"/>
      <c r="AC2409" s="25"/>
      <c r="AD2409" s="26"/>
      <c r="AE2409" s="86"/>
      <c r="AF2409" s="87"/>
    </row>
    <row r="2410" spans="23:32" x14ac:dyDescent="0.25">
      <c r="W2410" s="19"/>
      <c r="X2410" s="19"/>
      <c r="Y2410" s="19"/>
      <c r="Z2410" s="19"/>
      <c r="AA2410" s="19"/>
      <c r="AB2410" s="19"/>
      <c r="AC2410" s="25"/>
      <c r="AD2410" s="26"/>
      <c r="AE2410" s="86"/>
      <c r="AF2410" s="87"/>
    </row>
    <row r="2411" spans="23:32" x14ac:dyDescent="0.25">
      <c r="W2411" s="19"/>
      <c r="X2411" s="19"/>
      <c r="Y2411" s="19"/>
      <c r="Z2411" s="19"/>
      <c r="AA2411" s="19"/>
      <c r="AB2411" s="19"/>
      <c r="AC2411" s="25"/>
      <c r="AD2411" s="26"/>
      <c r="AE2411" s="86"/>
      <c r="AF2411" s="87"/>
    </row>
    <row r="2412" spans="23:32" x14ac:dyDescent="0.25">
      <c r="W2412" s="19"/>
      <c r="X2412" s="19"/>
      <c r="Y2412" s="19"/>
      <c r="Z2412" s="19"/>
      <c r="AA2412" s="19"/>
      <c r="AB2412" s="19"/>
      <c r="AC2412" s="25"/>
      <c r="AD2412" s="26"/>
      <c r="AE2412" s="86"/>
      <c r="AF2412" s="87"/>
    </row>
    <row r="2413" spans="23:32" x14ac:dyDescent="0.25">
      <c r="W2413" s="19"/>
      <c r="X2413" s="19"/>
      <c r="Y2413" s="19"/>
      <c r="Z2413" s="19"/>
      <c r="AA2413" s="19"/>
      <c r="AB2413" s="19"/>
      <c r="AC2413" s="25"/>
      <c r="AD2413" s="26"/>
      <c r="AE2413" s="86"/>
      <c r="AF2413" s="87"/>
    </row>
    <row r="2414" spans="23:32" x14ac:dyDescent="0.25">
      <c r="W2414" s="19"/>
      <c r="X2414" s="19"/>
      <c r="Y2414" s="19"/>
      <c r="Z2414" s="19"/>
      <c r="AA2414" s="19"/>
      <c r="AB2414" s="19"/>
      <c r="AC2414" s="25"/>
      <c r="AD2414" s="26"/>
      <c r="AE2414" s="86"/>
      <c r="AF2414" s="87"/>
    </row>
    <row r="2415" spans="23:32" x14ac:dyDescent="0.25">
      <c r="W2415" s="19"/>
      <c r="X2415" s="19"/>
      <c r="Y2415" s="19"/>
      <c r="Z2415" s="19"/>
      <c r="AA2415" s="19"/>
      <c r="AB2415" s="19"/>
      <c r="AC2415" s="25"/>
      <c r="AD2415" s="26"/>
      <c r="AE2415" s="86"/>
      <c r="AF2415" s="87"/>
    </row>
    <row r="2416" spans="23:32" x14ac:dyDescent="0.25">
      <c r="W2416" s="19"/>
      <c r="X2416" s="19"/>
      <c r="Y2416" s="19"/>
      <c r="Z2416" s="19"/>
      <c r="AA2416" s="19"/>
      <c r="AB2416" s="19"/>
      <c r="AC2416" s="25"/>
      <c r="AD2416" s="26"/>
      <c r="AE2416" s="86"/>
      <c r="AF2416" s="87"/>
    </row>
    <row r="2417" spans="23:32" x14ac:dyDescent="0.25">
      <c r="W2417" s="19"/>
      <c r="X2417" s="19"/>
      <c r="Y2417" s="19"/>
      <c r="Z2417" s="19"/>
      <c r="AA2417" s="19"/>
      <c r="AB2417" s="19"/>
      <c r="AC2417" s="25"/>
      <c r="AD2417" s="26"/>
      <c r="AE2417" s="86"/>
      <c r="AF2417" s="87"/>
    </row>
    <row r="2418" spans="23:32" x14ac:dyDescent="0.25">
      <c r="W2418" s="19"/>
      <c r="X2418" s="19"/>
      <c r="Y2418" s="19"/>
      <c r="Z2418" s="19"/>
      <c r="AA2418" s="19"/>
      <c r="AB2418" s="19"/>
      <c r="AC2418" s="25"/>
      <c r="AD2418" s="26"/>
      <c r="AE2418" s="86"/>
      <c r="AF2418" s="87"/>
    </row>
    <row r="2419" spans="23:32" x14ac:dyDescent="0.25">
      <c r="W2419" s="19"/>
      <c r="X2419" s="19"/>
      <c r="Y2419" s="19"/>
      <c r="Z2419" s="19"/>
      <c r="AA2419" s="19"/>
      <c r="AB2419" s="19"/>
      <c r="AC2419" s="25"/>
      <c r="AD2419" s="26"/>
      <c r="AE2419" s="86"/>
      <c r="AF2419" s="87"/>
    </row>
    <row r="2420" spans="23:32" x14ac:dyDescent="0.25">
      <c r="W2420" s="19"/>
      <c r="X2420" s="19"/>
      <c r="Y2420" s="19"/>
      <c r="Z2420" s="19"/>
      <c r="AA2420" s="19"/>
      <c r="AB2420" s="19"/>
      <c r="AC2420" s="25"/>
      <c r="AD2420" s="26"/>
      <c r="AE2420" s="86"/>
      <c r="AF2420" s="87"/>
    </row>
    <row r="2421" spans="23:32" x14ac:dyDescent="0.25">
      <c r="W2421" s="19"/>
      <c r="X2421" s="19"/>
      <c r="Y2421" s="19"/>
      <c r="Z2421" s="19"/>
      <c r="AA2421" s="19"/>
      <c r="AB2421" s="19"/>
      <c r="AC2421" s="25"/>
      <c r="AD2421" s="26"/>
      <c r="AE2421" s="86"/>
      <c r="AF2421" s="87"/>
    </row>
    <row r="2422" spans="23:32" x14ac:dyDescent="0.25">
      <c r="W2422" s="19"/>
      <c r="X2422" s="19"/>
      <c r="Y2422" s="19"/>
      <c r="Z2422" s="19"/>
      <c r="AA2422" s="19"/>
      <c r="AB2422" s="19"/>
      <c r="AC2422" s="25"/>
      <c r="AD2422" s="26"/>
      <c r="AE2422" s="86"/>
      <c r="AF2422" s="87"/>
    </row>
    <row r="2423" spans="23:32" x14ac:dyDescent="0.25">
      <c r="W2423" s="19"/>
      <c r="X2423" s="19"/>
      <c r="Y2423" s="19"/>
      <c r="Z2423" s="19"/>
      <c r="AA2423" s="19"/>
      <c r="AB2423" s="19"/>
      <c r="AC2423" s="25"/>
      <c r="AD2423" s="26"/>
      <c r="AE2423" s="86"/>
      <c r="AF2423" s="87"/>
    </row>
    <row r="2424" spans="23:32" x14ac:dyDescent="0.25">
      <c r="W2424" s="19"/>
      <c r="X2424" s="19"/>
      <c r="Y2424" s="19"/>
      <c r="Z2424" s="19"/>
      <c r="AA2424" s="19"/>
      <c r="AB2424" s="19"/>
      <c r="AC2424" s="25"/>
      <c r="AD2424" s="26"/>
      <c r="AE2424" s="86"/>
      <c r="AF2424" s="87"/>
    </row>
    <row r="2425" spans="23:32" x14ac:dyDescent="0.25">
      <c r="W2425" s="19"/>
      <c r="X2425" s="19"/>
      <c r="Y2425" s="19"/>
      <c r="Z2425" s="19"/>
      <c r="AA2425" s="19"/>
      <c r="AB2425" s="19"/>
      <c r="AC2425" s="25"/>
      <c r="AD2425" s="26"/>
      <c r="AE2425" s="86"/>
      <c r="AF2425" s="87"/>
    </row>
    <row r="2426" spans="23:32" x14ac:dyDescent="0.25">
      <c r="W2426" s="19"/>
      <c r="X2426" s="19"/>
      <c r="Y2426" s="19"/>
      <c r="Z2426" s="19"/>
      <c r="AA2426" s="19"/>
      <c r="AB2426" s="19"/>
      <c r="AC2426" s="25"/>
      <c r="AD2426" s="26"/>
      <c r="AE2426" s="86"/>
      <c r="AF2426" s="87"/>
    </row>
    <row r="2427" spans="23:32" x14ac:dyDescent="0.25">
      <c r="W2427" s="19"/>
      <c r="X2427" s="19"/>
      <c r="Y2427" s="19"/>
      <c r="Z2427" s="19"/>
      <c r="AA2427" s="19"/>
      <c r="AB2427" s="19"/>
      <c r="AC2427" s="25"/>
      <c r="AD2427" s="26"/>
      <c r="AE2427" s="86"/>
      <c r="AF2427" s="87"/>
    </row>
    <row r="2428" spans="23:32" x14ac:dyDescent="0.25">
      <c r="W2428" s="19"/>
      <c r="X2428" s="19"/>
      <c r="Y2428" s="19"/>
      <c r="Z2428" s="19"/>
      <c r="AA2428" s="19"/>
      <c r="AB2428" s="19"/>
      <c r="AC2428" s="25"/>
      <c r="AD2428" s="26"/>
      <c r="AE2428" s="86"/>
      <c r="AF2428" s="87"/>
    </row>
    <row r="2429" spans="23:32" x14ac:dyDescent="0.25">
      <c r="W2429" s="19"/>
      <c r="X2429" s="19"/>
      <c r="Y2429" s="19"/>
      <c r="Z2429" s="19"/>
      <c r="AA2429" s="19"/>
      <c r="AB2429" s="19"/>
      <c r="AC2429" s="25"/>
      <c r="AD2429" s="26"/>
      <c r="AE2429" s="86"/>
      <c r="AF2429" s="87"/>
    </row>
    <row r="2430" spans="23:32" x14ac:dyDescent="0.25">
      <c r="W2430" s="19"/>
      <c r="X2430" s="19"/>
      <c r="Y2430" s="19"/>
      <c r="Z2430" s="19"/>
      <c r="AA2430" s="19"/>
      <c r="AB2430" s="19"/>
      <c r="AC2430" s="25"/>
      <c r="AD2430" s="26"/>
      <c r="AE2430" s="86"/>
      <c r="AF2430" s="87"/>
    </row>
    <row r="2431" spans="23:32" x14ac:dyDescent="0.25">
      <c r="W2431" s="19"/>
      <c r="X2431" s="19"/>
      <c r="Y2431" s="19"/>
      <c r="Z2431" s="19"/>
      <c r="AA2431" s="19"/>
      <c r="AB2431" s="19"/>
      <c r="AC2431" s="25"/>
      <c r="AD2431" s="26"/>
      <c r="AE2431" s="86"/>
      <c r="AF2431" s="87"/>
    </row>
    <row r="2432" spans="23:32" x14ac:dyDescent="0.25">
      <c r="W2432" s="19"/>
      <c r="X2432" s="19"/>
      <c r="Y2432" s="19"/>
      <c r="Z2432" s="19"/>
      <c r="AA2432" s="19"/>
      <c r="AB2432" s="19"/>
      <c r="AC2432" s="25"/>
      <c r="AD2432" s="26"/>
      <c r="AE2432" s="86"/>
      <c r="AF2432" s="87"/>
    </row>
    <row r="2433" spans="23:32" x14ac:dyDescent="0.25">
      <c r="W2433" s="19"/>
      <c r="X2433" s="19"/>
      <c r="Y2433" s="19"/>
      <c r="Z2433" s="19"/>
      <c r="AA2433" s="19"/>
      <c r="AB2433" s="19"/>
      <c r="AC2433" s="25"/>
      <c r="AD2433" s="26"/>
      <c r="AE2433" s="86"/>
      <c r="AF2433" s="87"/>
    </row>
    <row r="2434" spans="23:32" x14ac:dyDescent="0.25">
      <c r="W2434" s="19"/>
      <c r="X2434" s="19"/>
      <c r="Y2434" s="19"/>
      <c r="Z2434" s="19"/>
      <c r="AA2434" s="19"/>
      <c r="AB2434" s="19"/>
      <c r="AC2434" s="25"/>
      <c r="AD2434" s="26"/>
      <c r="AE2434" s="86"/>
      <c r="AF2434" s="87"/>
    </row>
    <row r="2435" spans="23:32" x14ac:dyDescent="0.25">
      <c r="W2435" s="19"/>
      <c r="X2435" s="19"/>
      <c r="Y2435" s="19"/>
      <c r="Z2435" s="19"/>
      <c r="AA2435" s="19"/>
      <c r="AB2435" s="19"/>
      <c r="AC2435" s="25"/>
      <c r="AD2435" s="26"/>
      <c r="AE2435" s="86"/>
      <c r="AF2435" s="87"/>
    </row>
    <row r="2436" spans="23:32" x14ac:dyDescent="0.25">
      <c r="W2436" s="19"/>
      <c r="X2436" s="19"/>
      <c r="Y2436" s="19"/>
      <c r="Z2436" s="19"/>
      <c r="AA2436" s="19"/>
      <c r="AB2436" s="19"/>
      <c r="AC2436" s="25"/>
      <c r="AD2436" s="26"/>
      <c r="AE2436" s="86"/>
      <c r="AF2436" s="87"/>
    </row>
    <row r="2437" spans="23:32" x14ac:dyDescent="0.25">
      <c r="W2437" s="19"/>
      <c r="X2437" s="19"/>
      <c r="Y2437" s="19"/>
      <c r="Z2437" s="19"/>
      <c r="AA2437" s="19"/>
      <c r="AB2437" s="19"/>
      <c r="AC2437" s="25"/>
      <c r="AD2437" s="26"/>
      <c r="AE2437" s="86"/>
      <c r="AF2437" s="87"/>
    </row>
    <row r="2438" spans="23:32" x14ac:dyDescent="0.25">
      <c r="W2438" s="19"/>
      <c r="X2438" s="19"/>
      <c r="Y2438" s="19"/>
      <c r="Z2438" s="19"/>
      <c r="AA2438" s="19"/>
      <c r="AB2438" s="19"/>
      <c r="AC2438" s="25"/>
      <c r="AD2438" s="26"/>
      <c r="AE2438" s="86"/>
      <c r="AF2438" s="87"/>
    </row>
    <row r="2439" spans="23:32" x14ac:dyDescent="0.25">
      <c r="W2439" s="19"/>
      <c r="X2439" s="19"/>
      <c r="Y2439" s="19"/>
      <c r="Z2439" s="19"/>
      <c r="AA2439" s="19"/>
      <c r="AB2439" s="19"/>
      <c r="AC2439" s="25"/>
      <c r="AD2439" s="26"/>
      <c r="AE2439" s="86"/>
      <c r="AF2439" s="87"/>
    </row>
    <row r="2440" spans="23:32" x14ac:dyDescent="0.25">
      <c r="W2440" s="19"/>
      <c r="X2440" s="19"/>
      <c r="Y2440" s="19"/>
      <c r="Z2440" s="19"/>
      <c r="AA2440" s="19"/>
      <c r="AB2440" s="19"/>
      <c r="AC2440" s="25"/>
      <c r="AD2440" s="26"/>
      <c r="AE2440" s="86"/>
      <c r="AF2440" s="87"/>
    </row>
    <row r="2441" spans="23:32" x14ac:dyDescent="0.25">
      <c r="W2441" s="19"/>
      <c r="X2441" s="19"/>
      <c r="Y2441" s="19"/>
      <c r="Z2441" s="19"/>
      <c r="AA2441" s="19"/>
      <c r="AB2441" s="19"/>
      <c r="AC2441" s="25"/>
      <c r="AD2441" s="26"/>
      <c r="AE2441" s="86"/>
      <c r="AF2441" s="87"/>
    </row>
    <row r="2442" spans="23:32" x14ac:dyDescent="0.25">
      <c r="W2442" s="19"/>
      <c r="X2442" s="19"/>
      <c r="Y2442" s="19"/>
      <c r="Z2442" s="19"/>
      <c r="AA2442" s="19"/>
      <c r="AB2442" s="19"/>
      <c r="AC2442" s="25"/>
      <c r="AD2442" s="26"/>
      <c r="AE2442" s="86"/>
      <c r="AF2442" s="87"/>
    </row>
    <row r="2443" spans="23:32" x14ac:dyDescent="0.25">
      <c r="W2443" s="19"/>
      <c r="X2443" s="19"/>
      <c r="Y2443" s="19"/>
      <c r="Z2443" s="19"/>
      <c r="AA2443" s="19"/>
      <c r="AB2443" s="19"/>
      <c r="AC2443" s="25"/>
      <c r="AD2443" s="26"/>
      <c r="AE2443" s="86"/>
      <c r="AF2443" s="87"/>
    </row>
    <row r="2444" spans="23:32" x14ac:dyDescent="0.25">
      <c r="W2444" s="19"/>
      <c r="X2444" s="19"/>
      <c r="Y2444" s="19"/>
      <c r="Z2444" s="19"/>
      <c r="AA2444" s="19"/>
      <c r="AB2444" s="19"/>
      <c r="AC2444" s="25"/>
      <c r="AD2444" s="26"/>
      <c r="AE2444" s="86"/>
      <c r="AF2444" s="87"/>
    </row>
    <row r="2445" spans="23:32" x14ac:dyDescent="0.25">
      <c r="W2445" s="19"/>
      <c r="X2445" s="19"/>
      <c r="Y2445" s="19"/>
      <c r="Z2445" s="19"/>
      <c r="AA2445" s="19"/>
      <c r="AB2445" s="19"/>
      <c r="AC2445" s="25"/>
      <c r="AD2445" s="26"/>
      <c r="AE2445" s="86"/>
      <c r="AF2445" s="87"/>
    </row>
    <row r="2446" spans="23:32" x14ac:dyDescent="0.25">
      <c r="W2446" s="19"/>
      <c r="X2446" s="19"/>
      <c r="Y2446" s="19"/>
      <c r="Z2446" s="19"/>
      <c r="AA2446" s="19"/>
      <c r="AB2446" s="19"/>
      <c r="AC2446" s="25"/>
      <c r="AD2446" s="26"/>
      <c r="AE2446" s="86"/>
      <c r="AF2446" s="87"/>
    </row>
    <row r="2447" spans="23:32" x14ac:dyDescent="0.25">
      <c r="W2447" s="19"/>
      <c r="X2447" s="19"/>
      <c r="Y2447" s="19"/>
      <c r="Z2447" s="19"/>
      <c r="AA2447" s="19"/>
      <c r="AB2447" s="19"/>
      <c r="AC2447" s="25"/>
      <c r="AD2447" s="26"/>
      <c r="AE2447" s="86"/>
      <c r="AF2447" s="87"/>
    </row>
    <row r="2448" spans="23:32" x14ac:dyDescent="0.25">
      <c r="W2448" s="19"/>
      <c r="X2448" s="19"/>
      <c r="Y2448" s="19"/>
      <c r="Z2448" s="19"/>
      <c r="AA2448" s="19"/>
      <c r="AB2448" s="19"/>
      <c r="AC2448" s="25"/>
      <c r="AD2448" s="26"/>
      <c r="AE2448" s="86"/>
      <c r="AF2448" s="87"/>
    </row>
    <row r="2449" spans="23:32" x14ac:dyDescent="0.25">
      <c r="W2449" s="19"/>
      <c r="X2449" s="19"/>
      <c r="Y2449" s="19"/>
      <c r="Z2449" s="19"/>
      <c r="AA2449" s="19"/>
      <c r="AB2449" s="19"/>
      <c r="AC2449" s="25"/>
      <c r="AD2449" s="26"/>
      <c r="AE2449" s="86"/>
      <c r="AF2449" s="87"/>
    </row>
    <row r="2450" spans="23:32" x14ac:dyDescent="0.25">
      <c r="W2450" s="19"/>
      <c r="X2450" s="19"/>
      <c r="Y2450" s="19"/>
      <c r="Z2450" s="19"/>
      <c r="AA2450" s="19"/>
      <c r="AB2450" s="19"/>
      <c r="AC2450" s="25"/>
      <c r="AD2450" s="26"/>
      <c r="AE2450" s="86"/>
      <c r="AF2450" s="87"/>
    </row>
    <row r="2451" spans="23:32" x14ac:dyDescent="0.25">
      <c r="W2451" s="19"/>
      <c r="X2451" s="19"/>
      <c r="Y2451" s="19"/>
      <c r="Z2451" s="19"/>
      <c r="AA2451" s="19"/>
      <c r="AB2451" s="19"/>
      <c r="AC2451" s="25"/>
      <c r="AD2451" s="26"/>
      <c r="AE2451" s="86"/>
      <c r="AF2451" s="87"/>
    </row>
    <row r="2452" spans="23:32" x14ac:dyDescent="0.25">
      <c r="W2452" s="19"/>
      <c r="X2452" s="19"/>
      <c r="Y2452" s="19"/>
      <c r="Z2452" s="19"/>
      <c r="AA2452" s="19"/>
      <c r="AB2452" s="19"/>
      <c r="AC2452" s="25"/>
      <c r="AD2452" s="26"/>
      <c r="AE2452" s="86"/>
      <c r="AF2452" s="87"/>
    </row>
    <row r="2453" spans="23:32" x14ac:dyDescent="0.25">
      <c r="W2453" s="19"/>
      <c r="X2453" s="19"/>
      <c r="Y2453" s="19"/>
      <c r="Z2453" s="19"/>
      <c r="AA2453" s="19"/>
      <c r="AB2453" s="19"/>
      <c r="AC2453" s="25"/>
      <c r="AD2453" s="26"/>
      <c r="AE2453" s="86"/>
      <c r="AF2453" s="87"/>
    </row>
    <row r="2454" spans="23:32" x14ac:dyDescent="0.25">
      <c r="W2454" s="19"/>
      <c r="X2454" s="19"/>
      <c r="Y2454" s="19"/>
      <c r="Z2454" s="19"/>
      <c r="AA2454" s="19"/>
      <c r="AB2454" s="19"/>
      <c r="AC2454" s="25"/>
      <c r="AD2454" s="26"/>
      <c r="AE2454" s="86"/>
      <c r="AF2454" s="87"/>
    </row>
    <row r="2455" spans="23:32" x14ac:dyDescent="0.25">
      <c r="W2455" s="19"/>
      <c r="X2455" s="19"/>
      <c r="Y2455" s="19"/>
      <c r="Z2455" s="19"/>
      <c r="AA2455" s="19"/>
      <c r="AB2455" s="19"/>
      <c r="AC2455" s="25"/>
      <c r="AD2455" s="26"/>
      <c r="AE2455" s="86"/>
      <c r="AF2455" s="87"/>
    </row>
    <row r="2456" spans="23:32" x14ac:dyDescent="0.25">
      <c r="W2456" s="19"/>
      <c r="X2456" s="19"/>
      <c r="Y2456" s="19"/>
      <c r="Z2456" s="19"/>
      <c r="AA2456" s="19"/>
      <c r="AB2456" s="19"/>
      <c r="AC2456" s="25"/>
      <c r="AD2456" s="26"/>
      <c r="AE2456" s="86"/>
      <c r="AF2456" s="87"/>
    </row>
    <row r="2457" spans="23:32" x14ac:dyDescent="0.25">
      <c r="W2457" s="19"/>
      <c r="X2457" s="19"/>
      <c r="Y2457" s="19"/>
      <c r="Z2457" s="19"/>
      <c r="AA2457" s="19"/>
      <c r="AB2457" s="19"/>
      <c r="AC2457" s="25"/>
      <c r="AD2457" s="26"/>
      <c r="AE2457" s="86"/>
      <c r="AF2457" s="87"/>
    </row>
    <row r="2458" spans="23:32" x14ac:dyDescent="0.25">
      <c r="W2458" s="19"/>
      <c r="X2458" s="19"/>
      <c r="Y2458" s="19"/>
      <c r="Z2458" s="19"/>
      <c r="AA2458" s="19"/>
      <c r="AB2458" s="19"/>
      <c r="AC2458" s="25"/>
      <c r="AD2458" s="26"/>
      <c r="AE2458" s="86"/>
      <c r="AF2458" s="87"/>
    </row>
    <row r="2459" spans="23:32" x14ac:dyDescent="0.25">
      <c r="W2459" s="19"/>
      <c r="X2459" s="19"/>
      <c r="Y2459" s="19"/>
      <c r="Z2459" s="19"/>
      <c r="AA2459" s="19"/>
      <c r="AB2459" s="19"/>
      <c r="AC2459" s="25"/>
      <c r="AD2459" s="26"/>
      <c r="AE2459" s="86"/>
      <c r="AF2459" s="87"/>
    </row>
    <row r="2460" spans="23:32" x14ac:dyDescent="0.25">
      <c r="W2460" s="19"/>
      <c r="X2460" s="19"/>
      <c r="Y2460" s="19"/>
      <c r="Z2460" s="19"/>
      <c r="AA2460" s="19"/>
      <c r="AB2460" s="19"/>
      <c r="AC2460" s="25"/>
      <c r="AD2460" s="26"/>
      <c r="AE2460" s="86"/>
      <c r="AF2460" s="87"/>
    </row>
    <row r="2461" spans="23:32" x14ac:dyDescent="0.25">
      <c r="W2461" s="19"/>
      <c r="X2461" s="19"/>
      <c r="Y2461" s="19"/>
      <c r="Z2461" s="19"/>
      <c r="AA2461" s="19"/>
      <c r="AB2461" s="19"/>
      <c r="AC2461" s="25"/>
      <c r="AD2461" s="26"/>
      <c r="AE2461" s="86"/>
      <c r="AF2461" s="87"/>
    </row>
    <row r="2462" spans="23:32" x14ac:dyDescent="0.25">
      <c r="W2462" s="19"/>
      <c r="X2462" s="19"/>
      <c r="Y2462" s="19"/>
      <c r="Z2462" s="19"/>
      <c r="AA2462" s="19"/>
      <c r="AB2462" s="19"/>
      <c r="AC2462" s="25"/>
      <c r="AD2462" s="26"/>
      <c r="AE2462" s="86"/>
      <c r="AF2462" s="87"/>
    </row>
    <row r="2463" spans="23:32" x14ac:dyDescent="0.25">
      <c r="W2463" s="19"/>
      <c r="X2463" s="19"/>
      <c r="Y2463" s="19"/>
      <c r="Z2463" s="19"/>
      <c r="AA2463" s="19"/>
      <c r="AB2463" s="19"/>
      <c r="AC2463" s="25"/>
      <c r="AD2463" s="26"/>
      <c r="AE2463" s="86"/>
      <c r="AF2463" s="87"/>
    </row>
    <row r="2464" spans="23:32" x14ac:dyDescent="0.25">
      <c r="W2464" s="19"/>
      <c r="X2464" s="19"/>
      <c r="Y2464" s="19"/>
      <c r="Z2464" s="19"/>
      <c r="AA2464" s="19"/>
      <c r="AB2464" s="19"/>
      <c r="AC2464" s="25"/>
      <c r="AD2464" s="26"/>
      <c r="AE2464" s="86"/>
      <c r="AF2464" s="87"/>
    </row>
    <row r="2465" spans="23:32" x14ac:dyDescent="0.25">
      <c r="W2465" s="19"/>
      <c r="X2465" s="19"/>
      <c r="Y2465" s="19"/>
      <c r="Z2465" s="19"/>
      <c r="AA2465" s="19"/>
      <c r="AB2465" s="19"/>
      <c r="AC2465" s="25"/>
      <c r="AD2465" s="26"/>
      <c r="AE2465" s="86"/>
      <c r="AF2465" s="87"/>
    </row>
    <row r="2466" spans="23:32" x14ac:dyDescent="0.25">
      <c r="W2466" s="19"/>
      <c r="X2466" s="19"/>
      <c r="Y2466" s="19"/>
      <c r="Z2466" s="19"/>
      <c r="AA2466" s="19"/>
      <c r="AB2466" s="19"/>
      <c r="AC2466" s="25"/>
      <c r="AD2466" s="26"/>
      <c r="AE2466" s="86"/>
      <c r="AF2466" s="87"/>
    </row>
    <row r="2467" spans="23:32" x14ac:dyDescent="0.25">
      <c r="W2467" s="19"/>
      <c r="X2467" s="19"/>
      <c r="Y2467" s="19"/>
      <c r="Z2467" s="19"/>
      <c r="AA2467" s="19"/>
      <c r="AB2467" s="19"/>
      <c r="AC2467" s="25"/>
      <c r="AD2467" s="26"/>
      <c r="AE2467" s="86"/>
      <c r="AF2467" s="87"/>
    </row>
    <row r="2468" spans="23:32" x14ac:dyDescent="0.25">
      <c r="W2468" s="19"/>
      <c r="X2468" s="19"/>
      <c r="Y2468" s="19"/>
      <c r="Z2468" s="19"/>
      <c r="AA2468" s="19"/>
      <c r="AB2468" s="19"/>
      <c r="AC2468" s="25"/>
      <c r="AD2468" s="26"/>
      <c r="AE2468" s="86"/>
      <c r="AF2468" s="87"/>
    </row>
    <row r="2469" spans="23:32" x14ac:dyDescent="0.25">
      <c r="W2469" s="19"/>
      <c r="X2469" s="19"/>
      <c r="Y2469" s="19"/>
      <c r="Z2469" s="19"/>
      <c r="AA2469" s="19"/>
      <c r="AB2469" s="19"/>
      <c r="AC2469" s="25"/>
      <c r="AD2469" s="26"/>
      <c r="AE2469" s="86"/>
      <c r="AF2469" s="87"/>
    </row>
    <row r="2470" spans="23:32" x14ac:dyDescent="0.25">
      <c r="W2470" s="19"/>
      <c r="X2470" s="19"/>
      <c r="Y2470" s="19"/>
      <c r="Z2470" s="19"/>
      <c r="AA2470" s="19"/>
      <c r="AB2470" s="19"/>
      <c r="AC2470" s="25"/>
      <c r="AD2470" s="26"/>
      <c r="AE2470" s="86"/>
      <c r="AF2470" s="87"/>
    </row>
    <row r="2471" spans="23:32" x14ac:dyDescent="0.25">
      <c r="W2471" s="19"/>
      <c r="X2471" s="19"/>
      <c r="Y2471" s="19"/>
      <c r="Z2471" s="19"/>
      <c r="AA2471" s="19"/>
      <c r="AB2471" s="19"/>
      <c r="AC2471" s="25"/>
      <c r="AD2471" s="26"/>
      <c r="AE2471" s="86"/>
      <c r="AF2471" s="87"/>
    </row>
    <row r="2472" spans="23:32" x14ac:dyDescent="0.25">
      <c r="W2472" s="19"/>
      <c r="X2472" s="19"/>
      <c r="Y2472" s="19"/>
      <c r="Z2472" s="19"/>
      <c r="AA2472" s="19"/>
      <c r="AB2472" s="19"/>
      <c r="AC2472" s="25"/>
      <c r="AD2472" s="26"/>
      <c r="AE2472" s="86"/>
      <c r="AF2472" s="87"/>
    </row>
    <row r="2473" spans="23:32" x14ac:dyDescent="0.25">
      <c r="W2473" s="19"/>
      <c r="X2473" s="19"/>
      <c r="Y2473" s="19"/>
      <c r="Z2473" s="19"/>
      <c r="AA2473" s="19"/>
      <c r="AB2473" s="19"/>
      <c r="AC2473" s="25"/>
      <c r="AD2473" s="26"/>
      <c r="AE2473" s="86"/>
      <c r="AF2473" s="87"/>
    </row>
    <row r="2474" spans="23:32" x14ac:dyDescent="0.25">
      <c r="W2474" s="19"/>
      <c r="X2474" s="19"/>
      <c r="Y2474" s="19"/>
      <c r="Z2474" s="19"/>
      <c r="AA2474" s="19"/>
      <c r="AB2474" s="19"/>
      <c r="AC2474" s="25"/>
      <c r="AD2474" s="26"/>
      <c r="AE2474" s="86"/>
      <c r="AF2474" s="87"/>
    </row>
    <row r="2475" spans="23:32" x14ac:dyDescent="0.25">
      <c r="W2475" s="19"/>
      <c r="X2475" s="19"/>
      <c r="Y2475" s="19"/>
      <c r="Z2475" s="19"/>
      <c r="AA2475" s="19"/>
      <c r="AB2475" s="19"/>
      <c r="AC2475" s="25"/>
      <c r="AD2475" s="26"/>
      <c r="AE2475" s="86"/>
      <c r="AF2475" s="87"/>
    </row>
    <row r="2476" spans="23:32" x14ac:dyDescent="0.25">
      <c r="W2476" s="19"/>
      <c r="X2476" s="19"/>
      <c r="Y2476" s="19"/>
      <c r="Z2476" s="19"/>
      <c r="AA2476" s="19"/>
      <c r="AB2476" s="19"/>
      <c r="AC2476" s="25"/>
      <c r="AD2476" s="26"/>
      <c r="AE2476" s="86"/>
      <c r="AF2476" s="87"/>
    </row>
    <row r="2477" spans="23:32" x14ac:dyDescent="0.25">
      <c r="W2477" s="19"/>
      <c r="X2477" s="19"/>
      <c r="Y2477" s="19"/>
      <c r="Z2477" s="19"/>
      <c r="AA2477" s="19"/>
      <c r="AB2477" s="19"/>
      <c r="AC2477" s="25"/>
      <c r="AD2477" s="26"/>
      <c r="AE2477" s="86"/>
      <c r="AF2477" s="87"/>
    </row>
    <row r="2478" spans="23:32" x14ac:dyDescent="0.25">
      <c r="W2478" s="19"/>
      <c r="X2478" s="19"/>
      <c r="Y2478" s="19"/>
      <c r="Z2478" s="19"/>
      <c r="AA2478" s="19"/>
      <c r="AB2478" s="19"/>
      <c r="AC2478" s="25"/>
      <c r="AD2478" s="26"/>
      <c r="AE2478" s="86"/>
      <c r="AF2478" s="87"/>
    </row>
    <row r="2479" spans="23:32" x14ac:dyDescent="0.25">
      <c r="W2479" s="19"/>
      <c r="X2479" s="19"/>
      <c r="Y2479" s="19"/>
      <c r="Z2479" s="19"/>
      <c r="AA2479" s="19"/>
      <c r="AB2479" s="19"/>
      <c r="AC2479" s="25"/>
      <c r="AD2479" s="26"/>
      <c r="AE2479" s="86"/>
      <c r="AF2479" s="87"/>
    </row>
    <row r="2480" spans="23:32" x14ac:dyDescent="0.25">
      <c r="W2480" s="19"/>
      <c r="X2480" s="19"/>
      <c r="Y2480" s="19"/>
      <c r="Z2480" s="19"/>
      <c r="AA2480" s="19"/>
      <c r="AB2480" s="19"/>
      <c r="AC2480" s="25"/>
      <c r="AD2480" s="26"/>
      <c r="AE2480" s="86"/>
      <c r="AF2480" s="87"/>
    </row>
    <row r="2481" spans="23:32" x14ac:dyDescent="0.25">
      <c r="W2481" s="19"/>
      <c r="X2481" s="19"/>
      <c r="Y2481" s="19"/>
      <c r="Z2481" s="19"/>
      <c r="AA2481" s="19"/>
      <c r="AB2481" s="19"/>
      <c r="AC2481" s="25"/>
      <c r="AD2481" s="26"/>
      <c r="AE2481" s="86"/>
      <c r="AF2481" s="87"/>
    </row>
    <row r="2482" spans="23:32" x14ac:dyDescent="0.25">
      <c r="W2482" s="19"/>
      <c r="X2482" s="19"/>
      <c r="Y2482" s="19"/>
      <c r="Z2482" s="19"/>
      <c r="AA2482" s="19"/>
      <c r="AB2482" s="19"/>
      <c r="AC2482" s="25"/>
      <c r="AD2482" s="26"/>
      <c r="AE2482" s="86"/>
      <c r="AF2482" s="87"/>
    </row>
    <row r="2483" spans="23:32" x14ac:dyDescent="0.25">
      <c r="W2483" s="19"/>
      <c r="X2483" s="19"/>
      <c r="Y2483" s="19"/>
      <c r="Z2483" s="19"/>
      <c r="AA2483" s="19"/>
      <c r="AB2483" s="19"/>
      <c r="AC2483" s="25"/>
      <c r="AD2483" s="26"/>
      <c r="AE2483" s="86"/>
      <c r="AF2483" s="87"/>
    </row>
    <row r="2484" spans="23:32" x14ac:dyDescent="0.25">
      <c r="W2484" s="19"/>
      <c r="X2484" s="19"/>
      <c r="Y2484" s="19"/>
      <c r="Z2484" s="19"/>
      <c r="AA2484" s="19"/>
      <c r="AB2484" s="19"/>
      <c r="AC2484" s="25"/>
      <c r="AD2484" s="26"/>
      <c r="AE2484" s="86"/>
      <c r="AF2484" s="87"/>
    </row>
    <row r="2485" spans="23:32" x14ac:dyDescent="0.25">
      <c r="W2485" s="19"/>
      <c r="X2485" s="19"/>
      <c r="Y2485" s="19"/>
      <c r="Z2485" s="19"/>
      <c r="AA2485" s="19"/>
      <c r="AB2485" s="19"/>
      <c r="AC2485" s="25"/>
      <c r="AD2485" s="26"/>
      <c r="AE2485" s="86"/>
      <c r="AF2485" s="87"/>
    </row>
    <row r="2486" spans="23:32" x14ac:dyDescent="0.25">
      <c r="W2486" s="19"/>
      <c r="X2486" s="19"/>
      <c r="Y2486" s="19"/>
      <c r="Z2486" s="19"/>
      <c r="AA2486" s="19"/>
      <c r="AB2486" s="19"/>
      <c r="AC2486" s="25"/>
      <c r="AD2486" s="26"/>
      <c r="AE2486" s="86"/>
      <c r="AF2486" s="87"/>
    </row>
    <row r="2487" spans="23:32" x14ac:dyDescent="0.25">
      <c r="W2487" s="19"/>
      <c r="X2487" s="19"/>
      <c r="Y2487" s="19"/>
      <c r="Z2487" s="19"/>
      <c r="AA2487" s="19"/>
      <c r="AB2487" s="19"/>
      <c r="AC2487" s="25"/>
      <c r="AD2487" s="26"/>
      <c r="AE2487" s="86"/>
      <c r="AF2487" s="87"/>
    </row>
    <row r="2488" spans="23:32" x14ac:dyDescent="0.25">
      <c r="W2488" s="19"/>
      <c r="X2488" s="19"/>
      <c r="Y2488" s="19"/>
      <c r="Z2488" s="19"/>
      <c r="AA2488" s="19"/>
      <c r="AB2488" s="19"/>
      <c r="AC2488" s="25"/>
      <c r="AD2488" s="26"/>
      <c r="AE2488" s="86"/>
      <c r="AF2488" s="87"/>
    </row>
    <row r="2489" spans="23:32" x14ac:dyDescent="0.25">
      <c r="W2489" s="19"/>
      <c r="X2489" s="19"/>
      <c r="Y2489" s="19"/>
      <c r="Z2489" s="19"/>
      <c r="AA2489" s="19"/>
      <c r="AB2489" s="19"/>
      <c r="AC2489" s="25"/>
      <c r="AD2489" s="26"/>
      <c r="AE2489" s="86"/>
      <c r="AF2489" s="87"/>
    </row>
    <row r="2490" spans="23:32" x14ac:dyDescent="0.25">
      <c r="W2490" s="19"/>
      <c r="X2490" s="19"/>
      <c r="Y2490" s="19"/>
      <c r="Z2490" s="19"/>
      <c r="AA2490" s="19"/>
      <c r="AB2490" s="19"/>
      <c r="AC2490" s="25"/>
      <c r="AD2490" s="26"/>
      <c r="AE2490" s="86"/>
      <c r="AF2490" s="87"/>
    </row>
    <row r="2491" spans="23:32" x14ac:dyDescent="0.25">
      <c r="W2491" s="19"/>
      <c r="X2491" s="19"/>
      <c r="Y2491" s="19"/>
      <c r="Z2491" s="19"/>
      <c r="AA2491" s="19"/>
      <c r="AB2491" s="19"/>
      <c r="AC2491" s="25"/>
      <c r="AD2491" s="26"/>
      <c r="AE2491" s="86"/>
      <c r="AF2491" s="87"/>
    </row>
    <row r="2492" spans="23:32" x14ac:dyDescent="0.25">
      <c r="W2492" s="19"/>
      <c r="X2492" s="19"/>
      <c r="Y2492" s="19"/>
      <c r="Z2492" s="19"/>
      <c r="AA2492" s="19"/>
      <c r="AB2492" s="19"/>
      <c r="AC2492" s="25"/>
      <c r="AD2492" s="26"/>
      <c r="AE2492" s="86"/>
      <c r="AF2492" s="87"/>
    </row>
    <row r="2493" spans="23:32" x14ac:dyDescent="0.25">
      <c r="W2493" s="19"/>
      <c r="X2493" s="19"/>
      <c r="Y2493" s="19"/>
      <c r="Z2493" s="19"/>
      <c r="AA2493" s="19"/>
      <c r="AB2493" s="19"/>
      <c r="AC2493" s="25"/>
      <c r="AD2493" s="26"/>
      <c r="AE2493" s="86"/>
      <c r="AF2493" s="87"/>
    </row>
    <row r="2494" spans="23:32" x14ac:dyDescent="0.25">
      <c r="W2494" s="19"/>
      <c r="X2494" s="19"/>
      <c r="Y2494" s="19"/>
      <c r="Z2494" s="19"/>
      <c r="AA2494" s="19"/>
      <c r="AB2494" s="19"/>
      <c r="AC2494" s="25"/>
      <c r="AD2494" s="26"/>
      <c r="AE2494" s="86"/>
      <c r="AF2494" s="87"/>
    </row>
    <row r="2495" spans="23:32" x14ac:dyDescent="0.25">
      <c r="W2495" s="19"/>
      <c r="X2495" s="19"/>
      <c r="Y2495" s="19"/>
      <c r="Z2495" s="19"/>
      <c r="AA2495" s="19"/>
      <c r="AB2495" s="19"/>
      <c r="AC2495" s="25"/>
      <c r="AD2495" s="26"/>
      <c r="AE2495" s="86"/>
      <c r="AF2495" s="87"/>
    </row>
    <row r="2496" spans="23:32" x14ac:dyDescent="0.25">
      <c r="W2496" s="19"/>
      <c r="X2496" s="19"/>
      <c r="Y2496" s="19"/>
      <c r="Z2496" s="19"/>
      <c r="AA2496" s="19"/>
      <c r="AB2496" s="19"/>
      <c r="AC2496" s="25"/>
      <c r="AD2496" s="26"/>
      <c r="AE2496" s="86"/>
      <c r="AF2496" s="87"/>
    </row>
    <row r="2497" spans="23:32" x14ac:dyDescent="0.25">
      <c r="W2497" s="19"/>
      <c r="X2497" s="19"/>
      <c r="Y2497" s="19"/>
      <c r="Z2497" s="19"/>
      <c r="AA2497" s="19"/>
      <c r="AB2497" s="19"/>
      <c r="AC2497" s="25"/>
      <c r="AD2497" s="26"/>
      <c r="AE2497" s="86"/>
      <c r="AF2497" s="87"/>
    </row>
    <row r="2498" spans="23:32" x14ac:dyDescent="0.25">
      <c r="W2498" s="19"/>
      <c r="X2498" s="19"/>
      <c r="Y2498" s="19"/>
      <c r="Z2498" s="19"/>
      <c r="AA2498" s="19"/>
      <c r="AB2498" s="19"/>
      <c r="AC2498" s="25"/>
      <c r="AD2498" s="26"/>
      <c r="AE2498" s="86"/>
      <c r="AF2498" s="87"/>
    </row>
    <row r="2499" spans="23:32" x14ac:dyDescent="0.25">
      <c r="W2499" s="19"/>
      <c r="X2499" s="19"/>
      <c r="Y2499" s="19"/>
      <c r="Z2499" s="19"/>
      <c r="AA2499" s="19"/>
      <c r="AB2499" s="19"/>
      <c r="AC2499" s="25"/>
      <c r="AD2499" s="26"/>
      <c r="AE2499" s="86"/>
      <c r="AF2499" s="87"/>
    </row>
    <row r="2500" spans="23:32" x14ac:dyDescent="0.25">
      <c r="W2500" s="19"/>
      <c r="X2500" s="19"/>
      <c r="Y2500" s="19"/>
      <c r="Z2500" s="19"/>
      <c r="AA2500" s="19"/>
      <c r="AB2500" s="19"/>
      <c r="AC2500" s="25"/>
      <c r="AD2500" s="26"/>
      <c r="AE2500" s="86"/>
      <c r="AF2500" s="87"/>
    </row>
    <row r="2501" spans="23:32" x14ac:dyDescent="0.25">
      <c r="W2501" s="19"/>
      <c r="X2501" s="19"/>
      <c r="Y2501" s="19"/>
      <c r="Z2501" s="19"/>
      <c r="AA2501" s="19"/>
      <c r="AB2501" s="19"/>
      <c r="AC2501" s="25"/>
      <c r="AD2501" s="26"/>
      <c r="AE2501" s="86"/>
      <c r="AF2501" s="87"/>
    </row>
    <row r="2502" spans="23:32" x14ac:dyDescent="0.25">
      <c r="W2502" s="19"/>
      <c r="X2502" s="19"/>
      <c r="Y2502" s="19"/>
      <c r="Z2502" s="19"/>
      <c r="AA2502" s="19"/>
      <c r="AB2502" s="19"/>
      <c r="AC2502" s="25"/>
      <c r="AD2502" s="26"/>
      <c r="AE2502" s="86"/>
      <c r="AF2502" s="87"/>
    </row>
    <row r="2503" spans="23:32" x14ac:dyDescent="0.25">
      <c r="W2503" s="19"/>
      <c r="X2503" s="19"/>
      <c r="Y2503" s="19"/>
      <c r="Z2503" s="19"/>
      <c r="AA2503" s="19"/>
      <c r="AB2503" s="19"/>
      <c r="AC2503" s="25"/>
      <c r="AD2503" s="26"/>
      <c r="AE2503" s="86"/>
      <c r="AF2503" s="87"/>
    </row>
    <row r="2504" spans="23:32" x14ac:dyDescent="0.25">
      <c r="W2504" s="19"/>
      <c r="X2504" s="19"/>
      <c r="Y2504" s="19"/>
      <c r="Z2504" s="19"/>
      <c r="AA2504" s="19"/>
      <c r="AB2504" s="19"/>
      <c r="AC2504" s="25"/>
      <c r="AD2504" s="26"/>
      <c r="AE2504" s="86"/>
      <c r="AF2504" s="87"/>
    </row>
    <row r="2505" spans="23:32" x14ac:dyDescent="0.25">
      <c r="W2505" s="19"/>
      <c r="X2505" s="19"/>
      <c r="Y2505" s="19"/>
      <c r="Z2505" s="19"/>
      <c r="AA2505" s="19"/>
      <c r="AB2505" s="19"/>
      <c r="AC2505" s="25"/>
      <c r="AD2505" s="26"/>
      <c r="AE2505" s="86"/>
      <c r="AF2505" s="87"/>
    </row>
    <row r="2506" spans="23:32" x14ac:dyDescent="0.25">
      <c r="W2506" s="19"/>
      <c r="X2506" s="19"/>
      <c r="Y2506" s="19"/>
      <c r="Z2506" s="19"/>
      <c r="AA2506" s="19"/>
      <c r="AB2506" s="19"/>
      <c r="AC2506" s="25"/>
      <c r="AD2506" s="26"/>
      <c r="AE2506" s="86"/>
      <c r="AF2506" s="87"/>
    </row>
    <row r="2507" spans="23:32" x14ac:dyDescent="0.25">
      <c r="W2507" s="19"/>
      <c r="X2507" s="19"/>
      <c r="Y2507" s="19"/>
      <c r="Z2507" s="19"/>
      <c r="AA2507" s="19"/>
      <c r="AB2507" s="19"/>
      <c r="AC2507" s="25"/>
      <c r="AD2507" s="26"/>
      <c r="AE2507" s="86"/>
      <c r="AF2507" s="87"/>
    </row>
    <row r="2508" spans="23:32" x14ac:dyDescent="0.25">
      <c r="W2508" s="19"/>
      <c r="X2508" s="19"/>
      <c r="Y2508" s="19"/>
      <c r="Z2508" s="19"/>
      <c r="AA2508" s="19"/>
      <c r="AB2508" s="19"/>
      <c r="AC2508" s="25"/>
      <c r="AD2508" s="26"/>
      <c r="AE2508" s="86"/>
      <c r="AF2508" s="87"/>
    </row>
    <row r="2509" spans="23:32" x14ac:dyDescent="0.25">
      <c r="W2509" s="19"/>
      <c r="X2509" s="19"/>
      <c r="Y2509" s="19"/>
      <c r="Z2509" s="19"/>
      <c r="AA2509" s="19"/>
      <c r="AB2509" s="19"/>
      <c r="AC2509" s="25"/>
      <c r="AD2509" s="26"/>
      <c r="AE2509" s="86"/>
      <c r="AF2509" s="87"/>
    </row>
    <row r="2510" spans="23:32" x14ac:dyDescent="0.25">
      <c r="W2510" s="19"/>
      <c r="X2510" s="19"/>
      <c r="Y2510" s="19"/>
      <c r="Z2510" s="19"/>
      <c r="AA2510" s="19"/>
      <c r="AB2510" s="19"/>
      <c r="AC2510" s="25"/>
      <c r="AD2510" s="26"/>
      <c r="AE2510" s="86"/>
      <c r="AF2510" s="87"/>
    </row>
    <row r="2511" spans="23:32" x14ac:dyDescent="0.25">
      <c r="W2511" s="19"/>
      <c r="X2511" s="19"/>
      <c r="Y2511" s="19"/>
      <c r="Z2511" s="19"/>
      <c r="AA2511" s="19"/>
      <c r="AB2511" s="19"/>
      <c r="AC2511" s="25"/>
      <c r="AD2511" s="26"/>
      <c r="AE2511" s="86"/>
      <c r="AF2511" s="87"/>
    </row>
    <row r="2512" spans="23:32" x14ac:dyDescent="0.25">
      <c r="W2512" s="19"/>
      <c r="X2512" s="19"/>
      <c r="Y2512" s="19"/>
      <c r="Z2512" s="19"/>
      <c r="AA2512" s="19"/>
      <c r="AB2512" s="19"/>
      <c r="AC2512" s="25"/>
      <c r="AD2512" s="26"/>
      <c r="AE2512" s="86"/>
      <c r="AF2512" s="87"/>
    </row>
    <row r="2513" spans="23:32" x14ac:dyDescent="0.25">
      <c r="W2513" s="19"/>
      <c r="X2513" s="19"/>
      <c r="Y2513" s="19"/>
      <c r="Z2513" s="19"/>
      <c r="AA2513" s="19"/>
      <c r="AB2513" s="19"/>
      <c r="AC2513" s="25"/>
      <c r="AD2513" s="26"/>
      <c r="AE2513" s="86"/>
      <c r="AF2513" s="87"/>
    </row>
    <row r="2514" spans="23:32" x14ac:dyDescent="0.25">
      <c r="W2514" s="19"/>
      <c r="X2514" s="19"/>
      <c r="Y2514" s="19"/>
      <c r="Z2514" s="19"/>
      <c r="AA2514" s="19"/>
      <c r="AB2514" s="19"/>
      <c r="AC2514" s="25"/>
      <c r="AD2514" s="26"/>
      <c r="AE2514" s="86"/>
      <c r="AF2514" s="87"/>
    </row>
    <row r="2515" spans="23:32" x14ac:dyDescent="0.25">
      <c r="W2515" s="19"/>
      <c r="X2515" s="19"/>
      <c r="Y2515" s="19"/>
      <c r="Z2515" s="19"/>
      <c r="AA2515" s="19"/>
      <c r="AB2515" s="19"/>
      <c r="AC2515" s="25"/>
      <c r="AD2515" s="26"/>
      <c r="AE2515" s="86"/>
      <c r="AF2515" s="87"/>
    </row>
    <row r="2516" spans="23:32" x14ac:dyDescent="0.25">
      <c r="W2516" s="19"/>
      <c r="X2516" s="19"/>
      <c r="Y2516" s="19"/>
      <c r="Z2516" s="19"/>
      <c r="AA2516" s="19"/>
      <c r="AB2516" s="19"/>
      <c r="AC2516" s="25"/>
      <c r="AD2516" s="26"/>
      <c r="AE2516" s="86"/>
      <c r="AF2516" s="87"/>
    </row>
    <row r="2517" spans="23:32" x14ac:dyDescent="0.25">
      <c r="W2517" s="19"/>
      <c r="X2517" s="19"/>
      <c r="Y2517" s="19"/>
      <c r="Z2517" s="19"/>
      <c r="AA2517" s="19"/>
      <c r="AB2517" s="19"/>
      <c r="AC2517" s="25"/>
      <c r="AD2517" s="26"/>
      <c r="AE2517" s="86"/>
      <c r="AF2517" s="87"/>
    </row>
    <row r="2518" spans="23:32" x14ac:dyDescent="0.25">
      <c r="W2518" s="19"/>
      <c r="X2518" s="19"/>
      <c r="Y2518" s="19"/>
      <c r="Z2518" s="19"/>
      <c r="AA2518" s="19"/>
      <c r="AB2518" s="19"/>
      <c r="AC2518" s="25"/>
      <c r="AD2518" s="26"/>
      <c r="AE2518" s="86"/>
      <c r="AF2518" s="87"/>
    </row>
    <row r="2519" spans="23:32" x14ac:dyDescent="0.25">
      <c r="W2519" s="19"/>
      <c r="X2519" s="19"/>
      <c r="Y2519" s="19"/>
      <c r="Z2519" s="19"/>
      <c r="AA2519" s="19"/>
      <c r="AB2519" s="19"/>
      <c r="AC2519" s="25"/>
      <c r="AD2519" s="26"/>
      <c r="AE2519" s="86"/>
      <c r="AF2519" s="87"/>
    </row>
    <row r="2520" spans="23:32" x14ac:dyDescent="0.25">
      <c r="W2520" s="19"/>
      <c r="X2520" s="19"/>
      <c r="Y2520" s="19"/>
      <c r="Z2520" s="19"/>
      <c r="AA2520" s="19"/>
      <c r="AB2520" s="19"/>
      <c r="AC2520" s="25"/>
      <c r="AD2520" s="26"/>
      <c r="AE2520" s="86"/>
      <c r="AF2520" s="87"/>
    </row>
    <row r="2521" spans="23:32" x14ac:dyDescent="0.25">
      <c r="W2521" s="19"/>
      <c r="X2521" s="19"/>
      <c r="Y2521" s="19"/>
      <c r="Z2521" s="19"/>
      <c r="AA2521" s="19"/>
      <c r="AB2521" s="19"/>
      <c r="AC2521" s="25"/>
      <c r="AD2521" s="26"/>
      <c r="AE2521" s="86"/>
      <c r="AF2521" s="87"/>
    </row>
    <row r="2522" spans="23:32" x14ac:dyDescent="0.25">
      <c r="W2522" s="19"/>
      <c r="X2522" s="19"/>
      <c r="Y2522" s="19"/>
      <c r="Z2522" s="19"/>
      <c r="AA2522" s="19"/>
      <c r="AB2522" s="19"/>
      <c r="AC2522" s="25"/>
      <c r="AD2522" s="26"/>
      <c r="AE2522" s="86"/>
      <c r="AF2522" s="87"/>
    </row>
    <row r="2523" spans="23:32" x14ac:dyDescent="0.25">
      <c r="W2523" s="19"/>
      <c r="X2523" s="19"/>
      <c r="Y2523" s="19"/>
      <c r="Z2523" s="19"/>
      <c r="AA2523" s="19"/>
      <c r="AB2523" s="19"/>
      <c r="AC2523" s="25"/>
      <c r="AD2523" s="26"/>
      <c r="AE2523" s="86"/>
      <c r="AF2523" s="87"/>
    </row>
    <row r="2524" spans="23:32" x14ac:dyDescent="0.25">
      <c r="W2524" s="19"/>
      <c r="X2524" s="19"/>
      <c r="Y2524" s="19"/>
      <c r="Z2524" s="19"/>
      <c r="AA2524" s="19"/>
      <c r="AB2524" s="19"/>
      <c r="AC2524" s="25"/>
      <c r="AD2524" s="26"/>
      <c r="AE2524" s="86"/>
      <c r="AF2524" s="87"/>
    </row>
    <row r="2525" spans="23:32" x14ac:dyDescent="0.25">
      <c r="W2525" s="19"/>
      <c r="X2525" s="19"/>
      <c r="Y2525" s="19"/>
      <c r="Z2525" s="19"/>
      <c r="AA2525" s="19"/>
      <c r="AB2525" s="19"/>
      <c r="AC2525" s="25"/>
      <c r="AD2525" s="26"/>
      <c r="AE2525" s="86"/>
      <c r="AF2525" s="87"/>
    </row>
    <row r="2526" spans="23:32" x14ac:dyDescent="0.25">
      <c r="W2526" s="19"/>
      <c r="X2526" s="19"/>
      <c r="Y2526" s="19"/>
      <c r="Z2526" s="19"/>
      <c r="AA2526" s="19"/>
      <c r="AB2526" s="19"/>
      <c r="AC2526" s="25"/>
      <c r="AD2526" s="26"/>
      <c r="AE2526" s="86"/>
      <c r="AF2526" s="87"/>
    </row>
    <row r="2527" spans="23:32" x14ac:dyDescent="0.25">
      <c r="W2527" s="19"/>
      <c r="X2527" s="19"/>
      <c r="Y2527" s="19"/>
      <c r="Z2527" s="19"/>
      <c r="AA2527" s="19"/>
      <c r="AB2527" s="19"/>
      <c r="AC2527" s="25"/>
      <c r="AD2527" s="26"/>
      <c r="AE2527" s="86"/>
      <c r="AF2527" s="87"/>
    </row>
    <row r="2528" spans="23:32" x14ac:dyDescent="0.25">
      <c r="W2528" s="19"/>
      <c r="X2528" s="19"/>
      <c r="Y2528" s="19"/>
      <c r="Z2528" s="19"/>
      <c r="AA2528" s="19"/>
      <c r="AB2528" s="19"/>
      <c r="AC2528" s="25"/>
      <c r="AD2528" s="26"/>
      <c r="AE2528" s="86"/>
      <c r="AF2528" s="87"/>
    </row>
    <row r="2529" spans="23:32" x14ac:dyDescent="0.25">
      <c r="W2529" s="19"/>
      <c r="X2529" s="19"/>
      <c r="Y2529" s="19"/>
      <c r="Z2529" s="19"/>
      <c r="AA2529" s="19"/>
      <c r="AB2529" s="19"/>
      <c r="AC2529" s="25"/>
      <c r="AD2529" s="26"/>
      <c r="AE2529" s="86"/>
      <c r="AF2529" s="87"/>
    </row>
    <row r="2530" spans="23:32" x14ac:dyDescent="0.25">
      <c r="W2530" s="19"/>
      <c r="X2530" s="19"/>
      <c r="Y2530" s="19"/>
      <c r="Z2530" s="19"/>
      <c r="AA2530" s="19"/>
      <c r="AB2530" s="19"/>
      <c r="AC2530" s="25"/>
      <c r="AD2530" s="26"/>
      <c r="AE2530" s="86"/>
      <c r="AF2530" s="87"/>
    </row>
    <row r="2531" spans="23:32" x14ac:dyDescent="0.25">
      <c r="W2531" s="19"/>
      <c r="X2531" s="19"/>
      <c r="Y2531" s="19"/>
      <c r="Z2531" s="19"/>
      <c r="AA2531" s="19"/>
      <c r="AB2531" s="19"/>
      <c r="AC2531" s="25"/>
      <c r="AD2531" s="26"/>
      <c r="AE2531" s="86"/>
      <c r="AF2531" s="87"/>
    </row>
    <row r="2532" spans="23:32" x14ac:dyDescent="0.25">
      <c r="W2532" s="19"/>
      <c r="X2532" s="19"/>
      <c r="Y2532" s="19"/>
      <c r="Z2532" s="19"/>
      <c r="AA2532" s="19"/>
      <c r="AB2532" s="19"/>
      <c r="AC2532" s="25"/>
      <c r="AD2532" s="26"/>
      <c r="AE2532" s="86"/>
      <c r="AF2532" s="87"/>
    </row>
    <row r="2533" spans="23:32" x14ac:dyDescent="0.25">
      <c r="W2533" s="19"/>
      <c r="X2533" s="19"/>
      <c r="Y2533" s="19"/>
      <c r="Z2533" s="19"/>
      <c r="AA2533" s="19"/>
      <c r="AB2533" s="19"/>
      <c r="AC2533" s="25"/>
      <c r="AD2533" s="26"/>
      <c r="AE2533" s="86"/>
      <c r="AF2533" s="87"/>
    </row>
    <row r="2534" spans="23:32" x14ac:dyDescent="0.25">
      <c r="W2534" s="19"/>
      <c r="X2534" s="19"/>
      <c r="Y2534" s="19"/>
      <c r="Z2534" s="19"/>
      <c r="AA2534" s="19"/>
      <c r="AB2534" s="19"/>
      <c r="AC2534" s="25"/>
      <c r="AD2534" s="26"/>
      <c r="AE2534" s="86"/>
      <c r="AF2534" s="87"/>
    </row>
    <row r="2535" spans="23:32" x14ac:dyDescent="0.25">
      <c r="W2535" s="19"/>
      <c r="X2535" s="19"/>
      <c r="Y2535" s="19"/>
      <c r="Z2535" s="19"/>
      <c r="AA2535" s="19"/>
      <c r="AB2535" s="19"/>
      <c r="AC2535" s="25"/>
      <c r="AD2535" s="26"/>
      <c r="AE2535" s="86"/>
      <c r="AF2535" s="87"/>
    </row>
    <row r="2536" spans="23:32" x14ac:dyDescent="0.25">
      <c r="W2536" s="19"/>
      <c r="X2536" s="19"/>
      <c r="Y2536" s="19"/>
      <c r="Z2536" s="19"/>
      <c r="AA2536" s="19"/>
      <c r="AB2536" s="19"/>
      <c r="AC2536" s="25"/>
      <c r="AD2536" s="26"/>
      <c r="AE2536" s="86"/>
      <c r="AF2536" s="87"/>
    </row>
    <row r="2537" spans="23:32" x14ac:dyDescent="0.25">
      <c r="W2537" s="19"/>
      <c r="X2537" s="19"/>
      <c r="Y2537" s="19"/>
      <c r="Z2537" s="19"/>
      <c r="AA2537" s="19"/>
      <c r="AB2537" s="19"/>
      <c r="AC2537" s="25"/>
      <c r="AD2537" s="26"/>
      <c r="AE2537" s="86"/>
      <c r="AF2537" s="87"/>
    </row>
    <row r="2538" spans="23:32" x14ac:dyDescent="0.25">
      <c r="W2538" s="19"/>
      <c r="X2538" s="19"/>
      <c r="Y2538" s="19"/>
      <c r="Z2538" s="19"/>
      <c r="AA2538" s="19"/>
      <c r="AB2538" s="19"/>
      <c r="AC2538" s="25"/>
      <c r="AD2538" s="26"/>
      <c r="AE2538" s="86"/>
      <c r="AF2538" s="87"/>
    </row>
    <row r="2539" spans="23:32" x14ac:dyDescent="0.25">
      <c r="W2539" s="19"/>
      <c r="X2539" s="19"/>
      <c r="Y2539" s="19"/>
      <c r="Z2539" s="19"/>
      <c r="AA2539" s="19"/>
      <c r="AB2539" s="19"/>
      <c r="AC2539" s="25"/>
      <c r="AD2539" s="26"/>
      <c r="AE2539" s="86"/>
      <c r="AF2539" s="87"/>
    </row>
    <row r="2540" spans="23:32" x14ac:dyDescent="0.25">
      <c r="W2540" s="19"/>
      <c r="X2540" s="19"/>
      <c r="Y2540" s="19"/>
      <c r="Z2540" s="19"/>
      <c r="AA2540" s="19"/>
      <c r="AB2540" s="19"/>
      <c r="AC2540" s="25"/>
      <c r="AD2540" s="26"/>
      <c r="AE2540" s="86"/>
      <c r="AF2540" s="87"/>
    </row>
    <row r="2541" spans="23:32" x14ac:dyDescent="0.25">
      <c r="W2541" s="19"/>
      <c r="X2541" s="19"/>
      <c r="Y2541" s="19"/>
      <c r="Z2541" s="19"/>
      <c r="AA2541" s="19"/>
      <c r="AB2541" s="19"/>
      <c r="AC2541" s="25"/>
      <c r="AD2541" s="26"/>
      <c r="AE2541" s="86"/>
      <c r="AF2541" s="87"/>
    </row>
    <row r="2542" spans="23:32" x14ac:dyDescent="0.25">
      <c r="W2542" s="19"/>
      <c r="X2542" s="19"/>
      <c r="Y2542" s="19"/>
      <c r="Z2542" s="19"/>
      <c r="AA2542" s="19"/>
      <c r="AB2542" s="19"/>
      <c r="AC2542" s="25"/>
      <c r="AD2542" s="26"/>
      <c r="AE2542" s="86"/>
      <c r="AF2542" s="87"/>
    </row>
    <row r="2543" spans="23:32" x14ac:dyDescent="0.25">
      <c r="W2543" s="19"/>
      <c r="X2543" s="19"/>
      <c r="Y2543" s="19"/>
      <c r="Z2543" s="19"/>
      <c r="AA2543" s="19"/>
      <c r="AB2543" s="19"/>
      <c r="AC2543" s="25"/>
      <c r="AD2543" s="26"/>
      <c r="AE2543" s="86"/>
      <c r="AF2543" s="87"/>
    </row>
    <row r="2544" spans="23:32" x14ac:dyDescent="0.25">
      <c r="W2544" s="19"/>
      <c r="X2544" s="19"/>
      <c r="Y2544" s="19"/>
      <c r="Z2544" s="19"/>
      <c r="AA2544" s="19"/>
      <c r="AB2544" s="19"/>
      <c r="AC2544" s="25"/>
      <c r="AD2544" s="26"/>
      <c r="AE2544" s="86"/>
      <c r="AF2544" s="87"/>
    </row>
    <row r="2545" spans="23:32" x14ac:dyDescent="0.25">
      <c r="W2545" s="19"/>
      <c r="X2545" s="19"/>
      <c r="Y2545" s="19"/>
      <c r="Z2545" s="19"/>
      <c r="AA2545" s="19"/>
      <c r="AB2545" s="19"/>
      <c r="AC2545" s="25"/>
      <c r="AD2545" s="26"/>
      <c r="AE2545" s="86"/>
      <c r="AF2545" s="87"/>
    </row>
    <row r="2546" spans="23:32" x14ac:dyDescent="0.25">
      <c r="W2546" s="19"/>
      <c r="X2546" s="19"/>
      <c r="Y2546" s="19"/>
      <c r="Z2546" s="19"/>
      <c r="AA2546" s="19"/>
      <c r="AB2546" s="19"/>
      <c r="AC2546" s="25"/>
      <c r="AD2546" s="26"/>
      <c r="AE2546" s="86"/>
      <c r="AF2546" s="87"/>
    </row>
    <row r="2547" spans="23:32" x14ac:dyDescent="0.25">
      <c r="W2547" s="19"/>
      <c r="X2547" s="19"/>
      <c r="Y2547" s="19"/>
      <c r="Z2547" s="19"/>
      <c r="AA2547" s="19"/>
      <c r="AB2547" s="19"/>
      <c r="AC2547" s="25"/>
      <c r="AD2547" s="26"/>
      <c r="AE2547" s="86"/>
      <c r="AF2547" s="87"/>
    </row>
    <row r="2548" spans="23:32" x14ac:dyDescent="0.25">
      <c r="W2548" s="19"/>
      <c r="X2548" s="19"/>
      <c r="Y2548" s="19"/>
      <c r="Z2548" s="19"/>
      <c r="AA2548" s="19"/>
      <c r="AB2548" s="19"/>
      <c r="AC2548" s="25"/>
      <c r="AD2548" s="26"/>
      <c r="AE2548" s="86"/>
      <c r="AF2548" s="87"/>
    </row>
    <row r="2549" spans="23:32" x14ac:dyDescent="0.25">
      <c r="W2549" s="19"/>
      <c r="X2549" s="19"/>
      <c r="Y2549" s="19"/>
      <c r="Z2549" s="19"/>
      <c r="AA2549" s="19"/>
      <c r="AB2549" s="19"/>
      <c r="AC2549" s="25"/>
      <c r="AD2549" s="26"/>
      <c r="AE2549" s="86"/>
      <c r="AF2549" s="87"/>
    </row>
    <row r="2550" spans="23:32" x14ac:dyDescent="0.25">
      <c r="W2550" s="19"/>
      <c r="X2550" s="19"/>
      <c r="Y2550" s="19"/>
      <c r="Z2550" s="19"/>
      <c r="AA2550" s="19"/>
      <c r="AB2550" s="19"/>
      <c r="AC2550" s="25"/>
      <c r="AD2550" s="26"/>
      <c r="AE2550" s="86"/>
      <c r="AF2550" s="87"/>
    </row>
    <row r="2551" spans="23:32" x14ac:dyDescent="0.25">
      <c r="W2551" s="19"/>
      <c r="X2551" s="19"/>
      <c r="Y2551" s="19"/>
      <c r="Z2551" s="19"/>
      <c r="AA2551" s="19"/>
      <c r="AB2551" s="19"/>
      <c r="AC2551" s="25"/>
      <c r="AD2551" s="26"/>
      <c r="AE2551" s="86"/>
      <c r="AF2551" s="87"/>
    </row>
    <row r="2552" spans="23:32" x14ac:dyDescent="0.25">
      <c r="W2552" s="19"/>
      <c r="X2552" s="19"/>
      <c r="Y2552" s="19"/>
      <c r="Z2552" s="19"/>
      <c r="AA2552" s="19"/>
      <c r="AB2552" s="19"/>
      <c r="AC2552" s="25"/>
      <c r="AD2552" s="26"/>
      <c r="AE2552" s="86"/>
      <c r="AF2552" s="87"/>
    </row>
    <row r="2553" spans="23:32" x14ac:dyDescent="0.25">
      <c r="W2553" s="19"/>
      <c r="X2553" s="19"/>
      <c r="Y2553" s="19"/>
      <c r="Z2553" s="19"/>
      <c r="AA2553" s="19"/>
      <c r="AB2553" s="19"/>
      <c r="AC2553" s="25"/>
      <c r="AD2553" s="26"/>
      <c r="AE2553" s="86"/>
      <c r="AF2553" s="87"/>
    </row>
    <row r="2554" spans="23:32" x14ac:dyDescent="0.25">
      <c r="W2554" s="19"/>
      <c r="X2554" s="19"/>
      <c r="Y2554" s="19"/>
      <c r="Z2554" s="19"/>
      <c r="AA2554" s="19"/>
      <c r="AB2554" s="19"/>
      <c r="AC2554" s="25"/>
      <c r="AD2554" s="26"/>
      <c r="AE2554" s="86"/>
      <c r="AF2554" s="87"/>
    </row>
    <row r="2555" spans="23:32" x14ac:dyDescent="0.25">
      <c r="W2555" s="19"/>
      <c r="X2555" s="19"/>
      <c r="Y2555" s="19"/>
      <c r="Z2555" s="19"/>
      <c r="AA2555" s="19"/>
      <c r="AB2555" s="19"/>
      <c r="AC2555" s="25"/>
      <c r="AD2555" s="26"/>
      <c r="AE2555" s="86"/>
      <c r="AF2555" s="87"/>
    </row>
    <row r="2556" spans="23:32" x14ac:dyDescent="0.25">
      <c r="W2556" s="19"/>
      <c r="X2556" s="19"/>
      <c r="Y2556" s="19"/>
      <c r="Z2556" s="19"/>
      <c r="AA2556" s="19"/>
      <c r="AB2556" s="19"/>
      <c r="AC2556" s="25"/>
      <c r="AD2556" s="26"/>
      <c r="AE2556" s="86"/>
      <c r="AF2556" s="87"/>
    </row>
    <row r="2557" spans="23:32" x14ac:dyDescent="0.25">
      <c r="W2557" s="19"/>
      <c r="X2557" s="19"/>
      <c r="Y2557" s="19"/>
      <c r="Z2557" s="19"/>
      <c r="AA2557" s="19"/>
      <c r="AB2557" s="19"/>
      <c r="AC2557" s="25"/>
      <c r="AD2557" s="26"/>
      <c r="AE2557" s="86"/>
      <c r="AF2557" s="87"/>
    </row>
    <row r="2558" spans="23:32" x14ac:dyDescent="0.25">
      <c r="W2558" s="19"/>
      <c r="X2558" s="19"/>
      <c r="Y2558" s="19"/>
      <c r="Z2558" s="19"/>
      <c r="AA2558" s="19"/>
      <c r="AB2558" s="19"/>
      <c r="AC2558" s="25"/>
      <c r="AD2558" s="26"/>
      <c r="AE2558" s="86"/>
      <c r="AF2558" s="87"/>
    </row>
    <row r="2559" spans="23:32" x14ac:dyDescent="0.25">
      <c r="W2559" s="19"/>
      <c r="X2559" s="19"/>
      <c r="Y2559" s="19"/>
      <c r="Z2559" s="19"/>
      <c r="AA2559" s="19"/>
      <c r="AB2559" s="19"/>
      <c r="AC2559" s="25"/>
      <c r="AD2559" s="26"/>
      <c r="AE2559" s="86"/>
      <c r="AF2559" s="87"/>
    </row>
    <row r="2560" spans="23:32" x14ac:dyDescent="0.25">
      <c r="W2560" s="19"/>
      <c r="X2560" s="19"/>
      <c r="Y2560" s="19"/>
      <c r="Z2560" s="19"/>
      <c r="AA2560" s="19"/>
      <c r="AB2560" s="19"/>
      <c r="AC2560" s="25"/>
      <c r="AD2560" s="26"/>
      <c r="AE2560" s="86"/>
      <c r="AF2560" s="87"/>
    </row>
    <row r="2561" spans="23:32" x14ac:dyDescent="0.25">
      <c r="W2561" s="19"/>
      <c r="X2561" s="19"/>
      <c r="Y2561" s="19"/>
      <c r="Z2561" s="19"/>
      <c r="AA2561" s="19"/>
      <c r="AB2561" s="19"/>
      <c r="AC2561" s="25"/>
      <c r="AD2561" s="26"/>
      <c r="AE2561" s="86"/>
      <c r="AF2561" s="87"/>
    </row>
    <row r="2562" spans="23:32" x14ac:dyDescent="0.25">
      <c r="W2562" s="19"/>
      <c r="X2562" s="19"/>
      <c r="Y2562" s="19"/>
      <c r="Z2562" s="19"/>
      <c r="AA2562" s="19"/>
      <c r="AB2562" s="19"/>
      <c r="AC2562" s="25"/>
      <c r="AD2562" s="26"/>
      <c r="AE2562" s="86"/>
      <c r="AF2562" s="87"/>
    </row>
    <row r="2563" spans="23:32" x14ac:dyDescent="0.25">
      <c r="W2563" s="19"/>
      <c r="X2563" s="19"/>
      <c r="Y2563" s="19"/>
      <c r="Z2563" s="19"/>
      <c r="AA2563" s="19"/>
      <c r="AB2563" s="19"/>
      <c r="AC2563" s="25"/>
      <c r="AD2563" s="26"/>
      <c r="AE2563" s="86"/>
      <c r="AF2563" s="87"/>
    </row>
    <row r="2564" spans="23:32" x14ac:dyDescent="0.25">
      <c r="W2564" s="19"/>
      <c r="X2564" s="19"/>
      <c r="Y2564" s="19"/>
      <c r="Z2564" s="19"/>
      <c r="AA2564" s="19"/>
      <c r="AB2564" s="19"/>
      <c r="AC2564" s="25"/>
      <c r="AD2564" s="26"/>
      <c r="AE2564" s="86"/>
      <c r="AF2564" s="87"/>
    </row>
    <row r="2565" spans="23:32" x14ac:dyDescent="0.25">
      <c r="W2565" s="19"/>
      <c r="X2565" s="19"/>
      <c r="Y2565" s="19"/>
      <c r="Z2565" s="19"/>
      <c r="AA2565" s="19"/>
      <c r="AB2565" s="19"/>
      <c r="AC2565" s="25"/>
      <c r="AD2565" s="26"/>
      <c r="AE2565" s="86"/>
      <c r="AF2565" s="87"/>
    </row>
    <row r="2566" spans="23:32" x14ac:dyDescent="0.25">
      <c r="W2566" s="19"/>
      <c r="X2566" s="19"/>
      <c r="Y2566" s="19"/>
      <c r="Z2566" s="19"/>
      <c r="AA2566" s="19"/>
      <c r="AB2566" s="19"/>
      <c r="AC2566" s="25"/>
      <c r="AD2566" s="26"/>
      <c r="AE2566" s="86"/>
      <c r="AF2566" s="87"/>
    </row>
    <row r="2567" spans="23:32" x14ac:dyDescent="0.25">
      <c r="W2567" s="19"/>
      <c r="X2567" s="19"/>
      <c r="Y2567" s="19"/>
      <c r="Z2567" s="19"/>
      <c r="AA2567" s="19"/>
      <c r="AB2567" s="19"/>
      <c r="AC2567" s="25"/>
      <c r="AD2567" s="26"/>
      <c r="AE2567" s="86"/>
      <c r="AF2567" s="87"/>
    </row>
    <row r="2568" spans="23:32" x14ac:dyDescent="0.25">
      <c r="W2568" s="19"/>
      <c r="X2568" s="19"/>
      <c r="Y2568" s="19"/>
      <c r="Z2568" s="19"/>
      <c r="AA2568" s="19"/>
      <c r="AB2568" s="19"/>
      <c r="AC2568" s="25"/>
      <c r="AD2568" s="26"/>
      <c r="AE2568" s="86"/>
      <c r="AF2568" s="87"/>
    </row>
    <row r="2569" spans="23:32" x14ac:dyDescent="0.25">
      <c r="W2569" s="19"/>
      <c r="X2569" s="19"/>
      <c r="Y2569" s="19"/>
      <c r="Z2569" s="19"/>
      <c r="AA2569" s="19"/>
      <c r="AB2569" s="19"/>
      <c r="AC2569" s="25"/>
      <c r="AD2569" s="26"/>
      <c r="AE2569" s="86"/>
      <c r="AF2569" s="87"/>
    </row>
    <row r="2570" spans="23:32" x14ac:dyDescent="0.25">
      <c r="W2570" s="19"/>
      <c r="X2570" s="19"/>
      <c r="Y2570" s="19"/>
      <c r="Z2570" s="19"/>
      <c r="AA2570" s="19"/>
      <c r="AB2570" s="19"/>
      <c r="AC2570" s="25"/>
      <c r="AD2570" s="26"/>
      <c r="AE2570" s="86"/>
      <c r="AF2570" s="87"/>
    </row>
    <row r="2571" spans="23:32" x14ac:dyDescent="0.25">
      <c r="W2571" s="19"/>
      <c r="X2571" s="19"/>
      <c r="Y2571" s="19"/>
      <c r="Z2571" s="19"/>
      <c r="AA2571" s="19"/>
      <c r="AB2571" s="19"/>
      <c r="AC2571" s="25"/>
      <c r="AD2571" s="26"/>
      <c r="AE2571" s="86"/>
      <c r="AF2571" s="87"/>
    </row>
    <row r="2572" spans="23:32" x14ac:dyDescent="0.25">
      <c r="W2572" s="19"/>
      <c r="X2572" s="19"/>
      <c r="Y2572" s="19"/>
      <c r="Z2572" s="19"/>
      <c r="AA2572" s="19"/>
      <c r="AB2572" s="19"/>
      <c r="AC2572" s="25"/>
      <c r="AD2572" s="26"/>
      <c r="AE2572" s="86"/>
      <c r="AF2572" s="87"/>
    </row>
    <row r="2573" spans="23:32" x14ac:dyDescent="0.25">
      <c r="W2573" s="19"/>
      <c r="X2573" s="19"/>
      <c r="Y2573" s="19"/>
      <c r="Z2573" s="19"/>
      <c r="AA2573" s="19"/>
      <c r="AB2573" s="19"/>
      <c r="AC2573" s="25"/>
      <c r="AD2573" s="26"/>
      <c r="AE2573" s="86"/>
      <c r="AF2573" s="87"/>
    </row>
    <row r="2574" spans="23:32" x14ac:dyDescent="0.25">
      <c r="W2574" s="19"/>
      <c r="X2574" s="19"/>
      <c r="Y2574" s="19"/>
      <c r="Z2574" s="19"/>
      <c r="AA2574" s="19"/>
      <c r="AB2574" s="19"/>
      <c r="AC2574" s="25"/>
      <c r="AD2574" s="26"/>
      <c r="AE2574" s="86"/>
      <c r="AF2574" s="87"/>
    </row>
    <row r="2575" spans="23:32" x14ac:dyDescent="0.25">
      <c r="W2575" s="19"/>
      <c r="X2575" s="19"/>
      <c r="Y2575" s="19"/>
      <c r="Z2575" s="19"/>
      <c r="AA2575" s="19"/>
      <c r="AB2575" s="19"/>
      <c r="AC2575" s="25"/>
      <c r="AD2575" s="26"/>
      <c r="AE2575" s="86"/>
      <c r="AF2575" s="87"/>
    </row>
    <row r="2576" spans="23:32" x14ac:dyDescent="0.25">
      <c r="W2576" s="19"/>
      <c r="X2576" s="19"/>
      <c r="Y2576" s="19"/>
      <c r="Z2576" s="19"/>
      <c r="AA2576" s="19"/>
      <c r="AB2576" s="19"/>
      <c r="AC2576" s="25"/>
      <c r="AD2576" s="26"/>
      <c r="AE2576" s="86"/>
      <c r="AF2576" s="87"/>
    </row>
    <row r="2577" spans="23:32" x14ac:dyDescent="0.25">
      <c r="W2577" s="19"/>
      <c r="X2577" s="19"/>
      <c r="Y2577" s="19"/>
      <c r="Z2577" s="19"/>
      <c r="AA2577" s="19"/>
      <c r="AB2577" s="19"/>
      <c r="AC2577" s="25"/>
      <c r="AD2577" s="26"/>
      <c r="AE2577" s="86"/>
      <c r="AF2577" s="87"/>
    </row>
    <row r="2578" spans="23:32" x14ac:dyDescent="0.25">
      <c r="W2578" s="19"/>
      <c r="X2578" s="19"/>
      <c r="Y2578" s="19"/>
      <c r="Z2578" s="19"/>
      <c r="AA2578" s="19"/>
      <c r="AB2578" s="19"/>
      <c r="AC2578" s="25"/>
      <c r="AD2578" s="26"/>
      <c r="AE2578" s="86"/>
      <c r="AF2578" s="87"/>
    </row>
    <row r="2579" spans="23:32" x14ac:dyDescent="0.25">
      <c r="W2579" s="19"/>
      <c r="X2579" s="19"/>
      <c r="Y2579" s="19"/>
      <c r="Z2579" s="19"/>
      <c r="AA2579" s="19"/>
      <c r="AB2579" s="19"/>
      <c r="AC2579" s="25"/>
      <c r="AD2579" s="26"/>
      <c r="AE2579" s="86"/>
      <c r="AF2579" s="87"/>
    </row>
    <row r="2580" spans="23:32" x14ac:dyDescent="0.25">
      <c r="W2580" s="19"/>
      <c r="X2580" s="19"/>
      <c r="Y2580" s="19"/>
      <c r="Z2580" s="19"/>
      <c r="AA2580" s="19"/>
      <c r="AB2580" s="19"/>
      <c r="AC2580" s="25"/>
      <c r="AD2580" s="26"/>
      <c r="AE2580" s="86"/>
      <c r="AF2580" s="87"/>
    </row>
    <row r="2581" spans="23:32" x14ac:dyDescent="0.25">
      <c r="W2581" s="19"/>
      <c r="X2581" s="19"/>
      <c r="Y2581" s="19"/>
      <c r="Z2581" s="19"/>
      <c r="AA2581" s="19"/>
      <c r="AB2581" s="19"/>
      <c r="AC2581" s="25"/>
      <c r="AD2581" s="26"/>
      <c r="AE2581" s="86"/>
      <c r="AF2581" s="87"/>
    </row>
    <row r="2582" spans="23:32" x14ac:dyDescent="0.25">
      <c r="W2582" s="19"/>
      <c r="X2582" s="19"/>
      <c r="Y2582" s="19"/>
      <c r="Z2582" s="19"/>
      <c r="AA2582" s="19"/>
      <c r="AB2582" s="19"/>
      <c r="AC2582" s="25"/>
      <c r="AD2582" s="26"/>
      <c r="AE2582" s="86"/>
      <c r="AF2582" s="87"/>
    </row>
    <row r="2583" spans="23:32" x14ac:dyDescent="0.25">
      <c r="W2583" s="19"/>
      <c r="X2583" s="19"/>
      <c r="Y2583" s="19"/>
      <c r="Z2583" s="19"/>
      <c r="AA2583" s="19"/>
      <c r="AB2583" s="19"/>
      <c r="AC2583" s="25"/>
      <c r="AD2583" s="26"/>
      <c r="AE2583" s="86"/>
      <c r="AF2583" s="87"/>
    </row>
    <row r="2584" spans="23:32" x14ac:dyDescent="0.25">
      <c r="W2584" s="19"/>
      <c r="X2584" s="19"/>
      <c r="Y2584" s="19"/>
      <c r="Z2584" s="19"/>
      <c r="AA2584" s="19"/>
      <c r="AB2584" s="19"/>
      <c r="AC2584" s="25"/>
      <c r="AD2584" s="26"/>
      <c r="AE2584" s="86"/>
      <c r="AF2584" s="87"/>
    </row>
    <row r="2585" spans="23:32" x14ac:dyDescent="0.25">
      <c r="W2585" s="19"/>
      <c r="X2585" s="19"/>
      <c r="Y2585" s="19"/>
      <c r="Z2585" s="19"/>
      <c r="AA2585" s="19"/>
      <c r="AB2585" s="19"/>
      <c r="AC2585" s="25"/>
      <c r="AD2585" s="26"/>
      <c r="AE2585" s="86"/>
      <c r="AF2585" s="87"/>
    </row>
    <row r="2586" spans="23:32" x14ac:dyDescent="0.25">
      <c r="W2586" s="19"/>
      <c r="X2586" s="19"/>
      <c r="Y2586" s="19"/>
      <c r="Z2586" s="19"/>
      <c r="AA2586" s="19"/>
      <c r="AB2586" s="19"/>
      <c r="AC2586" s="25"/>
      <c r="AD2586" s="26"/>
      <c r="AE2586" s="86"/>
      <c r="AF2586" s="87"/>
    </row>
    <row r="2587" spans="23:32" x14ac:dyDescent="0.25">
      <c r="W2587" s="19"/>
      <c r="X2587" s="19"/>
      <c r="Y2587" s="19"/>
      <c r="Z2587" s="19"/>
      <c r="AA2587" s="19"/>
      <c r="AB2587" s="19"/>
      <c r="AC2587" s="25"/>
      <c r="AD2587" s="26"/>
      <c r="AE2587" s="86"/>
      <c r="AF2587" s="87"/>
    </row>
    <row r="2588" spans="23:32" x14ac:dyDescent="0.25">
      <c r="W2588" s="19"/>
      <c r="X2588" s="19"/>
      <c r="Y2588" s="19"/>
      <c r="Z2588" s="19"/>
      <c r="AA2588" s="19"/>
      <c r="AB2588" s="19"/>
      <c r="AC2588" s="25"/>
      <c r="AD2588" s="26"/>
      <c r="AE2588" s="86"/>
      <c r="AF2588" s="87"/>
    </row>
    <row r="2589" spans="23:32" x14ac:dyDescent="0.25">
      <c r="W2589" s="19"/>
      <c r="X2589" s="19"/>
      <c r="Y2589" s="19"/>
      <c r="Z2589" s="19"/>
      <c r="AA2589" s="19"/>
      <c r="AB2589" s="19"/>
      <c r="AC2589" s="25"/>
      <c r="AD2589" s="26"/>
      <c r="AE2589" s="86"/>
      <c r="AF2589" s="87"/>
    </row>
    <row r="2590" spans="23:32" x14ac:dyDescent="0.25">
      <c r="W2590" s="19"/>
      <c r="X2590" s="19"/>
      <c r="Y2590" s="19"/>
      <c r="Z2590" s="19"/>
      <c r="AA2590" s="19"/>
      <c r="AB2590" s="19"/>
      <c r="AC2590" s="25"/>
      <c r="AD2590" s="26"/>
      <c r="AE2590" s="86"/>
      <c r="AF2590" s="87"/>
    </row>
    <row r="2591" spans="23:32" x14ac:dyDescent="0.25">
      <c r="W2591" s="19"/>
      <c r="X2591" s="19"/>
      <c r="Y2591" s="19"/>
      <c r="Z2591" s="19"/>
      <c r="AA2591" s="19"/>
      <c r="AB2591" s="19"/>
      <c r="AC2591" s="25"/>
      <c r="AD2591" s="26"/>
      <c r="AE2591" s="86"/>
      <c r="AF2591" s="87"/>
    </row>
    <row r="2592" spans="23:32" x14ac:dyDescent="0.25">
      <c r="W2592" s="19"/>
      <c r="X2592" s="19"/>
      <c r="Y2592" s="19"/>
      <c r="Z2592" s="19"/>
      <c r="AA2592" s="19"/>
      <c r="AB2592" s="19"/>
      <c r="AC2592" s="25"/>
      <c r="AD2592" s="26"/>
      <c r="AE2592" s="86"/>
      <c r="AF2592" s="87"/>
    </row>
    <row r="2593" spans="23:32" x14ac:dyDescent="0.25">
      <c r="W2593" s="19"/>
      <c r="X2593" s="19"/>
      <c r="Y2593" s="19"/>
      <c r="Z2593" s="19"/>
      <c r="AA2593" s="19"/>
      <c r="AB2593" s="19"/>
      <c r="AC2593" s="25"/>
      <c r="AD2593" s="26"/>
      <c r="AE2593" s="86"/>
      <c r="AF2593" s="87"/>
    </row>
    <row r="2594" spans="23:32" x14ac:dyDescent="0.25">
      <c r="W2594" s="19"/>
      <c r="X2594" s="19"/>
      <c r="Y2594" s="19"/>
      <c r="Z2594" s="19"/>
      <c r="AA2594" s="19"/>
      <c r="AB2594" s="19"/>
      <c r="AC2594" s="25"/>
      <c r="AD2594" s="26"/>
      <c r="AE2594" s="86"/>
      <c r="AF2594" s="87"/>
    </row>
    <row r="2595" spans="23:32" x14ac:dyDescent="0.25">
      <c r="W2595" s="19"/>
      <c r="X2595" s="19"/>
      <c r="Y2595" s="19"/>
      <c r="Z2595" s="19"/>
      <c r="AA2595" s="19"/>
      <c r="AB2595" s="19"/>
      <c r="AC2595" s="25"/>
      <c r="AD2595" s="26"/>
      <c r="AE2595" s="86"/>
      <c r="AF2595" s="87"/>
    </row>
    <row r="2596" spans="23:32" x14ac:dyDescent="0.25">
      <c r="W2596" s="19"/>
      <c r="X2596" s="19"/>
      <c r="Y2596" s="19"/>
      <c r="Z2596" s="19"/>
      <c r="AA2596" s="19"/>
      <c r="AB2596" s="19"/>
      <c r="AC2596" s="25"/>
      <c r="AD2596" s="26"/>
      <c r="AE2596" s="86"/>
      <c r="AF2596" s="87"/>
    </row>
    <row r="2597" spans="23:32" x14ac:dyDescent="0.25">
      <c r="W2597" s="19"/>
      <c r="X2597" s="19"/>
      <c r="Y2597" s="19"/>
      <c r="Z2597" s="19"/>
      <c r="AA2597" s="19"/>
      <c r="AB2597" s="19"/>
      <c r="AC2597" s="25"/>
      <c r="AD2597" s="26"/>
      <c r="AE2597" s="86"/>
      <c r="AF2597" s="87"/>
    </row>
    <row r="2598" spans="23:32" x14ac:dyDescent="0.25">
      <c r="W2598" s="19"/>
      <c r="X2598" s="19"/>
      <c r="Y2598" s="19"/>
      <c r="Z2598" s="19"/>
      <c r="AA2598" s="19"/>
      <c r="AB2598" s="19"/>
      <c r="AC2598" s="25"/>
      <c r="AD2598" s="26"/>
      <c r="AE2598" s="86"/>
      <c r="AF2598" s="87"/>
    </row>
    <row r="2599" spans="23:32" x14ac:dyDescent="0.25">
      <c r="W2599" s="19"/>
      <c r="X2599" s="19"/>
      <c r="Y2599" s="19"/>
      <c r="Z2599" s="19"/>
      <c r="AA2599" s="19"/>
      <c r="AB2599" s="19"/>
      <c r="AC2599" s="25"/>
      <c r="AD2599" s="26"/>
      <c r="AE2599" s="86"/>
      <c r="AF2599" s="87"/>
    </row>
    <row r="2600" spans="23:32" x14ac:dyDescent="0.25">
      <c r="W2600" s="19"/>
      <c r="X2600" s="19"/>
      <c r="Y2600" s="19"/>
      <c r="Z2600" s="19"/>
      <c r="AA2600" s="19"/>
      <c r="AB2600" s="19"/>
      <c r="AC2600" s="25"/>
      <c r="AD2600" s="26"/>
      <c r="AE2600" s="86"/>
      <c r="AF2600" s="87"/>
    </row>
    <row r="2601" spans="23:32" x14ac:dyDescent="0.25">
      <c r="W2601" s="19"/>
      <c r="X2601" s="19"/>
      <c r="Y2601" s="19"/>
      <c r="Z2601" s="19"/>
      <c r="AA2601" s="19"/>
      <c r="AB2601" s="19"/>
      <c r="AC2601" s="25"/>
      <c r="AD2601" s="26"/>
      <c r="AE2601" s="86"/>
      <c r="AF2601" s="87"/>
    </row>
    <row r="2602" spans="23:32" x14ac:dyDescent="0.25">
      <c r="W2602" s="19"/>
      <c r="X2602" s="19"/>
      <c r="Y2602" s="19"/>
      <c r="Z2602" s="19"/>
      <c r="AA2602" s="19"/>
      <c r="AB2602" s="19"/>
      <c r="AC2602" s="25"/>
      <c r="AD2602" s="26"/>
      <c r="AE2602" s="86"/>
      <c r="AF2602" s="87"/>
    </row>
    <row r="2603" spans="23:32" x14ac:dyDescent="0.25">
      <c r="W2603" s="19"/>
      <c r="X2603" s="19"/>
      <c r="Y2603" s="19"/>
      <c r="Z2603" s="19"/>
      <c r="AA2603" s="19"/>
      <c r="AB2603" s="19"/>
      <c r="AC2603" s="25"/>
      <c r="AD2603" s="26"/>
      <c r="AE2603" s="86"/>
      <c r="AF2603" s="87"/>
    </row>
    <row r="2604" spans="23:32" x14ac:dyDescent="0.25">
      <c r="W2604" s="19"/>
      <c r="X2604" s="19"/>
      <c r="Y2604" s="19"/>
      <c r="Z2604" s="19"/>
      <c r="AA2604" s="19"/>
      <c r="AB2604" s="19"/>
      <c r="AC2604" s="25"/>
      <c r="AD2604" s="26"/>
      <c r="AE2604" s="86"/>
      <c r="AF2604" s="87"/>
    </row>
    <row r="2605" spans="23:32" x14ac:dyDescent="0.25">
      <c r="W2605" s="19"/>
      <c r="X2605" s="19"/>
      <c r="Y2605" s="19"/>
      <c r="Z2605" s="19"/>
      <c r="AA2605" s="19"/>
      <c r="AB2605" s="19"/>
      <c r="AC2605" s="25"/>
      <c r="AD2605" s="26"/>
      <c r="AE2605" s="86"/>
      <c r="AF2605" s="87"/>
    </row>
    <row r="2606" spans="23:32" x14ac:dyDescent="0.25">
      <c r="W2606" s="19"/>
      <c r="X2606" s="19"/>
      <c r="Y2606" s="19"/>
      <c r="Z2606" s="19"/>
      <c r="AA2606" s="19"/>
      <c r="AB2606" s="19"/>
      <c r="AC2606" s="25"/>
      <c r="AD2606" s="26"/>
      <c r="AE2606" s="86"/>
      <c r="AF2606" s="87"/>
    </row>
    <row r="2607" spans="23:32" x14ac:dyDescent="0.25">
      <c r="W2607" s="19"/>
      <c r="X2607" s="19"/>
      <c r="Y2607" s="19"/>
      <c r="Z2607" s="19"/>
      <c r="AA2607" s="19"/>
      <c r="AB2607" s="19"/>
      <c r="AC2607" s="25"/>
      <c r="AD2607" s="26"/>
      <c r="AE2607" s="86"/>
      <c r="AF2607" s="87"/>
    </row>
    <row r="2608" spans="23:32" x14ac:dyDescent="0.25">
      <c r="W2608" s="19"/>
      <c r="X2608" s="19"/>
      <c r="Y2608" s="19"/>
      <c r="Z2608" s="19"/>
      <c r="AA2608" s="19"/>
      <c r="AB2608" s="19"/>
      <c r="AC2608" s="25"/>
      <c r="AD2608" s="26"/>
      <c r="AE2608" s="86"/>
      <c r="AF2608" s="87"/>
    </row>
    <row r="2609" spans="23:32" x14ac:dyDescent="0.25">
      <c r="W2609" s="19"/>
      <c r="X2609" s="19"/>
      <c r="Y2609" s="19"/>
      <c r="Z2609" s="19"/>
      <c r="AA2609" s="19"/>
      <c r="AB2609" s="19"/>
      <c r="AC2609" s="25"/>
      <c r="AD2609" s="26"/>
      <c r="AE2609" s="86"/>
      <c r="AF2609" s="87"/>
    </row>
    <row r="2610" spans="23:32" x14ac:dyDescent="0.25">
      <c r="W2610" s="19"/>
      <c r="X2610" s="19"/>
      <c r="Y2610" s="19"/>
      <c r="Z2610" s="19"/>
      <c r="AA2610" s="19"/>
      <c r="AB2610" s="19"/>
      <c r="AC2610" s="25"/>
      <c r="AD2610" s="26"/>
      <c r="AE2610" s="86"/>
      <c r="AF2610" s="87"/>
    </row>
    <row r="2611" spans="23:32" x14ac:dyDescent="0.25">
      <c r="W2611" s="19"/>
      <c r="X2611" s="19"/>
      <c r="Y2611" s="19"/>
      <c r="Z2611" s="19"/>
      <c r="AA2611" s="19"/>
      <c r="AB2611" s="19"/>
      <c r="AC2611" s="25"/>
      <c r="AD2611" s="26"/>
      <c r="AE2611" s="86"/>
      <c r="AF2611" s="87"/>
    </row>
    <row r="2612" spans="23:32" x14ac:dyDescent="0.25">
      <c r="W2612" s="19"/>
      <c r="X2612" s="19"/>
      <c r="Y2612" s="19"/>
      <c r="Z2612" s="19"/>
      <c r="AA2612" s="19"/>
      <c r="AB2612" s="19"/>
      <c r="AC2612" s="25"/>
      <c r="AD2612" s="26"/>
      <c r="AE2612" s="86"/>
      <c r="AF2612" s="87"/>
    </row>
    <row r="2613" spans="23:32" x14ac:dyDescent="0.25">
      <c r="W2613" s="19"/>
      <c r="X2613" s="19"/>
      <c r="Y2613" s="19"/>
      <c r="Z2613" s="19"/>
      <c r="AA2613" s="19"/>
      <c r="AB2613" s="19"/>
      <c r="AC2613" s="25"/>
      <c r="AD2613" s="26"/>
      <c r="AE2613" s="86"/>
      <c r="AF2613" s="87"/>
    </row>
    <row r="2614" spans="23:32" x14ac:dyDescent="0.25">
      <c r="W2614" s="19"/>
      <c r="X2614" s="19"/>
      <c r="Y2614" s="19"/>
      <c r="Z2614" s="19"/>
      <c r="AA2614" s="19"/>
      <c r="AB2614" s="19"/>
      <c r="AC2614" s="25"/>
      <c r="AD2614" s="26"/>
      <c r="AE2614" s="86"/>
      <c r="AF2614" s="87"/>
    </row>
    <row r="2615" spans="23:32" x14ac:dyDescent="0.25">
      <c r="W2615" s="19"/>
      <c r="X2615" s="19"/>
      <c r="Y2615" s="19"/>
      <c r="Z2615" s="19"/>
      <c r="AA2615" s="19"/>
      <c r="AB2615" s="19"/>
      <c r="AC2615" s="25"/>
      <c r="AD2615" s="26"/>
      <c r="AE2615" s="86"/>
      <c r="AF2615" s="87"/>
    </row>
    <row r="2616" spans="23:32" x14ac:dyDescent="0.25">
      <c r="W2616" s="19"/>
      <c r="X2616" s="19"/>
      <c r="Y2616" s="19"/>
      <c r="Z2616" s="19"/>
      <c r="AA2616" s="19"/>
      <c r="AB2616" s="19"/>
      <c r="AC2616" s="25"/>
      <c r="AD2616" s="26"/>
      <c r="AE2616" s="86"/>
      <c r="AF2616" s="87"/>
    </row>
    <row r="2617" spans="23:32" x14ac:dyDescent="0.25">
      <c r="W2617" s="19"/>
      <c r="X2617" s="19"/>
      <c r="Y2617" s="19"/>
      <c r="Z2617" s="19"/>
      <c r="AA2617" s="19"/>
      <c r="AB2617" s="19"/>
      <c r="AC2617" s="25"/>
      <c r="AD2617" s="26"/>
      <c r="AE2617" s="86"/>
      <c r="AF2617" s="87"/>
    </row>
    <row r="2618" spans="23:32" x14ac:dyDescent="0.25">
      <c r="W2618" s="19"/>
      <c r="X2618" s="19"/>
      <c r="Y2618" s="19"/>
      <c r="Z2618" s="19"/>
      <c r="AA2618" s="19"/>
      <c r="AB2618" s="19"/>
      <c r="AC2618" s="25"/>
      <c r="AD2618" s="26"/>
      <c r="AE2618" s="86"/>
      <c r="AF2618" s="87"/>
    </row>
    <row r="2619" spans="23:32" x14ac:dyDescent="0.25">
      <c r="W2619" s="19"/>
      <c r="X2619" s="19"/>
      <c r="Y2619" s="19"/>
      <c r="Z2619" s="19"/>
      <c r="AA2619" s="19"/>
      <c r="AB2619" s="19"/>
      <c r="AC2619" s="25"/>
      <c r="AD2619" s="26"/>
      <c r="AE2619" s="86"/>
      <c r="AF2619" s="87"/>
    </row>
    <row r="2620" spans="23:32" x14ac:dyDescent="0.25">
      <c r="W2620" s="19"/>
      <c r="X2620" s="19"/>
      <c r="Y2620" s="19"/>
      <c r="Z2620" s="19"/>
      <c r="AA2620" s="19"/>
      <c r="AB2620" s="19"/>
      <c r="AC2620" s="25"/>
      <c r="AD2620" s="26"/>
      <c r="AE2620" s="86"/>
      <c r="AF2620" s="87"/>
    </row>
    <row r="2621" spans="23:32" x14ac:dyDescent="0.25">
      <c r="W2621" s="19"/>
      <c r="X2621" s="19"/>
      <c r="Y2621" s="19"/>
      <c r="Z2621" s="19"/>
      <c r="AA2621" s="19"/>
      <c r="AB2621" s="19"/>
      <c r="AC2621" s="25"/>
      <c r="AD2621" s="26"/>
      <c r="AE2621" s="86"/>
      <c r="AF2621" s="87"/>
    </row>
    <row r="2622" spans="23:32" x14ac:dyDescent="0.25">
      <c r="W2622" s="19"/>
      <c r="X2622" s="19"/>
      <c r="Y2622" s="19"/>
      <c r="Z2622" s="19"/>
      <c r="AA2622" s="19"/>
      <c r="AB2622" s="19"/>
      <c r="AC2622" s="25"/>
      <c r="AD2622" s="26"/>
      <c r="AE2622" s="86"/>
      <c r="AF2622" s="87"/>
    </row>
    <row r="2623" spans="23:32" x14ac:dyDescent="0.25">
      <c r="W2623" s="19"/>
      <c r="X2623" s="19"/>
      <c r="Y2623" s="19"/>
      <c r="Z2623" s="19"/>
      <c r="AA2623" s="19"/>
      <c r="AB2623" s="19"/>
      <c r="AC2623" s="25"/>
      <c r="AD2623" s="26"/>
      <c r="AE2623" s="86"/>
      <c r="AF2623" s="87"/>
    </row>
    <row r="2624" spans="23:32" x14ac:dyDescent="0.25">
      <c r="W2624" s="19"/>
      <c r="X2624" s="19"/>
      <c r="Y2624" s="19"/>
      <c r="Z2624" s="19"/>
      <c r="AA2624" s="19"/>
      <c r="AB2624" s="19"/>
      <c r="AC2624" s="25"/>
      <c r="AD2624" s="26"/>
      <c r="AE2624" s="86"/>
      <c r="AF2624" s="87"/>
    </row>
    <row r="2625" spans="23:32" x14ac:dyDescent="0.25">
      <c r="W2625" s="19"/>
      <c r="X2625" s="19"/>
      <c r="Y2625" s="19"/>
      <c r="Z2625" s="19"/>
      <c r="AA2625" s="19"/>
      <c r="AB2625" s="19"/>
      <c r="AC2625" s="25"/>
      <c r="AD2625" s="26"/>
      <c r="AE2625" s="86"/>
      <c r="AF2625" s="87"/>
    </row>
    <row r="2626" spans="23:32" x14ac:dyDescent="0.25">
      <c r="W2626" s="19"/>
      <c r="X2626" s="19"/>
      <c r="Y2626" s="19"/>
      <c r="Z2626" s="19"/>
      <c r="AA2626" s="19"/>
      <c r="AB2626" s="19"/>
      <c r="AC2626" s="25"/>
      <c r="AD2626" s="26"/>
      <c r="AE2626" s="86"/>
      <c r="AF2626" s="87"/>
    </row>
    <row r="2627" spans="23:32" x14ac:dyDescent="0.25">
      <c r="W2627" s="19"/>
      <c r="X2627" s="19"/>
      <c r="Y2627" s="19"/>
      <c r="Z2627" s="19"/>
      <c r="AA2627" s="19"/>
      <c r="AB2627" s="19"/>
      <c r="AC2627" s="25"/>
      <c r="AD2627" s="26"/>
      <c r="AE2627" s="86"/>
      <c r="AF2627" s="87"/>
    </row>
    <row r="2628" spans="23:32" x14ac:dyDescent="0.25">
      <c r="W2628" s="19"/>
      <c r="X2628" s="19"/>
      <c r="Y2628" s="19"/>
      <c r="Z2628" s="19"/>
      <c r="AA2628" s="19"/>
      <c r="AB2628" s="19"/>
      <c r="AC2628" s="25"/>
      <c r="AD2628" s="26"/>
      <c r="AE2628" s="86"/>
      <c r="AF2628" s="87"/>
    </row>
    <row r="2629" spans="23:32" x14ac:dyDescent="0.25">
      <c r="W2629" s="19"/>
      <c r="X2629" s="19"/>
      <c r="Y2629" s="19"/>
      <c r="Z2629" s="19"/>
      <c r="AA2629" s="19"/>
      <c r="AB2629" s="19"/>
      <c r="AC2629" s="25"/>
      <c r="AD2629" s="26"/>
      <c r="AE2629" s="86"/>
      <c r="AF2629" s="87"/>
    </row>
    <row r="2630" spans="23:32" x14ac:dyDescent="0.25">
      <c r="W2630" s="19"/>
      <c r="X2630" s="19"/>
      <c r="Y2630" s="19"/>
      <c r="Z2630" s="19"/>
      <c r="AA2630" s="19"/>
      <c r="AB2630" s="19"/>
      <c r="AC2630" s="25"/>
      <c r="AD2630" s="26"/>
      <c r="AE2630" s="86"/>
      <c r="AF2630" s="87"/>
    </row>
    <row r="2631" spans="23:32" x14ac:dyDescent="0.25">
      <c r="W2631" s="19"/>
      <c r="X2631" s="19"/>
      <c r="Y2631" s="19"/>
      <c r="Z2631" s="19"/>
      <c r="AA2631" s="19"/>
      <c r="AB2631" s="19"/>
      <c r="AC2631" s="25"/>
      <c r="AD2631" s="26"/>
      <c r="AE2631" s="86"/>
      <c r="AF2631" s="87"/>
    </row>
    <row r="2632" spans="23:32" x14ac:dyDescent="0.25">
      <c r="W2632" s="19"/>
      <c r="X2632" s="19"/>
      <c r="Y2632" s="19"/>
      <c r="Z2632" s="19"/>
      <c r="AA2632" s="19"/>
      <c r="AB2632" s="19"/>
      <c r="AC2632" s="25"/>
      <c r="AD2632" s="26"/>
      <c r="AE2632" s="86"/>
      <c r="AF2632" s="87"/>
    </row>
    <row r="2633" spans="23:32" x14ac:dyDescent="0.25">
      <c r="W2633" s="19"/>
      <c r="X2633" s="19"/>
      <c r="Y2633" s="19"/>
      <c r="Z2633" s="19"/>
      <c r="AA2633" s="19"/>
      <c r="AB2633" s="19"/>
      <c r="AC2633" s="25"/>
      <c r="AD2633" s="26"/>
      <c r="AE2633" s="86"/>
      <c r="AF2633" s="87"/>
    </row>
    <row r="2634" spans="23:32" x14ac:dyDescent="0.25">
      <c r="W2634" s="19"/>
      <c r="X2634" s="19"/>
      <c r="Y2634" s="19"/>
      <c r="Z2634" s="19"/>
      <c r="AA2634" s="19"/>
      <c r="AB2634" s="19"/>
      <c r="AC2634" s="25"/>
      <c r="AD2634" s="26"/>
      <c r="AE2634" s="86"/>
      <c r="AF2634" s="87"/>
    </row>
    <row r="2635" spans="23:32" x14ac:dyDescent="0.25">
      <c r="W2635" s="19"/>
      <c r="X2635" s="19"/>
      <c r="Y2635" s="19"/>
      <c r="Z2635" s="19"/>
      <c r="AA2635" s="19"/>
      <c r="AB2635" s="19"/>
      <c r="AC2635" s="25"/>
      <c r="AD2635" s="26"/>
      <c r="AE2635" s="86"/>
      <c r="AF2635" s="87"/>
    </row>
    <row r="2636" spans="23:32" x14ac:dyDescent="0.25">
      <c r="W2636" s="19"/>
      <c r="X2636" s="19"/>
      <c r="Y2636" s="19"/>
      <c r="Z2636" s="19"/>
      <c r="AA2636" s="19"/>
      <c r="AB2636" s="19"/>
      <c r="AC2636" s="25"/>
      <c r="AD2636" s="26"/>
      <c r="AE2636" s="86"/>
      <c r="AF2636" s="87"/>
    </row>
    <row r="2637" spans="23:32" x14ac:dyDescent="0.25">
      <c r="W2637" s="19"/>
      <c r="X2637" s="19"/>
      <c r="Y2637" s="19"/>
      <c r="Z2637" s="19"/>
      <c r="AA2637" s="19"/>
      <c r="AB2637" s="19"/>
      <c r="AC2637" s="25"/>
      <c r="AD2637" s="26"/>
      <c r="AE2637" s="86"/>
      <c r="AF2637" s="87"/>
    </row>
    <row r="2638" spans="23:32" x14ac:dyDescent="0.25">
      <c r="W2638" s="19"/>
      <c r="X2638" s="19"/>
      <c r="Y2638" s="19"/>
      <c r="Z2638" s="19"/>
      <c r="AA2638" s="19"/>
      <c r="AB2638" s="19"/>
      <c r="AC2638" s="25"/>
      <c r="AD2638" s="26"/>
      <c r="AE2638" s="86"/>
      <c r="AF2638" s="87"/>
    </row>
    <row r="2639" spans="23:32" x14ac:dyDescent="0.25">
      <c r="W2639" s="19"/>
      <c r="X2639" s="19"/>
      <c r="Y2639" s="19"/>
      <c r="Z2639" s="19"/>
      <c r="AA2639" s="19"/>
      <c r="AB2639" s="19"/>
      <c r="AC2639" s="25"/>
      <c r="AD2639" s="26"/>
      <c r="AE2639" s="86"/>
      <c r="AF2639" s="87"/>
    </row>
    <row r="2640" spans="23:32" x14ac:dyDescent="0.25">
      <c r="W2640" s="19"/>
      <c r="X2640" s="19"/>
      <c r="Y2640" s="19"/>
      <c r="Z2640" s="19"/>
      <c r="AA2640" s="19"/>
      <c r="AB2640" s="19"/>
      <c r="AC2640" s="25"/>
      <c r="AD2640" s="26"/>
      <c r="AE2640" s="86"/>
      <c r="AF2640" s="87"/>
    </row>
    <row r="2641" spans="23:32" x14ac:dyDescent="0.25">
      <c r="W2641" s="19"/>
      <c r="X2641" s="19"/>
      <c r="Y2641" s="19"/>
      <c r="Z2641" s="19"/>
      <c r="AA2641" s="19"/>
      <c r="AB2641" s="19"/>
      <c r="AC2641" s="25"/>
      <c r="AD2641" s="26"/>
      <c r="AE2641" s="86"/>
      <c r="AF2641" s="87"/>
    </row>
    <row r="2642" spans="23:32" x14ac:dyDescent="0.25">
      <c r="W2642" s="19"/>
      <c r="X2642" s="19"/>
      <c r="Y2642" s="19"/>
      <c r="Z2642" s="19"/>
      <c r="AA2642" s="19"/>
      <c r="AB2642" s="19"/>
      <c r="AC2642" s="25"/>
      <c r="AD2642" s="26"/>
      <c r="AE2642" s="86"/>
      <c r="AF2642" s="87"/>
    </row>
    <row r="2643" spans="23:32" x14ac:dyDescent="0.25">
      <c r="W2643" s="19"/>
      <c r="X2643" s="19"/>
      <c r="Y2643" s="19"/>
      <c r="Z2643" s="19"/>
      <c r="AA2643" s="19"/>
      <c r="AB2643" s="19"/>
      <c r="AC2643" s="25"/>
      <c r="AD2643" s="26"/>
      <c r="AE2643" s="86"/>
      <c r="AF2643" s="87"/>
    </row>
    <row r="2644" spans="23:32" x14ac:dyDescent="0.25">
      <c r="W2644" s="19"/>
      <c r="X2644" s="19"/>
      <c r="Y2644" s="19"/>
      <c r="Z2644" s="19"/>
      <c r="AA2644" s="19"/>
      <c r="AB2644" s="19"/>
      <c r="AC2644" s="25"/>
      <c r="AD2644" s="26"/>
      <c r="AE2644" s="86"/>
      <c r="AF2644" s="87"/>
    </row>
    <row r="2645" spans="23:32" x14ac:dyDescent="0.25">
      <c r="W2645" s="19"/>
      <c r="X2645" s="19"/>
      <c r="Y2645" s="19"/>
      <c r="Z2645" s="19"/>
      <c r="AA2645" s="19"/>
      <c r="AB2645" s="19"/>
      <c r="AC2645" s="25"/>
      <c r="AD2645" s="26"/>
      <c r="AE2645" s="86"/>
      <c r="AF2645" s="87"/>
    </row>
    <row r="2646" spans="23:32" x14ac:dyDescent="0.25">
      <c r="W2646" s="19"/>
      <c r="X2646" s="19"/>
      <c r="Y2646" s="19"/>
      <c r="Z2646" s="19"/>
      <c r="AA2646" s="19"/>
      <c r="AB2646" s="19"/>
      <c r="AC2646" s="25"/>
      <c r="AD2646" s="26"/>
      <c r="AE2646" s="86"/>
      <c r="AF2646" s="87"/>
    </row>
    <row r="2647" spans="23:32" x14ac:dyDescent="0.25">
      <c r="W2647" s="19"/>
      <c r="X2647" s="19"/>
      <c r="Y2647" s="19"/>
      <c r="Z2647" s="19"/>
      <c r="AA2647" s="19"/>
      <c r="AB2647" s="19"/>
      <c r="AC2647" s="25"/>
      <c r="AD2647" s="26"/>
      <c r="AE2647" s="86"/>
      <c r="AF2647" s="87"/>
    </row>
    <row r="2648" spans="23:32" x14ac:dyDescent="0.25">
      <c r="W2648" s="19"/>
      <c r="X2648" s="19"/>
      <c r="Y2648" s="19"/>
      <c r="Z2648" s="19"/>
      <c r="AA2648" s="19"/>
      <c r="AB2648" s="19"/>
      <c r="AC2648" s="25"/>
      <c r="AD2648" s="26"/>
      <c r="AE2648" s="86"/>
      <c r="AF2648" s="87"/>
    </row>
    <row r="2649" spans="23:32" x14ac:dyDescent="0.25">
      <c r="W2649" s="19"/>
      <c r="X2649" s="19"/>
      <c r="Y2649" s="19"/>
      <c r="Z2649" s="19"/>
      <c r="AA2649" s="19"/>
      <c r="AB2649" s="19"/>
      <c r="AC2649" s="25"/>
      <c r="AD2649" s="26"/>
      <c r="AE2649" s="86"/>
      <c r="AF2649" s="87"/>
    </row>
    <row r="2650" spans="23:32" x14ac:dyDescent="0.25">
      <c r="W2650" s="19"/>
      <c r="X2650" s="19"/>
      <c r="Y2650" s="19"/>
      <c r="Z2650" s="19"/>
      <c r="AA2650" s="19"/>
      <c r="AB2650" s="19"/>
      <c r="AC2650" s="25"/>
      <c r="AD2650" s="26"/>
      <c r="AE2650" s="86"/>
      <c r="AF2650" s="87"/>
    </row>
    <row r="2651" spans="23:32" x14ac:dyDescent="0.25">
      <c r="W2651" s="19"/>
      <c r="X2651" s="19"/>
      <c r="Y2651" s="19"/>
      <c r="Z2651" s="19"/>
      <c r="AA2651" s="19"/>
      <c r="AB2651" s="19"/>
      <c r="AC2651" s="25"/>
      <c r="AD2651" s="26"/>
      <c r="AE2651" s="86"/>
      <c r="AF2651" s="87"/>
    </row>
    <row r="2652" spans="23:32" x14ac:dyDescent="0.25">
      <c r="W2652" s="19"/>
      <c r="X2652" s="19"/>
      <c r="Y2652" s="19"/>
      <c r="Z2652" s="19"/>
      <c r="AA2652" s="19"/>
      <c r="AB2652" s="19"/>
      <c r="AC2652" s="25"/>
      <c r="AD2652" s="26"/>
      <c r="AE2652" s="86"/>
      <c r="AF2652" s="87"/>
    </row>
    <row r="2653" spans="23:32" x14ac:dyDescent="0.25">
      <c r="W2653" s="19"/>
      <c r="X2653" s="19"/>
      <c r="Y2653" s="19"/>
      <c r="Z2653" s="19"/>
      <c r="AA2653" s="19"/>
      <c r="AB2653" s="19"/>
      <c r="AC2653" s="25"/>
      <c r="AD2653" s="26"/>
      <c r="AE2653" s="86"/>
      <c r="AF2653" s="87"/>
    </row>
    <row r="2654" spans="23:32" x14ac:dyDescent="0.25">
      <c r="W2654" s="19"/>
      <c r="X2654" s="19"/>
      <c r="Y2654" s="19"/>
      <c r="Z2654" s="19"/>
      <c r="AA2654" s="19"/>
      <c r="AB2654" s="19"/>
      <c r="AC2654" s="25"/>
      <c r="AD2654" s="26"/>
      <c r="AE2654" s="86"/>
      <c r="AF2654" s="87"/>
    </row>
    <row r="2655" spans="23:32" x14ac:dyDescent="0.25">
      <c r="W2655" s="19"/>
      <c r="X2655" s="19"/>
      <c r="Y2655" s="19"/>
      <c r="Z2655" s="19"/>
      <c r="AA2655" s="19"/>
      <c r="AB2655" s="19"/>
      <c r="AC2655" s="25"/>
      <c r="AD2655" s="26"/>
      <c r="AE2655" s="86"/>
      <c r="AF2655" s="87"/>
    </row>
    <row r="2656" spans="23:32" x14ac:dyDescent="0.25">
      <c r="W2656" s="19"/>
      <c r="X2656" s="19"/>
      <c r="Y2656" s="19"/>
      <c r="Z2656" s="19"/>
      <c r="AA2656" s="19"/>
      <c r="AB2656" s="19"/>
      <c r="AC2656" s="25"/>
      <c r="AD2656" s="26"/>
      <c r="AE2656" s="86"/>
      <c r="AF2656" s="87"/>
    </row>
    <row r="2657" spans="23:32" x14ac:dyDescent="0.25">
      <c r="W2657" s="19"/>
      <c r="X2657" s="19"/>
      <c r="Y2657" s="19"/>
      <c r="Z2657" s="19"/>
      <c r="AA2657" s="19"/>
      <c r="AB2657" s="19"/>
      <c r="AC2657" s="25"/>
      <c r="AD2657" s="26"/>
      <c r="AE2657" s="86"/>
      <c r="AF2657" s="87"/>
    </row>
    <row r="2658" spans="23:32" x14ac:dyDescent="0.25">
      <c r="W2658" s="19"/>
      <c r="X2658" s="19"/>
      <c r="Y2658" s="19"/>
      <c r="Z2658" s="19"/>
      <c r="AA2658" s="19"/>
      <c r="AB2658" s="19"/>
      <c r="AC2658" s="25"/>
      <c r="AD2658" s="26"/>
      <c r="AE2658" s="86"/>
      <c r="AF2658" s="87"/>
    </row>
    <row r="2659" spans="23:32" x14ac:dyDescent="0.25">
      <c r="W2659" s="19"/>
      <c r="X2659" s="19"/>
      <c r="Y2659" s="19"/>
      <c r="Z2659" s="19"/>
      <c r="AA2659" s="19"/>
      <c r="AB2659" s="19"/>
      <c r="AC2659" s="25"/>
      <c r="AD2659" s="26"/>
      <c r="AE2659" s="86"/>
      <c r="AF2659" s="87"/>
    </row>
    <row r="2660" spans="23:32" x14ac:dyDescent="0.25">
      <c r="W2660" s="19"/>
      <c r="X2660" s="19"/>
      <c r="Y2660" s="19"/>
      <c r="Z2660" s="19"/>
      <c r="AA2660" s="19"/>
      <c r="AB2660" s="19"/>
      <c r="AC2660" s="25"/>
      <c r="AD2660" s="26"/>
      <c r="AE2660" s="86"/>
      <c r="AF2660" s="87"/>
    </row>
    <row r="2661" spans="23:32" x14ac:dyDescent="0.25">
      <c r="W2661" s="19"/>
      <c r="X2661" s="19"/>
      <c r="Y2661" s="19"/>
      <c r="Z2661" s="19"/>
      <c r="AA2661" s="19"/>
      <c r="AB2661" s="19"/>
      <c r="AC2661" s="25"/>
      <c r="AD2661" s="26"/>
      <c r="AE2661" s="86"/>
      <c r="AF2661" s="87"/>
    </row>
    <row r="2662" spans="23:32" x14ac:dyDescent="0.25">
      <c r="W2662" s="19"/>
      <c r="X2662" s="19"/>
      <c r="Y2662" s="19"/>
      <c r="Z2662" s="19"/>
      <c r="AA2662" s="19"/>
      <c r="AB2662" s="19"/>
      <c r="AC2662" s="25"/>
      <c r="AD2662" s="26"/>
      <c r="AE2662" s="86"/>
      <c r="AF2662" s="87"/>
    </row>
    <row r="2663" spans="23:32" x14ac:dyDescent="0.25">
      <c r="W2663" s="19"/>
      <c r="X2663" s="19"/>
      <c r="Y2663" s="19"/>
      <c r="Z2663" s="19"/>
      <c r="AA2663" s="19"/>
      <c r="AB2663" s="19"/>
      <c r="AC2663" s="25"/>
      <c r="AD2663" s="26"/>
      <c r="AE2663" s="86"/>
      <c r="AF2663" s="87"/>
    </row>
    <row r="2664" spans="23:32" x14ac:dyDescent="0.25">
      <c r="W2664" s="19"/>
      <c r="X2664" s="19"/>
      <c r="Y2664" s="19"/>
      <c r="Z2664" s="19"/>
      <c r="AA2664" s="19"/>
      <c r="AB2664" s="19"/>
      <c r="AC2664" s="25"/>
      <c r="AD2664" s="26"/>
      <c r="AE2664" s="86"/>
      <c r="AF2664" s="87"/>
    </row>
    <row r="2665" spans="23:32" x14ac:dyDescent="0.25">
      <c r="W2665" s="19"/>
      <c r="X2665" s="19"/>
      <c r="Y2665" s="19"/>
      <c r="Z2665" s="19"/>
      <c r="AA2665" s="19"/>
      <c r="AB2665" s="19"/>
      <c r="AC2665" s="25"/>
      <c r="AD2665" s="26"/>
      <c r="AE2665" s="86"/>
      <c r="AF2665" s="87"/>
    </row>
    <row r="2666" spans="23:32" x14ac:dyDescent="0.25">
      <c r="W2666" s="19"/>
      <c r="X2666" s="19"/>
      <c r="Y2666" s="19"/>
      <c r="Z2666" s="19"/>
      <c r="AA2666" s="19"/>
      <c r="AB2666" s="19"/>
      <c r="AC2666" s="25"/>
      <c r="AD2666" s="26"/>
      <c r="AE2666" s="86"/>
      <c r="AF2666" s="87"/>
    </row>
    <row r="2667" spans="23:32" x14ac:dyDescent="0.25">
      <c r="W2667" s="19"/>
      <c r="X2667" s="19"/>
      <c r="Y2667" s="19"/>
      <c r="Z2667" s="19"/>
      <c r="AA2667" s="19"/>
      <c r="AB2667" s="19"/>
      <c r="AC2667" s="25"/>
      <c r="AD2667" s="26"/>
      <c r="AE2667" s="86"/>
      <c r="AF2667" s="87"/>
    </row>
    <row r="2668" spans="23:32" x14ac:dyDescent="0.25">
      <c r="W2668" s="19"/>
      <c r="X2668" s="19"/>
      <c r="Y2668" s="19"/>
      <c r="Z2668" s="19"/>
      <c r="AA2668" s="19"/>
      <c r="AB2668" s="19"/>
      <c r="AC2668" s="25"/>
      <c r="AD2668" s="26"/>
      <c r="AE2668" s="86"/>
      <c r="AF2668" s="87"/>
    </row>
    <row r="2669" spans="23:32" x14ac:dyDescent="0.25">
      <c r="W2669" s="19"/>
      <c r="X2669" s="19"/>
      <c r="Y2669" s="19"/>
      <c r="Z2669" s="19"/>
      <c r="AA2669" s="19"/>
      <c r="AB2669" s="19"/>
      <c r="AC2669" s="25"/>
      <c r="AD2669" s="26"/>
      <c r="AE2669" s="86"/>
      <c r="AF2669" s="87"/>
    </row>
    <row r="2670" spans="23:32" x14ac:dyDescent="0.25">
      <c r="W2670" s="19"/>
      <c r="X2670" s="19"/>
      <c r="Y2670" s="19"/>
      <c r="Z2670" s="19"/>
      <c r="AA2670" s="19"/>
      <c r="AB2670" s="19"/>
      <c r="AC2670" s="25"/>
      <c r="AD2670" s="26"/>
      <c r="AE2670" s="86"/>
      <c r="AF2670" s="87"/>
    </row>
    <row r="2671" spans="23:32" x14ac:dyDescent="0.25">
      <c r="W2671" s="19"/>
      <c r="X2671" s="19"/>
      <c r="Y2671" s="19"/>
      <c r="Z2671" s="19"/>
      <c r="AA2671" s="19"/>
      <c r="AB2671" s="19"/>
      <c r="AC2671" s="25"/>
      <c r="AD2671" s="26"/>
      <c r="AE2671" s="86"/>
      <c r="AF2671" s="87"/>
    </row>
    <row r="2672" spans="23:32" x14ac:dyDescent="0.25">
      <c r="W2672" s="19"/>
      <c r="X2672" s="19"/>
      <c r="Y2672" s="19"/>
      <c r="Z2672" s="19"/>
      <c r="AA2672" s="19"/>
      <c r="AB2672" s="19"/>
      <c r="AC2672" s="25"/>
      <c r="AD2672" s="26"/>
      <c r="AE2672" s="86"/>
      <c r="AF2672" s="87"/>
    </row>
    <row r="2673" spans="23:32" x14ac:dyDescent="0.25">
      <c r="W2673" s="19"/>
      <c r="X2673" s="19"/>
      <c r="Y2673" s="19"/>
      <c r="Z2673" s="19"/>
      <c r="AA2673" s="19"/>
      <c r="AB2673" s="19"/>
      <c r="AC2673" s="25"/>
      <c r="AD2673" s="26"/>
      <c r="AE2673" s="86"/>
      <c r="AF2673" s="87"/>
    </row>
    <row r="2674" spans="23:32" x14ac:dyDescent="0.25">
      <c r="W2674" s="19"/>
      <c r="X2674" s="19"/>
      <c r="Y2674" s="19"/>
      <c r="Z2674" s="19"/>
      <c r="AA2674" s="19"/>
      <c r="AB2674" s="19"/>
      <c r="AC2674" s="25"/>
      <c r="AD2674" s="26"/>
      <c r="AE2674" s="86"/>
      <c r="AF2674" s="87"/>
    </row>
    <row r="2675" spans="23:32" x14ac:dyDescent="0.25">
      <c r="W2675" s="19"/>
      <c r="X2675" s="19"/>
      <c r="Y2675" s="19"/>
      <c r="Z2675" s="19"/>
      <c r="AA2675" s="19"/>
      <c r="AB2675" s="19"/>
      <c r="AC2675" s="25"/>
      <c r="AD2675" s="26"/>
      <c r="AE2675" s="86"/>
      <c r="AF2675" s="87"/>
    </row>
    <row r="2676" spans="23:32" x14ac:dyDescent="0.25">
      <c r="W2676" s="19"/>
      <c r="X2676" s="19"/>
      <c r="Y2676" s="19"/>
      <c r="Z2676" s="19"/>
      <c r="AA2676" s="19"/>
      <c r="AB2676" s="19"/>
      <c r="AC2676" s="25"/>
      <c r="AD2676" s="26"/>
      <c r="AE2676" s="86"/>
      <c r="AF2676" s="87"/>
    </row>
    <row r="2677" spans="23:32" x14ac:dyDescent="0.25">
      <c r="W2677" s="19"/>
      <c r="X2677" s="19"/>
      <c r="Y2677" s="19"/>
      <c r="Z2677" s="19"/>
      <c r="AA2677" s="19"/>
      <c r="AB2677" s="19"/>
      <c r="AC2677" s="25"/>
      <c r="AD2677" s="26"/>
      <c r="AE2677" s="86"/>
      <c r="AF2677" s="87"/>
    </row>
    <row r="2678" spans="23:32" x14ac:dyDescent="0.25">
      <c r="W2678" s="19"/>
      <c r="X2678" s="19"/>
      <c r="Y2678" s="19"/>
      <c r="Z2678" s="19"/>
      <c r="AA2678" s="19"/>
      <c r="AB2678" s="19"/>
      <c r="AC2678" s="25"/>
      <c r="AD2678" s="26"/>
      <c r="AE2678" s="86"/>
      <c r="AF2678" s="87"/>
    </row>
    <row r="2679" spans="23:32" x14ac:dyDescent="0.25">
      <c r="W2679" s="19"/>
      <c r="X2679" s="19"/>
      <c r="Y2679" s="19"/>
      <c r="Z2679" s="19"/>
      <c r="AA2679" s="19"/>
      <c r="AB2679" s="19"/>
      <c r="AC2679" s="25"/>
      <c r="AD2679" s="26"/>
      <c r="AE2679" s="86"/>
      <c r="AF2679" s="87"/>
    </row>
    <row r="2680" spans="23:32" x14ac:dyDescent="0.25">
      <c r="W2680" s="19"/>
      <c r="X2680" s="19"/>
      <c r="Y2680" s="19"/>
      <c r="Z2680" s="19"/>
      <c r="AA2680" s="19"/>
      <c r="AB2680" s="19"/>
      <c r="AC2680" s="25"/>
      <c r="AD2680" s="26"/>
      <c r="AE2680" s="86"/>
      <c r="AF2680" s="87"/>
    </row>
    <row r="2681" spans="23:32" x14ac:dyDescent="0.25">
      <c r="W2681" s="19"/>
      <c r="X2681" s="19"/>
      <c r="Y2681" s="19"/>
      <c r="Z2681" s="19"/>
      <c r="AA2681" s="19"/>
      <c r="AB2681" s="19"/>
      <c r="AC2681" s="25"/>
      <c r="AD2681" s="26"/>
      <c r="AE2681" s="86"/>
      <c r="AF2681" s="87"/>
    </row>
    <row r="2682" spans="23:32" x14ac:dyDescent="0.25">
      <c r="W2682" s="19"/>
      <c r="X2682" s="19"/>
      <c r="Y2682" s="19"/>
      <c r="Z2682" s="19"/>
      <c r="AA2682" s="19"/>
      <c r="AB2682" s="19"/>
      <c r="AC2682" s="25"/>
      <c r="AD2682" s="26"/>
      <c r="AE2682" s="86"/>
      <c r="AF2682" s="87"/>
    </row>
    <row r="2683" spans="23:32" x14ac:dyDescent="0.25">
      <c r="W2683" s="19"/>
      <c r="X2683" s="19"/>
      <c r="Y2683" s="19"/>
      <c r="Z2683" s="19"/>
      <c r="AA2683" s="19"/>
      <c r="AB2683" s="19"/>
      <c r="AC2683" s="25"/>
      <c r="AD2683" s="26"/>
      <c r="AE2683" s="86"/>
      <c r="AF2683" s="87"/>
    </row>
    <row r="2684" spans="23:32" x14ac:dyDescent="0.25">
      <c r="W2684" s="19"/>
      <c r="X2684" s="19"/>
      <c r="Y2684" s="19"/>
      <c r="Z2684" s="19"/>
      <c r="AA2684" s="19"/>
      <c r="AB2684" s="19"/>
      <c r="AC2684" s="25"/>
      <c r="AD2684" s="26"/>
      <c r="AE2684" s="86"/>
      <c r="AF2684" s="87"/>
    </row>
    <row r="2685" spans="23:32" x14ac:dyDescent="0.25">
      <c r="W2685" s="19"/>
      <c r="X2685" s="19"/>
      <c r="Y2685" s="19"/>
      <c r="Z2685" s="19"/>
      <c r="AA2685" s="19"/>
      <c r="AB2685" s="19"/>
      <c r="AC2685" s="25"/>
      <c r="AD2685" s="26"/>
      <c r="AE2685" s="86"/>
      <c r="AF2685" s="87"/>
    </row>
    <row r="2686" spans="23:32" x14ac:dyDescent="0.25">
      <c r="W2686" s="19"/>
      <c r="X2686" s="19"/>
      <c r="Y2686" s="19"/>
      <c r="Z2686" s="19"/>
      <c r="AA2686" s="19"/>
      <c r="AB2686" s="19"/>
      <c r="AC2686" s="25"/>
      <c r="AD2686" s="26"/>
      <c r="AE2686" s="86"/>
      <c r="AF2686" s="87"/>
    </row>
    <row r="2687" spans="23:32" x14ac:dyDescent="0.25">
      <c r="W2687" s="19"/>
      <c r="X2687" s="19"/>
      <c r="Y2687" s="19"/>
      <c r="Z2687" s="19"/>
      <c r="AA2687" s="19"/>
      <c r="AB2687" s="19"/>
      <c r="AC2687" s="25"/>
      <c r="AD2687" s="26"/>
      <c r="AE2687" s="86"/>
      <c r="AF2687" s="87"/>
    </row>
    <row r="2688" spans="23:32" x14ac:dyDescent="0.25">
      <c r="W2688" s="19"/>
      <c r="X2688" s="19"/>
      <c r="Y2688" s="19"/>
      <c r="Z2688" s="19"/>
      <c r="AA2688" s="19"/>
      <c r="AB2688" s="19"/>
      <c r="AC2688" s="25"/>
      <c r="AD2688" s="26"/>
      <c r="AE2688" s="86"/>
      <c r="AF2688" s="87"/>
    </row>
    <row r="2689" spans="23:32" x14ac:dyDescent="0.25">
      <c r="W2689" s="19"/>
      <c r="X2689" s="19"/>
      <c r="Y2689" s="19"/>
      <c r="Z2689" s="19"/>
      <c r="AA2689" s="19"/>
      <c r="AB2689" s="19"/>
      <c r="AC2689" s="25"/>
      <c r="AD2689" s="26"/>
      <c r="AE2689" s="86"/>
      <c r="AF2689" s="87"/>
    </row>
    <row r="2690" spans="23:32" x14ac:dyDescent="0.25">
      <c r="W2690" s="19"/>
      <c r="X2690" s="19"/>
      <c r="Y2690" s="19"/>
      <c r="Z2690" s="19"/>
      <c r="AA2690" s="19"/>
      <c r="AB2690" s="19"/>
      <c r="AC2690" s="25"/>
      <c r="AD2690" s="26"/>
      <c r="AE2690" s="86"/>
      <c r="AF2690" s="87"/>
    </row>
    <row r="2691" spans="23:32" x14ac:dyDescent="0.25">
      <c r="W2691" s="19"/>
      <c r="X2691" s="19"/>
      <c r="Y2691" s="19"/>
      <c r="Z2691" s="19"/>
      <c r="AA2691" s="19"/>
      <c r="AB2691" s="19"/>
      <c r="AC2691" s="25"/>
      <c r="AD2691" s="26"/>
      <c r="AE2691" s="86"/>
      <c r="AF2691" s="87"/>
    </row>
    <row r="2692" spans="23:32" x14ac:dyDescent="0.25">
      <c r="W2692" s="19"/>
      <c r="X2692" s="19"/>
      <c r="Y2692" s="19"/>
      <c r="Z2692" s="19"/>
      <c r="AA2692" s="19"/>
      <c r="AB2692" s="19"/>
      <c r="AC2692" s="25"/>
      <c r="AD2692" s="26"/>
      <c r="AE2692" s="86"/>
      <c r="AF2692" s="87"/>
    </row>
    <row r="2693" spans="23:32" x14ac:dyDescent="0.25">
      <c r="W2693" s="19"/>
      <c r="X2693" s="19"/>
      <c r="Y2693" s="19"/>
      <c r="Z2693" s="19"/>
      <c r="AA2693" s="19"/>
      <c r="AB2693" s="19"/>
      <c r="AC2693" s="25"/>
      <c r="AD2693" s="26"/>
      <c r="AE2693" s="86"/>
      <c r="AF2693" s="87"/>
    </row>
    <row r="2694" spans="23:32" x14ac:dyDescent="0.25">
      <c r="W2694" s="19"/>
      <c r="X2694" s="19"/>
      <c r="Y2694" s="19"/>
      <c r="Z2694" s="19"/>
      <c r="AA2694" s="19"/>
      <c r="AB2694" s="19"/>
      <c r="AC2694" s="25"/>
      <c r="AD2694" s="26"/>
      <c r="AE2694" s="86"/>
      <c r="AF2694" s="87"/>
    </row>
    <row r="2695" spans="23:32" x14ac:dyDescent="0.25">
      <c r="W2695" s="19"/>
      <c r="X2695" s="19"/>
      <c r="Y2695" s="19"/>
      <c r="Z2695" s="19"/>
      <c r="AA2695" s="19"/>
      <c r="AB2695" s="19"/>
      <c r="AC2695" s="25"/>
      <c r="AD2695" s="26"/>
      <c r="AE2695" s="86"/>
      <c r="AF2695" s="87"/>
    </row>
    <row r="2696" spans="23:32" x14ac:dyDescent="0.25">
      <c r="W2696" s="19"/>
      <c r="X2696" s="19"/>
      <c r="Y2696" s="19"/>
      <c r="Z2696" s="19"/>
      <c r="AA2696" s="19"/>
      <c r="AB2696" s="19"/>
      <c r="AC2696" s="25"/>
      <c r="AD2696" s="26"/>
      <c r="AE2696" s="86"/>
      <c r="AF2696" s="87"/>
    </row>
    <row r="2697" spans="23:32" x14ac:dyDescent="0.25">
      <c r="W2697" s="19"/>
      <c r="X2697" s="19"/>
      <c r="Y2697" s="19"/>
      <c r="Z2697" s="19"/>
      <c r="AA2697" s="19"/>
      <c r="AB2697" s="19"/>
      <c r="AC2697" s="25"/>
      <c r="AD2697" s="26"/>
      <c r="AE2697" s="86"/>
      <c r="AF2697" s="87"/>
    </row>
    <row r="2698" spans="23:32" x14ac:dyDescent="0.25">
      <c r="W2698" s="19"/>
      <c r="X2698" s="19"/>
      <c r="Y2698" s="19"/>
      <c r="Z2698" s="19"/>
      <c r="AA2698" s="19"/>
      <c r="AB2698" s="19"/>
      <c r="AC2698" s="25"/>
      <c r="AD2698" s="26"/>
      <c r="AE2698" s="86"/>
      <c r="AF2698" s="87"/>
    </row>
    <row r="2699" spans="23:32" x14ac:dyDescent="0.25">
      <c r="W2699" s="19"/>
      <c r="X2699" s="19"/>
      <c r="Y2699" s="19"/>
      <c r="Z2699" s="19"/>
      <c r="AA2699" s="19"/>
      <c r="AB2699" s="19"/>
      <c r="AC2699" s="25"/>
      <c r="AD2699" s="26"/>
      <c r="AE2699" s="86"/>
      <c r="AF2699" s="87"/>
    </row>
    <row r="2700" spans="23:32" x14ac:dyDescent="0.25">
      <c r="W2700" s="19"/>
      <c r="X2700" s="19"/>
      <c r="Y2700" s="19"/>
      <c r="Z2700" s="19"/>
      <c r="AA2700" s="19"/>
      <c r="AB2700" s="19"/>
      <c r="AC2700" s="25"/>
      <c r="AD2700" s="26"/>
      <c r="AE2700" s="86"/>
      <c r="AF2700" s="87"/>
    </row>
    <row r="2701" spans="23:32" x14ac:dyDescent="0.25">
      <c r="W2701" s="19"/>
      <c r="X2701" s="19"/>
      <c r="Y2701" s="19"/>
      <c r="Z2701" s="19"/>
      <c r="AA2701" s="19"/>
      <c r="AB2701" s="19"/>
      <c r="AC2701" s="25"/>
      <c r="AD2701" s="26"/>
      <c r="AE2701" s="86"/>
      <c r="AF2701" s="87"/>
    </row>
    <row r="2702" spans="23:32" x14ac:dyDescent="0.25">
      <c r="W2702" s="19"/>
      <c r="X2702" s="19"/>
      <c r="Y2702" s="19"/>
      <c r="Z2702" s="19"/>
      <c r="AA2702" s="19"/>
      <c r="AB2702" s="19"/>
      <c r="AC2702" s="25"/>
      <c r="AD2702" s="26"/>
      <c r="AE2702" s="86"/>
      <c r="AF2702" s="87"/>
    </row>
    <row r="2703" spans="23:32" x14ac:dyDescent="0.25">
      <c r="W2703" s="19"/>
      <c r="X2703" s="19"/>
      <c r="Y2703" s="19"/>
      <c r="Z2703" s="19"/>
      <c r="AA2703" s="19"/>
      <c r="AB2703" s="19"/>
      <c r="AC2703" s="25"/>
      <c r="AD2703" s="26"/>
      <c r="AE2703" s="86"/>
      <c r="AF2703" s="87"/>
    </row>
    <row r="2704" spans="23:32" x14ac:dyDescent="0.25">
      <c r="W2704" s="19"/>
      <c r="X2704" s="19"/>
      <c r="Y2704" s="19"/>
      <c r="Z2704" s="19"/>
      <c r="AA2704" s="19"/>
      <c r="AB2704" s="19"/>
      <c r="AC2704" s="25"/>
      <c r="AD2704" s="26"/>
      <c r="AE2704" s="86"/>
      <c r="AF2704" s="87"/>
    </row>
    <row r="2705" spans="23:32" x14ac:dyDescent="0.25">
      <c r="W2705" s="19"/>
      <c r="X2705" s="19"/>
      <c r="Y2705" s="19"/>
      <c r="Z2705" s="19"/>
      <c r="AA2705" s="19"/>
      <c r="AB2705" s="19"/>
      <c r="AC2705" s="25"/>
      <c r="AD2705" s="26"/>
      <c r="AE2705" s="86"/>
      <c r="AF2705" s="87"/>
    </row>
    <row r="2706" spans="23:32" x14ac:dyDescent="0.25">
      <c r="W2706" s="19"/>
      <c r="X2706" s="19"/>
      <c r="Y2706" s="19"/>
      <c r="Z2706" s="19"/>
      <c r="AA2706" s="19"/>
      <c r="AB2706" s="19"/>
      <c r="AC2706" s="25"/>
      <c r="AD2706" s="26"/>
      <c r="AE2706" s="86"/>
      <c r="AF2706" s="87"/>
    </row>
    <row r="2707" spans="23:32" x14ac:dyDescent="0.25">
      <c r="W2707" s="19"/>
      <c r="X2707" s="19"/>
      <c r="Y2707" s="19"/>
      <c r="Z2707" s="19"/>
      <c r="AA2707" s="19"/>
      <c r="AB2707" s="19"/>
      <c r="AC2707" s="25"/>
      <c r="AD2707" s="26"/>
      <c r="AE2707" s="86"/>
      <c r="AF2707" s="87"/>
    </row>
    <row r="2708" spans="23:32" x14ac:dyDescent="0.25">
      <c r="W2708" s="19"/>
      <c r="X2708" s="19"/>
      <c r="Y2708" s="19"/>
      <c r="Z2708" s="19"/>
      <c r="AA2708" s="19"/>
      <c r="AB2708" s="19"/>
      <c r="AC2708" s="25"/>
      <c r="AD2708" s="26"/>
      <c r="AE2708" s="86"/>
      <c r="AF2708" s="87"/>
    </row>
    <row r="2709" spans="23:32" x14ac:dyDescent="0.25">
      <c r="W2709" s="19"/>
      <c r="X2709" s="19"/>
      <c r="Y2709" s="19"/>
      <c r="Z2709" s="19"/>
      <c r="AA2709" s="19"/>
      <c r="AB2709" s="19"/>
      <c r="AC2709" s="25"/>
      <c r="AD2709" s="26"/>
      <c r="AE2709" s="86"/>
      <c r="AF2709" s="87"/>
    </row>
    <row r="2710" spans="23:32" x14ac:dyDescent="0.25">
      <c r="W2710" s="19"/>
      <c r="X2710" s="19"/>
      <c r="Y2710" s="19"/>
      <c r="Z2710" s="19"/>
      <c r="AA2710" s="19"/>
      <c r="AB2710" s="19"/>
      <c r="AC2710" s="25"/>
      <c r="AD2710" s="26"/>
      <c r="AE2710" s="86"/>
      <c r="AF2710" s="87"/>
    </row>
    <row r="2711" spans="23:32" x14ac:dyDescent="0.25">
      <c r="W2711" s="19"/>
      <c r="X2711" s="19"/>
      <c r="Y2711" s="19"/>
      <c r="Z2711" s="19"/>
      <c r="AA2711" s="19"/>
      <c r="AB2711" s="19"/>
      <c r="AC2711" s="25"/>
      <c r="AD2711" s="26"/>
      <c r="AE2711" s="86"/>
      <c r="AF2711" s="87"/>
    </row>
    <row r="2712" spans="23:32" x14ac:dyDescent="0.25">
      <c r="W2712" s="19"/>
      <c r="X2712" s="19"/>
      <c r="Y2712" s="19"/>
      <c r="Z2712" s="19"/>
      <c r="AA2712" s="19"/>
      <c r="AB2712" s="19"/>
      <c r="AC2712" s="25"/>
      <c r="AD2712" s="26"/>
      <c r="AE2712" s="86"/>
      <c r="AF2712" s="87"/>
    </row>
    <row r="2713" spans="23:32" x14ac:dyDescent="0.25">
      <c r="W2713" s="19"/>
      <c r="X2713" s="19"/>
      <c r="Y2713" s="19"/>
      <c r="Z2713" s="19"/>
      <c r="AA2713" s="19"/>
      <c r="AB2713" s="19"/>
      <c r="AC2713" s="25"/>
      <c r="AD2713" s="26"/>
      <c r="AE2713" s="86"/>
      <c r="AF2713" s="87"/>
    </row>
    <row r="2714" spans="23:32" x14ac:dyDescent="0.25">
      <c r="W2714" s="19"/>
      <c r="X2714" s="19"/>
      <c r="Y2714" s="19"/>
      <c r="Z2714" s="19"/>
      <c r="AA2714" s="19"/>
      <c r="AB2714" s="19"/>
      <c r="AC2714" s="25"/>
      <c r="AD2714" s="26"/>
      <c r="AE2714" s="86"/>
      <c r="AF2714" s="87"/>
    </row>
    <row r="2715" spans="23:32" x14ac:dyDescent="0.25">
      <c r="W2715" s="19"/>
      <c r="X2715" s="19"/>
      <c r="Y2715" s="19"/>
      <c r="Z2715" s="19"/>
      <c r="AA2715" s="19"/>
      <c r="AB2715" s="19"/>
      <c r="AC2715" s="25"/>
      <c r="AD2715" s="26"/>
      <c r="AE2715" s="86"/>
      <c r="AF2715" s="87"/>
    </row>
    <row r="2716" spans="23:32" x14ac:dyDescent="0.25">
      <c r="W2716" s="19"/>
      <c r="X2716" s="19"/>
      <c r="Y2716" s="19"/>
      <c r="Z2716" s="19"/>
      <c r="AA2716" s="19"/>
      <c r="AB2716" s="19"/>
      <c r="AC2716" s="25"/>
      <c r="AD2716" s="26"/>
      <c r="AE2716" s="86"/>
      <c r="AF2716" s="87"/>
    </row>
    <row r="2717" spans="23:32" x14ac:dyDescent="0.25">
      <c r="W2717" s="19"/>
      <c r="X2717" s="19"/>
      <c r="Y2717" s="19"/>
      <c r="Z2717" s="19"/>
      <c r="AA2717" s="19"/>
      <c r="AB2717" s="19"/>
      <c r="AC2717" s="25"/>
      <c r="AD2717" s="26"/>
      <c r="AE2717" s="86"/>
      <c r="AF2717" s="87"/>
    </row>
    <row r="2718" spans="23:32" x14ac:dyDescent="0.25">
      <c r="W2718" s="19"/>
      <c r="X2718" s="19"/>
      <c r="Y2718" s="19"/>
      <c r="Z2718" s="19"/>
      <c r="AA2718" s="19"/>
      <c r="AB2718" s="19"/>
      <c r="AC2718" s="25"/>
      <c r="AD2718" s="26"/>
      <c r="AE2718" s="86"/>
      <c r="AF2718" s="87"/>
    </row>
    <row r="2719" spans="23:32" x14ac:dyDescent="0.25">
      <c r="W2719" s="19"/>
      <c r="X2719" s="19"/>
      <c r="Y2719" s="19"/>
      <c r="Z2719" s="19"/>
      <c r="AA2719" s="19"/>
      <c r="AB2719" s="19"/>
      <c r="AC2719" s="25"/>
      <c r="AD2719" s="26"/>
      <c r="AE2719" s="86"/>
      <c r="AF2719" s="87"/>
    </row>
    <row r="2720" spans="23:32" x14ac:dyDescent="0.25">
      <c r="W2720" s="19"/>
      <c r="X2720" s="19"/>
      <c r="Y2720" s="19"/>
      <c r="Z2720" s="19"/>
      <c r="AA2720" s="19"/>
      <c r="AB2720" s="19"/>
      <c r="AC2720" s="25"/>
      <c r="AD2720" s="26"/>
      <c r="AE2720" s="86"/>
      <c r="AF2720" s="87"/>
    </row>
    <row r="2721" spans="23:32" x14ac:dyDescent="0.25">
      <c r="W2721" s="19"/>
      <c r="X2721" s="19"/>
      <c r="Y2721" s="19"/>
      <c r="Z2721" s="19"/>
      <c r="AA2721" s="19"/>
      <c r="AB2721" s="19"/>
      <c r="AC2721" s="25"/>
      <c r="AD2721" s="26"/>
      <c r="AE2721" s="86"/>
      <c r="AF2721" s="87"/>
    </row>
    <row r="2722" spans="23:32" x14ac:dyDescent="0.25">
      <c r="W2722" s="19"/>
      <c r="X2722" s="19"/>
      <c r="Y2722" s="19"/>
      <c r="Z2722" s="19"/>
      <c r="AA2722" s="19"/>
      <c r="AB2722" s="19"/>
      <c r="AC2722" s="25"/>
      <c r="AD2722" s="26"/>
      <c r="AE2722" s="86"/>
      <c r="AF2722" s="87"/>
    </row>
    <row r="2723" spans="23:32" x14ac:dyDescent="0.25">
      <c r="W2723" s="19"/>
      <c r="X2723" s="19"/>
      <c r="Y2723" s="19"/>
      <c r="Z2723" s="19"/>
      <c r="AA2723" s="19"/>
      <c r="AB2723" s="19"/>
      <c r="AC2723" s="25"/>
      <c r="AD2723" s="26"/>
      <c r="AE2723" s="86"/>
      <c r="AF2723" s="87"/>
    </row>
    <row r="2724" spans="23:32" x14ac:dyDescent="0.25">
      <c r="W2724" s="19"/>
      <c r="X2724" s="19"/>
      <c r="Y2724" s="19"/>
      <c r="Z2724" s="19"/>
      <c r="AA2724" s="19"/>
      <c r="AB2724" s="19"/>
      <c r="AC2724" s="25"/>
      <c r="AD2724" s="26"/>
      <c r="AE2724" s="86"/>
      <c r="AF2724" s="87"/>
    </row>
    <row r="2725" spans="23:32" x14ac:dyDescent="0.25">
      <c r="W2725" s="19"/>
      <c r="X2725" s="19"/>
      <c r="Y2725" s="19"/>
      <c r="Z2725" s="19"/>
      <c r="AA2725" s="19"/>
      <c r="AB2725" s="19"/>
      <c r="AC2725" s="25"/>
      <c r="AD2725" s="26"/>
      <c r="AE2725" s="86"/>
      <c r="AF2725" s="87"/>
    </row>
    <row r="2726" spans="23:32" x14ac:dyDescent="0.25">
      <c r="W2726" s="19"/>
      <c r="X2726" s="19"/>
      <c r="Y2726" s="19"/>
      <c r="Z2726" s="19"/>
      <c r="AA2726" s="19"/>
      <c r="AB2726" s="19"/>
      <c r="AC2726" s="25"/>
      <c r="AD2726" s="26"/>
      <c r="AE2726" s="86"/>
      <c r="AF2726" s="87"/>
    </row>
    <row r="2727" spans="23:32" x14ac:dyDescent="0.25">
      <c r="W2727" s="19"/>
      <c r="X2727" s="19"/>
      <c r="Y2727" s="19"/>
      <c r="Z2727" s="19"/>
      <c r="AA2727" s="19"/>
      <c r="AB2727" s="19"/>
      <c r="AC2727" s="25"/>
      <c r="AD2727" s="26"/>
      <c r="AE2727" s="86"/>
      <c r="AF2727" s="87"/>
    </row>
    <row r="2728" spans="23:32" x14ac:dyDescent="0.25">
      <c r="W2728" s="19"/>
      <c r="X2728" s="19"/>
      <c r="Y2728" s="19"/>
      <c r="Z2728" s="19"/>
      <c r="AA2728" s="19"/>
      <c r="AB2728" s="19"/>
      <c r="AC2728" s="25"/>
      <c r="AD2728" s="26"/>
      <c r="AE2728" s="86"/>
      <c r="AF2728" s="87"/>
    </row>
    <row r="2729" spans="23:32" x14ac:dyDescent="0.25">
      <c r="W2729" s="19"/>
      <c r="X2729" s="19"/>
      <c r="Y2729" s="19"/>
      <c r="Z2729" s="19"/>
      <c r="AA2729" s="19"/>
      <c r="AB2729" s="19"/>
      <c r="AC2729" s="25"/>
      <c r="AD2729" s="26"/>
      <c r="AE2729" s="86"/>
      <c r="AF2729" s="87"/>
    </row>
    <row r="2730" spans="23:32" x14ac:dyDescent="0.25">
      <c r="W2730" s="19"/>
      <c r="X2730" s="19"/>
      <c r="Y2730" s="19"/>
      <c r="Z2730" s="19"/>
      <c r="AA2730" s="19"/>
      <c r="AB2730" s="19"/>
      <c r="AC2730" s="25"/>
      <c r="AD2730" s="26"/>
      <c r="AE2730" s="86"/>
      <c r="AF2730" s="87"/>
    </row>
    <row r="2731" spans="23:32" x14ac:dyDescent="0.25">
      <c r="W2731" s="19"/>
      <c r="X2731" s="19"/>
      <c r="Y2731" s="19"/>
      <c r="Z2731" s="19"/>
      <c r="AA2731" s="19"/>
      <c r="AB2731" s="19"/>
      <c r="AC2731" s="25"/>
      <c r="AD2731" s="26"/>
      <c r="AE2731" s="86"/>
      <c r="AF2731" s="87"/>
    </row>
    <row r="2732" spans="23:32" x14ac:dyDescent="0.25">
      <c r="W2732" s="19"/>
      <c r="X2732" s="19"/>
      <c r="Y2732" s="19"/>
      <c r="Z2732" s="19"/>
      <c r="AA2732" s="19"/>
      <c r="AB2732" s="19"/>
      <c r="AC2732" s="25"/>
      <c r="AD2732" s="26"/>
      <c r="AE2732" s="86"/>
      <c r="AF2732" s="87"/>
    </row>
    <row r="2733" spans="23:32" x14ac:dyDescent="0.25">
      <c r="W2733" s="19"/>
      <c r="X2733" s="19"/>
      <c r="Y2733" s="19"/>
      <c r="Z2733" s="19"/>
      <c r="AA2733" s="19"/>
      <c r="AB2733" s="19"/>
      <c r="AC2733" s="25"/>
      <c r="AD2733" s="26"/>
      <c r="AE2733" s="86"/>
      <c r="AF2733" s="87"/>
    </row>
    <row r="2734" spans="23:32" x14ac:dyDescent="0.25">
      <c r="W2734" s="19"/>
      <c r="X2734" s="19"/>
      <c r="Y2734" s="19"/>
      <c r="Z2734" s="19"/>
      <c r="AA2734" s="19"/>
      <c r="AB2734" s="19"/>
      <c r="AC2734" s="25"/>
      <c r="AD2734" s="26"/>
      <c r="AE2734" s="86"/>
      <c r="AF2734" s="87"/>
    </row>
    <row r="2735" spans="23:32" x14ac:dyDescent="0.25">
      <c r="W2735" s="19"/>
      <c r="X2735" s="19"/>
      <c r="Y2735" s="19"/>
      <c r="Z2735" s="19"/>
      <c r="AA2735" s="19"/>
      <c r="AB2735" s="19"/>
      <c r="AC2735" s="25"/>
      <c r="AD2735" s="26"/>
      <c r="AE2735" s="86"/>
      <c r="AF2735" s="87"/>
    </row>
    <row r="2736" spans="23:32" x14ac:dyDescent="0.25">
      <c r="W2736" s="19"/>
      <c r="X2736" s="19"/>
      <c r="Y2736" s="19"/>
      <c r="Z2736" s="19"/>
      <c r="AA2736" s="19"/>
      <c r="AB2736" s="19"/>
      <c r="AC2736" s="25"/>
      <c r="AD2736" s="26"/>
      <c r="AE2736" s="86"/>
      <c r="AF2736" s="87"/>
    </row>
    <row r="2737" spans="23:32" x14ac:dyDescent="0.25">
      <c r="W2737" s="19"/>
      <c r="X2737" s="19"/>
      <c r="Y2737" s="19"/>
      <c r="Z2737" s="19"/>
      <c r="AA2737" s="19"/>
      <c r="AB2737" s="19"/>
      <c r="AC2737" s="25"/>
      <c r="AD2737" s="26"/>
      <c r="AE2737" s="86"/>
      <c r="AF2737" s="87"/>
    </row>
    <row r="2738" spans="23:32" x14ac:dyDescent="0.25">
      <c r="W2738" s="19"/>
      <c r="X2738" s="19"/>
      <c r="Y2738" s="19"/>
      <c r="Z2738" s="19"/>
      <c r="AA2738" s="19"/>
      <c r="AB2738" s="19"/>
      <c r="AC2738" s="25"/>
      <c r="AD2738" s="26"/>
      <c r="AE2738" s="86"/>
      <c r="AF2738" s="87"/>
    </row>
    <row r="2739" spans="23:32" x14ac:dyDescent="0.25">
      <c r="W2739" s="19"/>
      <c r="X2739" s="19"/>
      <c r="Y2739" s="19"/>
      <c r="Z2739" s="19"/>
      <c r="AA2739" s="19"/>
      <c r="AB2739" s="19"/>
      <c r="AC2739" s="25"/>
      <c r="AD2739" s="26"/>
      <c r="AE2739" s="86"/>
      <c r="AF2739" s="87"/>
    </row>
    <row r="2740" spans="23:32" x14ac:dyDescent="0.25">
      <c r="W2740" s="19"/>
      <c r="X2740" s="19"/>
      <c r="Y2740" s="19"/>
      <c r="Z2740" s="19"/>
      <c r="AA2740" s="19"/>
      <c r="AB2740" s="19"/>
      <c r="AC2740" s="25"/>
      <c r="AD2740" s="26"/>
      <c r="AE2740" s="86"/>
      <c r="AF2740" s="87"/>
    </row>
    <row r="2741" spans="23:32" x14ac:dyDescent="0.25">
      <c r="W2741" s="19"/>
      <c r="X2741" s="19"/>
      <c r="Y2741" s="19"/>
      <c r="Z2741" s="19"/>
      <c r="AA2741" s="19"/>
      <c r="AB2741" s="19"/>
      <c r="AC2741" s="25"/>
      <c r="AD2741" s="26"/>
      <c r="AE2741" s="86"/>
      <c r="AF2741" s="87"/>
    </row>
    <row r="2742" spans="23:32" x14ac:dyDescent="0.25">
      <c r="W2742" s="19"/>
      <c r="X2742" s="19"/>
      <c r="Y2742" s="19"/>
      <c r="Z2742" s="19"/>
      <c r="AA2742" s="19"/>
      <c r="AB2742" s="19"/>
      <c r="AC2742" s="25"/>
      <c r="AD2742" s="26"/>
      <c r="AE2742" s="86"/>
      <c r="AF2742" s="87"/>
    </row>
    <row r="2743" spans="23:32" x14ac:dyDescent="0.25">
      <c r="W2743" s="19"/>
      <c r="X2743" s="19"/>
      <c r="Y2743" s="19"/>
      <c r="Z2743" s="19"/>
      <c r="AA2743" s="19"/>
      <c r="AB2743" s="19"/>
      <c r="AC2743" s="25"/>
      <c r="AD2743" s="26"/>
      <c r="AE2743" s="86"/>
      <c r="AF2743" s="87"/>
    </row>
    <row r="2744" spans="23:32" x14ac:dyDescent="0.25">
      <c r="W2744" s="19"/>
      <c r="X2744" s="19"/>
      <c r="Y2744" s="19"/>
      <c r="Z2744" s="19"/>
      <c r="AA2744" s="19"/>
      <c r="AB2744" s="19"/>
      <c r="AC2744" s="25"/>
      <c r="AD2744" s="26"/>
      <c r="AE2744" s="86"/>
      <c r="AF2744" s="87"/>
    </row>
    <row r="2745" spans="23:32" x14ac:dyDescent="0.25">
      <c r="W2745" s="19"/>
      <c r="X2745" s="19"/>
      <c r="Y2745" s="19"/>
      <c r="Z2745" s="19"/>
      <c r="AA2745" s="19"/>
      <c r="AB2745" s="19"/>
      <c r="AC2745" s="25"/>
      <c r="AD2745" s="26"/>
      <c r="AE2745" s="86"/>
      <c r="AF2745" s="87"/>
    </row>
    <row r="2746" spans="23:32" x14ac:dyDescent="0.25">
      <c r="W2746" s="19"/>
      <c r="X2746" s="19"/>
      <c r="Y2746" s="19"/>
      <c r="Z2746" s="19"/>
      <c r="AA2746" s="19"/>
      <c r="AB2746" s="19"/>
      <c r="AC2746" s="25"/>
      <c r="AD2746" s="26"/>
      <c r="AE2746" s="86"/>
      <c r="AF2746" s="87"/>
    </row>
    <row r="2747" spans="23:32" x14ac:dyDescent="0.25">
      <c r="W2747" s="19"/>
      <c r="X2747" s="19"/>
      <c r="Y2747" s="19"/>
      <c r="Z2747" s="19"/>
      <c r="AA2747" s="19"/>
      <c r="AB2747" s="19"/>
      <c r="AC2747" s="25"/>
      <c r="AD2747" s="26"/>
      <c r="AE2747" s="86"/>
      <c r="AF2747" s="87"/>
    </row>
    <row r="2748" spans="23:32" x14ac:dyDescent="0.25">
      <c r="W2748" s="19"/>
      <c r="X2748" s="19"/>
      <c r="Y2748" s="19"/>
      <c r="Z2748" s="19"/>
      <c r="AA2748" s="19"/>
      <c r="AB2748" s="19"/>
      <c r="AC2748" s="25"/>
      <c r="AD2748" s="26"/>
      <c r="AE2748" s="86"/>
      <c r="AF2748" s="87"/>
    </row>
    <row r="2749" spans="23:32" x14ac:dyDescent="0.25">
      <c r="W2749" s="19"/>
      <c r="X2749" s="19"/>
      <c r="Y2749" s="19"/>
      <c r="Z2749" s="19"/>
      <c r="AA2749" s="19"/>
      <c r="AB2749" s="19"/>
      <c r="AC2749" s="25"/>
      <c r="AD2749" s="26"/>
      <c r="AE2749" s="86"/>
      <c r="AF2749" s="87"/>
    </row>
    <row r="2750" spans="23:32" x14ac:dyDescent="0.25">
      <c r="W2750" s="19"/>
      <c r="X2750" s="19"/>
      <c r="Y2750" s="19"/>
      <c r="Z2750" s="19"/>
      <c r="AA2750" s="19"/>
      <c r="AB2750" s="19"/>
      <c r="AC2750" s="25"/>
      <c r="AD2750" s="26"/>
      <c r="AE2750" s="86"/>
      <c r="AF2750" s="87"/>
    </row>
    <row r="2751" spans="23:32" x14ac:dyDescent="0.25">
      <c r="W2751" s="19"/>
      <c r="X2751" s="19"/>
      <c r="Y2751" s="19"/>
      <c r="Z2751" s="19"/>
      <c r="AA2751" s="19"/>
      <c r="AB2751" s="19"/>
      <c r="AC2751" s="25"/>
      <c r="AD2751" s="26"/>
      <c r="AE2751" s="86"/>
      <c r="AF2751" s="87"/>
    </row>
    <row r="2752" spans="23:32" x14ac:dyDescent="0.25">
      <c r="W2752" s="19"/>
      <c r="X2752" s="19"/>
      <c r="Y2752" s="19"/>
      <c r="Z2752" s="19"/>
      <c r="AA2752" s="19"/>
      <c r="AB2752" s="19"/>
      <c r="AC2752" s="25"/>
      <c r="AD2752" s="26"/>
      <c r="AE2752" s="86"/>
      <c r="AF2752" s="87"/>
    </row>
    <row r="2753" spans="23:32" x14ac:dyDescent="0.25">
      <c r="W2753" s="19"/>
      <c r="X2753" s="19"/>
      <c r="Y2753" s="19"/>
      <c r="Z2753" s="19"/>
      <c r="AA2753" s="19"/>
      <c r="AB2753" s="19"/>
      <c r="AC2753" s="25"/>
      <c r="AD2753" s="26"/>
      <c r="AE2753" s="86"/>
      <c r="AF2753" s="87"/>
    </row>
    <row r="2754" spans="23:32" x14ac:dyDescent="0.25">
      <c r="W2754" s="19"/>
      <c r="X2754" s="19"/>
      <c r="Y2754" s="19"/>
      <c r="Z2754" s="19"/>
      <c r="AA2754" s="19"/>
      <c r="AB2754" s="19"/>
      <c r="AC2754" s="25"/>
      <c r="AD2754" s="26"/>
      <c r="AE2754" s="86"/>
      <c r="AF2754" s="87"/>
    </row>
    <row r="2755" spans="23:32" x14ac:dyDescent="0.25">
      <c r="W2755" s="19"/>
      <c r="X2755" s="19"/>
      <c r="Y2755" s="19"/>
      <c r="Z2755" s="19"/>
      <c r="AA2755" s="19"/>
      <c r="AB2755" s="19"/>
      <c r="AC2755" s="25"/>
      <c r="AD2755" s="26"/>
      <c r="AE2755" s="86"/>
      <c r="AF2755" s="87"/>
    </row>
    <row r="2756" spans="23:32" x14ac:dyDescent="0.25">
      <c r="W2756" s="19"/>
      <c r="X2756" s="19"/>
      <c r="Y2756" s="19"/>
      <c r="Z2756" s="19"/>
      <c r="AA2756" s="19"/>
      <c r="AB2756" s="19"/>
      <c r="AC2756" s="25"/>
      <c r="AD2756" s="26"/>
      <c r="AE2756" s="86"/>
      <c r="AF2756" s="87"/>
    </row>
    <row r="2757" spans="23:32" x14ac:dyDescent="0.25">
      <c r="W2757" s="19"/>
      <c r="X2757" s="19"/>
      <c r="Y2757" s="19"/>
      <c r="Z2757" s="19"/>
      <c r="AA2757" s="19"/>
      <c r="AB2757" s="19"/>
      <c r="AC2757" s="25"/>
      <c r="AD2757" s="26"/>
      <c r="AE2757" s="86"/>
      <c r="AF2757" s="87"/>
    </row>
    <row r="2758" spans="23:32" x14ac:dyDescent="0.25">
      <c r="W2758" s="19"/>
      <c r="X2758" s="19"/>
      <c r="Y2758" s="19"/>
      <c r="Z2758" s="19"/>
      <c r="AA2758" s="19"/>
      <c r="AB2758" s="19"/>
      <c r="AC2758" s="25"/>
      <c r="AD2758" s="26"/>
      <c r="AE2758" s="86"/>
      <c r="AF2758" s="87"/>
    </row>
    <row r="2759" spans="23:32" x14ac:dyDescent="0.25">
      <c r="W2759" s="19"/>
      <c r="X2759" s="19"/>
      <c r="Y2759" s="19"/>
      <c r="Z2759" s="19"/>
      <c r="AA2759" s="19"/>
      <c r="AB2759" s="19"/>
      <c r="AC2759" s="25"/>
      <c r="AD2759" s="26"/>
      <c r="AE2759" s="86"/>
      <c r="AF2759" s="87"/>
    </row>
    <row r="2760" spans="23:32" x14ac:dyDescent="0.25">
      <c r="W2760" s="19"/>
      <c r="X2760" s="19"/>
      <c r="Y2760" s="19"/>
      <c r="Z2760" s="19"/>
      <c r="AA2760" s="19"/>
      <c r="AB2760" s="19"/>
      <c r="AC2760" s="25"/>
      <c r="AD2760" s="26"/>
      <c r="AE2760" s="86"/>
      <c r="AF2760" s="87"/>
    </row>
    <row r="2761" spans="23:32" x14ac:dyDescent="0.25">
      <c r="W2761" s="19"/>
      <c r="X2761" s="19"/>
      <c r="Y2761" s="19"/>
      <c r="Z2761" s="19"/>
      <c r="AA2761" s="19"/>
      <c r="AB2761" s="19"/>
      <c r="AC2761" s="25"/>
      <c r="AD2761" s="26"/>
      <c r="AE2761" s="86"/>
      <c r="AF2761" s="87"/>
    </row>
    <row r="2762" spans="23:32" x14ac:dyDescent="0.25">
      <c r="W2762" s="19"/>
      <c r="X2762" s="19"/>
      <c r="Y2762" s="19"/>
      <c r="Z2762" s="19"/>
      <c r="AA2762" s="19"/>
      <c r="AB2762" s="19"/>
      <c r="AC2762" s="25"/>
      <c r="AD2762" s="26"/>
      <c r="AE2762" s="86"/>
      <c r="AF2762" s="87"/>
    </row>
    <row r="2763" spans="23:32" x14ac:dyDescent="0.25">
      <c r="W2763" s="19"/>
      <c r="X2763" s="19"/>
      <c r="Y2763" s="19"/>
      <c r="Z2763" s="19"/>
      <c r="AA2763" s="19"/>
      <c r="AB2763" s="19"/>
      <c r="AC2763" s="25"/>
      <c r="AD2763" s="26"/>
      <c r="AE2763" s="86"/>
      <c r="AF2763" s="87"/>
    </row>
    <row r="2764" spans="23:32" x14ac:dyDescent="0.25">
      <c r="W2764" s="19"/>
      <c r="X2764" s="19"/>
      <c r="Y2764" s="19"/>
      <c r="Z2764" s="19"/>
      <c r="AA2764" s="19"/>
      <c r="AB2764" s="19"/>
      <c r="AC2764" s="25"/>
      <c r="AD2764" s="26"/>
      <c r="AE2764" s="86"/>
      <c r="AF2764" s="87"/>
    </row>
    <row r="2765" spans="23:32" x14ac:dyDescent="0.25">
      <c r="W2765" s="19"/>
      <c r="X2765" s="19"/>
      <c r="Y2765" s="19"/>
      <c r="Z2765" s="19"/>
      <c r="AA2765" s="19"/>
      <c r="AB2765" s="19"/>
      <c r="AC2765" s="25"/>
      <c r="AD2765" s="26"/>
      <c r="AE2765" s="86"/>
      <c r="AF2765" s="87"/>
    </row>
    <row r="2766" spans="23:32" x14ac:dyDescent="0.25">
      <c r="W2766" s="19"/>
      <c r="X2766" s="19"/>
      <c r="Y2766" s="19"/>
      <c r="Z2766" s="19"/>
      <c r="AA2766" s="19"/>
      <c r="AB2766" s="19"/>
      <c r="AC2766" s="25"/>
      <c r="AD2766" s="26"/>
      <c r="AE2766" s="86"/>
      <c r="AF2766" s="87"/>
    </row>
    <row r="2767" spans="23:32" x14ac:dyDescent="0.25">
      <c r="W2767" s="19"/>
      <c r="X2767" s="19"/>
      <c r="Y2767" s="19"/>
      <c r="Z2767" s="19"/>
      <c r="AA2767" s="19"/>
      <c r="AB2767" s="19"/>
      <c r="AC2767" s="25"/>
      <c r="AD2767" s="26"/>
      <c r="AE2767" s="86"/>
      <c r="AF2767" s="87"/>
    </row>
    <row r="2768" spans="23:32" x14ac:dyDescent="0.25">
      <c r="W2768" s="19"/>
      <c r="X2768" s="19"/>
      <c r="Y2768" s="19"/>
      <c r="Z2768" s="19"/>
      <c r="AA2768" s="19"/>
      <c r="AB2768" s="19"/>
      <c r="AC2768" s="25"/>
      <c r="AD2768" s="26"/>
      <c r="AE2768" s="86"/>
      <c r="AF2768" s="87"/>
    </row>
    <row r="2769" spans="23:32" x14ac:dyDescent="0.25">
      <c r="W2769" s="19"/>
      <c r="X2769" s="19"/>
      <c r="Y2769" s="19"/>
      <c r="Z2769" s="19"/>
      <c r="AA2769" s="19"/>
      <c r="AB2769" s="19"/>
      <c r="AC2769" s="25"/>
      <c r="AD2769" s="26"/>
      <c r="AE2769" s="86"/>
      <c r="AF2769" s="87"/>
    </row>
    <row r="2770" spans="23:32" x14ac:dyDescent="0.25">
      <c r="W2770" s="19"/>
      <c r="X2770" s="19"/>
      <c r="Y2770" s="19"/>
      <c r="Z2770" s="19"/>
      <c r="AA2770" s="19"/>
      <c r="AB2770" s="19"/>
      <c r="AC2770" s="25"/>
      <c r="AD2770" s="26"/>
      <c r="AE2770" s="86"/>
      <c r="AF2770" s="87"/>
    </row>
    <row r="2771" spans="23:32" x14ac:dyDescent="0.25">
      <c r="W2771" s="19"/>
      <c r="X2771" s="19"/>
      <c r="Y2771" s="19"/>
      <c r="Z2771" s="19"/>
      <c r="AA2771" s="19"/>
      <c r="AB2771" s="19"/>
      <c r="AC2771" s="25"/>
      <c r="AD2771" s="26"/>
      <c r="AE2771" s="86"/>
      <c r="AF2771" s="87"/>
    </row>
    <row r="2772" spans="23:32" x14ac:dyDescent="0.25">
      <c r="W2772" s="19"/>
      <c r="X2772" s="19"/>
      <c r="Y2772" s="19"/>
      <c r="Z2772" s="19"/>
      <c r="AA2772" s="19"/>
      <c r="AB2772" s="19"/>
      <c r="AC2772" s="25"/>
      <c r="AD2772" s="26"/>
      <c r="AE2772" s="86"/>
      <c r="AF2772" s="87"/>
    </row>
    <row r="2773" spans="23:32" x14ac:dyDescent="0.25">
      <c r="W2773" s="19"/>
      <c r="X2773" s="19"/>
      <c r="Y2773" s="19"/>
      <c r="Z2773" s="19"/>
      <c r="AA2773" s="19"/>
      <c r="AB2773" s="19"/>
      <c r="AC2773" s="25"/>
      <c r="AD2773" s="26"/>
      <c r="AE2773" s="86"/>
      <c r="AF2773" s="87"/>
    </row>
    <row r="2774" spans="23:32" x14ac:dyDescent="0.25">
      <c r="W2774" s="19"/>
      <c r="X2774" s="19"/>
      <c r="Y2774" s="19"/>
      <c r="Z2774" s="19"/>
      <c r="AA2774" s="19"/>
      <c r="AB2774" s="19"/>
      <c r="AC2774" s="25"/>
      <c r="AD2774" s="26"/>
      <c r="AE2774" s="86"/>
      <c r="AF2774" s="87"/>
    </row>
    <row r="2775" spans="23:32" x14ac:dyDescent="0.25">
      <c r="W2775" s="19"/>
      <c r="X2775" s="19"/>
      <c r="Y2775" s="19"/>
      <c r="Z2775" s="19"/>
      <c r="AA2775" s="19"/>
      <c r="AB2775" s="19"/>
      <c r="AC2775" s="25"/>
      <c r="AD2775" s="26"/>
      <c r="AE2775" s="86"/>
      <c r="AF2775" s="87"/>
    </row>
    <row r="2776" spans="23:32" x14ac:dyDescent="0.25">
      <c r="W2776" s="19"/>
      <c r="X2776" s="19"/>
      <c r="Y2776" s="19"/>
      <c r="Z2776" s="19"/>
      <c r="AA2776" s="19"/>
      <c r="AB2776" s="19"/>
      <c r="AC2776" s="25"/>
      <c r="AD2776" s="26"/>
      <c r="AE2776" s="86"/>
      <c r="AF2776" s="87"/>
    </row>
    <row r="2777" spans="23:32" x14ac:dyDescent="0.25">
      <c r="W2777" s="19"/>
      <c r="X2777" s="19"/>
      <c r="Y2777" s="19"/>
      <c r="Z2777" s="19"/>
      <c r="AA2777" s="19"/>
      <c r="AB2777" s="19"/>
      <c r="AC2777" s="25"/>
      <c r="AD2777" s="26"/>
      <c r="AE2777" s="86"/>
      <c r="AF2777" s="87"/>
    </row>
    <row r="2778" spans="23:32" x14ac:dyDescent="0.25">
      <c r="W2778" s="19"/>
      <c r="X2778" s="19"/>
      <c r="Y2778" s="19"/>
      <c r="Z2778" s="19"/>
      <c r="AA2778" s="19"/>
      <c r="AB2778" s="19"/>
      <c r="AC2778" s="25"/>
      <c r="AD2778" s="26"/>
      <c r="AE2778" s="86"/>
      <c r="AF2778" s="87"/>
    </row>
    <row r="2779" spans="23:32" x14ac:dyDescent="0.25">
      <c r="W2779" s="19"/>
      <c r="X2779" s="19"/>
      <c r="Y2779" s="19"/>
      <c r="Z2779" s="19"/>
      <c r="AA2779" s="19"/>
      <c r="AB2779" s="19"/>
      <c r="AC2779" s="25"/>
      <c r="AD2779" s="26"/>
      <c r="AE2779" s="86"/>
      <c r="AF2779" s="87"/>
    </row>
    <row r="2780" spans="23:32" x14ac:dyDescent="0.25">
      <c r="W2780" s="19"/>
      <c r="X2780" s="19"/>
      <c r="Y2780" s="19"/>
      <c r="Z2780" s="19"/>
      <c r="AA2780" s="19"/>
      <c r="AB2780" s="19"/>
      <c r="AC2780" s="25"/>
      <c r="AD2780" s="26"/>
      <c r="AE2780" s="86"/>
      <c r="AF2780" s="87"/>
    </row>
    <row r="2781" spans="23:32" x14ac:dyDescent="0.25">
      <c r="W2781" s="19"/>
      <c r="X2781" s="19"/>
      <c r="Y2781" s="19"/>
      <c r="Z2781" s="19"/>
      <c r="AA2781" s="19"/>
      <c r="AB2781" s="19"/>
      <c r="AC2781" s="25"/>
      <c r="AD2781" s="26"/>
      <c r="AE2781" s="86"/>
      <c r="AF2781" s="87"/>
    </row>
    <row r="2782" spans="23:32" x14ac:dyDescent="0.25">
      <c r="W2782" s="19"/>
      <c r="X2782" s="19"/>
      <c r="Y2782" s="19"/>
      <c r="Z2782" s="19"/>
      <c r="AA2782" s="19"/>
      <c r="AB2782" s="19"/>
      <c r="AC2782" s="25"/>
      <c r="AD2782" s="26"/>
      <c r="AE2782" s="86"/>
      <c r="AF2782" s="87"/>
    </row>
    <row r="2783" spans="23:32" x14ac:dyDescent="0.25">
      <c r="W2783" s="19"/>
      <c r="X2783" s="19"/>
      <c r="Y2783" s="19"/>
      <c r="Z2783" s="19"/>
      <c r="AA2783" s="19"/>
      <c r="AB2783" s="19"/>
      <c r="AC2783" s="25"/>
      <c r="AD2783" s="26"/>
      <c r="AE2783" s="86"/>
      <c r="AF2783" s="87"/>
    </row>
    <row r="2784" spans="23:32" x14ac:dyDescent="0.25">
      <c r="W2784" s="19"/>
      <c r="X2784" s="19"/>
      <c r="Y2784" s="19"/>
      <c r="Z2784" s="19"/>
      <c r="AA2784" s="19"/>
      <c r="AB2784" s="19"/>
      <c r="AC2784" s="25"/>
      <c r="AD2784" s="26"/>
      <c r="AE2784" s="86"/>
      <c r="AF2784" s="87"/>
    </row>
    <row r="2785" spans="23:32" x14ac:dyDescent="0.25">
      <c r="W2785" s="19"/>
      <c r="X2785" s="19"/>
      <c r="Y2785" s="19"/>
      <c r="Z2785" s="19"/>
      <c r="AA2785" s="19"/>
      <c r="AB2785" s="19"/>
      <c r="AC2785" s="25"/>
      <c r="AD2785" s="26"/>
      <c r="AE2785" s="86"/>
      <c r="AF2785" s="87"/>
    </row>
    <row r="2786" spans="23:32" x14ac:dyDescent="0.25">
      <c r="W2786" s="19"/>
      <c r="X2786" s="19"/>
      <c r="Y2786" s="19"/>
      <c r="Z2786" s="19"/>
      <c r="AA2786" s="19"/>
      <c r="AB2786" s="19"/>
      <c r="AC2786" s="25"/>
      <c r="AD2786" s="26"/>
      <c r="AE2786" s="86"/>
      <c r="AF2786" s="87"/>
    </row>
    <row r="2787" spans="23:32" x14ac:dyDescent="0.25">
      <c r="W2787" s="19"/>
      <c r="X2787" s="19"/>
      <c r="Y2787" s="19"/>
      <c r="Z2787" s="19"/>
      <c r="AA2787" s="19"/>
      <c r="AB2787" s="19"/>
      <c r="AC2787" s="25"/>
      <c r="AD2787" s="26"/>
      <c r="AE2787" s="86"/>
      <c r="AF2787" s="87"/>
    </row>
    <row r="2788" spans="23:32" x14ac:dyDescent="0.25">
      <c r="W2788" s="19"/>
      <c r="X2788" s="19"/>
      <c r="Y2788" s="19"/>
      <c r="Z2788" s="19"/>
      <c r="AA2788" s="19"/>
      <c r="AB2788" s="19"/>
      <c r="AC2788" s="25"/>
      <c r="AD2788" s="26"/>
      <c r="AE2788" s="86"/>
      <c r="AF2788" s="87"/>
    </row>
    <row r="2789" spans="23:32" x14ac:dyDescent="0.25">
      <c r="W2789" s="19"/>
      <c r="X2789" s="19"/>
      <c r="Y2789" s="19"/>
      <c r="Z2789" s="19"/>
      <c r="AA2789" s="19"/>
      <c r="AB2789" s="19"/>
      <c r="AC2789" s="25"/>
      <c r="AD2789" s="26"/>
      <c r="AE2789" s="86"/>
      <c r="AF2789" s="87"/>
    </row>
    <row r="2790" spans="23:32" x14ac:dyDescent="0.25">
      <c r="W2790" s="19"/>
      <c r="X2790" s="19"/>
      <c r="Y2790" s="19"/>
      <c r="Z2790" s="19"/>
      <c r="AA2790" s="19"/>
      <c r="AB2790" s="19"/>
      <c r="AC2790" s="25"/>
      <c r="AD2790" s="26"/>
      <c r="AE2790" s="86"/>
      <c r="AF2790" s="87"/>
    </row>
    <row r="2791" spans="23:32" x14ac:dyDescent="0.25">
      <c r="W2791" s="19"/>
      <c r="X2791" s="19"/>
      <c r="Y2791" s="19"/>
      <c r="Z2791" s="19"/>
      <c r="AA2791" s="19"/>
      <c r="AB2791" s="19"/>
      <c r="AC2791" s="25"/>
      <c r="AD2791" s="26"/>
      <c r="AE2791" s="86"/>
      <c r="AF2791" s="87"/>
    </row>
    <row r="2792" spans="23:32" x14ac:dyDescent="0.25">
      <c r="W2792" s="19"/>
      <c r="X2792" s="19"/>
      <c r="Y2792" s="19"/>
      <c r="Z2792" s="19"/>
      <c r="AA2792" s="19"/>
      <c r="AB2792" s="19"/>
      <c r="AC2792" s="25"/>
      <c r="AD2792" s="26"/>
      <c r="AE2792" s="86"/>
      <c r="AF2792" s="87"/>
    </row>
    <row r="2793" spans="23:32" x14ac:dyDescent="0.25">
      <c r="W2793" s="19"/>
      <c r="X2793" s="19"/>
      <c r="Y2793" s="19"/>
      <c r="Z2793" s="19"/>
      <c r="AA2793" s="19"/>
      <c r="AB2793" s="19"/>
      <c r="AC2793" s="25"/>
      <c r="AD2793" s="26"/>
      <c r="AE2793" s="86"/>
      <c r="AF2793" s="87"/>
    </row>
    <row r="2794" spans="23:32" x14ac:dyDescent="0.25">
      <c r="W2794" s="19"/>
      <c r="X2794" s="19"/>
      <c r="Y2794" s="19"/>
      <c r="Z2794" s="19"/>
      <c r="AA2794" s="19"/>
      <c r="AB2794" s="19"/>
      <c r="AC2794" s="25"/>
      <c r="AD2794" s="26"/>
      <c r="AE2794" s="86"/>
      <c r="AF2794" s="87"/>
    </row>
    <row r="2795" spans="23:32" x14ac:dyDescent="0.25">
      <c r="W2795" s="19"/>
      <c r="X2795" s="19"/>
      <c r="Y2795" s="19"/>
      <c r="Z2795" s="19"/>
      <c r="AA2795" s="19"/>
      <c r="AB2795" s="19"/>
      <c r="AC2795" s="25"/>
      <c r="AD2795" s="26"/>
      <c r="AE2795" s="86"/>
      <c r="AF2795" s="87"/>
    </row>
    <row r="2796" spans="23:32" x14ac:dyDescent="0.25">
      <c r="W2796" s="19"/>
      <c r="X2796" s="19"/>
      <c r="Y2796" s="19"/>
      <c r="Z2796" s="19"/>
      <c r="AA2796" s="19"/>
      <c r="AB2796" s="19"/>
      <c r="AC2796" s="25"/>
      <c r="AD2796" s="26"/>
      <c r="AE2796" s="86"/>
      <c r="AF2796" s="87"/>
    </row>
    <row r="2797" spans="23:32" x14ac:dyDescent="0.25">
      <c r="W2797" s="19"/>
      <c r="X2797" s="19"/>
      <c r="Y2797" s="19"/>
      <c r="Z2797" s="19"/>
      <c r="AA2797" s="19"/>
      <c r="AB2797" s="19"/>
      <c r="AC2797" s="25"/>
      <c r="AD2797" s="26"/>
      <c r="AE2797" s="86"/>
      <c r="AF2797" s="87"/>
    </row>
    <row r="2798" spans="23:32" x14ac:dyDescent="0.25">
      <c r="W2798" s="19"/>
      <c r="X2798" s="19"/>
      <c r="Y2798" s="19"/>
      <c r="Z2798" s="19"/>
      <c r="AA2798" s="19"/>
      <c r="AB2798" s="19"/>
      <c r="AC2798" s="25"/>
      <c r="AD2798" s="26"/>
      <c r="AE2798" s="86"/>
      <c r="AF2798" s="87"/>
    </row>
    <row r="2799" spans="23:32" x14ac:dyDescent="0.25">
      <c r="W2799" s="19"/>
      <c r="X2799" s="19"/>
      <c r="Y2799" s="19"/>
      <c r="Z2799" s="19"/>
      <c r="AA2799" s="19"/>
      <c r="AB2799" s="19"/>
      <c r="AC2799" s="25"/>
      <c r="AD2799" s="26"/>
      <c r="AE2799" s="86"/>
      <c r="AF2799" s="87"/>
    </row>
    <row r="2800" spans="23:32" x14ac:dyDescent="0.25">
      <c r="W2800" s="19"/>
      <c r="X2800" s="19"/>
      <c r="Y2800" s="19"/>
      <c r="Z2800" s="19"/>
      <c r="AA2800" s="19"/>
      <c r="AB2800" s="19"/>
      <c r="AC2800" s="25"/>
      <c r="AD2800" s="26"/>
      <c r="AE2800" s="86"/>
      <c r="AF2800" s="87"/>
    </row>
    <row r="2801" spans="23:32" x14ac:dyDescent="0.25">
      <c r="W2801" s="19"/>
      <c r="X2801" s="19"/>
      <c r="Y2801" s="19"/>
      <c r="Z2801" s="19"/>
      <c r="AA2801" s="19"/>
      <c r="AB2801" s="19"/>
      <c r="AC2801" s="25"/>
      <c r="AD2801" s="26"/>
      <c r="AE2801" s="86"/>
      <c r="AF2801" s="87"/>
    </row>
    <row r="2802" spans="23:32" x14ac:dyDescent="0.25">
      <c r="W2802" s="19"/>
      <c r="X2802" s="19"/>
      <c r="Y2802" s="19"/>
      <c r="Z2802" s="19"/>
      <c r="AA2802" s="19"/>
      <c r="AB2802" s="19"/>
      <c r="AC2802" s="25"/>
      <c r="AD2802" s="26"/>
      <c r="AE2802" s="86"/>
      <c r="AF2802" s="87"/>
    </row>
    <row r="2803" spans="23:32" x14ac:dyDescent="0.25">
      <c r="W2803" s="19"/>
      <c r="X2803" s="19"/>
      <c r="Y2803" s="19"/>
      <c r="Z2803" s="19"/>
      <c r="AA2803" s="19"/>
      <c r="AB2803" s="19"/>
      <c r="AC2803" s="25"/>
      <c r="AD2803" s="26"/>
      <c r="AE2803" s="86"/>
      <c r="AF2803" s="87"/>
    </row>
    <row r="2804" spans="23:32" x14ac:dyDescent="0.25">
      <c r="W2804" s="19"/>
      <c r="X2804" s="19"/>
      <c r="Y2804" s="19"/>
      <c r="Z2804" s="19"/>
      <c r="AA2804" s="19"/>
      <c r="AB2804" s="19"/>
      <c r="AC2804" s="25"/>
      <c r="AD2804" s="26"/>
      <c r="AE2804" s="86"/>
      <c r="AF2804" s="87"/>
    </row>
    <row r="2805" spans="23:32" x14ac:dyDescent="0.25">
      <c r="W2805" s="19"/>
      <c r="X2805" s="19"/>
      <c r="Y2805" s="19"/>
      <c r="Z2805" s="19"/>
      <c r="AA2805" s="19"/>
      <c r="AB2805" s="19"/>
      <c r="AC2805" s="25"/>
      <c r="AD2805" s="26"/>
      <c r="AE2805" s="86"/>
      <c r="AF2805" s="87"/>
    </row>
    <row r="2806" spans="23:32" x14ac:dyDescent="0.25">
      <c r="W2806" s="19"/>
      <c r="X2806" s="19"/>
      <c r="Y2806" s="19"/>
      <c r="Z2806" s="19"/>
      <c r="AA2806" s="19"/>
      <c r="AB2806" s="19"/>
      <c r="AC2806" s="25"/>
      <c r="AD2806" s="26"/>
      <c r="AE2806" s="86"/>
      <c r="AF2806" s="87"/>
    </row>
    <row r="2807" spans="23:32" x14ac:dyDescent="0.25">
      <c r="W2807" s="19"/>
      <c r="X2807" s="19"/>
      <c r="Y2807" s="19"/>
      <c r="Z2807" s="19"/>
      <c r="AA2807" s="19"/>
      <c r="AB2807" s="19"/>
      <c r="AC2807" s="25"/>
      <c r="AD2807" s="26"/>
      <c r="AE2807" s="86"/>
      <c r="AF2807" s="87"/>
    </row>
    <row r="2808" spans="23:32" x14ac:dyDescent="0.25">
      <c r="W2808" s="19"/>
      <c r="X2808" s="19"/>
      <c r="Y2808" s="19"/>
      <c r="Z2808" s="19"/>
      <c r="AA2808" s="19"/>
      <c r="AB2808" s="19"/>
      <c r="AC2808" s="25"/>
      <c r="AD2808" s="26"/>
      <c r="AE2808" s="86"/>
      <c r="AF2808" s="87"/>
    </row>
    <row r="2809" spans="23:32" x14ac:dyDescent="0.25">
      <c r="W2809" s="19"/>
      <c r="X2809" s="19"/>
      <c r="Y2809" s="19"/>
      <c r="Z2809" s="19"/>
      <c r="AA2809" s="19"/>
      <c r="AB2809" s="19"/>
      <c r="AC2809" s="25"/>
      <c r="AD2809" s="26"/>
      <c r="AE2809" s="86"/>
      <c r="AF2809" s="87"/>
    </row>
    <row r="2810" spans="23:32" x14ac:dyDescent="0.25">
      <c r="W2810" s="19"/>
      <c r="X2810" s="19"/>
      <c r="Y2810" s="19"/>
      <c r="Z2810" s="19"/>
      <c r="AA2810" s="19"/>
      <c r="AB2810" s="19"/>
      <c r="AC2810" s="25"/>
      <c r="AD2810" s="26"/>
      <c r="AE2810" s="86"/>
      <c r="AF2810" s="87"/>
    </row>
    <row r="2811" spans="23:32" x14ac:dyDescent="0.25">
      <c r="W2811" s="19"/>
      <c r="X2811" s="19"/>
      <c r="Y2811" s="19"/>
      <c r="Z2811" s="19"/>
      <c r="AA2811" s="19"/>
      <c r="AB2811" s="19"/>
      <c r="AC2811" s="25"/>
      <c r="AD2811" s="26"/>
      <c r="AE2811" s="86"/>
      <c r="AF2811" s="87"/>
    </row>
    <row r="2812" spans="23:32" x14ac:dyDescent="0.25">
      <c r="W2812" s="19"/>
      <c r="X2812" s="19"/>
      <c r="Y2812" s="19"/>
      <c r="Z2812" s="19"/>
      <c r="AA2812" s="19"/>
      <c r="AB2812" s="19"/>
      <c r="AC2812" s="25"/>
      <c r="AD2812" s="26"/>
      <c r="AE2812" s="86"/>
      <c r="AF2812" s="87"/>
    </row>
    <row r="2813" spans="23:32" x14ac:dyDescent="0.25">
      <c r="W2813" s="19"/>
      <c r="X2813" s="19"/>
      <c r="Y2813" s="19"/>
      <c r="Z2813" s="19"/>
      <c r="AA2813" s="19"/>
      <c r="AB2813" s="19"/>
      <c r="AC2813" s="25"/>
      <c r="AD2813" s="26"/>
      <c r="AE2813" s="86"/>
      <c r="AF2813" s="87"/>
    </row>
    <row r="2814" spans="23:32" x14ac:dyDescent="0.25">
      <c r="W2814" s="19"/>
      <c r="X2814" s="19"/>
      <c r="Y2814" s="19"/>
      <c r="Z2814" s="19"/>
      <c r="AA2814" s="19"/>
      <c r="AB2814" s="19"/>
      <c r="AC2814" s="25"/>
      <c r="AD2814" s="26"/>
      <c r="AE2814" s="86"/>
      <c r="AF2814" s="87"/>
    </row>
    <row r="2815" spans="23:32" x14ac:dyDescent="0.25">
      <c r="W2815" s="19"/>
      <c r="X2815" s="19"/>
      <c r="Y2815" s="19"/>
      <c r="Z2815" s="19"/>
      <c r="AA2815" s="19"/>
      <c r="AB2815" s="19"/>
      <c r="AC2815" s="25"/>
      <c r="AD2815" s="26"/>
      <c r="AE2815" s="86"/>
      <c r="AF2815" s="87"/>
    </row>
    <row r="2816" spans="23:32" x14ac:dyDescent="0.25">
      <c r="W2816" s="19"/>
      <c r="X2816" s="19"/>
      <c r="Y2816" s="19"/>
      <c r="Z2816" s="19"/>
      <c r="AA2816" s="19"/>
      <c r="AB2816" s="19"/>
      <c r="AC2816" s="25"/>
      <c r="AD2816" s="26"/>
      <c r="AE2816" s="86"/>
      <c r="AF2816" s="87"/>
    </row>
    <row r="2817" spans="23:32" x14ac:dyDescent="0.25">
      <c r="W2817" s="19"/>
      <c r="X2817" s="19"/>
      <c r="Y2817" s="19"/>
      <c r="Z2817" s="19"/>
      <c r="AA2817" s="19"/>
      <c r="AB2817" s="19"/>
      <c r="AC2817" s="25"/>
      <c r="AD2817" s="26"/>
      <c r="AE2817" s="86"/>
      <c r="AF2817" s="87"/>
    </row>
    <row r="2818" spans="23:32" x14ac:dyDescent="0.25">
      <c r="W2818" s="19"/>
      <c r="X2818" s="19"/>
      <c r="Y2818" s="19"/>
      <c r="Z2818" s="19"/>
      <c r="AA2818" s="19"/>
      <c r="AB2818" s="19"/>
      <c r="AC2818" s="25"/>
      <c r="AD2818" s="26"/>
      <c r="AE2818" s="86"/>
      <c r="AF2818" s="87"/>
    </row>
    <row r="2819" spans="23:32" x14ac:dyDescent="0.25">
      <c r="W2819" s="19"/>
      <c r="X2819" s="19"/>
      <c r="Y2819" s="19"/>
      <c r="Z2819" s="19"/>
      <c r="AA2819" s="19"/>
      <c r="AB2819" s="19"/>
      <c r="AC2819" s="25"/>
      <c r="AD2819" s="26"/>
      <c r="AE2819" s="86"/>
      <c r="AF2819" s="87"/>
    </row>
    <row r="2820" spans="23:32" x14ac:dyDescent="0.25">
      <c r="W2820" s="19"/>
      <c r="X2820" s="19"/>
      <c r="Y2820" s="19"/>
      <c r="Z2820" s="19"/>
      <c r="AA2820" s="19"/>
      <c r="AB2820" s="19"/>
      <c r="AC2820" s="25"/>
      <c r="AD2820" s="26"/>
      <c r="AE2820" s="86"/>
      <c r="AF2820" s="87"/>
    </row>
    <row r="2821" spans="23:32" x14ac:dyDescent="0.25">
      <c r="W2821" s="19"/>
      <c r="X2821" s="19"/>
      <c r="Y2821" s="19"/>
      <c r="Z2821" s="19"/>
      <c r="AA2821" s="19"/>
      <c r="AB2821" s="19"/>
      <c r="AC2821" s="25"/>
      <c r="AD2821" s="26"/>
      <c r="AE2821" s="86"/>
      <c r="AF2821" s="87"/>
    </row>
    <row r="2822" spans="23:32" x14ac:dyDescent="0.25">
      <c r="W2822" s="19"/>
      <c r="X2822" s="19"/>
      <c r="Y2822" s="19"/>
      <c r="Z2822" s="19"/>
      <c r="AA2822" s="19"/>
      <c r="AB2822" s="19"/>
      <c r="AC2822" s="25"/>
      <c r="AD2822" s="26"/>
      <c r="AE2822" s="86"/>
      <c r="AF2822" s="87"/>
    </row>
    <row r="2823" spans="23:32" x14ac:dyDescent="0.25">
      <c r="W2823" s="19"/>
      <c r="X2823" s="19"/>
      <c r="Y2823" s="19"/>
      <c r="Z2823" s="19"/>
      <c r="AA2823" s="19"/>
      <c r="AB2823" s="19"/>
      <c r="AC2823" s="25"/>
      <c r="AD2823" s="26"/>
      <c r="AE2823" s="86"/>
      <c r="AF2823" s="87"/>
    </row>
    <row r="2824" spans="23:32" x14ac:dyDescent="0.25">
      <c r="W2824" s="19"/>
      <c r="X2824" s="19"/>
      <c r="Y2824" s="19"/>
      <c r="Z2824" s="19"/>
      <c r="AA2824" s="19"/>
      <c r="AB2824" s="19"/>
      <c r="AC2824" s="25"/>
      <c r="AD2824" s="26"/>
      <c r="AE2824" s="86"/>
      <c r="AF2824" s="87"/>
    </row>
    <row r="2825" spans="23:32" x14ac:dyDescent="0.25">
      <c r="W2825" s="19"/>
      <c r="X2825" s="19"/>
      <c r="Y2825" s="19"/>
      <c r="Z2825" s="19"/>
      <c r="AA2825" s="19"/>
      <c r="AB2825" s="19"/>
      <c r="AC2825" s="25"/>
      <c r="AD2825" s="26"/>
      <c r="AE2825" s="86"/>
      <c r="AF2825" s="87"/>
    </row>
    <row r="2826" spans="23:32" x14ac:dyDescent="0.25">
      <c r="W2826" s="19"/>
      <c r="X2826" s="19"/>
      <c r="Y2826" s="19"/>
      <c r="Z2826" s="19"/>
      <c r="AA2826" s="19"/>
      <c r="AB2826" s="19"/>
      <c r="AC2826" s="25"/>
      <c r="AD2826" s="26"/>
      <c r="AE2826" s="86"/>
      <c r="AF2826" s="87"/>
    </row>
    <row r="2827" spans="23:32" x14ac:dyDescent="0.25">
      <c r="W2827" s="19"/>
      <c r="X2827" s="19"/>
      <c r="Y2827" s="19"/>
      <c r="Z2827" s="19"/>
      <c r="AA2827" s="19"/>
      <c r="AB2827" s="19"/>
      <c r="AC2827" s="25"/>
      <c r="AD2827" s="26"/>
      <c r="AE2827" s="86"/>
      <c r="AF2827" s="87"/>
    </row>
    <row r="2828" spans="23:32" x14ac:dyDescent="0.25">
      <c r="W2828" s="19"/>
      <c r="X2828" s="19"/>
      <c r="Y2828" s="19"/>
      <c r="Z2828" s="19"/>
      <c r="AA2828" s="19"/>
      <c r="AB2828" s="19"/>
      <c r="AC2828" s="25"/>
      <c r="AD2828" s="26"/>
      <c r="AE2828" s="86"/>
      <c r="AF2828" s="87"/>
    </row>
    <row r="2829" spans="23:32" x14ac:dyDescent="0.25">
      <c r="W2829" s="19"/>
      <c r="X2829" s="19"/>
      <c r="Y2829" s="19"/>
      <c r="Z2829" s="19"/>
      <c r="AA2829" s="19"/>
      <c r="AB2829" s="19"/>
      <c r="AC2829" s="25"/>
      <c r="AD2829" s="26"/>
      <c r="AE2829" s="86"/>
      <c r="AF2829" s="87"/>
    </row>
    <row r="2830" spans="23:32" x14ac:dyDescent="0.25">
      <c r="W2830" s="19"/>
      <c r="X2830" s="19"/>
      <c r="Y2830" s="19"/>
      <c r="Z2830" s="19"/>
      <c r="AA2830" s="19"/>
      <c r="AB2830" s="19"/>
      <c r="AC2830" s="25"/>
      <c r="AD2830" s="26"/>
      <c r="AE2830" s="86"/>
      <c r="AF2830" s="87"/>
    </row>
    <row r="2831" spans="23:32" x14ac:dyDescent="0.25">
      <c r="W2831" s="19"/>
      <c r="X2831" s="19"/>
      <c r="Y2831" s="19"/>
      <c r="Z2831" s="19"/>
      <c r="AA2831" s="19"/>
      <c r="AB2831" s="19"/>
      <c r="AC2831" s="25"/>
      <c r="AD2831" s="26"/>
      <c r="AE2831" s="86"/>
      <c r="AF2831" s="87"/>
    </row>
    <row r="2832" spans="23:32" x14ac:dyDescent="0.25">
      <c r="W2832" s="19"/>
      <c r="X2832" s="19"/>
      <c r="Y2832" s="19"/>
      <c r="Z2832" s="19"/>
      <c r="AA2832" s="19"/>
      <c r="AB2832" s="19"/>
      <c r="AC2832" s="25"/>
      <c r="AD2832" s="26"/>
      <c r="AE2832" s="86"/>
      <c r="AF2832" s="87"/>
    </row>
    <row r="2833" spans="23:32" x14ac:dyDescent="0.25">
      <c r="W2833" s="19"/>
      <c r="X2833" s="19"/>
      <c r="Y2833" s="19"/>
      <c r="Z2833" s="19"/>
      <c r="AA2833" s="19"/>
      <c r="AB2833" s="19"/>
      <c r="AC2833" s="25"/>
      <c r="AD2833" s="26"/>
      <c r="AE2833" s="86"/>
      <c r="AF2833" s="87"/>
    </row>
    <row r="2834" spans="23:32" x14ac:dyDescent="0.25">
      <c r="W2834" s="19"/>
      <c r="X2834" s="19"/>
      <c r="Y2834" s="19"/>
      <c r="Z2834" s="19"/>
      <c r="AA2834" s="19"/>
      <c r="AB2834" s="19"/>
      <c r="AC2834" s="25"/>
      <c r="AD2834" s="26"/>
      <c r="AE2834" s="86"/>
      <c r="AF2834" s="87"/>
    </row>
    <row r="2835" spans="23:32" x14ac:dyDescent="0.25">
      <c r="W2835" s="19"/>
      <c r="X2835" s="19"/>
      <c r="Y2835" s="19"/>
      <c r="Z2835" s="19"/>
      <c r="AA2835" s="19"/>
      <c r="AB2835" s="19"/>
      <c r="AC2835" s="25"/>
      <c r="AD2835" s="26"/>
      <c r="AE2835" s="86"/>
      <c r="AF2835" s="87"/>
    </row>
    <row r="2836" spans="23:32" x14ac:dyDescent="0.25">
      <c r="W2836" s="19"/>
      <c r="X2836" s="19"/>
      <c r="Y2836" s="19"/>
      <c r="Z2836" s="19"/>
      <c r="AA2836" s="19"/>
      <c r="AB2836" s="19"/>
      <c r="AC2836" s="25"/>
      <c r="AD2836" s="26"/>
      <c r="AE2836" s="86"/>
      <c r="AF2836" s="87"/>
    </row>
    <row r="2837" spans="23:32" x14ac:dyDescent="0.25">
      <c r="W2837" s="19"/>
      <c r="X2837" s="19"/>
      <c r="Y2837" s="19"/>
      <c r="Z2837" s="19"/>
      <c r="AA2837" s="19"/>
      <c r="AB2837" s="19"/>
      <c r="AC2837" s="25"/>
      <c r="AD2837" s="26"/>
      <c r="AE2837" s="86"/>
      <c r="AF2837" s="87"/>
    </row>
    <row r="2838" spans="23:32" x14ac:dyDescent="0.25">
      <c r="W2838" s="19"/>
      <c r="X2838" s="19"/>
      <c r="Y2838" s="19"/>
      <c r="Z2838" s="19"/>
      <c r="AA2838" s="19"/>
      <c r="AB2838" s="19"/>
      <c r="AC2838" s="25"/>
      <c r="AD2838" s="26"/>
      <c r="AE2838" s="86"/>
      <c r="AF2838" s="87"/>
    </row>
    <row r="2839" spans="23:32" x14ac:dyDescent="0.25">
      <c r="W2839" s="19"/>
      <c r="X2839" s="19"/>
      <c r="Y2839" s="19"/>
      <c r="Z2839" s="19"/>
      <c r="AA2839" s="19"/>
      <c r="AB2839" s="19"/>
      <c r="AC2839" s="25"/>
      <c r="AD2839" s="26"/>
      <c r="AE2839" s="86"/>
      <c r="AF2839" s="87"/>
    </row>
    <row r="2840" spans="23:32" x14ac:dyDescent="0.25">
      <c r="W2840" s="19"/>
      <c r="X2840" s="19"/>
      <c r="Y2840" s="19"/>
      <c r="Z2840" s="19"/>
      <c r="AA2840" s="19"/>
      <c r="AB2840" s="19"/>
      <c r="AC2840" s="25"/>
      <c r="AD2840" s="26"/>
      <c r="AE2840" s="86"/>
      <c r="AF2840" s="87"/>
    </row>
    <row r="2841" spans="23:32" x14ac:dyDescent="0.25">
      <c r="W2841" s="19"/>
      <c r="X2841" s="19"/>
      <c r="Y2841" s="19"/>
      <c r="Z2841" s="19"/>
      <c r="AA2841" s="19"/>
      <c r="AB2841" s="19"/>
      <c r="AC2841" s="25"/>
      <c r="AD2841" s="26"/>
      <c r="AE2841" s="86"/>
      <c r="AF2841" s="87"/>
    </row>
    <row r="2842" spans="23:32" x14ac:dyDescent="0.25">
      <c r="W2842" s="19"/>
      <c r="X2842" s="19"/>
      <c r="Y2842" s="19"/>
      <c r="Z2842" s="19"/>
      <c r="AA2842" s="19"/>
      <c r="AB2842" s="19"/>
      <c r="AC2842" s="25"/>
      <c r="AD2842" s="26"/>
      <c r="AE2842" s="86"/>
      <c r="AF2842" s="87"/>
    </row>
    <row r="2843" spans="23:32" x14ac:dyDescent="0.25">
      <c r="W2843" s="19"/>
      <c r="X2843" s="19"/>
      <c r="Y2843" s="19"/>
      <c r="Z2843" s="19"/>
      <c r="AA2843" s="19"/>
      <c r="AB2843" s="19"/>
      <c r="AC2843" s="25"/>
      <c r="AD2843" s="26"/>
      <c r="AE2843" s="86"/>
      <c r="AF2843" s="87"/>
    </row>
    <row r="2844" spans="23:32" x14ac:dyDescent="0.25">
      <c r="W2844" s="19"/>
      <c r="X2844" s="19"/>
      <c r="Y2844" s="19"/>
      <c r="Z2844" s="19"/>
      <c r="AA2844" s="19"/>
      <c r="AB2844" s="19"/>
      <c r="AC2844" s="25"/>
      <c r="AD2844" s="26"/>
      <c r="AE2844" s="86"/>
      <c r="AF2844" s="87"/>
    </row>
    <row r="2845" spans="23:32" x14ac:dyDescent="0.25">
      <c r="W2845" s="19"/>
      <c r="X2845" s="19"/>
      <c r="Y2845" s="19"/>
      <c r="Z2845" s="19"/>
      <c r="AA2845" s="19"/>
      <c r="AB2845" s="19"/>
      <c r="AC2845" s="25"/>
      <c r="AD2845" s="26"/>
      <c r="AE2845" s="86"/>
      <c r="AF2845" s="87"/>
    </row>
    <row r="2846" spans="23:32" x14ac:dyDescent="0.25">
      <c r="W2846" s="19"/>
      <c r="X2846" s="19"/>
      <c r="Y2846" s="19"/>
      <c r="Z2846" s="19"/>
      <c r="AA2846" s="19"/>
      <c r="AB2846" s="19"/>
      <c r="AC2846" s="25"/>
      <c r="AD2846" s="26"/>
      <c r="AE2846" s="86"/>
      <c r="AF2846" s="87"/>
    </row>
    <row r="2847" spans="23:32" x14ac:dyDescent="0.25">
      <c r="W2847" s="19"/>
      <c r="X2847" s="19"/>
      <c r="Y2847" s="19"/>
      <c r="Z2847" s="19"/>
      <c r="AA2847" s="19"/>
      <c r="AB2847" s="19"/>
      <c r="AC2847" s="25"/>
      <c r="AD2847" s="26"/>
      <c r="AE2847" s="86"/>
      <c r="AF2847" s="87"/>
    </row>
    <row r="2848" spans="23:32" x14ac:dyDescent="0.25">
      <c r="W2848" s="19"/>
      <c r="X2848" s="19"/>
      <c r="Y2848" s="19"/>
      <c r="Z2848" s="19"/>
      <c r="AA2848" s="19"/>
      <c r="AB2848" s="19"/>
      <c r="AC2848" s="25"/>
      <c r="AD2848" s="26"/>
      <c r="AE2848" s="86"/>
      <c r="AF2848" s="87"/>
    </row>
    <row r="2849" spans="23:32" x14ac:dyDescent="0.25">
      <c r="W2849" s="19"/>
      <c r="X2849" s="19"/>
      <c r="Y2849" s="19"/>
      <c r="Z2849" s="19"/>
      <c r="AA2849" s="19"/>
      <c r="AB2849" s="19"/>
      <c r="AC2849" s="25"/>
      <c r="AD2849" s="26"/>
      <c r="AE2849" s="86"/>
      <c r="AF2849" s="87"/>
    </row>
    <row r="2850" spans="23:32" x14ac:dyDescent="0.25">
      <c r="W2850" s="19"/>
      <c r="X2850" s="19"/>
      <c r="Y2850" s="19"/>
      <c r="Z2850" s="19"/>
      <c r="AA2850" s="19"/>
      <c r="AB2850" s="19"/>
      <c r="AC2850" s="25"/>
      <c r="AD2850" s="26"/>
      <c r="AE2850" s="86"/>
      <c r="AF2850" s="87"/>
    </row>
    <row r="2851" spans="23:32" x14ac:dyDescent="0.25">
      <c r="W2851" s="19"/>
      <c r="X2851" s="19"/>
      <c r="Y2851" s="19"/>
      <c r="Z2851" s="19"/>
      <c r="AA2851" s="19"/>
      <c r="AB2851" s="19"/>
      <c r="AC2851" s="25"/>
      <c r="AD2851" s="26"/>
      <c r="AE2851" s="86"/>
      <c r="AF2851" s="87"/>
    </row>
    <row r="2852" spans="23:32" x14ac:dyDescent="0.25">
      <c r="W2852" s="19"/>
      <c r="X2852" s="19"/>
      <c r="Y2852" s="19"/>
      <c r="Z2852" s="19"/>
      <c r="AA2852" s="19"/>
      <c r="AB2852" s="19"/>
      <c r="AC2852" s="25"/>
      <c r="AD2852" s="26"/>
      <c r="AE2852" s="86"/>
      <c r="AF2852" s="87"/>
    </row>
    <row r="2853" spans="23:32" x14ac:dyDescent="0.25">
      <c r="W2853" s="19"/>
      <c r="X2853" s="19"/>
      <c r="Y2853" s="19"/>
      <c r="Z2853" s="19"/>
      <c r="AA2853" s="19"/>
      <c r="AB2853" s="19"/>
      <c r="AC2853" s="25"/>
      <c r="AD2853" s="26"/>
      <c r="AE2853" s="86"/>
      <c r="AF2853" s="87"/>
    </row>
    <row r="2854" spans="23:32" x14ac:dyDescent="0.25">
      <c r="W2854" s="19"/>
      <c r="X2854" s="19"/>
      <c r="Y2854" s="19"/>
      <c r="Z2854" s="19"/>
      <c r="AA2854" s="19"/>
      <c r="AB2854" s="19"/>
      <c r="AC2854" s="25"/>
      <c r="AD2854" s="26"/>
      <c r="AE2854" s="86"/>
      <c r="AF2854" s="87"/>
    </row>
    <row r="2855" spans="23:32" x14ac:dyDescent="0.25">
      <c r="W2855" s="19"/>
      <c r="X2855" s="19"/>
      <c r="Y2855" s="19"/>
      <c r="Z2855" s="19"/>
      <c r="AA2855" s="19"/>
      <c r="AB2855" s="19"/>
      <c r="AC2855" s="25"/>
      <c r="AD2855" s="26"/>
      <c r="AE2855" s="86"/>
      <c r="AF2855" s="87"/>
    </row>
    <row r="2856" spans="23:32" x14ac:dyDescent="0.25">
      <c r="W2856" s="19"/>
      <c r="X2856" s="19"/>
      <c r="Y2856" s="19"/>
      <c r="Z2856" s="19"/>
      <c r="AA2856" s="19"/>
      <c r="AB2856" s="19"/>
      <c r="AC2856" s="25"/>
      <c r="AD2856" s="26"/>
      <c r="AE2856" s="86"/>
      <c r="AF2856" s="87"/>
    </row>
    <row r="2857" spans="23:32" x14ac:dyDescent="0.25">
      <c r="W2857" s="19"/>
      <c r="X2857" s="19"/>
      <c r="Y2857" s="19"/>
      <c r="Z2857" s="19"/>
      <c r="AA2857" s="19"/>
      <c r="AB2857" s="19"/>
      <c r="AC2857" s="25"/>
      <c r="AD2857" s="26"/>
      <c r="AE2857" s="86"/>
      <c r="AF2857" s="87"/>
    </row>
    <row r="2858" spans="23:32" x14ac:dyDescent="0.25">
      <c r="W2858" s="19"/>
      <c r="X2858" s="19"/>
      <c r="Y2858" s="19"/>
      <c r="Z2858" s="19"/>
      <c r="AA2858" s="19"/>
      <c r="AB2858" s="19"/>
      <c r="AC2858" s="25"/>
      <c r="AD2858" s="26"/>
      <c r="AE2858" s="86"/>
      <c r="AF2858" s="87"/>
    </row>
    <row r="2859" spans="23:32" x14ac:dyDescent="0.25">
      <c r="W2859" s="19"/>
      <c r="X2859" s="19"/>
      <c r="Y2859" s="19"/>
      <c r="Z2859" s="19"/>
      <c r="AA2859" s="19"/>
      <c r="AB2859" s="19"/>
      <c r="AC2859" s="25"/>
      <c r="AD2859" s="26"/>
      <c r="AE2859" s="86"/>
      <c r="AF2859" s="87"/>
    </row>
    <row r="2860" spans="23:32" x14ac:dyDescent="0.25">
      <c r="W2860" s="19"/>
      <c r="X2860" s="19"/>
      <c r="Y2860" s="19"/>
      <c r="Z2860" s="19"/>
      <c r="AA2860" s="19"/>
      <c r="AB2860" s="19"/>
      <c r="AC2860" s="25"/>
      <c r="AD2860" s="26"/>
      <c r="AE2860" s="86"/>
      <c r="AF2860" s="87"/>
    </row>
    <row r="2861" spans="23:32" x14ac:dyDescent="0.25">
      <c r="W2861" s="19"/>
      <c r="X2861" s="19"/>
      <c r="Y2861" s="19"/>
      <c r="Z2861" s="19"/>
      <c r="AA2861" s="19"/>
      <c r="AB2861" s="19"/>
      <c r="AC2861" s="25"/>
      <c r="AD2861" s="26"/>
      <c r="AE2861" s="86"/>
      <c r="AF2861" s="87"/>
    </row>
    <row r="2862" spans="23:32" x14ac:dyDescent="0.25">
      <c r="W2862" s="19"/>
      <c r="X2862" s="19"/>
      <c r="Y2862" s="19"/>
      <c r="Z2862" s="19"/>
      <c r="AA2862" s="19"/>
      <c r="AB2862" s="19"/>
      <c r="AC2862" s="25"/>
      <c r="AD2862" s="26"/>
      <c r="AE2862" s="86"/>
      <c r="AF2862" s="87"/>
    </row>
    <row r="2863" spans="23:32" x14ac:dyDescent="0.25">
      <c r="W2863" s="19"/>
      <c r="X2863" s="19"/>
      <c r="Y2863" s="19"/>
      <c r="Z2863" s="19"/>
      <c r="AA2863" s="19"/>
      <c r="AB2863" s="19"/>
      <c r="AC2863" s="25"/>
      <c r="AD2863" s="26"/>
      <c r="AE2863" s="86"/>
      <c r="AF2863" s="87"/>
    </row>
    <row r="2864" spans="23:32" x14ac:dyDescent="0.25">
      <c r="W2864" s="19"/>
      <c r="X2864" s="19"/>
      <c r="Y2864" s="19"/>
      <c r="Z2864" s="19"/>
      <c r="AA2864" s="19"/>
      <c r="AB2864" s="19"/>
      <c r="AC2864" s="25"/>
      <c r="AD2864" s="26"/>
      <c r="AE2864" s="86"/>
      <c r="AF2864" s="87"/>
    </row>
    <row r="2865" spans="23:32" x14ac:dyDescent="0.25">
      <c r="W2865" s="19"/>
      <c r="X2865" s="19"/>
      <c r="Y2865" s="19"/>
      <c r="Z2865" s="19"/>
      <c r="AA2865" s="19"/>
      <c r="AB2865" s="19"/>
      <c r="AC2865" s="25"/>
      <c r="AD2865" s="26"/>
      <c r="AE2865" s="86"/>
      <c r="AF2865" s="87"/>
    </row>
    <row r="2866" spans="23:32" x14ac:dyDescent="0.25">
      <c r="W2866" s="19"/>
      <c r="X2866" s="19"/>
      <c r="Y2866" s="19"/>
      <c r="Z2866" s="19"/>
      <c r="AA2866" s="19"/>
      <c r="AB2866" s="19"/>
      <c r="AC2866" s="25"/>
      <c r="AD2866" s="26"/>
      <c r="AE2866" s="86"/>
      <c r="AF2866" s="87"/>
    </row>
    <row r="2867" spans="23:32" x14ac:dyDescent="0.25">
      <c r="W2867" s="19"/>
      <c r="X2867" s="19"/>
      <c r="Y2867" s="19"/>
      <c r="Z2867" s="19"/>
      <c r="AA2867" s="19"/>
      <c r="AB2867" s="19"/>
      <c r="AC2867" s="25"/>
      <c r="AD2867" s="26"/>
      <c r="AE2867" s="86"/>
      <c r="AF2867" s="87"/>
    </row>
    <row r="2868" spans="23:32" x14ac:dyDescent="0.25">
      <c r="W2868" s="19"/>
      <c r="X2868" s="19"/>
      <c r="Y2868" s="19"/>
      <c r="Z2868" s="19"/>
      <c r="AA2868" s="19"/>
      <c r="AB2868" s="19"/>
      <c r="AC2868" s="25"/>
      <c r="AD2868" s="26"/>
      <c r="AE2868" s="86"/>
      <c r="AF2868" s="87"/>
    </row>
    <row r="2869" spans="23:32" x14ac:dyDescent="0.25">
      <c r="W2869" s="19"/>
      <c r="X2869" s="19"/>
      <c r="Y2869" s="19"/>
      <c r="Z2869" s="19"/>
      <c r="AA2869" s="19"/>
      <c r="AB2869" s="19"/>
      <c r="AC2869" s="25"/>
      <c r="AD2869" s="26"/>
      <c r="AE2869" s="86"/>
      <c r="AF2869" s="87"/>
    </row>
    <row r="2870" spans="23:32" x14ac:dyDescent="0.25">
      <c r="W2870" s="19"/>
      <c r="X2870" s="19"/>
      <c r="Y2870" s="19"/>
      <c r="Z2870" s="19"/>
      <c r="AA2870" s="19"/>
      <c r="AB2870" s="19"/>
      <c r="AC2870" s="25"/>
      <c r="AD2870" s="26"/>
      <c r="AE2870" s="86"/>
      <c r="AF2870" s="87"/>
    </row>
    <row r="2871" spans="23:32" x14ac:dyDescent="0.25">
      <c r="W2871" s="19"/>
      <c r="X2871" s="19"/>
      <c r="Y2871" s="19"/>
      <c r="Z2871" s="19"/>
      <c r="AA2871" s="19"/>
      <c r="AB2871" s="19"/>
      <c r="AC2871" s="25"/>
      <c r="AD2871" s="26"/>
      <c r="AE2871" s="86"/>
      <c r="AF2871" s="87"/>
    </row>
    <row r="2872" spans="23:32" x14ac:dyDescent="0.25">
      <c r="W2872" s="19"/>
      <c r="X2872" s="19"/>
      <c r="Y2872" s="19"/>
      <c r="Z2872" s="19"/>
      <c r="AA2872" s="19"/>
      <c r="AB2872" s="19"/>
      <c r="AC2872" s="25"/>
      <c r="AD2872" s="26"/>
      <c r="AE2872" s="86"/>
      <c r="AF2872" s="87"/>
    </row>
    <row r="2873" spans="23:32" x14ac:dyDescent="0.25">
      <c r="W2873" s="19"/>
      <c r="X2873" s="19"/>
      <c r="Y2873" s="19"/>
      <c r="Z2873" s="19"/>
      <c r="AA2873" s="19"/>
      <c r="AB2873" s="19"/>
      <c r="AC2873" s="25"/>
      <c r="AD2873" s="26"/>
      <c r="AE2873" s="86"/>
      <c r="AF2873" s="87"/>
    </row>
    <row r="2874" spans="23:32" x14ac:dyDescent="0.25">
      <c r="W2874" s="19"/>
      <c r="X2874" s="19"/>
      <c r="Y2874" s="19"/>
      <c r="Z2874" s="19"/>
      <c r="AA2874" s="19"/>
      <c r="AB2874" s="19"/>
      <c r="AC2874" s="25"/>
      <c r="AD2874" s="26"/>
      <c r="AE2874" s="86"/>
      <c r="AF2874" s="87"/>
    </row>
    <row r="2875" spans="23:32" x14ac:dyDescent="0.25">
      <c r="W2875" s="19"/>
      <c r="X2875" s="19"/>
      <c r="Y2875" s="19"/>
      <c r="Z2875" s="19"/>
      <c r="AA2875" s="19"/>
      <c r="AB2875" s="19"/>
      <c r="AC2875" s="25"/>
      <c r="AD2875" s="26"/>
      <c r="AE2875" s="86"/>
      <c r="AF2875" s="87"/>
    </row>
    <row r="2876" spans="23:32" x14ac:dyDescent="0.25">
      <c r="W2876" s="19"/>
      <c r="X2876" s="19"/>
      <c r="Y2876" s="19"/>
      <c r="Z2876" s="19"/>
      <c r="AA2876" s="19"/>
      <c r="AB2876" s="19"/>
      <c r="AC2876" s="25"/>
      <c r="AD2876" s="26"/>
      <c r="AE2876" s="86"/>
      <c r="AF2876" s="87"/>
    </row>
    <row r="2877" spans="23:32" x14ac:dyDescent="0.25">
      <c r="W2877" s="19"/>
      <c r="X2877" s="19"/>
      <c r="Y2877" s="19"/>
      <c r="Z2877" s="19"/>
      <c r="AA2877" s="19"/>
      <c r="AB2877" s="19"/>
      <c r="AC2877" s="25"/>
      <c r="AD2877" s="26"/>
      <c r="AE2877" s="86"/>
      <c r="AF2877" s="87"/>
    </row>
    <row r="2878" spans="23:32" x14ac:dyDescent="0.25">
      <c r="W2878" s="19"/>
      <c r="X2878" s="19"/>
      <c r="Y2878" s="19"/>
      <c r="Z2878" s="19"/>
      <c r="AA2878" s="19"/>
      <c r="AB2878" s="19"/>
      <c r="AC2878" s="25"/>
      <c r="AD2878" s="26"/>
      <c r="AE2878" s="86"/>
      <c r="AF2878" s="87"/>
    </row>
    <row r="2879" spans="23:32" x14ac:dyDescent="0.25">
      <c r="W2879" s="19"/>
      <c r="X2879" s="19"/>
      <c r="Y2879" s="19"/>
      <c r="Z2879" s="19"/>
      <c r="AA2879" s="19"/>
      <c r="AB2879" s="19"/>
      <c r="AC2879" s="25"/>
      <c r="AD2879" s="26"/>
      <c r="AE2879" s="86"/>
      <c r="AF2879" s="87"/>
    </row>
    <row r="2880" spans="23:32" x14ac:dyDescent="0.25">
      <c r="W2880" s="19"/>
      <c r="X2880" s="19"/>
      <c r="Y2880" s="19"/>
      <c r="Z2880" s="19"/>
      <c r="AA2880" s="19"/>
      <c r="AB2880" s="19"/>
      <c r="AC2880" s="25"/>
      <c r="AD2880" s="26"/>
      <c r="AE2880" s="86"/>
      <c r="AF2880" s="87"/>
    </row>
    <row r="2881" spans="23:32" x14ac:dyDescent="0.25">
      <c r="W2881" s="19"/>
      <c r="X2881" s="19"/>
      <c r="Y2881" s="19"/>
      <c r="Z2881" s="19"/>
      <c r="AA2881" s="19"/>
      <c r="AB2881" s="19"/>
      <c r="AC2881" s="25"/>
      <c r="AD2881" s="26"/>
      <c r="AE2881" s="86"/>
      <c r="AF2881" s="87"/>
    </row>
    <row r="2882" spans="23:32" x14ac:dyDescent="0.25">
      <c r="W2882" s="19"/>
      <c r="X2882" s="19"/>
      <c r="Y2882" s="19"/>
      <c r="Z2882" s="19"/>
      <c r="AA2882" s="19"/>
      <c r="AB2882" s="19"/>
      <c r="AC2882" s="25"/>
      <c r="AD2882" s="26"/>
      <c r="AE2882" s="86"/>
      <c r="AF2882" s="87"/>
    </row>
    <row r="2883" spans="23:32" x14ac:dyDescent="0.25">
      <c r="W2883" s="19"/>
      <c r="X2883" s="19"/>
      <c r="Y2883" s="19"/>
      <c r="Z2883" s="19"/>
      <c r="AA2883" s="19"/>
      <c r="AB2883" s="19"/>
      <c r="AC2883" s="25"/>
      <c r="AD2883" s="26"/>
      <c r="AE2883" s="86"/>
      <c r="AF2883" s="87"/>
    </row>
    <row r="2884" spans="23:32" x14ac:dyDescent="0.25">
      <c r="W2884" s="19"/>
      <c r="X2884" s="19"/>
      <c r="Y2884" s="19"/>
      <c r="Z2884" s="19"/>
      <c r="AA2884" s="19"/>
      <c r="AB2884" s="19"/>
      <c r="AC2884" s="25"/>
      <c r="AD2884" s="26"/>
      <c r="AE2884" s="86"/>
      <c r="AF2884" s="87"/>
    </row>
    <row r="2885" spans="23:32" x14ac:dyDescent="0.25">
      <c r="W2885" s="19"/>
      <c r="X2885" s="19"/>
      <c r="Y2885" s="19"/>
      <c r="Z2885" s="19"/>
      <c r="AA2885" s="19"/>
      <c r="AB2885" s="19"/>
      <c r="AC2885" s="25"/>
      <c r="AD2885" s="26"/>
      <c r="AE2885" s="86"/>
      <c r="AF2885" s="87"/>
    </row>
    <row r="2886" spans="23:32" x14ac:dyDescent="0.25">
      <c r="W2886" s="19"/>
      <c r="X2886" s="19"/>
      <c r="Y2886" s="19"/>
      <c r="Z2886" s="19"/>
      <c r="AA2886" s="19"/>
      <c r="AB2886" s="19"/>
      <c r="AC2886" s="25"/>
      <c r="AD2886" s="26"/>
      <c r="AE2886" s="86"/>
      <c r="AF2886" s="87"/>
    </row>
    <row r="2887" spans="23:32" x14ac:dyDescent="0.25">
      <c r="W2887" s="19"/>
      <c r="X2887" s="19"/>
      <c r="Y2887" s="19"/>
      <c r="Z2887" s="19"/>
      <c r="AA2887" s="19"/>
      <c r="AB2887" s="19"/>
      <c r="AC2887" s="25"/>
      <c r="AD2887" s="26"/>
      <c r="AE2887" s="86"/>
      <c r="AF2887" s="87"/>
    </row>
    <row r="2888" spans="23:32" x14ac:dyDescent="0.25">
      <c r="W2888" s="19"/>
      <c r="X2888" s="19"/>
      <c r="Y2888" s="19"/>
      <c r="Z2888" s="19"/>
      <c r="AA2888" s="19"/>
      <c r="AB2888" s="19"/>
      <c r="AC2888" s="25"/>
      <c r="AD2888" s="26"/>
      <c r="AE2888" s="86"/>
      <c r="AF2888" s="87"/>
    </row>
    <row r="2889" spans="23:32" x14ac:dyDescent="0.25">
      <c r="W2889" s="19"/>
      <c r="X2889" s="19"/>
      <c r="Y2889" s="19"/>
      <c r="Z2889" s="19"/>
      <c r="AA2889" s="19"/>
      <c r="AB2889" s="19"/>
      <c r="AC2889" s="25"/>
      <c r="AD2889" s="26"/>
      <c r="AE2889" s="86"/>
      <c r="AF2889" s="87"/>
    </row>
    <row r="2890" spans="23:32" x14ac:dyDescent="0.25">
      <c r="W2890" s="19"/>
      <c r="X2890" s="19"/>
      <c r="Y2890" s="19"/>
      <c r="Z2890" s="19"/>
      <c r="AA2890" s="19"/>
      <c r="AB2890" s="19"/>
      <c r="AC2890" s="25"/>
      <c r="AD2890" s="26"/>
      <c r="AE2890" s="86"/>
      <c r="AF2890" s="87"/>
    </row>
    <row r="2891" spans="23:32" x14ac:dyDescent="0.25">
      <c r="W2891" s="19"/>
      <c r="X2891" s="19"/>
      <c r="Y2891" s="19"/>
      <c r="Z2891" s="19"/>
      <c r="AA2891" s="19"/>
      <c r="AB2891" s="19"/>
      <c r="AC2891" s="25"/>
      <c r="AD2891" s="26"/>
      <c r="AE2891" s="86"/>
      <c r="AF2891" s="87"/>
    </row>
    <row r="2892" spans="23:32" x14ac:dyDescent="0.25">
      <c r="W2892" s="19"/>
      <c r="X2892" s="19"/>
      <c r="Y2892" s="19"/>
      <c r="Z2892" s="19"/>
      <c r="AA2892" s="19"/>
      <c r="AB2892" s="19"/>
      <c r="AC2892" s="25"/>
      <c r="AD2892" s="26"/>
      <c r="AE2892" s="86"/>
      <c r="AF2892" s="87"/>
    </row>
    <row r="2893" spans="23:32" x14ac:dyDescent="0.25">
      <c r="W2893" s="19"/>
      <c r="X2893" s="19"/>
      <c r="Y2893" s="19"/>
      <c r="Z2893" s="19"/>
      <c r="AA2893" s="19"/>
      <c r="AB2893" s="19"/>
      <c r="AC2893" s="25"/>
      <c r="AD2893" s="26"/>
      <c r="AE2893" s="86"/>
      <c r="AF2893" s="87"/>
    </row>
    <row r="2894" spans="23:32" x14ac:dyDescent="0.25">
      <c r="W2894" s="19"/>
      <c r="X2894" s="19"/>
      <c r="Y2894" s="19"/>
      <c r="Z2894" s="19"/>
      <c r="AA2894" s="19"/>
      <c r="AB2894" s="19"/>
      <c r="AC2894" s="25"/>
      <c r="AD2894" s="26"/>
      <c r="AE2894" s="86"/>
      <c r="AF2894" s="87"/>
    </row>
    <row r="2895" spans="23:32" x14ac:dyDescent="0.25">
      <c r="W2895" s="19"/>
      <c r="X2895" s="19"/>
      <c r="Y2895" s="19"/>
      <c r="Z2895" s="19"/>
      <c r="AA2895" s="19"/>
      <c r="AB2895" s="19"/>
      <c r="AC2895" s="25"/>
      <c r="AD2895" s="26"/>
      <c r="AE2895" s="86"/>
      <c r="AF2895" s="87"/>
    </row>
    <row r="2896" spans="23:32" x14ac:dyDescent="0.25">
      <c r="W2896" s="19"/>
      <c r="X2896" s="19"/>
      <c r="Y2896" s="19"/>
      <c r="Z2896" s="19"/>
      <c r="AA2896" s="19"/>
      <c r="AB2896" s="19"/>
      <c r="AC2896" s="25"/>
      <c r="AD2896" s="26"/>
      <c r="AE2896" s="86"/>
      <c r="AF2896" s="87"/>
    </row>
    <row r="2897" spans="23:32" x14ac:dyDescent="0.25">
      <c r="W2897" s="19"/>
      <c r="X2897" s="19"/>
      <c r="Y2897" s="19"/>
      <c r="Z2897" s="19"/>
      <c r="AA2897" s="19"/>
      <c r="AB2897" s="19"/>
      <c r="AC2897" s="25"/>
      <c r="AD2897" s="26"/>
      <c r="AE2897" s="86"/>
      <c r="AF2897" s="87"/>
    </row>
    <row r="2898" spans="23:32" x14ac:dyDescent="0.25">
      <c r="W2898" s="19"/>
      <c r="X2898" s="19"/>
      <c r="Y2898" s="19"/>
      <c r="Z2898" s="19"/>
      <c r="AA2898" s="19"/>
      <c r="AB2898" s="19"/>
      <c r="AC2898" s="25"/>
      <c r="AD2898" s="26"/>
      <c r="AE2898" s="86"/>
      <c r="AF2898" s="87"/>
    </row>
    <row r="2899" spans="23:32" x14ac:dyDescent="0.25">
      <c r="W2899" s="19"/>
      <c r="X2899" s="19"/>
      <c r="Y2899" s="19"/>
      <c r="Z2899" s="19"/>
      <c r="AA2899" s="19"/>
      <c r="AB2899" s="19"/>
      <c r="AC2899" s="25"/>
      <c r="AD2899" s="26"/>
      <c r="AE2899" s="86"/>
      <c r="AF2899" s="87"/>
    </row>
    <row r="2900" spans="23:32" x14ac:dyDescent="0.25">
      <c r="W2900" s="19"/>
      <c r="X2900" s="19"/>
      <c r="Y2900" s="19"/>
      <c r="Z2900" s="19"/>
      <c r="AA2900" s="19"/>
      <c r="AB2900" s="19"/>
      <c r="AC2900" s="25"/>
      <c r="AD2900" s="26"/>
      <c r="AE2900" s="86"/>
      <c r="AF2900" s="87"/>
    </row>
    <row r="2901" spans="23:32" x14ac:dyDescent="0.25">
      <c r="W2901" s="19"/>
      <c r="X2901" s="19"/>
      <c r="Y2901" s="19"/>
      <c r="Z2901" s="19"/>
      <c r="AA2901" s="19"/>
      <c r="AB2901" s="19"/>
      <c r="AC2901" s="25"/>
      <c r="AD2901" s="26"/>
      <c r="AE2901" s="86"/>
      <c r="AF2901" s="87"/>
    </row>
    <row r="2902" spans="23:32" x14ac:dyDescent="0.25">
      <c r="W2902" s="19"/>
      <c r="X2902" s="19"/>
      <c r="Y2902" s="19"/>
      <c r="Z2902" s="19"/>
      <c r="AA2902" s="19"/>
      <c r="AB2902" s="19"/>
      <c r="AC2902" s="25"/>
      <c r="AD2902" s="26"/>
      <c r="AE2902" s="86"/>
      <c r="AF2902" s="87"/>
    </row>
    <row r="2903" spans="23:32" x14ac:dyDescent="0.25">
      <c r="W2903" s="19"/>
      <c r="X2903" s="19"/>
      <c r="Y2903" s="19"/>
      <c r="Z2903" s="19"/>
      <c r="AA2903" s="19"/>
      <c r="AB2903" s="19"/>
      <c r="AC2903" s="25"/>
      <c r="AD2903" s="26"/>
      <c r="AE2903" s="86"/>
      <c r="AF2903" s="87"/>
    </row>
    <row r="2904" spans="23:32" x14ac:dyDescent="0.25">
      <c r="W2904" s="19"/>
      <c r="X2904" s="19"/>
      <c r="Y2904" s="19"/>
      <c r="Z2904" s="19"/>
      <c r="AA2904" s="19"/>
      <c r="AB2904" s="19"/>
      <c r="AC2904" s="25"/>
      <c r="AD2904" s="26"/>
      <c r="AE2904" s="86"/>
      <c r="AF2904" s="87"/>
    </row>
    <row r="2905" spans="23:32" x14ac:dyDescent="0.25">
      <c r="W2905" s="19"/>
      <c r="X2905" s="19"/>
      <c r="Y2905" s="19"/>
      <c r="Z2905" s="19"/>
      <c r="AA2905" s="19"/>
      <c r="AB2905" s="19"/>
      <c r="AC2905" s="25"/>
      <c r="AD2905" s="26"/>
      <c r="AE2905" s="86"/>
      <c r="AF2905" s="87"/>
    </row>
    <row r="2906" spans="23:32" x14ac:dyDescent="0.25">
      <c r="W2906" s="19"/>
      <c r="X2906" s="19"/>
      <c r="Y2906" s="19"/>
      <c r="Z2906" s="19"/>
      <c r="AA2906" s="19"/>
      <c r="AB2906" s="19"/>
      <c r="AC2906" s="25"/>
      <c r="AD2906" s="26"/>
      <c r="AE2906" s="86"/>
      <c r="AF2906" s="87"/>
    </row>
    <row r="2907" spans="23:32" x14ac:dyDescent="0.25">
      <c r="W2907" s="19"/>
      <c r="X2907" s="19"/>
      <c r="Y2907" s="19"/>
      <c r="Z2907" s="19"/>
      <c r="AA2907" s="19"/>
      <c r="AB2907" s="19"/>
      <c r="AC2907" s="25"/>
      <c r="AD2907" s="26"/>
      <c r="AE2907" s="86"/>
      <c r="AF2907" s="87"/>
    </row>
    <row r="2908" spans="23:32" x14ac:dyDescent="0.25">
      <c r="W2908" s="19"/>
      <c r="X2908" s="19"/>
      <c r="Y2908" s="19"/>
      <c r="Z2908" s="19"/>
      <c r="AA2908" s="19"/>
      <c r="AB2908" s="19"/>
      <c r="AC2908" s="25"/>
      <c r="AD2908" s="26"/>
      <c r="AE2908" s="86"/>
      <c r="AF2908" s="87"/>
    </row>
    <row r="2909" spans="23:32" x14ac:dyDescent="0.25">
      <c r="W2909" s="19"/>
      <c r="X2909" s="19"/>
      <c r="Y2909" s="19"/>
      <c r="Z2909" s="19"/>
      <c r="AA2909" s="19"/>
      <c r="AB2909" s="19"/>
      <c r="AC2909" s="25"/>
      <c r="AD2909" s="26"/>
      <c r="AE2909" s="86"/>
      <c r="AF2909" s="87"/>
    </row>
    <row r="2910" spans="23:32" x14ac:dyDescent="0.25">
      <c r="W2910" s="19"/>
      <c r="X2910" s="19"/>
      <c r="Y2910" s="19"/>
      <c r="Z2910" s="19"/>
      <c r="AA2910" s="19"/>
      <c r="AB2910" s="19"/>
      <c r="AC2910" s="25"/>
      <c r="AD2910" s="26"/>
      <c r="AE2910" s="86"/>
      <c r="AF2910" s="87"/>
    </row>
    <row r="2911" spans="23:32" x14ac:dyDescent="0.25">
      <c r="W2911" s="19"/>
      <c r="X2911" s="19"/>
      <c r="Y2911" s="19"/>
      <c r="Z2911" s="19"/>
      <c r="AA2911" s="19"/>
      <c r="AB2911" s="19"/>
      <c r="AC2911" s="25"/>
      <c r="AD2911" s="26"/>
      <c r="AE2911" s="86"/>
      <c r="AF2911" s="87"/>
    </row>
    <row r="2912" spans="23:32" x14ac:dyDescent="0.25">
      <c r="W2912" s="19"/>
      <c r="X2912" s="19"/>
      <c r="Y2912" s="19"/>
      <c r="Z2912" s="19"/>
      <c r="AA2912" s="19"/>
      <c r="AB2912" s="19"/>
      <c r="AC2912" s="25"/>
      <c r="AD2912" s="26"/>
      <c r="AE2912" s="86"/>
      <c r="AF2912" s="87"/>
    </row>
    <row r="2913" spans="23:32" x14ac:dyDescent="0.25">
      <c r="W2913" s="19"/>
      <c r="X2913" s="19"/>
      <c r="Y2913" s="19"/>
      <c r="Z2913" s="19"/>
      <c r="AA2913" s="19"/>
      <c r="AB2913" s="19"/>
      <c r="AC2913" s="25"/>
      <c r="AD2913" s="26"/>
      <c r="AE2913" s="86"/>
      <c r="AF2913" s="87"/>
    </row>
    <row r="2914" spans="23:32" x14ac:dyDescent="0.25">
      <c r="W2914" s="19"/>
      <c r="X2914" s="19"/>
      <c r="Y2914" s="19"/>
      <c r="Z2914" s="19"/>
      <c r="AA2914" s="19"/>
      <c r="AB2914" s="19"/>
      <c r="AC2914" s="25"/>
      <c r="AD2914" s="26"/>
      <c r="AE2914" s="86"/>
      <c r="AF2914" s="87"/>
    </row>
    <row r="2915" spans="23:32" x14ac:dyDescent="0.25">
      <c r="W2915" s="19"/>
      <c r="X2915" s="19"/>
      <c r="Y2915" s="19"/>
      <c r="Z2915" s="19"/>
      <c r="AA2915" s="19"/>
      <c r="AB2915" s="19"/>
      <c r="AC2915" s="25"/>
      <c r="AD2915" s="26"/>
      <c r="AE2915" s="86"/>
      <c r="AF2915" s="87"/>
    </row>
    <row r="2916" spans="23:32" x14ac:dyDescent="0.25">
      <c r="W2916" s="19"/>
      <c r="X2916" s="19"/>
      <c r="Y2916" s="19"/>
      <c r="Z2916" s="19"/>
      <c r="AA2916" s="19"/>
      <c r="AB2916" s="19"/>
      <c r="AC2916" s="25"/>
      <c r="AD2916" s="26"/>
      <c r="AE2916" s="86"/>
      <c r="AF2916" s="87"/>
    </row>
    <row r="2917" spans="23:32" x14ac:dyDescent="0.25">
      <c r="W2917" s="19"/>
      <c r="X2917" s="19"/>
      <c r="Y2917" s="19"/>
      <c r="Z2917" s="19"/>
      <c r="AA2917" s="19"/>
      <c r="AB2917" s="19"/>
      <c r="AC2917" s="25"/>
      <c r="AD2917" s="26"/>
      <c r="AE2917" s="86"/>
      <c r="AF2917" s="87"/>
    </row>
    <row r="2918" spans="23:32" x14ac:dyDescent="0.25">
      <c r="W2918" s="19"/>
      <c r="X2918" s="19"/>
      <c r="Y2918" s="19"/>
      <c r="Z2918" s="19"/>
      <c r="AA2918" s="19"/>
      <c r="AB2918" s="19"/>
      <c r="AC2918" s="25"/>
      <c r="AD2918" s="26"/>
      <c r="AE2918" s="86"/>
      <c r="AF2918" s="87"/>
    </row>
    <row r="2919" spans="23:32" x14ac:dyDescent="0.25">
      <c r="W2919" s="19"/>
      <c r="X2919" s="19"/>
      <c r="Y2919" s="19"/>
      <c r="Z2919" s="19"/>
      <c r="AA2919" s="19"/>
      <c r="AB2919" s="19"/>
      <c r="AC2919" s="25"/>
      <c r="AD2919" s="26"/>
      <c r="AE2919" s="86"/>
      <c r="AF2919" s="87"/>
    </row>
    <row r="2920" spans="23:32" x14ac:dyDescent="0.25">
      <c r="W2920" s="19"/>
      <c r="X2920" s="19"/>
      <c r="Y2920" s="19"/>
      <c r="Z2920" s="19"/>
      <c r="AA2920" s="19"/>
      <c r="AB2920" s="19"/>
      <c r="AC2920" s="25"/>
      <c r="AD2920" s="26"/>
      <c r="AE2920" s="86"/>
      <c r="AF2920" s="87"/>
    </row>
    <row r="2921" spans="23:32" x14ac:dyDescent="0.25">
      <c r="W2921" s="19"/>
      <c r="X2921" s="19"/>
      <c r="Y2921" s="19"/>
      <c r="Z2921" s="19"/>
      <c r="AA2921" s="19"/>
      <c r="AB2921" s="19"/>
      <c r="AC2921" s="25"/>
      <c r="AD2921" s="26"/>
      <c r="AE2921" s="86"/>
      <c r="AF2921" s="87"/>
    </row>
    <row r="2922" spans="23:32" x14ac:dyDescent="0.25">
      <c r="W2922" s="19"/>
      <c r="X2922" s="19"/>
      <c r="Y2922" s="19"/>
      <c r="Z2922" s="19"/>
      <c r="AA2922" s="19"/>
      <c r="AB2922" s="19"/>
      <c r="AC2922" s="25"/>
      <c r="AD2922" s="26"/>
      <c r="AE2922" s="86"/>
      <c r="AF2922" s="87"/>
    </row>
    <row r="2923" spans="23:32" x14ac:dyDescent="0.25">
      <c r="W2923" s="19"/>
      <c r="X2923" s="19"/>
      <c r="Y2923" s="19"/>
      <c r="Z2923" s="19"/>
      <c r="AA2923" s="19"/>
      <c r="AB2923" s="19"/>
      <c r="AC2923" s="25"/>
      <c r="AD2923" s="26"/>
      <c r="AE2923" s="86"/>
      <c r="AF2923" s="87"/>
    </row>
    <row r="2924" spans="23:32" x14ac:dyDescent="0.25">
      <c r="W2924" s="19"/>
      <c r="X2924" s="19"/>
      <c r="Y2924" s="19"/>
      <c r="Z2924" s="19"/>
      <c r="AA2924" s="19"/>
      <c r="AB2924" s="19"/>
      <c r="AC2924" s="25"/>
      <c r="AD2924" s="26"/>
      <c r="AE2924" s="86"/>
      <c r="AF2924" s="87"/>
    </row>
    <row r="2925" spans="23:32" x14ac:dyDescent="0.25">
      <c r="W2925" s="19"/>
      <c r="X2925" s="19"/>
      <c r="Y2925" s="19"/>
      <c r="Z2925" s="19"/>
      <c r="AA2925" s="19"/>
      <c r="AB2925" s="19"/>
      <c r="AC2925" s="25"/>
      <c r="AD2925" s="26"/>
      <c r="AE2925" s="86"/>
      <c r="AF2925" s="87"/>
    </row>
    <row r="2926" spans="23:32" x14ac:dyDescent="0.25">
      <c r="W2926" s="19"/>
      <c r="X2926" s="19"/>
      <c r="Y2926" s="19"/>
      <c r="Z2926" s="19"/>
      <c r="AA2926" s="19"/>
      <c r="AB2926" s="19"/>
      <c r="AC2926" s="25"/>
      <c r="AD2926" s="26"/>
      <c r="AE2926" s="86"/>
      <c r="AF2926" s="87"/>
    </row>
    <row r="2927" spans="23:32" x14ac:dyDescent="0.25">
      <c r="W2927" s="19"/>
      <c r="X2927" s="19"/>
      <c r="Y2927" s="19"/>
      <c r="Z2927" s="19"/>
      <c r="AA2927" s="19"/>
      <c r="AB2927" s="19"/>
      <c r="AC2927" s="25"/>
      <c r="AD2927" s="26"/>
      <c r="AE2927" s="86"/>
      <c r="AF2927" s="87"/>
    </row>
    <row r="2928" spans="23:32" x14ac:dyDescent="0.25">
      <c r="W2928" s="19"/>
      <c r="X2928" s="19"/>
      <c r="Y2928" s="19"/>
      <c r="Z2928" s="19"/>
      <c r="AA2928" s="19"/>
      <c r="AB2928" s="19"/>
      <c r="AC2928" s="25"/>
      <c r="AD2928" s="26"/>
      <c r="AE2928" s="86"/>
      <c r="AF2928" s="87"/>
    </row>
    <row r="2929" spans="23:32" x14ac:dyDescent="0.25">
      <c r="W2929" s="19"/>
      <c r="X2929" s="19"/>
      <c r="Y2929" s="19"/>
      <c r="Z2929" s="19"/>
      <c r="AA2929" s="19"/>
      <c r="AB2929" s="19"/>
      <c r="AC2929" s="25"/>
      <c r="AD2929" s="26"/>
      <c r="AE2929" s="86"/>
      <c r="AF2929" s="87"/>
    </row>
    <row r="2930" spans="23:32" x14ac:dyDescent="0.25">
      <c r="W2930" s="19"/>
      <c r="X2930" s="19"/>
      <c r="Y2930" s="19"/>
      <c r="Z2930" s="19"/>
      <c r="AA2930" s="19"/>
      <c r="AB2930" s="19"/>
      <c r="AC2930" s="25"/>
      <c r="AD2930" s="26"/>
      <c r="AE2930" s="86"/>
      <c r="AF2930" s="87"/>
    </row>
    <row r="2931" spans="23:32" x14ac:dyDescent="0.25">
      <c r="W2931" s="19"/>
      <c r="X2931" s="19"/>
      <c r="Y2931" s="19"/>
      <c r="Z2931" s="19"/>
      <c r="AA2931" s="19"/>
      <c r="AB2931" s="19"/>
      <c r="AC2931" s="25"/>
      <c r="AD2931" s="26"/>
      <c r="AE2931" s="86"/>
      <c r="AF2931" s="87"/>
    </row>
    <row r="2932" spans="23:32" x14ac:dyDescent="0.25">
      <c r="W2932" s="19"/>
      <c r="X2932" s="19"/>
      <c r="Y2932" s="19"/>
      <c r="Z2932" s="19"/>
      <c r="AA2932" s="19"/>
      <c r="AB2932" s="19"/>
      <c r="AC2932" s="25"/>
      <c r="AD2932" s="26"/>
      <c r="AE2932" s="86"/>
      <c r="AF2932" s="87"/>
    </row>
    <row r="2933" spans="23:32" x14ac:dyDescent="0.25">
      <c r="W2933" s="19"/>
      <c r="X2933" s="19"/>
      <c r="Y2933" s="19"/>
      <c r="Z2933" s="19"/>
      <c r="AA2933" s="19"/>
      <c r="AB2933" s="19"/>
      <c r="AC2933" s="25"/>
      <c r="AD2933" s="26"/>
      <c r="AE2933" s="86"/>
      <c r="AF2933" s="87"/>
    </row>
    <row r="2934" spans="23:32" x14ac:dyDescent="0.25">
      <c r="W2934" s="19"/>
      <c r="X2934" s="19"/>
      <c r="Y2934" s="19"/>
      <c r="Z2934" s="19"/>
      <c r="AA2934" s="19"/>
      <c r="AB2934" s="19"/>
      <c r="AC2934" s="25"/>
      <c r="AD2934" s="26"/>
      <c r="AE2934" s="86"/>
      <c r="AF2934" s="87"/>
    </row>
    <row r="2935" spans="23:32" x14ac:dyDescent="0.25">
      <c r="W2935" s="19"/>
      <c r="X2935" s="19"/>
      <c r="Y2935" s="19"/>
      <c r="Z2935" s="19"/>
      <c r="AA2935" s="19"/>
      <c r="AB2935" s="19"/>
      <c r="AC2935" s="25"/>
      <c r="AD2935" s="26"/>
      <c r="AE2935" s="86"/>
      <c r="AF2935" s="87"/>
    </row>
    <row r="2936" spans="23:32" x14ac:dyDescent="0.25">
      <c r="W2936" s="19"/>
      <c r="X2936" s="19"/>
      <c r="Y2936" s="19"/>
      <c r="Z2936" s="19"/>
      <c r="AA2936" s="19"/>
      <c r="AB2936" s="19"/>
      <c r="AC2936" s="25"/>
      <c r="AD2936" s="26"/>
      <c r="AE2936" s="86"/>
      <c r="AF2936" s="87"/>
    </row>
    <row r="2937" spans="23:32" x14ac:dyDescent="0.25">
      <c r="W2937" s="19"/>
      <c r="X2937" s="19"/>
      <c r="Y2937" s="19"/>
      <c r="Z2937" s="19"/>
      <c r="AA2937" s="19"/>
      <c r="AB2937" s="19"/>
      <c r="AC2937" s="25"/>
      <c r="AD2937" s="26"/>
      <c r="AE2937" s="86"/>
      <c r="AF2937" s="87"/>
    </row>
    <row r="2938" spans="23:32" x14ac:dyDescent="0.25">
      <c r="W2938" s="19"/>
      <c r="X2938" s="19"/>
      <c r="Y2938" s="19"/>
      <c r="Z2938" s="19"/>
      <c r="AA2938" s="19"/>
      <c r="AB2938" s="19"/>
      <c r="AC2938" s="25"/>
      <c r="AD2938" s="26"/>
      <c r="AE2938" s="86"/>
      <c r="AF2938" s="87"/>
    </row>
    <row r="2939" spans="23:32" x14ac:dyDescent="0.25">
      <c r="W2939" s="19"/>
      <c r="X2939" s="19"/>
      <c r="Y2939" s="19"/>
      <c r="Z2939" s="19"/>
      <c r="AA2939" s="19"/>
      <c r="AB2939" s="19"/>
      <c r="AC2939" s="25"/>
      <c r="AD2939" s="26"/>
      <c r="AE2939" s="86"/>
      <c r="AF2939" s="87"/>
    </row>
    <row r="2940" spans="23:32" x14ac:dyDescent="0.25">
      <c r="W2940" s="19"/>
      <c r="X2940" s="19"/>
      <c r="Y2940" s="19"/>
      <c r="Z2940" s="19"/>
      <c r="AA2940" s="19"/>
      <c r="AB2940" s="19"/>
      <c r="AC2940" s="25"/>
      <c r="AD2940" s="26"/>
      <c r="AE2940" s="86"/>
      <c r="AF2940" s="87"/>
    </row>
    <row r="2941" spans="23:32" x14ac:dyDescent="0.25">
      <c r="W2941" s="19"/>
      <c r="X2941" s="19"/>
      <c r="Y2941" s="19"/>
      <c r="Z2941" s="19"/>
      <c r="AA2941" s="19"/>
      <c r="AB2941" s="19"/>
      <c r="AC2941" s="25"/>
      <c r="AD2941" s="26"/>
      <c r="AE2941" s="86"/>
      <c r="AF2941" s="87"/>
    </row>
    <row r="2942" spans="23:32" x14ac:dyDescent="0.25">
      <c r="W2942" s="19"/>
      <c r="X2942" s="19"/>
      <c r="Y2942" s="19"/>
      <c r="Z2942" s="19"/>
      <c r="AA2942" s="19"/>
      <c r="AB2942" s="19"/>
      <c r="AC2942" s="25"/>
      <c r="AD2942" s="26"/>
      <c r="AE2942" s="86"/>
      <c r="AF2942" s="87"/>
    </row>
    <row r="2943" spans="23:32" x14ac:dyDescent="0.25">
      <c r="W2943" s="19"/>
      <c r="X2943" s="19"/>
      <c r="Y2943" s="19"/>
      <c r="Z2943" s="19"/>
      <c r="AA2943" s="19"/>
      <c r="AB2943" s="19"/>
      <c r="AC2943" s="25"/>
      <c r="AD2943" s="26"/>
      <c r="AE2943" s="86"/>
      <c r="AF2943" s="87"/>
    </row>
    <row r="2944" spans="23:32" x14ac:dyDescent="0.25">
      <c r="W2944" s="19"/>
      <c r="X2944" s="19"/>
      <c r="Y2944" s="19"/>
      <c r="Z2944" s="19"/>
      <c r="AA2944" s="19"/>
      <c r="AB2944" s="19"/>
      <c r="AC2944" s="25"/>
      <c r="AD2944" s="26"/>
      <c r="AE2944" s="86"/>
      <c r="AF2944" s="87"/>
    </row>
    <row r="2945" spans="23:32" x14ac:dyDescent="0.25">
      <c r="W2945" s="19"/>
      <c r="X2945" s="19"/>
      <c r="Y2945" s="19"/>
      <c r="Z2945" s="19"/>
      <c r="AA2945" s="19"/>
      <c r="AB2945" s="19"/>
      <c r="AC2945" s="25"/>
      <c r="AD2945" s="26"/>
      <c r="AE2945" s="86"/>
      <c r="AF2945" s="87"/>
    </row>
    <row r="2946" spans="23:32" x14ac:dyDescent="0.25">
      <c r="W2946" s="19"/>
      <c r="X2946" s="19"/>
      <c r="Y2946" s="19"/>
      <c r="Z2946" s="19"/>
      <c r="AA2946" s="19"/>
      <c r="AB2946" s="19"/>
      <c r="AC2946" s="25"/>
      <c r="AD2946" s="26"/>
      <c r="AE2946" s="86"/>
      <c r="AF2946" s="87"/>
    </row>
    <row r="2947" spans="23:32" x14ac:dyDescent="0.25">
      <c r="W2947" s="19"/>
      <c r="X2947" s="19"/>
      <c r="Y2947" s="19"/>
      <c r="Z2947" s="19"/>
      <c r="AA2947" s="19"/>
      <c r="AB2947" s="19"/>
      <c r="AC2947" s="25"/>
      <c r="AD2947" s="26"/>
      <c r="AE2947" s="86"/>
      <c r="AF2947" s="87"/>
    </row>
    <row r="2948" spans="23:32" x14ac:dyDescent="0.25">
      <c r="W2948" s="19"/>
      <c r="X2948" s="19"/>
      <c r="Y2948" s="19"/>
      <c r="Z2948" s="19"/>
      <c r="AA2948" s="19"/>
      <c r="AB2948" s="19"/>
      <c r="AC2948" s="25"/>
      <c r="AD2948" s="26"/>
      <c r="AE2948" s="86"/>
      <c r="AF2948" s="87"/>
    </row>
    <row r="2949" spans="23:32" x14ac:dyDescent="0.25">
      <c r="W2949" s="19"/>
      <c r="X2949" s="19"/>
      <c r="Y2949" s="19"/>
      <c r="Z2949" s="19"/>
      <c r="AA2949" s="19"/>
      <c r="AB2949" s="19"/>
      <c r="AC2949" s="25"/>
      <c r="AD2949" s="26"/>
      <c r="AE2949" s="86"/>
      <c r="AF2949" s="87"/>
    </row>
    <row r="2950" spans="23:32" x14ac:dyDescent="0.25">
      <c r="W2950" s="19"/>
      <c r="X2950" s="19"/>
      <c r="Y2950" s="19"/>
      <c r="Z2950" s="19"/>
      <c r="AA2950" s="19"/>
      <c r="AB2950" s="19"/>
      <c r="AC2950" s="25"/>
      <c r="AD2950" s="26"/>
      <c r="AE2950" s="86"/>
      <c r="AF2950" s="87"/>
    </row>
    <row r="2951" spans="23:32" x14ac:dyDescent="0.25">
      <c r="W2951" s="19"/>
      <c r="X2951" s="19"/>
      <c r="Y2951" s="19"/>
      <c r="Z2951" s="19"/>
      <c r="AA2951" s="19"/>
      <c r="AB2951" s="19"/>
      <c r="AC2951" s="25"/>
      <c r="AD2951" s="26"/>
      <c r="AE2951" s="86"/>
      <c r="AF2951" s="87"/>
    </row>
    <row r="2952" spans="23:32" x14ac:dyDescent="0.25">
      <c r="W2952" s="19"/>
      <c r="X2952" s="19"/>
      <c r="Y2952" s="19"/>
      <c r="Z2952" s="19"/>
      <c r="AA2952" s="19"/>
      <c r="AB2952" s="19"/>
      <c r="AC2952" s="25"/>
      <c r="AD2952" s="26"/>
      <c r="AE2952" s="86"/>
      <c r="AF2952" s="87"/>
    </row>
    <row r="2953" spans="23:32" x14ac:dyDescent="0.25">
      <c r="W2953" s="19"/>
      <c r="X2953" s="19"/>
      <c r="Y2953" s="19"/>
      <c r="Z2953" s="19"/>
      <c r="AA2953" s="19"/>
      <c r="AB2953" s="19"/>
      <c r="AC2953" s="25"/>
      <c r="AD2953" s="26"/>
      <c r="AE2953" s="86"/>
      <c r="AF2953" s="87"/>
    </row>
    <row r="2954" spans="23:32" x14ac:dyDescent="0.25">
      <c r="W2954" s="19"/>
      <c r="X2954" s="19"/>
      <c r="Y2954" s="19"/>
      <c r="Z2954" s="19"/>
      <c r="AA2954" s="19"/>
      <c r="AB2954" s="19"/>
      <c r="AC2954" s="25"/>
      <c r="AD2954" s="26"/>
      <c r="AE2954" s="86"/>
      <c r="AF2954" s="87"/>
    </row>
    <row r="2955" spans="23:32" x14ac:dyDescent="0.25">
      <c r="W2955" s="19"/>
      <c r="X2955" s="19"/>
      <c r="Y2955" s="19"/>
      <c r="Z2955" s="19"/>
      <c r="AA2955" s="19"/>
      <c r="AB2955" s="19"/>
      <c r="AC2955" s="25"/>
      <c r="AD2955" s="26"/>
      <c r="AE2955" s="86"/>
      <c r="AF2955" s="87"/>
    </row>
    <row r="2956" spans="23:32" x14ac:dyDescent="0.25">
      <c r="W2956" s="19"/>
      <c r="X2956" s="19"/>
      <c r="Y2956" s="19"/>
      <c r="Z2956" s="19"/>
      <c r="AA2956" s="19"/>
      <c r="AB2956" s="19"/>
      <c r="AC2956" s="25"/>
      <c r="AD2956" s="26"/>
      <c r="AE2956" s="86"/>
      <c r="AF2956" s="87"/>
    </row>
    <row r="2957" spans="23:32" x14ac:dyDescent="0.25">
      <c r="W2957" s="19"/>
      <c r="X2957" s="19"/>
      <c r="Y2957" s="19"/>
      <c r="Z2957" s="19"/>
      <c r="AA2957" s="19"/>
      <c r="AB2957" s="19"/>
      <c r="AC2957" s="25"/>
      <c r="AD2957" s="26"/>
      <c r="AE2957" s="86"/>
      <c r="AF2957" s="87"/>
    </row>
    <row r="2958" spans="23:32" x14ac:dyDescent="0.25">
      <c r="W2958" s="19"/>
      <c r="X2958" s="19"/>
      <c r="Y2958" s="19"/>
      <c r="Z2958" s="19"/>
      <c r="AA2958" s="19"/>
      <c r="AB2958" s="19"/>
      <c r="AC2958" s="25"/>
      <c r="AD2958" s="26"/>
      <c r="AE2958" s="86"/>
      <c r="AF2958" s="87"/>
    </row>
    <row r="2959" spans="23:32" x14ac:dyDescent="0.25">
      <c r="W2959" s="19"/>
      <c r="X2959" s="19"/>
      <c r="Y2959" s="19"/>
      <c r="Z2959" s="19"/>
      <c r="AA2959" s="19"/>
      <c r="AB2959" s="19"/>
      <c r="AC2959" s="25"/>
      <c r="AD2959" s="26"/>
      <c r="AE2959" s="86"/>
      <c r="AF2959" s="87"/>
    </row>
    <row r="2960" spans="23:32" x14ac:dyDescent="0.25">
      <c r="W2960" s="19"/>
      <c r="X2960" s="19"/>
      <c r="Y2960" s="19"/>
      <c r="Z2960" s="19"/>
      <c r="AA2960" s="19"/>
      <c r="AB2960" s="19"/>
      <c r="AC2960" s="25"/>
      <c r="AD2960" s="26"/>
      <c r="AE2960" s="86"/>
      <c r="AF2960" s="87"/>
    </row>
    <row r="2961" spans="23:32" x14ac:dyDescent="0.25">
      <c r="W2961" s="19"/>
      <c r="X2961" s="19"/>
      <c r="Y2961" s="19"/>
      <c r="Z2961" s="19"/>
      <c r="AA2961" s="19"/>
      <c r="AB2961" s="19"/>
      <c r="AC2961" s="25"/>
      <c r="AD2961" s="26"/>
      <c r="AE2961" s="86"/>
      <c r="AF2961" s="87"/>
    </row>
    <row r="2962" spans="23:32" x14ac:dyDescent="0.25">
      <c r="W2962" s="19"/>
      <c r="X2962" s="19"/>
      <c r="Y2962" s="19"/>
      <c r="Z2962" s="19"/>
      <c r="AA2962" s="19"/>
      <c r="AB2962" s="19"/>
      <c r="AC2962" s="25"/>
      <c r="AD2962" s="26"/>
      <c r="AE2962" s="86"/>
      <c r="AF2962" s="87"/>
    </row>
    <row r="2963" spans="23:32" x14ac:dyDescent="0.25">
      <c r="W2963" s="19"/>
      <c r="X2963" s="19"/>
      <c r="Y2963" s="19"/>
      <c r="Z2963" s="19"/>
      <c r="AA2963" s="19"/>
      <c r="AB2963" s="19"/>
      <c r="AC2963" s="25"/>
      <c r="AD2963" s="26"/>
      <c r="AE2963" s="86"/>
      <c r="AF2963" s="87"/>
    </row>
    <row r="2964" spans="23:32" x14ac:dyDescent="0.25">
      <c r="W2964" s="19"/>
      <c r="X2964" s="19"/>
      <c r="Y2964" s="19"/>
      <c r="Z2964" s="19"/>
      <c r="AA2964" s="19"/>
      <c r="AB2964" s="19"/>
      <c r="AC2964" s="25"/>
      <c r="AD2964" s="26"/>
      <c r="AE2964" s="86"/>
      <c r="AF2964" s="87"/>
    </row>
    <row r="2965" spans="23:32" x14ac:dyDescent="0.25">
      <c r="W2965" s="19"/>
      <c r="X2965" s="19"/>
      <c r="Y2965" s="19"/>
      <c r="Z2965" s="19"/>
      <c r="AA2965" s="19"/>
      <c r="AB2965" s="19"/>
      <c r="AC2965" s="25"/>
      <c r="AD2965" s="26"/>
      <c r="AE2965" s="86"/>
      <c r="AF2965" s="87"/>
    </row>
    <row r="2966" spans="23:32" x14ac:dyDescent="0.25">
      <c r="W2966" s="19"/>
      <c r="X2966" s="19"/>
      <c r="Y2966" s="19"/>
      <c r="Z2966" s="19"/>
      <c r="AA2966" s="19"/>
      <c r="AB2966" s="19"/>
      <c r="AC2966" s="25"/>
      <c r="AD2966" s="26"/>
      <c r="AE2966" s="86"/>
      <c r="AF2966" s="87"/>
    </row>
    <row r="2967" spans="23:32" x14ac:dyDescent="0.25">
      <c r="W2967" s="19"/>
      <c r="X2967" s="19"/>
      <c r="Y2967" s="19"/>
      <c r="Z2967" s="19"/>
      <c r="AA2967" s="19"/>
      <c r="AB2967" s="19"/>
      <c r="AC2967" s="25"/>
      <c r="AD2967" s="26"/>
      <c r="AE2967" s="86"/>
      <c r="AF2967" s="87"/>
    </row>
    <row r="2968" spans="23:32" x14ac:dyDescent="0.25">
      <c r="W2968" s="19"/>
      <c r="X2968" s="19"/>
      <c r="Y2968" s="19"/>
      <c r="Z2968" s="19"/>
      <c r="AA2968" s="19"/>
      <c r="AB2968" s="19"/>
      <c r="AC2968" s="25"/>
      <c r="AD2968" s="26"/>
      <c r="AE2968" s="86"/>
      <c r="AF2968" s="87"/>
    </row>
    <row r="2969" spans="23:32" x14ac:dyDescent="0.25">
      <c r="W2969" s="19"/>
      <c r="X2969" s="19"/>
      <c r="Y2969" s="19"/>
      <c r="Z2969" s="19"/>
      <c r="AA2969" s="19"/>
      <c r="AB2969" s="19"/>
      <c r="AC2969" s="25"/>
      <c r="AD2969" s="26"/>
      <c r="AE2969" s="86"/>
      <c r="AF2969" s="87"/>
    </row>
    <row r="2970" spans="23:32" x14ac:dyDescent="0.25">
      <c r="W2970" s="19"/>
      <c r="X2970" s="19"/>
      <c r="Y2970" s="19"/>
      <c r="Z2970" s="19"/>
      <c r="AA2970" s="19"/>
      <c r="AB2970" s="19"/>
      <c r="AC2970" s="25"/>
      <c r="AD2970" s="26"/>
      <c r="AE2970" s="86"/>
      <c r="AF2970" s="87"/>
    </row>
    <row r="2971" spans="23:32" x14ac:dyDescent="0.25">
      <c r="W2971" s="19"/>
      <c r="X2971" s="19"/>
      <c r="Y2971" s="19"/>
      <c r="Z2971" s="19"/>
      <c r="AA2971" s="19"/>
      <c r="AB2971" s="19"/>
      <c r="AC2971" s="25"/>
      <c r="AD2971" s="26"/>
      <c r="AE2971" s="86"/>
      <c r="AF2971" s="87"/>
    </row>
    <row r="2972" spans="23:32" x14ac:dyDescent="0.25">
      <c r="W2972" s="19"/>
      <c r="X2972" s="19"/>
      <c r="Y2972" s="19"/>
      <c r="Z2972" s="19"/>
      <c r="AA2972" s="19"/>
      <c r="AB2972" s="19"/>
      <c r="AC2972" s="25"/>
      <c r="AD2972" s="26"/>
      <c r="AE2972" s="86"/>
      <c r="AF2972" s="87"/>
    </row>
    <row r="2973" spans="23:32" x14ac:dyDescent="0.25">
      <c r="W2973" s="19"/>
      <c r="X2973" s="19"/>
      <c r="Y2973" s="19"/>
      <c r="Z2973" s="19"/>
      <c r="AA2973" s="19"/>
      <c r="AB2973" s="19"/>
      <c r="AC2973" s="25"/>
      <c r="AD2973" s="26"/>
      <c r="AE2973" s="86"/>
      <c r="AF2973" s="87"/>
    </row>
    <row r="2974" spans="23:32" x14ac:dyDescent="0.25">
      <c r="W2974" s="19"/>
      <c r="X2974" s="19"/>
      <c r="Y2974" s="19"/>
      <c r="Z2974" s="19"/>
      <c r="AA2974" s="19"/>
      <c r="AB2974" s="19"/>
      <c r="AC2974" s="25"/>
      <c r="AD2974" s="26"/>
      <c r="AE2974" s="86"/>
      <c r="AF2974" s="87"/>
    </row>
    <row r="2975" spans="23:32" x14ac:dyDescent="0.25">
      <c r="W2975" s="19"/>
      <c r="X2975" s="19"/>
      <c r="Y2975" s="19"/>
      <c r="Z2975" s="19"/>
      <c r="AA2975" s="19"/>
      <c r="AB2975" s="19"/>
      <c r="AC2975" s="25"/>
      <c r="AD2975" s="26"/>
      <c r="AE2975" s="86"/>
      <c r="AF2975" s="87"/>
    </row>
    <row r="2976" spans="23:32" x14ac:dyDescent="0.25">
      <c r="W2976" s="19"/>
      <c r="X2976" s="19"/>
      <c r="Y2976" s="19"/>
      <c r="Z2976" s="19"/>
      <c r="AA2976" s="19"/>
      <c r="AB2976" s="19"/>
      <c r="AC2976" s="25"/>
      <c r="AD2976" s="26"/>
      <c r="AE2976" s="86"/>
      <c r="AF2976" s="87"/>
    </row>
    <row r="2977" spans="23:32" x14ac:dyDescent="0.25">
      <c r="W2977" s="19"/>
      <c r="X2977" s="19"/>
      <c r="Y2977" s="19"/>
      <c r="Z2977" s="19"/>
      <c r="AA2977" s="19"/>
      <c r="AB2977" s="19"/>
      <c r="AC2977" s="25"/>
      <c r="AD2977" s="26"/>
      <c r="AE2977" s="86"/>
      <c r="AF2977" s="87"/>
    </row>
    <row r="2978" spans="23:32" x14ac:dyDescent="0.25">
      <c r="W2978" s="19"/>
      <c r="X2978" s="19"/>
      <c r="Y2978" s="19"/>
      <c r="Z2978" s="19"/>
      <c r="AA2978" s="19"/>
      <c r="AB2978" s="19"/>
      <c r="AC2978" s="25"/>
      <c r="AD2978" s="26"/>
      <c r="AE2978" s="86"/>
      <c r="AF2978" s="87"/>
    </row>
    <row r="2979" spans="23:32" x14ac:dyDescent="0.25">
      <c r="W2979" s="19"/>
      <c r="X2979" s="19"/>
      <c r="Y2979" s="19"/>
      <c r="Z2979" s="19"/>
      <c r="AA2979" s="19"/>
      <c r="AB2979" s="19"/>
      <c r="AC2979" s="25"/>
      <c r="AD2979" s="26"/>
      <c r="AE2979" s="86"/>
      <c r="AF2979" s="87"/>
    </row>
    <row r="2980" spans="23:32" x14ac:dyDescent="0.25">
      <c r="W2980" s="19"/>
      <c r="X2980" s="19"/>
      <c r="Y2980" s="19"/>
      <c r="Z2980" s="19"/>
      <c r="AA2980" s="19"/>
      <c r="AB2980" s="19"/>
      <c r="AC2980" s="25"/>
      <c r="AD2980" s="26"/>
      <c r="AE2980" s="86"/>
      <c r="AF2980" s="87"/>
    </row>
    <row r="2981" spans="23:32" x14ac:dyDescent="0.25">
      <c r="W2981" s="19"/>
      <c r="X2981" s="19"/>
      <c r="Y2981" s="19"/>
      <c r="Z2981" s="19"/>
      <c r="AA2981" s="19"/>
      <c r="AB2981" s="19"/>
      <c r="AC2981" s="25"/>
      <c r="AD2981" s="26"/>
      <c r="AE2981" s="86"/>
      <c r="AF2981" s="87"/>
    </row>
    <row r="2982" spans="23:32" x14ac:dyDescent="0.25">
      <c r="W2982" s="19"/>
      <c r="X2982" s="19"/>
      <c r="Y2982" s="19"/>
      <c r="Z2982" s="19"/>
      <c r="AA2982" s="19"/>
      <c r="AB2982" s="19"/>
      <c r="AC2982" s="25"/>
      <c r="AD2982" s="26"/>
      <c r="AE2982" s="86"/>
      <c r="AF2982" s="87"/>
    </row>
    <row r="2983" spans="23:32" x14ac:dyDescent="0.25">
      <c r="W2983" s="19"/>
      <c r="X2983" s="19"/>
      <c r="Y2983" s="19"/>
      <c r="Z2983" s="19"/>
      <c r="AA2983" s="19"/>
      <c r="AB2983" s="19"/>
      <c r="AC2983" s="25"/>
      <c r="AD2983" s="26"/>
      <c r="AE2983" s="86"/>
      <c r="AF2983" s="87"/>
    </row>
    <row r="2984" spans="23:32" x14ac:dyDescent="0.25">
      <c r="W2984" s="19"/>
      <c r="X2984" s="19"/>
      <c r="Y2984" s="19"/>
      <c r="Z2984" s="19"/>
      <c r="AA2984" s="19"/>
      <c r="AB2984" s="19"/>
      <c r="AC2984" s="25"/>
      <c r="AD2984" s="26"/>
      <c r="AE2984" s="86"/>
      <c r="AF2984" s="87"/>
    </row>
    <row r="2985" spans="23:32" x14ac:dyDescent="0.25">
      <c r="W2985" s="19"/>
      <c r="X2985" s="19"/>
      <c r="Y2985" s="19"/>
      <c r="Z2985" s="19"/>
      <c r="AA2985" s="19"/>
      <c r="AB2985" s="19"/>
      <c r="AC2985" s="25"/>
      <c r="AD2985" s="26"/>
      <c r="AE2985" s="86"/>
      <c r="AF2985" s="87"/>
    </row>
    <row r="2986" spans="23:32" x14ac:dyDescent="0.25">
      <c r="W2986" s="19"/>
      <c r="X2986" s="19"/>
      <c r="Y2986" s="19"/>
      <c r="Z2986" s="19"/>
      <c r="AA2986" s="19"/>
      <c r="AB2986" s="19"/>
      <c r="AC2986" s="25"/>
      <c r="AD2986" s="26"/>
      <c r="AE2986" s="86"/>
      <c r="AF2986" s="87"/>
    </row>
    <row r="2987" spans="23:32" x14ac:dyDescent="0.25">
      <c r="W2987" s="19"/>
      <c r="X2987" s="19"/>
      <c r="Y2987" s="19"/>
      <c r="Z2987" s="19"/>
      <c r="AA2987" s="19"/>
      <c r="AB2987" s="19"/>
      <c r="AC2987" s="25"/>
      <c r="AD2987" s="26"/>
      <c r="AE2987" s="86"/>
      <c r="AF2987" s="87"/>
    </row>
    <row r="2988" spans="23:32" x14ac:dyDescent="0.25">
      <c r="W2988" s="19"/>
      <c r="X2988" s="19"/>
      <c r="Y2988" s="19"/>
      <c r="Z2988" s="19"/>
      <c r="AA2988" s="19"/>
      <c r="AB2988" s="19"/>
      <c r="AC2988" s="25"/>
      <c r="AD2988" s="26"/>
      <c r="AE2988" s="86"/>
      <c r="AF2988" s="87"/>
    </row>
    <row r="2989" spans="23:32" x14ac:dyDescent="0.25">
      <c r="W2989" s="19"/>
      <c r="X2989" s="19"/>
      <c r="Y2989" s="19"/>
      <c r="Z2989" s="19"/>
      <c r="AA2989" s="19"/>
      <c r="AB2989" s="19"/>
      <c r="AC2989" s="25"/>
      <c r="AD2989" s="26"/>
      <c r="AE2989" s="86"/>
      <c r="AF2989" s="87"/>
    </row>
    <row r="2990" spans="23:32" x14ac:dyDescent="0.25">
      <c r="W2990" s="19"/>
      <c r="X2990" s="19"/>
      <c r="Y2990" s="19"/>
      <c r="Z2990" s="19"/>
      <c r="AA2990" s="19"/>
      <c r="AB2990" s="19"/>
      <c r="AC2990" s="25"/>
      <c r="AD2990" s="26"/>
      <c r="AE2990" s="86"/>
      <c r="AF2990" s="87"/>
    </row>
    <row r="2991" spans="23:32" x14ac:dyDescent="0.25">
      <c r="W2991" s="19"/>
      <c r="X2991" s="19"/>
      <c r="Y2991" s="19"/>
      <c r="Z2991" s="19"/>
      <c r="AA2991" s="19"/>
      <c r="AB2991" s="19"/>
      <c r="AC2991" s="25"/>
      <c r="AD2991" s="26"/>
      <c r="AE2991" s="86"/>
      <c r="AF2991" s="87"/>
    </row>
    <row r="2992" spans="23:32" x14ac:dyDescent="0.25">
      <c r="W2992" s="19"/>
      <c r="X2992" s="19"/>
      <c r="Y2992" s="19"/>
      <c r="Z2992" s="19"/>
      <c r="AA2992" s="19"/>
      <c r="AB2992" s="19"/>
      <c r="AC2992" s="25"/>
      <c r="AD2992" s="26"/>
      <c r="AE2992" s="86"/>
      <c r="AF2992" s="87"/>
    </row>
    <row r="2993" spans="23:32" x14ac:dyDescent="0.25">
      <c r="W2993" s="19"/>
      <c r="X2993" s="19"/>
      <c r="Y2993" s="19"/>
      <c r="Z2993" s="19"/>
      <c r="AA2993" s="19"/>
      <c r="AB2993" s="19"/>
      <c r="AC2993" s="25"/>
      <c r="AD2993" s="26"/>
      <c r="AE2993" s="86"/>
      <c r="AF2993" s="87"/>
    </row>
    <row r="2994" spans="23:32" x14ac:dyDescent="0.25">
      <c r="W2994" s="19"/>
      <c r="X2994" s="19"/>
      <c r="Y2994" s="19"/>
      <c r="Z2994" s="19"/>
      <c r="AA2994" s="19"/>
      <c r="AB2994" s="19"/>
      <c r="AC2994" s="25"/>
      <c r="AD2994" s="26"/>
      <c r="AE2994" s="86"/>
      <c r="AF2994" s="87"/>
    </row>
    <row r="2995" spans="23:32" x14ac:dyDescent="0.25">
      <c r="W2995" s="19"/>
      <c r="X2995" s="19"/>
      <c r="Y2995" s="19"/>
      <c r="Z2995" s="19"/>
      <c r="AA2995" s="19"/>
      <c r="AB2995" s="19"/>
      <c r="AC2995" s="25"/>
      <c r="AD2995" s="26"/>
      <c r="AE2995" s="86"/>
      <c r="AF2995" s="87"/>
    </row>
    <row r="2996" spans="23:32" x14ac:dyDescent="0.25">
      <c r="W2996" s="19"/>
      <c r="X2996" s="19"/>
      <c r="Y2996" s="19"/>
      <c r="Z2996" s="19"/>
      <c r="AA2996" s="19"/>
      <c r="AB2996" s="19"/>
      <c r="AC2996" s="25"/>
      <c r="AD2996" s="26"/>
      <c r="AE2996" s="86"/>
      <c r="AF2996" s="87"/>
    </row>
    <row r="2997" spans="23:32" x14ac:dyDescent="0.25">
      <c r="W2997" s="19"/>
      <c r="X2997" s="19"/>
      <c r="Y2997" s="19"/>
      <c r="Z2997" s="19"/>
      <c r="AA2997" s="19"/>
      <c r="AB2997" s="19"/>
      <c r="AC2997" s="25"/>
      <c r="AD2997" s="26"/>
      <c r="AE2997" s="86"/>
      <c r="AF2997" s="87"/>
    </row>
    <row r="2998" spans="23:32" x14ac:dyDescent="0.25">
      <c r="W2998" s="19"/>
      <c r="X2998" s="19"/>
      <c r="Y2998" s="19"/>
      <c r="Z2998" s="19"/>
      <c r="AA2998" s="19"/>
      <c r="AB2998" s="19"/>
      <c r="AC2998" s="25"/>
      <c r="AD2998" s="26"/>
      <c r="AE2998" s="86"/>
      <c r="AF2998" s="87"/>
    </row>
    <row r="2999" spans="23:32" x14ac:dyDescent="0.25">
      <c r="W2999" s="19"/>
      <c r="X2999" s="19"/>
      <c r="Y2999" s="19"/>
      <c r="Z2999" s="19"/>
      <c r="AA2999" s="19"/>
      <c r="AB2999" s="19"/>
      <c r="AC2999" s="25"/>
      <c r="AD2999" s="26"/>
      <c r="AE2999" s="86"/>
      <c r="AF2999" s="87"/>
    </row>
    <row r="3000" spans="23:32" x14ac:dyDescent="0.25">
      <c r="W3000" s="19"/>
      <c r="X3000" s="19"/>
      <c r="Y3000" s="19"/>
      <c r="Z3000" s="19"/>
      <c r="AA3000" s="19"/>
      <c r="AB3000" s="19"/>
      <c r="AC3000" s="25"/>
      <c r="AD3000" s="26"/>
      <c r="AE3000" s="86"/>
      <c r="AF3000" s="87"/>
    </row>
    <row r="3001" spans="23:32" x14ac:dyDescent="0.25">
      <c r="W3001" s="19"/>
      <c r="X3001" s="19"/>
      <c r="Y3001" s="19"/>
      <c r="Z3001" s="19"/>
      <c r="AA3001" s="19"/>
      <c r="AB3001" s="19"/>
      <c r="AC3001" s="25"/>
      <c r="AD3001" s="26"/>
      <c r="AE3001" s="86"/>
      <c r="AF3001" s="87"/>
    </row>
    <row r="3002" spans="23:32" x14ac:dyDescent="0.25">
      <c r="W3002" s="19"/>
      <c r="X3002" s="19"/>
      <c r="Y3002" s="19"/>
      <c r="Z3002" s="19"/>
      <c r="AA3002" s="19"/>
      <c r="AB3002" s="19"/>
      <c r="AC3002" s="25"/>
      <c r="AD3002" s="26"/>
      <c r="AE3002" s="86"/>
      <c r="AF3002" s="87"/>
    </row>
    <row r="3003" spans="23:32" x14ac:dyDescent="0.25">
      <c r="W3003" s="19"/>
      <c r="X3003" s="19"/>
      <c r="Y3003" s="19"/>
      <c r="Z3003" s="19"/>
      <c r="AA3003" s="19"/>
      <c r="AB3003" s="19"/>
      <c r="AC3003" s="25"/>
      <c r="AD3003" s="26"/>
      <c r="AE3003" s="86"/>
      <c r="AF3003" s="87"/>
    </row>
    <row r="3004" spans="23:32" x14ac:dyDescent="0.25">
      <c r="W3004" s="19"/>
      <c r="X3004" s="19"/>
      <c r="Y3004" s="19"/>
      <c r="Z3004" s="19"/>
      <c r="AA3004" s="19"/>
      <c r="AB3004" s="19"/>
      <c r="AC3004" s="25"/>
      <c r="AD3004" s="26"/>
      <c r="AE3004" s="86"/>
      <c r="AF3004" s="87"/>
    </row>
    <row r="3005" spans="23:32" x14ac:dyDescent="0.25">
      <c r="W3005" s="19"/>
      <c r="X3005" s="19"/>
      <c r="Y3005" s="19"/>
      <c r="Z3005" s="19"/>
      <c r="AA3005" s="19"/>
      <c r="AB3005" s="19"/>
      <c r="AC3005" s="25"/>
      <c r="AD3005" s="26"/>
      <c r="AE3005" s="86"/>
      <c r="AF3005" s="87"/>
    </row>
    <row r="3006" spans="23:32" x14ac:dyDescent="0.25">
      <c r="W3006" s="19"/>
      <c r="X3006" s="19"/>
      <c r="Y3006" s="19"/>
      <c r="Z3006" s="19"/>
      <c r="AA3006" s="19"/>
      <c r="AB3006" s="19"/>
      <c r="AC3006" s="25"/>
      <c r="AD3006" s="26"/>
      <c r="AE3006" s="86"/>
      <c r="AF3006" s="87"/>
    </row>
    <row r="3007" spans="23:32" x14ac:dyDescent="0.25">
      <c r="W3007" s="19"/>
      <c r="X3007" s="19"/>
      <c r="Y3007" s="19"/>
      <c r="Z3007" s="19"/>
      <c r="AA3007" s="19"/>
      <c r="AB3007" s="19"/>
      <c r="AC3007" s="25"/>
      <c r="AD3007" s="26"/>
      <c r="AE3007" s="86"/>
      <c r="AF3007" s="87"/>
    </row>
    <row r="3008" spans="23:32" x14ac:dyDescent="0.25">
      <c r="W3008" s="19"/>
      <c r="X3008" s="19"/>
      <c r="Y3008" s="19"/>
      <c r="Z3008" s="19"/>
      <c r="AA3008" s="19"/>
      <c r="AB3008" s="19"/>
      <c r="AC3008" s="25"/>
      <c r="AD3008" s="26"/>
      <c r="AE3008" s="86"/>
      <c r="AF3008" s="87"/>
    </row>
    <row r="3009" spans="23:32" x14ac:dyDescent="0.25">
      <c r="W3009" s="19"/>
      <c r="X3009" s="19"/>
      <c r="Y3009" s="19"/>
      <c r="Z3009" s="19"/>
      <c r="AA3009" s="19"/>
      <c r="AB3009" s="19"/>
      <c r="AC3009" s="25"/>
      <c r="AD3009" s="26"/>
      <c r="AE3009" s="86"/>
      <c r="AF3009" s="87"/>
    </row>
    <row r="3010" spans="23:32" x14ac:dyDescent="0.25">
      <c r="W3010" s="19"/>
      <c r="X3010" s="19"/>
      <c r="Y3010" s="19"/>
      <c r="Z3010" s="19"/>
      <c r="AA3010" s="19"/>
      <c r="AB3010" s="19"/>
      <c r="AC3010" s="25"/>
      <c r="AD3010" s="26"/>
      <c r="AE3010" s="86"/>
      <c r="AF3010" s="87"/>
    </row>
    <row r="3011" spans="23:32" x14ac:dyDescent="0.25">
      <c r="W3011" s="19"/>
      <c r="X3011" s="19"/>
      <c r="Y3011" s="19"/>
      <c r="Z3011" s="19"/>
      <c r="AA3011" s="19"/>
      <c r="AB3011" s="19"/>
      <c r="AC3011" s="25"/>
      <c r="AD3011" s="26"/>
      <c r="AE3011" s="86"/>
      <c r="AF3011" s="87"/>
    </row>
    <row r="3012" spans="23:32" x14ac:dyDescent="0.25">
      <c r="W3012" s="19"/>
      <c r="X3012" s="19"/>
      <c r="Y3012" s="19"/>
      <c r="Z3012" s="19"/>
      <c r="AA3012" s="19"/>
      <c r="AB3012" s="19"/>
      <c r="AC3012" s="25"/>
      <c r="AD3012" s="26"/>
      <c r="AE3012" s="86"/>
      <c r="AF3012" s="87"/>
    </row>
    <row r="3013" spans="23:32" x14ac:dyDescent="0.25">
      <c r="W3013" s="19"/>
      <c r="X3013" s="19"/>
      <c r="Y3013" s="19"/>
      <c r="Z3013" s="19"/>
      <c r="AA3013" s="19"/>
      <c r="AB3013" s="19"/>
      <c r="AC3013" s="25"/>
      <c r="AD3013" s="26"/>
      <c r="AE3013" s="86"/>
      <c r="AF3013" s="87"/>
    </row>
    <row r="3014" spans="23:32" x14ac:dyDescent="0.25">
      <c r="W3014" s="19"/>
      <c r="X3014" s="19"/>
      <c r="Y3014" s="19"/>
      <c r="Z3014" s="19"/>
      <c r="AA3014" s="19"/>
      <c r="AB3014" s="19"/>
      <c r="AC3014" s="25"/>
      <c r="AD3014" s="26"/>
      <c r="AE3014" s="86"/>
      <c r="AF3014" s="87"/>
    </row>
    <row r="3015" spans="23:32" x14ac:dyDescent="0.25">
      <c r="W3015" s="19"/>
      <c r="X3015" s="19"/>
      <c r="Y3015" s="19"/>
      <c r="Z3015" s="19"/>
      <c r="AA3015" s="19"/>
      <c r="AB3015" s="19"/>
      <c r="AC3015" s="25"/>
      <c r="AD3015" s="26"/>
      <c r="AE3015" s="86"/>
      <c r="AF3015" s="87"/>
    </row>
    <row r="3016" spans="23:32" x14ac:dyDescent="0.25">
      <c r="W3016" s="19"/>
      <c r="X3016" s="19"/>
      <c r="Y3016" s="19"/>
      <c r="Z3016" s="19"/>
      <c r="AA3016" s="19"/>
      <c r="AB3016" s="19"/>
      <c r="AC3016" s="25"/>
      <c r="AD3016" s="26"/>
      <c r="AE3016" s="86"/>
      <c r="AF3016" s="87"/>
    </row>
    <row r="3017" spans="23:32" x14ac:dyDescent="0.25">
      <c r="W3017" s="19"/>
      <c r="X3017" s="19"/>
      <c r="Y3017" s="19"/>
      <c r="Z3017" s="19"/>
      <c r="AA3017" s="19"/>
      <c r="AB3017" s="19"/>
      <c r="AC3017" s="25"/>
      <c r="AD3017" s="26"/>
      <c r="AE3017" s="86"/>
      <c r="AF3017" s="87"/>
    </row>
    <row r="3018" spans="23:32" x14ac:dyDescent="0.25">
      <c r="W3018" s="19"/>
      <c r="X3018" s="19"/>
      <c r="Y3018" s="19"/>
      <c r="Z3018" s="19"/>
      <c r="AA3018" s="19"/>
      <c r="AB3018" s="19"/>
      <c r="AC3018" s="25"/>
      <c r="AD3018" s="26"/>
      <c r="AE3018" s="86"/>
      <c r="AF3018" s="87"/>
    </row>
    <row r="3019" spans="23:32" x14ac:dyDescent="0.25">
      <c r="W3019" s="19"/>
      <c r="X3019" s="19"/>
      <c r="Y3019" s="19"/>
      <c r="Z3019" s="19"/>
      <c r="AA3019" s="19"/>
      <c r="AB3019" s="19"/>
      <c r="AC3019" s="25"/>
      <c r="AD3019" s="26"/>
      <c r="AE3019" s="86"/>
      <c r="AF3019" s="87"/>
    </row>
    <row r="3020" spans="23:32" x14ac:dyDescent="0.25">
      <c r="W3020" s="19"/>
      <c r="X3020" s="19"/>
      <c r="Y3020" s="19"/>
      <c r="Z3020" s="19"/>
      <c r="AA3020" s="19"/>
      <c r="AB3020" s="19"/>
      <c r="AC3020" s="25"/>
      <c r="AD3020" s="26"/>
      <c r="AE3020" s="86"/>
      <c r="AF3020" s="87"/>
    </row>
    <row r="3021" spans="23:32" x14ac:dyDescent="0.25">
      <c r="W3021" s="19"/>
      <c r="X3021" s="19"/>
      <c r="Y3021" s="19"/>
      <c r="Z3021" s="19"/>
      <c r="AA3021" s="19"/>
      <c r="AB3021" s="19"/>
      <c r="AC3021" s="25"/>
      <c r="AD3021" s="26"/>
      <c r="AE3021" s="86"/>
      <c r="AF3021" s="87"/>
    </row>
    <row r="3022" spans="23:32" x14ac:dyDescent="0.25">
      <c r="W3022" s="19"/>
      <c r="X3022" s="19"/>
      <c r="Y3022" s="19"/>
      <c r="Z3022" s="19"/>
      <c r="AA3022" s="19"/>
      <c r="AB3022" s="19"/>
      <c r="AC3022" s="25"/>
      <c r="AD3022" s="26"/>
      <c r="AE3022" s="86"/>
      <c r="AF3022" s="87"/>
    </row>
    <row r="3023" spans="23:32" x14ac:dyDescent="0.25">
      <c r="W3023" s="19"/>
      <c r="X3023" s="19"/>
      <c r="Y3023" s="19"/>
      <c r="Z3023" s="19"/>
      <c r="AA3023" s="19"/>
      <c r="AB3023" s="19"/>
      <c r="AC3023" s="25"/>
      <c r="AD3023" s="26"/>
      <c r="AE3023" s="86"/>
      <c r="AF3023" s="87"/>
    </row>
    <row r="3024" spans="23:32" x14ac:dyDescent="0.25">
      <c r="W3024" s="19"/>
      <c r="X3024" s="19"/>
      <c r="Y3024" s="19"/>
      <c r="Z3024" s="19"/>
      <c r="AA3024" s="19"/>
      <c r="AB3024" s="19"/>
      <c r="AC3024" s="25"/>
      <c r="AD3024" s="26"/>
      <c r="AE3024" s="86"/>
      <c r="AF3024" s="87"/>
    </row>
    <row r="3025" spans="23:32" x14ac:dyDescent="0.25">
      <c r="W3025" s="19"/>
      <c r="X3025" s="19"/>
      <c r="Y3025" s="19"/>
      <c r="Z3025" s="19"/>
      <c r="AA3025" s="19"/>
      <c r="AB3025" s="19"/>
      <c r="AC3025" s="25"/>
      <c r="AD3025" s="26"/>
      <c r="AE3025" s="86"/>
      <c r="AF3025" s="87"/>
    </row>
    <row r="3026" spans="23:32" x14ac:dyDescent="0.25">
      <c r="W3026" s="19"/>
      <c r="X3026" s="19"/>
      <c r="Y3026" s="19"/>
      <c r="Z3026" s="19"/>
      <c r="AA3026" s="19"/>
      <c r="AB3026" s="19"/>
      <c r="AC3026" s="25"/>
      <c r="AD3026" s="26"/>
      <c r="AE3026" s="86"/>
      <c r="AF3026" s="87"/>
    </row>
    <row r="3027" spans="23:32" x14ac:dyDescent="0.25">
      <c r="W3027" s="19"/>
      <c r="X3027" s="19"/>
      <c r="Y3027" s="19"/>
      <c r="Z3027" s="19"/>
      <c r="AA3027" s="19"/>
      <c r="AB3027" s="19"/>
      <c r="AC3027" s="25"/>
      <c r="AD3027" s="26"/>
      <c r="AE3027" s="86"/>
      <c r="AF3027" s="87"/>
    </row>
    <row r="3028" spans="23:32" x14ac:dyDescent="0.25">
      <c r="W3028" s="19"/>
      <c r="X3028" s="19"/>
      <c r="Y3028" s="19"/>
      <c r="Z3028" s="19"/>
      <c r="AA3028" s="19"/>
      <c r="AB3028" s="19"/>
      <c r="AC3028" s="25"/>
      <c r="AD3028" s="26"/>
      <c r="AE3028" s="86"/>
      <c r="AF3028" s="87"/>
    </row>
    <row r="3029" spans="23:32" x14ac:dyDescent="0.25">
      <c r="W3029" s="19"/>
      <c r="X3029" s="19"/>
      <c r="Y3029" s="19"/>
      <c r="Z3029" s="19"/>
      <c r="AA3029" s="19"/>
      <c r="AB3029" s="19"/>
      <c r="AC3029" s="25"/>
      <c r="AD3029" s="26"/>
      <c r="AE3029" s="86"/>
      <c r="AF3029" s="87"/>
    </row>
    <row r="3030" spans="23:32" x14ac:dyDescent="0.25">
      <c r="W3030" s="19"/>
      <c r="X3030" s="19"/>
      <c r="Y3030" s="19"/>
      <c r="Z3030" s="19"/>
      <c r="AA3030" s="19"/>
      <c r="AB3030" s="19"/>
      <c r="AC3030" s="25"/>
      <c r="AD3030" s="26"/>
      <c r="AE3030" s="86"/>
      <c r="AF3030" s="87"/>
    </row>
    <row r="3031" spans="23:32" x14ac:dyDescent="0.25">
      <c r="W3031" s="19"/>
      <c r="X3031" s="19"/>
      <c r="Y3031" s="19"/>
      <c r="Z3031" s="19"/>
      <c r="AA3031" s="19"/>
      <c r="AB3031" s="19"/>
      <c r="AC3031" s="25"/>
      <c r="AD3031" s="26"/>
      <c r="AE3031" s="86"/>
      <c r="AF3031" s="87"/>
    </row>
    <row r="3032" spans="23:32" x14ac:dyDescent="0.25">
      <c r="W3032" s="19"/>
      <c r="X3032" s="19"/>
      <c r="Y3032" s="19"/>
      <c r="Z3032" s="19"/>
      <c r="AA3032" s="19"/>
      <c r="AB3032" s="19"/>
      <c r="AC3032" s="25"/>
      <c r="AD3032" s="26"/>
      <c r="AE3032" s="86"/>
      <c r="AF3032" s="87"/>
    </row>
    <row r="3033" spans="23:32" x14ac:dyDescent="0.25">
      <c r="W3033" s="19"/>
      <c r="X3033" s="19"/>
      <c r="Y3033" s="19"/>
      <c r="Z3033" s="19"/>
      <c r="AA3033" s="19"/>
      <c r="AB3033" s="19"/>
      <c r="AC3033" s="25"/>
      <c r="AD3033" s="26"/>
      <c r="AE3033" s="86"/>
      <c r="AF3033" s="87"/>
    </row>
    <row r="3034" spans="23:32" x14ac:dyDescent="0.25">
      <c r="W3034" s="19"/>
      <c r="X3034" s="19"/>
      <c r="Y3034" s="19"/>
      <c r="Z3034" s="19"/>
      <c r="AA3034" s="19"/>
      <c r="AB3034" s="19"/>
      <c r="AC3034" s="25"/>
      <c r="AD3034" s="26"/>
      <c r="AE3034" s="86"/>
      <c r="AF3034" s="87"/>
    </row>
    <row r="3035" spans="23:32" x14ac:dyDescent="0.25">
      <c r="W3035" s="19"/>
      <c r="X3035" s="19"/>
      <c r="Y3035" s="19"/>
      <c r="Z3035" s="19"/>
      <c r="AA3035" s="19"/>
      <c r="AB3035" s="19"/>
      <c r="AC3035" s="25"/>
      <c r="AD3035" s="26"/>
      <c r="AE3035" s="86"/>
      <c r="AF3035" s="87"/>
    </row>
    <row r="3036" spans="23:32" x14ac:dyDescent="0.25">
      <c r="W3036" s="19"/>
      <c r="X3036" s="19"/>
      <c r="Y3036" s="19"/>
      <c r="Z3036" s="19"/>
      <c r="AA3036" s="19"/>
      <c r="AB3036" s="19"/>
      <c r="AC3036" s="25"/>
      <c r="AD3036" s="26"/>
      <c r="AE3036" s="86"/>
      <c r="AF3036" s="87"/>
    </row>
    <row r="3037" spans="23:32" x14ac:dyDescent="0.25">
      <c r="W3037" s="19"/>
      <c r="X3037" s="19"/>
      <c r="Y3037" s="19"/>
      <c r="Z3037" s="19"/>
      <c r="AA3037" s="19"/>
      <c r="AB3037" s="19"/>
      <c r="AC3037" s="25"/>
      <c r="AD3037" s="26"/>
      <c r="AE3037" s="86"/>
      <c r="AF3037" s="87"/>
    </row>
    <row r="3038" spans="23:32" x14ac:dyDescent="0.25">
      <c r="W3038" s="19"/>
      <c r="X3038" s="19"/>
      <c r="Y3038" s="19"/>
      <c r="Z3038" s="19"/>
      <c r="AA3038" s="19"/>
      <c r="AB3038" s="19"/>
      <c r="AC3038" s="25"/>
      <c r="AD3038" s="26"/>
      <c r="AE3038" s="86"/>
      <c r="AF3038" s="87"/>
    </row>
    <row r="3039" spans="23:32" x14ac:dyDescent="0.25">
      <c r="W3039" s="19"/>
      <c r="X3039" s="19"/>
      <c r="Y3039" s="19"/>
      <c r="Z3039" s="19"/>
      <c r="AA3039" s="19"/>
      <c r="AB3039" s="19"/>
      <c r="AC3039" s="25"/>
      <c r="AD3039" s="26"/>
      <c r="AE3039" s="86"/>
      <c r="AF3039" s="87"/>
    </row>
    <row r="3040" spans="23:32" x14ac:dyDescent="0.25">
      <c r="W3040" s="19"/>
      <c r="X3040" s="19"/>
      <c r="Y3040" s="19"/>
      <c r="Z3040" s="19"/>
      <c r="AA3040" s="19"/>
      <c r="AB3040" s="19"/>
      <c r="AC3040" s="25"/>
      <c r="AD3040" s="26"/>
      <c r="AE3040" s="86"/>
      <c r="AF3040" s="87"/>
    </row>
    <row r="3041" spans="23:32" x14ac:dyDescent="0.25">
      <c r="W3041" s="19"/>
      <c r="X3041" s="19"/>
      <c r="Y3041" s="19"/>
      <c r="Z3041" s="19"/>
      <c r="AA3041" s="19"/>
      <c r="AB3041" s="19"/>
      <c r="AC3041" s="25"/>
      <c r="AD3041" s="26"/>
      <c r="AE3041" s="86"/>
      <c r="AF3041" s="87"/>
    </row>
    <row r="3042" spans="23:32" x14ac:dyDescent="0.25">
      <c r="W3042" s="19"/>
      <c r="X3042" s="19"/>
      <c r="Y3042" s="19"/>
      <c r="Z3042" s="19"/>
      <c r="AA3042" s="19"/>
      <c r="AB3042" s="19"/>
      <c r="AC3042" s="25"/>
      <c r="AD3042" s="26"/>
      <c r="AE3042" s="86"/>
      <c r="AF3042" s="87"/>
    </row>
    <row r="3043" spans="23:32" x14ac:dyDescent="0.25">
      <c r="W3043" s="19"/>
      <c r="X3043" s="19"/>
      <c r="Y3043" s="19"/>
      <c r="Z3043" s="19"/>
      <c r="AA3043" s="19"/>
      <c r="AB3043" s="19"/>
      <c r="AC3043" s="25"/>
      <c r="AD3043" s="26"/>
      <c r="AE3043" s="86"/>
      <c r="AF3043" s="87"/>
    </row>
    <row r="3044" spans="23:32" x14ac:dyDescent="0.25">
      <c r="W3044" s="19"/>
      <c r="X3044" s="19"/>
      <c r="Y3044" s="19"/>
      <c r="Z3044" s="19"/>
      <c r="AA3044" s="19"/>
      <c r="AB3044" s="19"/>
      <c r="AC3044" s="25"/>
      <c r="AD3044" s="26"/>
      <c r="AE3044" s="86"/>
      <c r="AF3044" s="87"/>
    </row>
    <row r="3045" spans="23:32" x14ac:dyDescent="0.25">
      <c r="W3045" s="19"/>
      <c r="X3045" s="19"/>
      <c r="Y3045" s="19"/>
      <c r="Z3045" s="19"/>
      <c r="AA3045" s="19"/>
      <c r="AB3045" s="19"/>
      <c r="AC3045" s="25"/>
      <c r="AD3045" s="26"/>
      <c r="AE3045" s="86"/>
      <c r="AF3045" s="87"/>
    </row>
    <row r="3046" spans="23:32" x14ac:dyDescent="0.25">
      <c r="W3046" s="19"/>
      <c r="X3046" s="19"/>
      <c r="Y3046" s="19"/>
      <c r="Z3046" s="19"/>
      <c r="AA3046" s="19"/>
      <c r="AB3046" s="19"/>
      <c r="AC3046" s="25"/>
      <c r="AD3046" s="26"/>
      <c r="AE3046" s="86"/>
      <c r="AF3046" s="87"/>
    </row>
    <row r="3047" spans="23:32" x14ac:dyDescent="0.25">
      <c r="W3047" s="19"/>
      <c r="X3047" s="19"/>
      <c r="Y3047" s="19"/>
      <c r="Z3047" s="19"/>
      <c r="AA3047" s="19"/>
      <c r="AB3047" s="19"/>
      <c r="AC3047" s="25"/>
      <c r="AD3047" s="26"/>
      <c r="AE3047" s="86"/>
      <c r="AF3047" s="87"/>
    </row>
    <row r="3048" spans="23:32" x14ac:dyDescent="0.25">
      <c r="W3048" s="19"/>
      <c r="X3048" s="19"/>
      <c r="Y3048" s="19"/>
      <c r="Z3048" s="19"/>
      <c r="AA3048" s="19"/>
      <c r="AB3048" s="19"/>
      <c r="AC3048" s="25"/>
      <c r="AD3048" s="26"/>
      <c r="AE3048" s="86"/>
      <c r="AF3048" s="87"/>
    </row>
    <row r="3049" spans="23:32" x14ac:dyDescent="0.25">
      <c r="W3049" s="19"/>
      <c r="X3049" s="19"/>
      <c r="Y3049" s="19"/>
      <c r="Z3049" s="19"/>
      <c r="AA3049" s="19"/>
      <c r="AB3049" s="19"/>
      <c r="AC3049" s="25"/>
      <c r="AD3049" s="26"/>
      <c r="AE3049" s="86"/>
      <c r="AF3049" s="87"/>
    </row>
    <row r="3050" spans="23:32" x14ac:dyDescent="0.25">
      <c r="W3050" s="19"/>
      <c r="X3050" s="19"/>
      <c r="Y3050" s="19"/>
      <c r="Z3050" s="19"/>
      <c r="AA3050" s="19"/>
      <c r="AB3050" s="19"/>
      <c r="AC3050" s="25"/>
      <c r="AD3050" s="26"/>
      <c r="AE3050" s="86"/>
      <c r="AF3050" s="87"/>
    </row>
    <row r="3051" spans="23:32" x14ac:dyDescent="0.25">
      <c r="W3051" s="19"/>
      <c r="X3051" s="19"/>
      <c r="Y3051" s="19"/>
      <c r="Z3051" s="19"/>
      <c r="AA3051" s="19"/>
      <c r="AB3051" s="19"/>
      <c r="AC3051" s="25"/>
      <c r="AD3051" s="26"/>
      <c r="AE3051" s="86"/>
      <c r="AF3051" s="87"/>
    </row>
    <row r="3052" spans="23:32" x14ac:dyDescent="0.25">
      <c r="W3052" s="19"/>
      <c r="X3052" s="19"/>
      <c r="Y3052" s="19"/>
      <c r="Z3052" s="19"/>
      <c r="AA3052" s="19"/>
      <c r="AB3052" s="19"/>
      <c r="AC3052" s="25"/>
      <c r="AD3052" s="26"/>
      <c r="AE3052" s="86"/>
      <c r="AF3052" s="87"/>
    </row>
    <row r="3053" spans="23:32" x14ac:dyDescent="0.25">
      <c r="W3053" s="19"/>
      <c r="X3053" s="19"/>
      <c r="Y3053" s="19"/>
      <c r="Z3053" s="19"/>
      <c r="AA3053" s="19"/>
      <c r="AB3053" s="19"/>
      <c r="AC3053" s="25"/>
      <c r="AD3053" s="26"/>
      <c r="AE3053" s="86"/>
      <c r="AF3053" s="87"/>
    </row>
    <row r="3054" spans="23:32" x14ac:dyDescent="0.25">
      <c r="W3054" s="19"/>
      <c r="X3054" s="19"/>
      <c r="Y3054" s="19"/>
      <c r="Z3054" s="19"/>
      <c r="AA3054" s="19"/>
      <c r="AB3054" s="19"/>
      <c r="AC3054" s="25"/>
      <c r="AD3054" s="26"/>
      <c r="AE3054" s="86"/>
      <c r="AF3054" s="87"/>
    </row>
    <row r="3055" spans="23:32" x14ac:dyDescent="0.25">
      <c r="W3055" s="19"/>
      <c r="X3055" s="19"/>
      <c r="Y3055" s="19"/>
      <c r="Z3055" s="19"/>
      <c r="AA3055" s="19"/>
      <c r="AB3055" s="19"/>
      <c r="AC3055" s="25"/>
      <c r="AD3055" s="26"/>
      <c r="AE3055" s="86"/>
      <c r="AF3055" s="87"/>
    </row>
    <row r="3056" spans="23:32" x14ac:dyDescent="0.25">
      <c r="W3056" s="19"/>
      <c r="X3056" s="19"/>
      <c r="Y3056" s="19"/>
      <c r="Z3056" s="19"/>
      <c r="AA3056" s="19"/>
      <c r="AB3056" s="19"/>
      <c r="AC3056" s="25"/>
      <c r="AD3056" s="26"/>
      <c r="AE3056" s="86"/>
      <c r="AF3056" s="87"/>
    </row>
    <row r="3057" spans="23:32" x14ac:dyDescent="0.25">
      <c r="W3057" s="19"/>
      <c r="X3057" s="19"/>
      <c r="Y3057" s="19"/>
      <c r="Z3057" s="19"/>
      <c r="AA3057" s="19"/>
      <c r="AB3057" s="19"/>
      <c r="AC3057" s="25"/>
      <c r="AD3057" s="26"/>
      <c r="AE3057" s="86"/>
      <c r="AF3057" s="87"/>
    </row>
    <row r="3058" spans="23:32" x14ac:dyDescent="0.25">
      <c r="W3058" s="19"/>
      <c r="X3058" s="19"/>
      <c r="Y3058" s="19"/>
      <c r="Z3058" s="19"/>
      <c r="AA3058" s="19"/>
      <c r="AB3058" s="19"/>
      <c r="AC3058" s="25"/>
      <c r="AD3058" s="26"/>
      <c r="AE3058" s="86"/>
      <c r="AF3058" s="87"/>
    </row>
    <row r="3059" spans="23:32" x14ac:dyDescent="0.25">
      <c r="W3059" s="19"/>
      <c r="X3059" s="19"/>
      <c r="Y3059" s="19"/>
      <c r="Z3059" s="19"/>
      <c r="AA3059" s="19"/>
      <c r="AB3059" s="19"/>
      <c r="AC3059" s="25"/>
      <c r="AD3059" s="26"/>
      <c r="AE3059" s="86"/>
      <c r="AF3059" s="87"/>
    </row>
    <row r="3060" spans="23:32" x14ac:dyDescent="0.25">
      <c r="W3060" s="19"/>
      <c r="X3060" s="19"/>
      <c r="Y3060" s="19"/>
      <c r="Z3060" s="19"/>
      <c r="AA3060" s="19"/>
      <c r="AB3060" s="19"/>
      <c r="AC3060" s="25"/>
      <c r="AD3060" s="26"/>
      <c r="AE3060" s="86"/>
      <c r="AF3060" s="87"/>
    </row>
    <row r="3061" spans="23:32" x14ac:dyDescent="0.25">
      <c r="W3061" s="19"/>
      <c r="X3061" s="19"/>
      <c r="Y3061" s="19"/>
      <c r="Z3061" s="19"/>
      <c r="AA3061" s="19"/>
      <c r="AB3061" s="19"/>
      <c r="AC3061" s="25"/>
      <c r="AD3061" s="26"/>
      <c r="AE3061" s="86"/>
      <c r="AF3061" s="87"/>
    </row>
    <row r="3062" spans="23:32" x14ac:dyDescent="0.25">
      <c r="W3062" s="19"/>
      <c r="X3062" s="19"/>
      <c r="Y3062" s="19"/>
      <c r="Z3062" s="19"/>
      <c r="AA3062" s="19"/>
      <c r="AB3062" s="19"/>
      <c r="AC3062" s="25"/>
      <c r="AD3062" s="26"/>
      <c r="AE3062" s="86"/>
      <c r="AF3062" s="87"/>
    </row>
    <row r="3063" spans="23:32" x14ac:dyDescent="0.25">
      <c r="W3063" s="19"/>
      <c r="X3063" s="19"/>
      <c r="Y3063" s="19"/>
      <c r="Z3063" s="19"/>
      <c r="AA3063" s="19"/>
      <c r="AB3063" s="19"/>
      <c r="AC3063" s="25"/>
      <c r="AD3063" s="26"/>
      <c r="AE3063" s="86"/>
      <c r="AF3063" s="87"/>
    </row>
    <row r="3064" spans="23:32" x14ac:dyDescent="0.25">
      <c r="W3064" s="19"/>
      <c r="X3064" s="19"/>
      <c r="Y3064" s="19"/>
      <c r="Z3064" s="19"/>
      <c r="AA3064" s="19"/>
      <c r="AB3064" s="19"/>
      <c r="AC3064" s="25"/>
      <c r="AD3064" s="26"/>
      <c r="AE3064" s="86"/>
      <c r="AF3064" s="87"/>
    </row>
    <row r="3065" spans="23:32" x14ac:dyDescent="0.25">
      <c r="W3065" s="19"/>
      <c r="X3065" s="19"/>
      <c r="Y3065" s="19"/>
      <c r="Z3065" s="19"/>
      <c r="AA3065" s="19"/>
      <c r="AB3065" s="19"/>
      <c r="AC3065" s="25"/>
      <c r="AD3065" s="26"/>
      <c r="AE3065" s="86"/>
      <c r="AF3065" s="87"/>
    </row>
    <row r="3066" spans="23:32" x14ac:dyDescent="0.25">
      <c r="W3066" s="19"/>
      <c r="X3066" s="19"/>
      <c r="Y3066" s="19"/>
      <c r="Z3066" s="19"/>
      <c r="AA3066" s="19"/>
      <c r="AB3066" s="19"/>
      <c r="AC3066" s="25"/>
      <c r="AD3066" s="26"/>
      <c r="AE3066" s="86"/>
      <c r="AF3066" s="87"/>
    </row>
    <row r="3067" spans="23:32" x14ac:dyDescent="0.25">
      <c r="W3067" s="19"/>
      <c r="X3067" s="19"/>
      <c r="Y3067" s="19"/>
      <c r="Z3067" s="19"/>
      <c r="AA3067" s="19"/>
      <c r="AB3067" s="19"/>
      <c r="AC3067" s="25"/>
      <c r="AD3067" s="26"/>
      <c r="AE3067" s="86"/>
      <c r="AF3067" s="87"/>
    </row>
    <row r="3068" spans="23:32" x14ac:dyDescent="0.25">
      <c r="W3068" s="19"/>
      <c r="X3068" s="19"/>
      <c r="Y3068" s="19"/>
      <c r="Z3068" s="19"/>
      <c r="AA3068" s="19"/>
      <c r="AB3068" s="19"/>
      <c r="AC3068" s="25"/>
      <c r="AD3068" s="26"/>
      <c r="AE3068" s="86"/>
      <c r="AF3068" s="87"/>
    </row>
    <row r="3069" spans="23:32" x14ac:dyDescent="0.25">
      <c r="W3069" s="19"/>
      <c r="X3069" s="19"/>
      <c r="Y3069" s="19"/>
      <c r="Z3069" s="19"/>
      <c r="AA3069" s="19"/>
      <c r="AB3069" s="19"/>
      <c r="AC3069" s="25"/>
      <c r="AD3069" s="26"/>
      <c r="AE3069" s="86"/>
      <c r="AF3069" s="87"/>
    </row>
    <row r="3070" spans="23:32" x14ac:dyDescent="0.25">
      <c r="W3070" s="19"/>
      <c r="X3070" s="19"/>
      <c r="Y3070" s="19"/>
      <c r="Z3070" s="19"/>
      <c r="AA3070" s="19"/>
      <c r="AB3070" s="19"/>
      <c r="AC3070" s="25"/>
      <c r="AD3070" s="26"/>
      <c r="AE3070" s="86"/>
      <c r="AF3070" s="87"/>
    </row>
    <row r="3071" spans="23:32" x14ac:dyDescent="0.25">
      <c r="W3071" s="19"/>
      <c r="X3071" s="19"/>
      <c r="Y3071" s="19"/>
      <c r="Z3071" s="19"/>
      <c r="AA3071" s="19"/>
      <c r="AB3071" s="19"/>
      <c r="AC3071" s="25"/>
      <c r="AD3071" s="26"/>
      <c r="AE3071" s="86"/>
      <c r="AF3071" s="87"/>
    </row>
    <row r="3072" spans="23:32" x14ac:dyDescent="0.25">
      <c r="W3072" s="19"/>
      <c r="X3072" s="19"/>
      <c r="Y3072" s="19"/>
      <c r="Z3072" s="19"/>
      <c r="AA3072" s="19"/>
      <c r="AB3072" s="19"/>
      <c r="AC3072" s="25"/>
      <c r="AD3072" s="26"/>
      <c r="AE3072" s="86"/>
      <c r="AF3072" s="87"/>
    </row>
    <row r="3073" spans="23:32" x14ac:dyDescent="0.25">
      <c r="W3073" s="19"/>
      <c r="X3073" s="19"/>
      <c r="Y3073" s="19"/>
      <c r="Z3073" s="19"/>
      <c r="AA3073" s="19"/>
      <c r="AB3073" s="19"/>
      <c r="AC3073" s="25"/>
      <c r="AD3073" s="26"/>
      <c r="AE3073" s="86"/>
      <c r="AF3073" s="87"/>
    </row>
    <row r="3074" spans="23:32" x14ac:dyDescent="0.25">
      <c r="W3074" s="19"/>
      <c r="X3074" s="19"/>
      <c r="Y3074" s="19"/>
      <c r="Z3074" s="19"/>
      <c r="AA3074" s="19"/>
      <c r="AB3074" s="19"/>
      <c r="AC3074" s="25"/>
      <c r="AD3074" s="26"/>
      <c r="AE3074" s="86"/>
      <c r="AF3074" s="87"/>
    </row>
    <row r="3075" spans="23:32" x14ac:dyDescent="0.25">
      <c r="W3075" s="19"/>
      <c r="X3075" s="19"/>
      <c r="Y3075" s="19"/>
      <c r="Z3075" s="19"/>
      <c r="AA3075" s="19"/>
      <c r="AB3075" s="19"/>
      <c r="AC3075" s="25"/>
      <c r="AD3075" s="26"/>
      <c r="AE3075" s="86"/>
      <c r="AF3075" s="87"/>
    </row>
    <row r="3076" spans="23:32" x14ac:dyDescent="0.25">
      <c r="W3076" s="19"/>
      <c r="X3076" s="19"/>
      <c r="Y3076" s="19"/>
      <c r="Z3076" s="19"/>
      <c r="AA3076" s="19"/>
      <c r="AB3076" s="19"/>
      <c r="AC3076" s="25"/>
      <c r="AD3076" s="26"/>
      <c r="AE3076" s="86"/>
      <c r="AF3076" s="87"/>
    </row>
    <row r="3077" spans="23:32" x14ac:dyDescent="0.25">
      <c r="W3077" s="19"/>
      <c r="X3077" s="19"/>
      <c r="Y3077" s="19"/>
      <c r="Z3077" s="19"/>
      <c r="AA3077" s="19"/>
      <c r="AB3077" s="19"/>
      <c r="AC3077" s="25"/>
      <c r="AD3077" s="26"/>
      <c r="AE3077" s="86"/>
      <c r="AF3077" s="87"/>
    </row>
    <row r="3078" spans="23:32" x14ac:dyDescent="0.25">
      <c r="W3078" s="19"/>
      <c r="X3078" s="19"/>
      <c r="Y3078" s="19"/>
      <c r="Z3078" s="19"/>
      <c r="AA3078" s="19"/>
      <c r="AB3078" s="19"/>
      <c r="AC3078" s="25"/>
      <c r="AD3078" s="26"/>
      <c r="AE3078" s="86"/>
      <c r="AF3078" s="87"/>
    </row>
    <row r="3079" spans="23:32" x14ac:dyDescent="0.25">
      <c r="W3079" s="19"/>
      <c r="X3079" s="19"/>
      <c r="Y3079" s="19"/>
      <c r="Z3079" s="19"/>
      <c r="AA3079" s="19"/>
      <c r="AB3079" s="19"/>
      <c r="AC3079" s="25"/>
      <c r="AD3079" s="26"/>
      <c r="AE3079" s="86"/>
      <c r="AF3079" s="87"/>
    </row>
    <row r="3080" spans="23:32" x14ac:dyDescent="0.25">
      <c r="W3080" s="19"/>
      <c r="X3080" s="19"/>
      <c r="Y3080" s="19"/>
      <c r="Z3080" s="19"/>
      <c r="AA3080" s="19"/>
      <c r="AB3080" s="19"/>
      <c r="AC3080" s="25"/>
      <c r="AD3080" s="26"/>
      <c r="AE3080" s="86"/>
      <c r="AF3080" s="87"/>
    </row>
    <row r="3081" spans="23:32" x14ac:dyDescent="0.25">
      <c r="W3081" s="19"/>
      <c r="X3081" s="19"/>
      <c r="Y3081" s="19"/>
      <c r="Z3081" s="19"/>
      <c r="AA3081" s="19"/>
      <c r="AB3081" s="19"/>
      <c r="AC3081" s="25"/>
      <c r="AD3081" s="26"/>
      <c r="AE3081" s="86"/>
      <c r="AF3081" s="87"/>
    </row>
    <row r="3082" spans="23:32" x14ac:dyDescent="0.25">
      <c r="W3082" s="19"/>
      <c r="X3082" s="19"/>
      <c r="Y3082" s="19"/>
      <c r="Z3082" s="19"/>
      <c r="AA3082" s="19"/>
      <c r="AB3082" s="19"/>
      <c r="AC3082" s="25"/>
      <c r="AD3082" s="26"/>
      <c r="AE3082" s="86"/>
      <c r="AF3082" s="87"/>
    </row>
    <row r="3083" spans="23:32" x14ac:dyDescent="0.25">
      <c r="W3083" s="19"/>
      <c r="X3083" s="19"/>
      <c r="Y3083" s="19"/>
      <c r="Z3083" s="19"/>
      <c r="AA3083" s="19"/>
      <c r="AB3083" s="19"/>
      <c r="AC3083" s="25"/>
      <c r="AD3083" s="26"/>
      <c r="AE3083" s="86"/>
      <c r="AF3083" s="87"/>
    </row>
    <row r="3084" spans="23:32" x14ac:dyDescent="0.25">
      <c r="W3084" s="19"/>
      <c r="X3084" s="19"/>
      <c r="Y3084" s="19"/>
      <c r="Z3084" s="19"/>
      <c r="AA3084" s="19"/>
      <c r="AB3084" s="19"/>
      <c r="AC3084" s="25"/>
      <c r="AD3084" s="26"/>
      <c r="AE3084" s="86"/>
      <c r="AF3084" s="87"/>
    </row>
    <row r="3085" spans="23:32" x14ac:dyDescent="0.25">
      <c r="W3085" s="19"/>
      <c r="X3085" s="19"/>
      <c r="Y3085" s="19"/>
      <c r="Z3085" s="19"/>
      <c r="AA3085" s="19"/>
      <c r="AB3085" s="19"/>
      <c r="AC3085" s="25"/>
      <c r="AD3085" s="26"/>
      <c r="AE3085" s="86"/>
      <c r="AF3085" s="87"/>
    </row>
    <row r="3086" spans="23:32" x14ac:dyDescent="0.25">
      <c r="W3086" s="19"/>
      <c r="X3086" s="19"/>
      <c r="Y3086" s="19"/>
      <c r="Z3086" s="19"/>
      <c r="AA3086" s="19"/>
      <c r="AB3086" s="19"/>
      <c r="AC3086" s="25"/>
      <c r="AD3086" s="26"/>
      <c r="AE3086" s="86"/>
      <c r="AF3086" s="87"/>
    </row>
    <row r="3087" spans="23:32" x14ac:dyDescent="0.25">
      <c r="W3087" s="19"/>
      <c r="X3087" s="19"/>
      <c r="Y3087" s="19"/>
      <c r="Z3087" s="19"/>
      <c r="AA3087" s="19"/>
      <c r="AB3087" s="19"/>
      <c r="AC3087" s="25"/>
      <c r="AD3087" s="26"/>
      <c r="AE3087" s="86"/>
      <c r="AF3087" s="87"/>
    </row>
    <row r="3088" spans="23:32" x14ac:dyDescent="0.25">
      <c r="W3088" s="19"/>
      <c r="X3088" s="19"/>
      <c r="Y3088" s="19"/>
      <c r="Z3088" s="19"/>
      <c r="AA3088" s="19"/>
      <c r="AB3088" s="19"/>
      <c r="AC3088" s="25"/>
      <c r="AD3088" s="26"/>
      <c r="AE3088" s="86"/>
      <c r="AF3088" s="87"/>
    </row>
    <row r="3089" spans="23:32" x14ac:dyDescent="0.25">
      <c r="W3089" s="19"/>
      <c r="X3089" s="19"/>
      <c r="Y3089" s="19"/>
      <c r="Z3089" s="19"/>
      <c r="AA3089" s="19"/>
      <c r="AB3089" s="19"/>
      <c r="AC3089" s="25"/>
      <c r="AD3089" s="26"/>
      <c r="AE3089" s="86"/>
      <c r="AF3089" s="87"/>
    </row>
    <row r="3090" spans="23:32" x14ac:dyDescent="0.25">
      <c r="W3090" s="19"/>
      <c r="X3090" s="19"/>
      <c r="Y3090" s="19"/>
      <c r="Z3090" s="19"/>
      <c r="AA3090" s="19"/>
      <c r="AB3090" s="19"/>
      <c r="AC3090" s="25"/>
      <c r="AD3090" s="26"/>
      <c r="AE3090" s="86"/>
      <c r="AF3090" s="87"/>
    </row>
    <row r="3091" spans="23:32" x14ac:dyDescent="0.25">
      <c r="W3091" s="19"/>
      <c r="X3091" s="19"/>
      <c r="Y3091" s="19"/>
      <c r="Z3091" s="19"/>
      <c r="AA3091" s="19"/>
      <c r="AB3091" s="19"/>
      <c r="AC3091" s="25"/>
      <c r="AD3091" s="26"/>
      <c r="AE3091" s="86"/>
      <c r="AF3091" s="87"/>
    </row>
    <row r="3092" spans="23:32" x14ac:dyDescent="0.25">
      <c r="W3092" s="19"/>
      <c r="X3092" s="19"/>
      <c r="Y3092" s="19"/>
      <c r="Z3092" s="19"/>
      <c r="AA3092" s="19"/>
      <c r="AB3092" s="19"/>
      <c r="AC3092" s="25"/>
      <c r="AD3092" s="26"/>
      <c r="AE3092" s="86"/>
      <c r="AF3092" s="87"/>
    </row>
    <row r="3093" spans="23:32" x14ac:dyDescent="0.25">
      <c r="W3093" s="19"/>
      <c r="X3093" s="19"/>
      <c r="Y3093" s="19"/>
      <c r="Z3093" s="19"/>
      <c r="AA3093" s="19"/>
      <c r="AB3093" s="19"/>
      <c r="AC3093" s="25"/>
      <c r="AD3093" s="26"/>
      <c r="AE3093" s="86"/>
      <c r="AF3093" s="87"/>
    </row>
    <row r="3094" spans="23:32" x14ac:dyDescent="0.25">
      <c r="W3094" s="19"/>
      <c r="X3094" s="19"/>
      <c r="Y3094" s="19"/>
      <c r="Z3094" s="19"/>
      <c r="AA3094" s="19"/>
      <c r="AB3094" s="19"/>
      <c r="AC3094" s="25"/>
      <c r="AD3094" s="26"/>
      <c r="AE3094" s="86"/>
      <c r="AF3094" s="87"/>
    </row>
    <row r="3095" spans="23:32" x14ac:dyDescent="0.25">
      <c r="W3095" s="19"/>
      <c r="X3095" s="19"/>
      <c r="Y3095" s="19"/>
      <c r="Z3095" s="19"/>
      <c r="AA3095" s="19"/>
      <c r="AB3095" s="19"/>
      <c r="AC3095" s="25"/>
      <c r="AD3095" s="26"/>
      <c r="AE3095" s="86"/>
      <c r="AF3095" s="87"/>
    </row>
    <row r="3096" spans="23:32" x14ac:dyDescent="0.25">
      <c r="W3096" s="19"/>
      <c r="X3096" s="19"/>
      <c r="Y3096" s="19"/>
      <c r="Z3096" s="19"/>
      <c r="AA3096" s="19"/>
      <c r="AB3096" s="19"/>
      <c r="AC3096" s="25"/>
      <c r="AD3096" s="26"/>
      <c r="AE3096" s="86"/>
      <c r="AF3096" s="87"/>
    </row>
    <row r="3097" spans="23:32" x14ac:dyDescent="0.25">
      <c r="W3097" s="19"/>
      <c r="X3097" s="19"/>
      <c r="Y3097" s="19"/>
      <c r="Z3097" s="19"/>
      <c r="AA3097" s="19"/>
      <c r="AB3097" s="19"/>
      <c r="AC3097" s="25"/>
      <c r="AD3097" s="26"/>
      <c r="AE3097" s="86"/>
      <c r="AF3097" s="87"/>
    </row>
    <row r="3098" spans="23:32" x14ac:dyDescent="0.25">
      <c r="W3098" s="19"/>
      <c r="X3098" s="19"/>
      <c r="Y3098" s="19"/>
      <c r="Z3098" s="19"/>
      <c r="AA3098" s="19"/>
      <c r="AB3098" s="19"/>
      <c r="AC3098" s="25"/>
      <c r="AD3098" s="26"/>
      <c r="AE3098" s="86"/>
      <c r="AF3098" s="87"/>
    </row>
    <row r="3099" spans="23:32" x14ac:dyDescent="0.25">
      <c r="W3099" s="19"/>
      <c r="X3099" s="19"/>
      <c r="Y3099" s="19"/>
      <c r="Z3099" s="19"/>
      <c r="AA3099" s="19"/>
      <c r="AB3099" s="19"/>
      <c r="AC3099" s="25"/>
      <c r="AD3099" s="26"/>
      <c r="AE3099" s="86"/>
      <c r="AF3099" s="87"/>
    </row>
    <row r="3100" spans="23:32" x14ac:dyDescent="0.25">
      <c r="W3100" s="19"/>
      <c r="X3100" s="19"/>
      <c r="Y3100" s="19"/>
      <c r="Z3100" s="19"/>
      <c r="AA3100" s="19"/>
      <c r="AB3100" s="19"/>
      <c r="AC3100" s="25"/>
      <c r="AD3100" s="26"/>
      <c r="AE3100" s="86"/>
      <c r="AF3100" s="87"/>
    </row>
  </sheetData>
  <mergeCells count="88">
    <mergeCell ref="A18:A20"/>
    <mergeCell ref="AD18:AD20"/>
    <mergeCell ref="A21:A23"/>
    <mergeCell ref="AD21:AD23"/>
    <mergeCell ref="A12:A14"/>
    <mergeCell ref="AD12:AD14"/>
    <mergeCell ref="A15:A17"/>
    <mergeCell ref="AD15:AD17"/>
    <mergeCell ref="A9:A11"/>
    <mergeCell ref="AD9:AD11"/>
    <mergeCell ref="A126:A128"/>
    <mergeCell ref="AD126:AD128"/>
    <mergeCell ref="A6:A8"/>
    <mergeCell ref="AD6:AD8"/>
    <mergeCell ref="A24:A26"/>
    <mergeCell ref="AD24:AD26"/>
    <mergeCell ref="A27:A29"/>
    <mergeCell ref="AD27:AD29"/>
    <mergeCell ref="A120:A122"/>
    <mergeCell ref="AD120:AD122"/>
    <mergeCell ref="A123:A125"/>
    <mergeCell ref="AD123:AD125"/>
    <mergeCell ref="A30:A32"/>
    <mergeCell ref="AD30:AD32"/>
    <mergeCell ref="AC1:AC2"/>
    <mergeCell ref="AD1:AD2"/>
    <mergeCell ref="AE1:AE2"/>
    <mergeCell ref="AF1:AF2"/>
    <mergeCell ref="A3:A5"/>
    <mergeCell ref="AD3:AD5"/>
    <mergeCell ref="A33:A35"/>
    <mergeCell ref="AD33:AD35"/>
    <mergeCell ref="A36:A38"/>
    <mergeCell ref="AD36:AD38"/>
    <mergeCell ref="A39:A41"/>
    <mergeCell ref="AD39:AD41"/>
    <mergeCell ref="A42:A44"/>
    <mergeCell ref="AD42:AD44"/>
    <mergeCell ref="A45:A47"/>
    <mergeCell ref="AD45:AD47"/>
    <mergeCell ref="A114:A116"/>
    <mergeCell ref="AD114:AD116"/>
    <mergeCell ref="A99:A101"/>
    <mergeCell ref="AD99:AD101"/>
    <mergeCell ref="A102:A104"/>
    <mergeCell ref="AD102:AD104"/>
    <mergeCell ref="A105:A107"/>
    <mergeCell ref="AD105:AD107"/>
    <mergeCell ref="A108:A110"/>
    <mergeCell ref="AD108:AD110"/>
    <mergeCell ref="A111:A113"/>
    <mergeCell ref="AD111:AD113"/>
    <mergeCell ref="A117:A119"/>
    <mergeCell ref="AD117:AD119"/>
    <mergeCell ref="A48:A50"/>
    <mergeCell ref="AD48:AD50"/>
    <mergeCell ref="A81:A83"/>
    <mergeCell ref="AD81:AD83"/>
    <mergeCell ref="A84:A86"/>
    <mergeCell ref="AD84:AD86"/>
    <mergeCell ref="A87:A89"/>
    <mergeCell ref="AD87:AD89"/>
    <mergeCell ref="A90:A92"/>
    <mergeCell ref="AD90:AD92"/>
    <mergeCell ref="A93:A95"/>
    <mergeCell ref="AD93:AD95"/>
    <mergeCell ref="A96:A98"/>
    <mergeCell ref="AD96:AD98"/>
    <mergeCell ref="A51:A53"/>
    <mergeCell ref="AD51:AD53"/>
    <mergeCell ref="A54:A56"/>
    <mergeCell ref="AD54:AD56"/>
    <mergeCell ref="A57:A59"/>
    <mergeCell ref="AD57:AD59"/>
    <mergeCell ref="A60:A62"/>
    <mergeCell ref="AD60:AD62"/>
    <mergeCell ref="A63:A65"/>
    <mergeCell ref="AD63:AD65"/>
    <mergeCell ref="A66:A68"/>
    <mergeCell ref="AD66:AD68"/>
    <mergeCell ref="A78:A80"/>
    <mergeCell ref="AD78:AD80"/>
    <mergeCell ref="A69:A71"/>
    <mergeCell ref="AD69:AD71"/>
    <mergeCell ref="A72:A74"/>
    <mergeCell ref="AD72:AD74"/>
    <mergeCell ref="A75:A77"/>
    <mergeCell ref="AD75:AD77"/>
  </mergeCells>
  <conditionalFormatting sqref="C5:E5 G5 T5:W5 Y5:AB5">
    <cfRule type="cellIs" dxfId="717" priority="820" operator="greaterThan">
      <formula>0</formula>
    </cfRule>
  </conditionalFormatting>
  <conditionalFormatting sqref="C8:E8 G8 T8:W8 Y8:AB8">
    <cfRule type="cellIs" dxfId="716" priority="463" operator="greaterThan">
      <formula>0</formula>
    </cfRule>
  </conditionalFormatting>
  <conditionalFormatting sqref="C11:E11 G11 T11:W11 Y11:AB11">
    <cfRule type="cellIs" dxfId="715" priority="462" operator="greaterThan">
      <formula>0</formula>
    </cfRule>
  </conditionalFormatting>
  <conditionalFormatting sqref="C14:E14 G14 T14:W14 Y14:AB14">
    <cfRule type="cellIs" dxfId="714" priority="461" operator="greaterThan">
      <formula>0</formula>
    </cfRule>
  </conditionalFormatting>
  <conditionalFormatting sqref="C17:E17 G17 T17:W17 Y17:AB17">
    <cfRule type="cellIs" dxfId="713" priority="460" operator="greaterThan">
      <formula>0</formula>
    </cfRule>
  </conditionalFormatting>
  <conditionalFormatting sqref="C20:E20 G20 T20:W20 Y20:AB20">
    <cfRule type="cellIs" dxfId="712" priority="459" operator="greaterThan">
      <formula>0</formula>
    </cfRule>
  </conditionalFormatting>
  <conditionalFormatting sqref="C23:E23 G23 T23:W23 Y23:AB23">
    <cfRule type="cellIs" dxfId="711" priority="458" operator="greaterThan">
      <formula>0</formula>
    </cfRule>
  </conditionalFormatting>
  <conditionalFormatting sqref="C128:E128 G128 T128:W128 Y128:AB128">
    <cfRule type="cellIs" dxfId="710" priority="456" operator="greaterThan">
      <formula>0</formula>
    </cfRule>
  </conditionalFormatting>
  <conditionalFormatting sqref="F14">
    <cfRule type="cellIs" dxfId="709" priority="452" operator="greaterThan">
      <formula>0</formula>
    </cfRule>
  </conditionalFormatting>
  <conditionalFormatting sqref="F17">
    <cfRule type="cellIs" dxfId="708" priority="451" operator="greaterThan">
      <formula>0</formula>
    </cfRule>
  </conditionalFormatting>
  <conditionalFormatting sqref="F20">
    <cfRule type="cellIs" dxfId="707" priority="450" operator="greaterThan">
      <formula>0</formula>
    </cfRule>
  </conditionalFormatting>
  <conditionalFormatting sqref="F23">
    <cfRule type="cellIs" dxfId="706" priority="449" operator="greaterThan">
      <formula>0</formula>
    </cfRule>
  </conditionalFormatting>
  <conditionalFormatting sqref="F128">
    <cfRule type="cellIs" dxfId="705" priority="448" operator="greaterThan">
      <formula>0</formula>
    </cfRule>
  </conditionalFormatting>
  <conditionalFormatting sqref="H23">
    <cfRule type="cellIs" dxfId="704" priority="441" operator="greaterThan">
      <formula>0</formula>
    </cfRule>
  </conditionalFormatting>
  <conditionalFormatting sqref="F5">
    <cfRule type="cellIs" dxfId="703" priority="455" operator="greaterThan">
      <formula>0</formula>
    </cfRule>
  </conditionalFormatting>
  <conditionalFormatting sqref="F8">
    <cfRule type="cellIs" dxfId="702" priority="454" operator="greaterThan">
      <formula>0</formula>
    </cfRule>
  </conditionalFormatting>
  <conditionalFormatting sqref="F11">
    <cfRule type="cellIs" dxfId="701" priority="453" operator="greaterThan">
      <formula>0</formula>
    </cfRule>
  </conditionalFormatting>
  <conditionalFormatting sqref="H8">
    <cfRule type="cellIs" dxfId="700" priority="446" operator="greaterThan">
      <formula>0</formula>
    </cfRule>
  </conditionalFormatting>
  <conditionalFormatting sqref="H11">
    <cfRule type="cellIs" dxfId="699" priority="445" operator="greaterThan">
      <formula>0</formula>
    </cfRule>
  </conditionalFormatting>
  <conditionalFormatting sqref="H128">
    <cfRule type="cellIs" dxfId="698" priority="440" operator="greaterThan">
      <formula>0</formula>
    </cfRule>
  </conditionalFormatting>
  <conditionalFormatting sqref="I5 R5:S5">
    <cfRule type="cellIs" dxfId="697" priority="439" operator="greaterThan">
      <formula>0</formula>
    </cfRule>
  </conditionalFormatting>
  <conditionalFormatting sqref="H14">
    <cfRule type="cellIs" dxfId="696" priority="444" operator="greaterThan">
      <formula>0</formula>
    </cfRule>
  </conditionalFormatting>
  <conditionalFormatting sqref="H17">
    <cfRule type="cellIs" dxfId="695" priority="443" operator="greaterThan">
      <formula>0</formula>
    </cfRule>
  </conditionalFormatting>
  <conditionalFormatting sqref="H20">
    <cfRule type="cellIs" dxfId="694" priority="442" operator="greaterThan">
      <formula>0</formula>
    </cfRule>
  </conditionalFormatting>
  <conditionalFormatting sqref="I8 R8:S8">
    <cfRule type="cellIs" dxfId="693" priority="438" operator="greaterThan">
      <formula>0</formula>
    </cfRule>
  </conditionalFormatting>
  <conditionalFormatting sqref="I11 R11:S11">
    <cfRule type="cellIs" dxfId="692" priority="437" operator="greaterThan">
      <formula>0</formula>
    </cfRule>
  </conditionalFormatting>
  <conditionalFormatting sqref="I128 R128:S128">
    <cfRule type="cellIs" dxfId="691" priority="432" operator="greaterThan">
      <formula>0</formula>
    </cfRule>
  </conditionalFormatting>
  <conditionalFormatting sqref="H5">
    <cfRule type="cellIs" dxfId="690" priority="447" operator="greaterThan">
      <formula>0</formula>
    </cfRule>
  </conditionalFormatting>
  <conditionalFormatting sqref="I17 R17:S17">
    <cfRule type="cellIs" dxfId="689" priority="435" operator="greaterThan">
      <formula>0</formula>
    </cfRule>
  </conditionalFormatting>
  <conditionalFormatting sqref="I20 R20:S20">
    <cfRule type="cellIs" dxfId="688" priority="434" operator="greaterThan">
      <formula>0</formula>
    </cfRule>
  </conditionalFormatting>
  <conditionalFormatting sqref="I23 R23:S23">
    <cfRule type="cellIs" dxfId="687" priority="433" operator="greaterThan">
      <formula>0</formula>
    </cfRule>
  </conditionalFormatting>
  <conditionalFormatting sqref="P8:Q8">
    <cfRule type="cellIs" dxfId="686" priority="430" operator="greaterThan">
      <formula>0</formula>
    </cfRule>
  </conditionalFormatting>
  <conditionalFormatting sqref="P11:Q11">
    <cfRule type="cellIs" dxfId="685" priority="429" operator="greaterThan">
      <formula>0</formula>
    </cfRule>
  </conditionalFormatting>
  <conditionalFormatting sqref="P14:Q14">
    <cfRule type="cellIs" dxfId="684" priority="428" operator="greaterThan">
      <formula>0</formula>
    </cfRule>
  </conditionalFormatting>
  <conditionalFormatting sqref="P17:Q17">
    <cfRule type="cellIs" dxfId="683" priority="427" operator="greaterThan">
      <formula>0</formula>
    </cfRule>
  </conditionalFormatting>
  <conditionalFormatting sqref="P20:Q20">
    <cfRule type="cellIs" dxfId="682" priority="426" operator="greaterThan">
      <formula>0</formula>
    </cfRule>
  </conditionalFormatting>
  <conditionalFormatting sqref="P128:Q128">
    <cfRule type="cellIs" dxfId="681" priority="424" operator="greaterThan">
      <formula>0</formula>
    </cfRule>
  </conditionalFormatting>
  <conditionalFormatting sqref="P5:Q5">
    <cfRule type="cellIs" dxfId="680" priority="431" operator="greaterThan">
      <formula>0</formula>
    </cfRule>
  </conditionalFormatting>
  <conditionalFormatting sqref="J23:K23">
    <cfRule type="cellIs" dxfId="679" priority="417" operator="greaterThan">
      <formula>0</formula>
    </cfRule>
  </conditionalFormatting>
  <conditionalFormatting sqref="J5:K5">
    <cfRule type="cellIs" dxfId="678" priority="423" operator="greaterThan">
      <formula>0</formula>
    </cfRule>
  </conditionalFormatting>
  <conditionalFormatting sqref="I14 R14:S14">
    <cfRule type="cellIs" dxfId="677" priority="436" operator="greaterThan">
      <formula>0</formula>
    </cfRule>
  </conditionalFormatting>
  <conditionalFormatting sqref="J17:K17">
    <cfRule type="cellIs" dxfId="676" priority="419" operator="greaterThan">
      <formula>0</formula>
    </cfRule>
  </conditionalFormatting>
  <conditionalFormatting sqref="J8:K8">
    <cfRule type="cellIs" dxfId="675" priority="422" operator="greaterThan">
      <formula>0</formula>
    </cfRule>
  </conditionalFormatting>
  <conditionalFormatting sqref="J20:K20">
    <cfRule type="cellIs" dxfId="674" priority="418" operator="greaterThan">
      <formula>0</formula>
    </cfRule>
  </conditionalFormatting>
  <conditionalFormatting sqref="P23:Q23">
    <cfRule type="cellIs" dxfId="673" priority="425" operator="greaterThan">
      <formula>0</formula>
    </cfRule>
  </conditionalFormatting>
  <conditionalFormatting sqref="J128:K128">
    <cfRule type="cellIs" dxfId="672" priority="416" operator="greaterThan">
      <formula>0</formula>
    </cfRule>
  </conditionalFormatting>
  <conditionalFormatting sqref="X23">
    <cfRule type="cellIs" dxfId="671" priority="408" operator="greaterThan">
      <formula>0</formula>
    </cfRule>
  </conditionalFormatting>
  <conditionalFormatting sqref="X5">
    <cfRule type="cellIs" dxfId="670" priority="415" operator="greaterThan">
      <formula>0</formula>
    </cfRule>
  </conditionalFormatting>
  <conditionalFormatting sqref="J11:K11">
    <cfRule type="cellIs" dxfId="669" priority="421" operator="greaterThan">
      <formula>0</formula>
    </cfRule>
  </conditionalFormatting>
  <conditionalFormatting sqref="J14:K14">
    <cfRule type="cellIs" dxfId="668" priority="420" operator="greaterThan">
      <formula>0</formula>
    </cfRule>
  </conditionalFormatting>
  <conditionalFormatting sqref="X128">
    <cfRule type="cellIs" dxfId="667" priority="407" operator="greaterThan">
      <formula>0</formula>
    </cfRule>
  </conditionalFormatting>
  <conditionalFormatting sqref="X8">
    <cfRule type="cellIs" dxfId="666" priority="413" operator="greaterThan">
      <formula>0</formula>
    </cfRule>
  </conditionalFormatting>
  <conditionalFormatting sqref="X20">
    <cfRule type="cellIs" dxfId="665" priority="409" operator="greaterThan">
      <formula>0</formula>
    </cfRule>
  </conditionalFormatting>
  <conditionalFormatting sqref="X11">
    <cfRule type="cellIs" dxfId="664" priority="412" operator="greaterThan">
      <formula>0</formula>
    </cfRule>
  </conditionalFormatting>
  <conditionalFormatting sqref="X14">
    <cfRule type="cellIs" dxfId="663" priority="411" operator="greaterThan">
      <formula>0</formula>
    </cfRule>
  </conditionalFormatting>
  <conditionalFormatting sqref="X17">
    <cfRule type="cellIs" dxfId="662" priority="410" operator="greaterThan">
      <formula>0</formula>
    </cfRule>
  </conditionalFormatting>
  <conditionalFormatting sqref="M8">
    <cfRule type="cellIs" dxfId="661" priority="405" operator="greaterThan">
      <formula>0</formula>
    </cfRule>
  </conditionalFormatting>
  <conditionalFormatting sqref="M11">
    <cfRule type="cellIs" dxfId="660" priority="404" operator="greaterThan">
      <formula>0</formula>
    </cfRule>
  </conditionalFormatting>
  <conditionalFormatting sqref="M14">
    <cfRule type="cellIs" dxfId="659" priority="403" operator="greaterThan">
      <formula>0</formula>
    </cfRule>
  </conditionalFormatting>
  <conditionalFormatting sqref="M17">
    <cfRule type="cellIs" dxfId="658" priority="402" operator="greaterThan">
      <formula>0</formula>
    </cfRule>
  </conditionalFormatting>
  <conditionalFormatting sqref="M20">
    <cfRule type="cellIs" dxfId="657" priority="401" operator="greaterThan">
      <formula>0</formula>
    </cfRule>
  </conditionalFormatting>
  <conditionalFormatting sqref="L128">
    <cfRule type="cellIs" dxfId="656" priority="391" operator="greaterThan">
      <formula>0</formula>
    </cfRule>
  </conditionalFormatting>
  <conditionalFormatting sqref="M5">
    <cfRule type="cellIs" dxfId="655" priority="406" operator="greaterThan">
      <formula>0</formula>
    </cfRule>
  </conditionalFormatting>
  <conditionalFormatting sqref="M23">
    <cfRule type="cellIs" dxfId="654" priority="400" operator="greaterThan">
      <formula>0</formula>
    </cfRule>
  </conditionalFormatting>
  <conditionalFormatting sqref="L8">
    <cfRule type="cellIs" dxfId="653" priority="397" operator="greaterThan">
      <formula>0</formula>
    </cfRule>
  </conditionalFormatting>
  <conditionalFormatting sqref="L20">
    <cfRule type="cellIs" dxfId="652" priority="393" operator="greaterThan">
      <formula>0</formula>
    </cfRule>
  </conditionalFormatting>
  <conditionalFormatting sqref="L23">
    <cfRule type="cellIs" dxfId="651" priority="392" operator="greaterThan">
      <formula>0</formula>
    </cfRule>
  </conditionalFormatting>
  <conditionalFormatting sqref="L11">
    <cfRule type="cellIs" dxfId="650" priority="396" operator="greaterThan">
      <formula>0</formula>
    </cfRule>
  </conditionalFormatting>
  <conditionalFormatting sqref="L14">
    <cfRule type="cellIs" dxfId="649" priority="395" operator="greaterThan">
      <formula>0</formula>
    </cfRule>
  </conditionalFormatting>
  <conditionalFormatting sqref="L17">
    <cfRule type="cellIs" dxfId="648" priority="394" operator="greaterThan">
      <formula>0</formula>
    </cfRule>
  </conditionalFormatting>
  <conditionalFormatting sqref="M128">
    <cfRule type="cellIs" dxfId="647" priority="399" operator="greaterThan">
      <formula>0</formula>
    </cfRule>
  </conditionalFormatting>
  <conditionalFormatting sqref="L5">
    <cfRule type="cellIs" dxfId="646" priority="398" operator="greaterThan">
      <formula>0</formula>
    </cfRule>
  </conditionalFormatting>
  <conditionalFormatting sqref="N128">
    <cfRule type="cellIs" dxfId="645" priority="375" operator="greaterThan">
      <formula>0</formula>
    </cfRule>
  </conditionalFormatting>
  <conditionalFormatting sqref="O23">
    <cfRule type="cellIs" dxfId="644" priority="384" operator="greaterThan">
      <formula>0</formula>
    </cfRule>
  </conditionalFormatting>
  <conditionalFormatting sqref="O5">
    <cfRule type="cellIs" dxfId="643" priority="390" operator="greaterThan">
      <formula>0</formula>
    </cfRule>
  </conditionalFormatting>
  <conditionalFormatting sqref="O17">
    <cfRule type="cellIs" dxfId="642" priority="386" operator="greaterThan">
      <formula>0</formula>
    </cfRule>
  </conditionalFormatting>
  <conditionalFormatting sqref="O20">
    <cfRule type="cellIs" dxfId="641" priority="385" operator="greaterThan">
      <formula>0</formula>
    </cfRule>
  </conditionalFormatting>
  <conditionalFormatting sqref="O128">
    <cfRule type="cellIs" dxfId="640" priority="383" operator="greaterThan">
      <formula>0</formula>
    </cfRule>
  </conditionalFormatting>
  <conditionalFormatting sqref="N5">
    <cfRule type="cellIs" dxfId="639" priority="382" operator="greaterThan">
      <formula>0</formula>
    </cfRule>
  </conditionalFormatting>
  <conditionalFormatting sqref="N17">
    <cfRule type="cellIs" dxfId="638" priority="378" operator="greaterThan">
      <formula>0</formula>
    </cfRule>
  </conditionalFormatting>
  <conditionalFormatting sqref="N20">
    <cfRule type="cellIs" dxfId="637" priority="377" operator="greaterThan">
      <formula>0</formula>
    </cfRule>
  </conditionalFormatting>
  <conditionalFormatting sqref="N23">
    <cfRule type="cellIs" dxfId="636" priority="376" operator="greaterThan">
      <formula>0</formula>
    </cfRule>
  </conditionalFormatting>
  <conditionalFormatting sqref="N11">
    <cfRule type="cellIs" dxfId="635" priority="380" operator="greaterThan">
      <formula>0</formula>
    </cfRule>
  </conditionalFormatting>
  <conditionalFormatting sqref="N14">
    <cfRule type="cellIs" dxfId="634" priority="379" operator="greaterThan">
      <formula>0</formula>
    </cfRule>
  </conditionalFormatting>
  <conditionalFormatting sqref="N8">
    <cfRule type="cellIs" dxfId="633" priority="381" operator="greaterThan">
      <formula>0</formula>
    </cfRule>
  </conditionalFormatting>
  <conditionalFormatting sqref="O8">
    <cfRule type="cellIs" dxfId="632" priority="389" operator="greaterThan">
      <formula>0</formula>
    </cfRule>
  </conditionalFormatting>
  <conditionalFormatting sqref="O11">
    <cfRule type="cellIs" dxfId="631" priority="388" operator="greaterThan">
      <formula>0</formula>
    </cfRule>
  </conditionalFormatting>
  <conditionalFormatting sqref="O14">
    <cfRule type="cellIs" dxfId="630" priority="387" operator="greaterThan">
      <formula>0</formula>
    </cfRule>
  </conditionalFormatting>
  <conditionalFormatting sqref="C26:E26 G26 T26:W26 Y26:AB26">
    <cfRule type="cellIs" dxfId="629" priority="374" operator="greaterThan">
      <formula>0</formula>
    </cfRule>
  </conditionalFormatting>
  <conditionalFormatting sqref="C29:E29 G29 T29:W29 Y29:AB29">
    <cfRule type="cellIs" dxfId="628" priority="373" operator="greaterThan">
      <formula>0</formula>
    </cfRule>
  </conditionalFormatting>
  <conditionalFormatting sqref="C122:E122 G122 T122:W122 Y122:AB122">
    <cfRule type="cellIs" dxfId="627" priority="372" operator="greaterThan">
      <formula>0</formula>
    </cfRule>
  </conditionalFormatting>
  <conditionalFormatting sqref="C125:E125 G125 T125:W125 Y125:AB125">
    <cfRule type="cellIs" dxfId="626" priority="371" operator="greaterThan">
      <formula>0</formula>
    </cfRule>
  </conditionalFormatting>
  <conditionalFormatting sqref="F26">
    <cfRule type="cellIs" dxfId="625" priority="370" operator="greaterThan">
      <formula>0</formula>
    </cfRule>
  </conditionalFormatting>
  <conditionalFormatting sqref="F29">
    <cfRule type="cellIs" dxfId="624" priority="369" operator="greaterThan">
      <formula>0</formula>
    </cfRule>
  </conditionalFormatting>
  <conditionalFormatting sqref="F122">
    <cfRule type="cellIs" dxfId="623" priority="368" operator="greaterThan">
      <formula>0</formula>
    </cfRule>
  </conditionalFormatting>
  <conditionalFormatting sqref="F125">
    <cfRule type="cellIs" dxfId="622" priority="367" operator="greaterThan">
      <formula>0</formula>
    </cfRule>
  </conditionalFormatting>
  <conditionalFormatting sqref="H125">
    <cfRule type="cellIs" dxfId="621" priority="363" operator="greaterThan">
      <formula>0</formula>
    </cfRule>
  </conditionalFormatting>
  <conditionalFormatting sqref="H26">
    <cfRule type="cellIs" dxfId="620" priority="366" operator="greaterThan">
      <formula>0</formula>
    </cfRule>
  </conditionalFormatting>
  <conditionalFormatting sqref="H29">
    <cfRule type="cellIs" dxfId="619" priority="365" operator="greaterThan">
      <formula>0</formula>
    </cfRule>
  </conditionalFormatting>
  <conditionalFormatting sqref="H122">
    <cfRule type="cellIs" dxfId="618" priority="364" operator="greaterThan">
      <formula>0</formula>
    </cfRule>
  </conditionalFormatting>
  <conditionalFormatting sqref="I29 R29:S29">
    <cfRule type="cellIs" dxfId="617" priority="361" operator="greaterThan">
      <formula>0</formula>
    </cfRule>
  </conditionalFormatting>
  <conditionalFormatting sqref="I122 R122:S122">
    <cfRule type="cellIs" dxfId="616" priority="360" operator="greaterThan">
      <formula>0</formula>
    </cfRule>
  </conditionalFormatting>
  <conditionalFormatting sqref="I125 R125:S125">
    <cfRule type="cellIs" dxfId="615" priority="359" operator="greaterThan">
      <formula>0</formula>
    </cfRule>
  </conditionalFormatting>
  <conditionalFormatting sqref="P26:Q26">
    <cfRule type="cellIs" dxfId="614" priority="358" operator="greaterThan">
      <formula>0</formula>
    </cfRule>
  </conditionalFormatting>
  <conditionalFormatting sqref="P29:Q29">
    <cfRule type="cellIs" dxfId="613" priority="357" operator="greaterThan">
      <formula>0</formula>
    </cfRule>
  </conditionalFormatting>
  <conditionalFormatting sqref="P122:Q122">
    <cfRule type="cellIs" dxfId="612" priority="356" operator="greaterThan">
      <formula>0</formula>
    </cfRule>
  </conditionalFormatting>
  <conditionalFormatting sqref="J125:K125">
    <cfRule type="cellIs" dxfId="611" priority="351" operator="greaterThan">
      <formula>0</formula>
    </cfRule>
  </conditionalFormatting>
  <conditionalFormatting sqref="I26 R26:S26">
    <cfRule type="cellIs" dxfId="610" priority="362" operator="greaterThan">
      <formula>0</formula>
    </cfRule>
  </conditionalFormatting>
  <conditionalFormatting sqref="J29:K29">
    <cfRule type="cellIs" dxfId="609" priority="353" operator="greaterThan">
      <formula>0</formula>
    </cfRule>
  </conditionalFormatting>
  <conditionalFormatting sqref="J122:K122">
    <cfRule type="cellIs" dxfId="608" priority="352" operator="greaterThan">
      <formula>0</formula>
    </cfRule>
  </conditionalFormatting>
  <conditionalFormatting sqref="P125:Q125">
    <cfRule type="cellIs" dxfId="607" priority="355" operator="greaterThan">
      <formula>0</formula>
    </cfRule>
  </conditionalFormatting>
  <conditionalFormatting sqref="X125">
    <cfRule type="cellIs" dxfId="606" priority="347" operator="greaterThan">
      <formula>0</formula>
    </cfRule>
  </conditionalFormatting>
  <conditionalFormatting sqref="J26:K26">
    <cfRule type="cellIs" dxfId="605" priority="354" operator="greaterThan">
      <formula>0</formula>
    </cfRule>
  </conditionalFormatting>
  <conditionalFormatting sqref="X122">
    <cfRule type="cellIs" dxfId="604" priority="348" operator="greaterThan">
      <formula>0</formula>
    </cfRule>
  </conditionalFormatting>
  <conditionalFormatting sqref="X26">
    <cfRule type="cellIs" dxfId="603" priority="350" operator="greaterThan">
      <formula>0</formula>
    </cfRule>
  </conditionalFormatting>
  <conditionalFormatting sqref="X29">
    <cfRule type="cellIs" dxfId="602" priority="349" operator="greaterThan">
      <formula>0</formula>
    </cfRule>
  </conditionalFormatting>
  <conditionalFormatting sqref="M26">
    <cfRule type="cellIs" dxfId="601" priority="346" operator="greaterThan">
      <formula>0</formula>
    </cfRule>
  </conditionalFormatting>
  <conditionalFormatting sqref="M29">
    <cfRule type="cellIs" dxfId="600" priority="345" operator="greaterThan">
      <formula>0</formula>
    </cfRule>
  </conditionalFormatting>
  <conditionalFormatting sqref="M122">
    <cfRule type="cellIs" dxfId="599" priority="344" operator="greaterThan">
      <formula>0</formula>
    </cfRule>
  </conditionalFormatting>
  <conditionalFormatting sqref="M125">
    <cfRule type="cellIs" dxfId="598" priority="343" operator="greaterThan">
      <formula>0</formula>
    </cfRule>
  </conditionalFormatting>
  <conditionalFormatting sqref="L122">
    <cfRule type="cellIs" dxfId="597" priority="340" operator="greaterThan">
      <formula>0</formula>
    </cfRule>
  </conditionalFormatting>
  <conditionalFormatting sqref="L125">
    <cfRule type="cellIs" dxfId="596" priority="339" operator="greaterThan">
      <formula>0</formula>
    </cfRule>
  </conditionalFormatting>
  <conditionalFormatting sqref="L26">
    <cfRule type="cellIs" dxfId="595" priority="342" operator="greaterThan">
      <formula>0</formula>
    </cfRule>
  </conditionalFormatting>
  <conditionalFormatting sqref="L29">
    <cfRule type="cellIs" dxfId="594" priority="341" operator="greaterThan">
      <formula>0</formula>
    </cfRule>
  </conditionalFormatting>
  <conditionalFormatting sqref="O125">
    <cfRule type="cellIs" dxfId="593" priority="335" operator="greaterThan">
      <formula>0</formula>
    </cfRule>
  </conditionalFormatting>
  <conditionalFormatting sqref="O29">
    <cfRule type="cellIs" dxfId="592" priority="337" operator="greaterThan">
      <formula>0</formula>
    </cfRule>
  </conditionalFormatting>
  <conditionalFormatting sqref="O122">
    <cfRule type="cellIs" dxfId="591" priority="336" operator="greaterThan">
      <formula>0</formula>
    </cfRule>
  </conditionalFormatting>
  <conditionalFormatting sqref="N29">
    <cfRule type="cellIs" dxfId="590" priority="333" operator="greaterThan">
      <formula>0</formula>
    </cfRule>
  </conditionalFormatting>
  <conditionalFormatting sqref="N122">
    <cfRule type="cellIs" dxfId="589" priority="332" operator="greaterThan">
      <formula>0</formula>
    </cfRule>
  </conditionalFormatting>
  <conditionalFormatting sqref="N125">
    <cfRule type="cellIs" dxfId="588" priority="331" operator="greaterThan">
      <formula>0</formula>
    </cfRule>
  </conditionalFormatting>
  <conditionalFormatting sqref="N26">
    <cfRule type="cellIs" dxfId="587" priority="334" operator="greaterThan">
      <formula>0</formula>
    </cfRule>
  </conditionalFormatting>
  <conditionalFormatting sqref="O26">
    <cfRule type="cellIs" dxfId="586" priority="338" operator="greaterThan">
      <formula>0</formula>
    </cfRule>
  </conditionalFormatting>
  <conditionalFormatting sqref="C32:E32 G32 T32:W32 Y32:AB32">
    <cfRule type="cellIs" dxfId="585" priority="330" operator="greaterThan">
      <formula>0</formula>
    </cfRule>
  </conditionalFormatting>
  <conditionalFormatting sqref="C35:E35 G35 T35:W35 Y35:AB35">
    <cfRule type="cellIs" dxfId="584" priority="329" operator="greaterThan">
      <formula>0</formula>
    </cfRule>
  </conditionalFormatting>
  <conditionalFormatting sqref="C38:E38 G38 T38:W38 Y38:AB38">
    <cfRule type="cellIs" dxfId="583" priority="328" operator="greaterThan">
      <formula>0</formula>
    </cfRule>
  </conditionalFormatting>
  <conditionalFormatting sqref="C41:E41 G41 T41:W41 Y41:AB41">
    <cfRule type="cellIs" dxfId="582" priority="327" operator="greaterThan">
      <formula>0</formula>
    </cfRule>
  </conditionalFormatting>
  <conditionalFormatting sqref="C44:E44 G44 T44:W44 Y44:AB44">
    <cfRule type="cellIs" dxfId="581" priority="326" operator="greaterThan">
      <formula>0</formula>
    </cfRule>
  </conditionalFormatting>
  <conditionalFormatting sqref="C47:E47 G47 T47:W47 Y47:AB47">
    <cfRule type="cellIs" dxfId="580" priority="325" operator="greaterThan">
      <formula>0</formula>
    </cfRule>
  </conditionalFormatting>
  <conditionalFormatting sqref="F38">
    <cfRule type="cellIs" dxfId="579" priority="322" operator="greaterThan">
      <formula>0</formula>
    </cfRule>
  </conditionalFormatting>
  <conditionalFormatting sqref="F41">
    <cfRule type="cellIs" dxfId="578" priority="321" operator="greaterThan">
      <formula>0</formula>
    </cfRule>
  </conditionalFormatting>
  <conditionalFormatting sqref="F44">
    <cfRule type="cellIs" dxfId="577" priority="320" operator="greaterThan">
      <formula>0</formula>
    </cfRule>
  </conditionalFormatting>
  <conditionalFormatting sqref="F47">
    <cfRule type="cellIs" dxfId="576" priority="319" operator="greaterThan">
      <formula>0</formula>
    </cfRule>
  </conditionalFormatting>
  <conditionalFormatting sqref="H47">
    <cfRule type="cellIs" dxfId="575" priority="313" operator="greaterThan">
      <formula>0</formula>
    </cfRule>
  </conditionalFormatting>
  <conditionalFormatting sqref="F32">
    <cfRule type="cellIs" dxfId="574" priority="324" operator="greaterThan">
      <formula>0</formula>
    </cfRule>
  </conditionalFormatting>
  <conditionalFormatting sqref="F35">
    <cfRule type="cellIs" dxfId="573" priority="323" operator="greaterThan">
      <formula>0</formula>
    </cfRule>
  </conditionalFormatting>
  <conditionalFormatting sqref="H32">
    <cfRule type="cellIs" dxfId="572" priority="318" operator="greaterThan">
      <formula>0</formula>
    </cfRule>
  </conditionalFormatting>
  <conditionalFormatting sqref="H35">
    <cfRule type="cellIs" dxfId="571" priority="317" operator="greaterThan">
      <formula>0</formula>
    </cfRule>
  </conditionalFormatting>
  <conditionalFormatting sqref="H38">
    <cfRule type="cellIs" dxfId="570" priority="316" operator="greaterThan">
      <formula>0</formula>
    </cfRule>
  </conditionalFormatting>
  <conditionalFormatting sqref="H41">
    <cfRule type="cellIs" dxfId="569" priority="315" operator="greaterThan">
      <formula>0</formula>
    </cfRule>
  </conditionalFormatting>
  <conditionalFormatting sqref="H44">
    <cfRule type="cellIs" dxfId="568" priority="314" operator="greaterThan">
      <formula>0</formula>
    </cfRule>
  </conditionalFormatting>
  <conditionalFormatting sqref="I32 R32:S32">
    <cfRule type="cellIs" dxfId="567" priority="312" operator="greaterThan">
      <formula>0</formula>
    </cfRule>
  </conditionalFormatting>
  <conditionalFormatting sqref="I35 R35:S35">
    <cfRule type="cellIs" dxfId="566" priority="311" operator="greaterThan">
      <formula>0</formula>
    </cfRule>
  </conditionalFormatting>
  <conditionalFormatting sqref="I41 R41:S41">
    <cfRule type="cellIs" dxfId="565" priority="309" operator="greaterThan">
      <formula>0</formula>
    </cfRule>
  </conditionalFormatting>
  <conditionalFormatting sqref="I44 R44:S44">
    <cfRule type="cellIs" dxfId="564" priority="308" operator="greaterThan">
      <formula>0</formula>
    </cfRule>
  </conditionalFormatting>
  <conditionalFormatting sqref="I47 R47:S47">
    <cfRule type="cellIs" dxfId="563" priority="307" operator="greaterThan">
      <formula>0</formula>
    </cfRule>
  </conditionalFormatting>
  <conditionalFormatting sqref="P32:Q32">
    <cfRule type="cellIs" dxfId="562" priority="306" operator="greaterThan">
      <formula>0</formula>
    </cfRule>
  </conditionalFormatting>
  <conditionalFormatting sqref="P35:Q35">
    <cfRule type="cellIs" dxfId="561" priority="305" operator="greaterThan">
      <formula>0</formula>
    </cfRule>
  </conditionalFormatting>
  <conditionalFormatting sqref="P38:Q38">
    <cfRule type="cellIs" dxfId="560" priority="304" operator="greaterThan">
      <formula>0</formula>
    </cfRule>
  </conditionalFormatting>
  <conditionalFormatting sqref="P41:Q41">
    <cfRule type="cellIs" dxfId="559" priority="303" operator="greaterThan">
      <formula>0</formula>
    </cfRule>
  </conditionalFormatting>
  <conditionalFormatting sqref="P44:Q44">
    <cfRule type="cellIs" dxfId="558" priority="302" operator="greaterThan">
      <formula>0</formula>
    </cfRule>
  </conditionalFormatting>
  <conditionalFormatting sqref="J47:K47">
    <cfRule type="cellIs" dxfId="557" priority="295" operator="greaterThan">
      <formula>0</formula>
    </cfRule>
  </conditionalFormatting>
  <conditionalFormatting sqref="I38 R38:S38">
    <cfRule type="cellIs" dxfId="556" priority="310" operator="greaterThan">
      <formula>0</formula>
    </cfRule>
  </conditionalFormatting>
  <conditionalFormatting sqref="J41:K41">
    <cfRule type="cellIs" dxfId="555" priority="297" operator="greaterThan">
      <formula>0</formula>
    </cfRule>
  </conditionalFormatting>
  <conditionalFormatting sqref="J32:K32">
    <cfRule type="cellIs" dxfId="554" priority="300" operator="greaterThan">
      <formula>0</formula>
    </cfRule>
  </conditionalFormatting>
  <conditionalFormatting sqref="J44:K44">
    <cfRule type="cellIs" dxfId="553" priority="296" operator="greaterThan">
      <formula>0</formula>
    </cfRule>
  </conditionalFormatting>
  <conditionalFormatting sqref="P47:Q47">
    <cfRule type="cellIs" dxfId="552" priority="301" operator="greaterThan">
      <formula>0</formula>
    </cfRule>
  </conditionalFormatting>
  <conditionalFormatting sqref="X47">
    <cfRule type="cellIs" dxfId="551" priority="289" operator="greaterThan">
      <formula>0</formula>
    </cfRule>
  </conditionalFormatting>
  <conditionalFormatting sqref="J35:K35">
    <cfRule type="cellIs" dxfId="550" priority="299" operator="greaterThan">
      <formula>0</formula>
    </cfRule>
  </conditionalFormatting>
  <conditionalFormatting sqref="J38:K38">
    <cfRule type="cellIs" dxfId="549" priority="298" operator="greaterThan">
      <formula>0</formula>
    </cfRule>
  </conditionalFormatting>
  <conditionalFormatting sqref="X32">
    <cfRule type="cellIs" dxfId="548" priority="294" operator="greaterThan">
      <formula>0</formula>
    </cfRule>
  </conditionalFormatting>
  <conditionalFormatting sqref="X44">
    <cfRule type="cellIs" dxfId="547" priority="290" operator="greaterThan">
      <formula>0</formula>
    </cfRule>
  </conditionalFormatting>
  <conditionalFormatting sqref="X35">
    <cfRule type="cellIs" dxfId="546" priority="293" operator="greaterThan">
      <formula>0</formula>
    </cfRule>
  </conditionalFormatting>
  <conditionalFormatting sqref="X38">
    <cfRule type="cellIs" dxfId="545" priority="292" operator="greaterThan">
      <formula>0</formula>
    </cfRule>
  </conditionalFormatting>
  <conditionalFormatting sqref="X41">
    <cfRule type="cellIs" dxfId="544" priority="291" operator="greaterThan">
      <formula>0</formula>
    </cfRule>
  </conditionalFormatting>
  <conditionalFormatting sqref="M32">
    <cfRule type="cellIs" dxfId="543" priority="288" operator="greaterThan">
      <formula>0</formula>
    </cfRule>
  </conditionalFormatting>
  <conditionalFormatting sqref="M35">
    <cfRule type="cellIs" dxfId="542" priority="287" operator="greaterThan">
      <formula>0</formula>
    </cfRule>
  </conditionalFormatting>
  <conditionalFormatting sqref="M38">
    <cfRule type="cellIs" dxfId="541" priority="286" operator="greaterThan">
      <formula>0</formula>
    </cfRule>
  </conditionalFormatting>
  <conditionalFormatting sqref="M41">
    <cfRule type="cellIs" dxfId="540" priority="285" operator="greaterThan">
      <formula>0</formula>
    </cfRule>
  </conditionalFormatting>
  <conditionalFormatting sqref="M44">
    <cfRule type="cellIs" dxfId="539" priority="284" operator="greaterThan">
      <formula>0</formula>
    </cfRule>
  </conditionalFormatting>
  <conditionalFormatting sqref="M47">
    <cfRule type="cellIs" dxfId="538" priority="283" operator="greaterThan">
      <formula>0</formula>
    </cfRule>
  </conditionalFormatting>
  <conditionalFormatting sqref="L32">
    <cfRule type="cellIs" dxfId="537" priority="282" operator="greaterThan">
      <formula>0</formula>
    </cfRule>
  </conditionalFormatting>
  <conditionalFormatting sqref="L44">
    <cfRule type="cellIs" dxfId="536" priority="278" operator="greaterThan">
      <formula>0</formula>
    </cfRule>
  </conditionalFormatting>
  <conditionalFormatting sqref="L47">
    <cfRule type="cellIs" dxfId="535" priority="277" operator="greaterThan">
      <formula>0</formula>
    </cfRule>
  </conditionalFormatting>
  <conditionalFormatting sqref="L35">
    <cfRule type="cellIs" dxfId="534" priority="281" operator="greaterThan">
      <formula>0</formula>
    </cfRule>
  </conditionalFormatting>
  <conditionalFormatting sqref="L38">
    <cfRule type="cellIs" dxfId="533" priority="280" operator="greaterThan">
      <formula>0</formula>
    </cfRule>
  </conditionalFormatting>
  <conditionalFormatting sqref="L41">
    <cfRule type="cellIs" dxfId="532" priority="279" operator="greaterThan">
      <formula>0</formula>
    </cfRule>
  </conditionalFormatting>
  <conditionalFormatting sqref="O47">
    <cfRule type="cellIs" dxfId="531" priority="271" operator="greaterThan">
      <formula>0</formula>
    </cfRule>
  </conditionalFormatting>
  <conditionalFormatting sqref="O41">
    <cfRule type="cellIs" dxfId="530" priority="273" operator="greaterThan">
      <formula>0</formula>
    </cfRule>
  </conditionalFormatting>
  <conditionalFormatting sqref="O44">
    <cfRule type="cellIs" dxfId="529" priority="272" operator="greaterThan">
      <formula>0</formula>
    </cfRule>
  </conditionalFormatting>
  <conditionalFormatting sqref="N41">
    <cfRule type="cellIs" dxfId="528" priority="267" operator="greaterThan">
      <formula>0</formula>
    </cfRule>
  </conditionalFormatting>
  <conditionalFormatting sqref="N44">
    <cfRule type="cellIs" dxfId="527" priority="266" operator="greaterThan">
      <formula>0</formula>
    </cfRule>
  </conditionalFormatting>
  <conditionalFormatting sqref="N47">
    <cfRule type="cellIs" dxfId="526" priority="265" operator="greaterThan">
      <formula>0</formula>
    </cfRule>
  </conditionalFormatting>
  <conditionalFormatting sqref="N35">
    <cfRule type="cellIs" dxfId="525" priority="269" operator="greaterThan">
      <formula>0</formula>
    </cfRule>
  </conditionalFormatting>
  <conditionalFormatting sqref="N38">
    <cfRule type="cellIs" dxfId="524" priority="268" operator="greaterThan">
      <formula>0</formula>
    </cfRule>
  </conditionalFormatting>
  <conditionalFormatting sqref="N32">
    <cfRule type="cellIs" dxfId="523" priority="270" operator="greaterThan">
      <formula>0</formula>
    </cfRule>
  </conditionalFormatting>
  <conditionalFormatting sqref="O32">
    <cfRule type="cellIs" dxfId="522" priority="276" operator="greaterThan">
      <formula>0</formula>
    </cfRule>
  </conditionalFormatting>
  <conditionalFormatting sqref="O35">
    <cfRule type="cellIs" dxfId="521" priority="275" operator="greaterThan">
      <formula>0</formula>
    </cfRule>
  </conditionalFormatting>
  <conditionalFormatting sqref="O38">
    <cfRule type="cellIs" dxfId="520" priority="274" operator="greaterThan">
      <formula>0</formula>
    </cfRule>
  </conditionalFormatting>
  <conditionalFormatting sqref="C116:E116 G116 T116:W116 Y116:AB116">
    <cfRule type="cellIs" dxfId="519" priority="264" operator="greaterThan">
      <formula>0</formula>
    </cfRule>
  </conditionalFormatting>
  <conditionalFormatting sqref="C119:E119 G119 T119:W119 Y119:AB119">
    <cfRule type="cellIs" dxfId="518" priority="263" operator="greaterThan">
      <formula>0</formula>
    </cfRule>
  </conditionalFormatting>
  <conditionalFormatting sqref="F116">
    <cfRule type="cellIs" dxfId="517" priority="262" operator="greaterThan">
      <formula>0</formula>
    </cfRule>
  </conditionalFormatting>
  <conditionalFormatting sqref="F119">
    <cfRule type="cellIs" dxfId="516" priority="261" operator="greaterThan">
      <formula>0</formula>
    </cfRule>
  </conditionalFormatting>
  <conditionalFormatting sqref="H116">
    <cfRule type="cellIs" dxfId="515" priority="260" operator="greaterThan">
      <formula>0</formula>
    </cfRule>
  </conditionalFormatting>
  <conditionalFormatting sqref="H119">
    <cfRule type="cellIs" dxfId="514" priority="259" operator="greaterThan">
      <formula>0</formula>
    </cfRule>
  </conditionalFormatting>
  <conditionalFormatting sqref="I119 R119:S119">
    <cfRule type="cellIs" dxfId="513" priority="257" operator="greaterThan">
      <formula>0</formula>
    </cfRule>
  </conditionalFormatting>
  <conditionalFormatting sqref="P116:Q116">
    <cfRule type="cellIs" dxfId="512" priority="256" operator="greaterThan">
      <formula>0</formula>
    </cfRule>
  </conditionalFormatting>
  <conditionalFormatting sqref="P119:Q119">
    <cfRule type="cellIs" dxfId="511" priority="255" operator="greaterThan">
      <formula>0</formula>
    </cfRule>
  </conditionalFormatting>
  <conditionalFormatting sqref="I116 R116:S116">
    <cfRule type="cellIs" dxfId="510" priority="258" operator="greaterThan">
      <formula>0</formula>
    </cfRule>
  </conditionalFormatting>
  <conditionalFormatting sqref="J119:K119">
    <cfRule type="cellIs" dxfId="509" priority="253" operator="greaterThan">
      <formula>0</formula>
    </cfRule>
  </conditionalFormatting>
  <conditionalFormatting sqref="J116:K116">
    <cfRule type="cellIs" dxfId="508" priority="254" operator="greaterThan">
      <formula>0</formula>
    </cfRule>
  </conditionalFormatting>
  <conditionalFormatting sqref="X116">
    <cfRule type="cellIs" dxfId="507" priority="252" operator="greaterThan">
      <formula>0</formula>
    </cfRule>
  </conditionalFormatting>
  <conditionalFormatting sqref="X119">
    <cfRule type="cellIs" dxfId="506" priority="251" operator="greaterThan">
      <formula>0</formula>
    </cfRule>
  </conditionalFormatting>
  <conditionalFormatting sqref="M116">
    <cfRule type="cellIs" dxfId="505" priority="250" operator="greaterThan">
      <formula>0</formula>
    </cfRule>
  </conditionalFormatting>
  <conditionalFormatting sqref="M119">
    <cfRule type="cellIs" dxfId="504" priority="249" operator="greaterThan">
      <formula>0</formula>
    </cfRule>
  </conditionalFormatting>
  <conditionalFormatting sqref="L116">
    <cfRule type="cellIs" dxfId="503" priority="248" operator="greaterThan">
      <formula>0</formula>
    </cfRule>
  </conditionalFormatting>
  <conditionalFormatting sqref="L119">
    <cfRule type="cellIs" dxfId="502" priority="247" operator="greaterThan">
      <formula>0</formula>
    </cfRule>
  </conditionalFormatting>
  <conditionalFormatting sqref="O119">
    <cfRule type="cellIs" dxfId="501" priority="245" operator="greaterThan">
      <formula>0</formula>
    </cfRule>
  </conditionalFormatting>
  <conditionalFormatting sqref="N119">
    <cfRule type="cellIs" dxfId="500" priority="243" operator="greaterThan">
      <formula>0</formula>
    </cfRule>
  </conditionalFormatting>
  <conditionalFormatting sqref="N116">
    <cfRule type="cellIs" dxfId="499" priority="244" operator="greaterThan">
      <formula>0</formula>
    </cfRule>
  </conditionalFormatting>
  <conditionalFormatting sqref="O116">
    <cfRule type="cellIs" dxfId="498" priority="246" operator="greaterThan">
      <formula>0</formula>
    </cfRule>
  </conditionalFormatting>
  <conditionalFormatting sqref="C50:E50 G50 T50:W50 Y50:AB50">
    <cfRule type="cellIs" dxfId="497" priority="242" operator="greaterThan">
      <formula>0</formula>
    </cfRule>
  </conditionalFormatting>
  <conditionalFormatting sqref="C83:E83 G83 T83:W83 Y83:AB83">
    <cfRule type="cellIs" dxfId="496" priority="241" operator="greaterThan">
      <formula>0</formula>
    </cfRule>
  </conditionalFormatting>
  <conditionalFormatting sqref="C86:E86 G86 T86:W86 Y86:AB86">
    <cfRule type="cellIs" dxfId="495" priority="240" operator="greaterThan">
      <formula>0</formula>
    </cfRule>
  </conditionalFormatting>
  <conditionalFormatting sqref="C89:E89 G89 T89:W89 Y89:AB89">
    <cfRule type="cellIs" dxfId="494" priority="239" operator="greaterThan">
      <formula>0</formula>
    </cfRule>
  </conditionalFormatting>
  <conditionalFormatting sqref="F50">
    <cfRule type="cellIs" dxfId="493" priority="238" operator="greaterThan">
      <formula>0</formula>
    </cfRule>
  </conditionalFormatting>
  <conditionalFormatting sqref="F83">
    <cfRule type="cellIs" dxfId="492" priority="237" operator="greaterThan">
      <formula>0</formula>
    </cfRule>
  </conditionalFormatting>
  <conditionalFormatting sqref="F86">
    <cfRule type="cellIs" dxfId="491" priority="236" operator="greaterThan">
      <formula>0</formula>
    </cfRule>
  </conditionalFormatting>
  <conditionalFormatting sqref="F89">
    <cfRule type="cellIs" dxfId="490" priority="235" operator="greaterThan">
      <formula>0</formula>
    </cfRule>
  </conditionalFormatting>
  <conditionalFormatting sqref="H89">
    <cfRule type="cellIs" dxfId="489" priority="231" operator="greaterThan">
      <formula>0</formula>
    </cfRule>
  </conditionalFormatting>
  <conditionalFormatting sqref="H50">
    <cfRule type="cellIs" dxfId="488" priority="234" operator="greaterThan">
      <formula>0</formula>
    </cfRule>
  </conditionalFormatting>
  <conditionalFormatting sqref="H83">
    <cfRule type="cellIs" dxfId="487" priority="233" operator="greaterThan">
      <formula>0</formula>
    </cfRule>
  </conditionalFormatting>
  <conditionalFormatting sqref="H86">
    <cfRule type="cellIs" dxfId="486" priority="232" operator="greaterThan">
      <formula>0</formula>
    </cfRule>
  </conditionalFormatting>
  <conditionalFormatting sqref="I83 R83:S83">
    <cfRule type="cellIs" dxfId="485" priority="229" operator="greaterThan">
      <formula>0</formula>
    </cfRule>
  </conditionalFormatting>
  <conditionalFormatting sqref="I86 R86:S86">
    <cfRule type="cellIs" dxfId="484" priority="228" operator="greaterThan">
      <formula>0</formula>
    </cfRule>
  </conditionalFormatting>
  <conditionalFormatting sqref="I89 R89:S89">
    <cfRule type="cellIs" dxfId="483" priority="227" operator="greaterThan">
      <formula>0</formula>
    </cfRule>
  </conditionalFormatting>
  <conditionalFormatting sqref="P50:Q50">
    <cfRule type="cellIs" dxfId="482" priority="226" operator="greaterThan">
      <formula>0</formula>
    </cfRule>
  </conditionalFormatting>
  <conditionalFormatting sqref="P83:Q83">
    <cfRule type="cellIs" dxfId="481" priority="225" operator="greaterThan">
      <formula>0</formula>
    </cfRule>
  </conditionalFormatting>
  <conditionalFormatting sqref="P86:Q86">
    <cfRule type="cellIs" dxfId="480" priority="224" operator="greaterThan">
      <formula>0</formula>
    </cfRule>
  </conditionalFormatting>
  <conditionalFormatting sqref="J89:K89">
    <cfRule type="cellIs" dxfId="479" priority="219" operator="greaterThan">
      <formula>0</formula>
    </cfRule>
  </conditionalFormatting>
  <conditionalFormatting sqref="I50 R50:S50">
    <cfRule type="cellIs" dxfId="478" priority="230" operator="greaterThan">
      <formula>0</formula>
    </cfRule>
  </conditionalFormatting>
  <conditionalFormatting sqref="J83:K83">
    <cfRule type="cellIs" dxfId="477" priority="221" operator="greaterThan">
      <formula>0</formula>
    </cfRule>
  </conditionalFormatting>
  <conditionalFormatting sqref="J86:K86">
    <cfRule type="cellIs" dxfId="476" priority="220" operator="greaterThan">
      <formula>0</formula>
    </cfRule>
  </conditionalFormatting>
  <conditionalFormatting sqref="P89:Q89">
    <cfRule type="cellIs" dxfId="475" priority="223" operator="greaterThan">
      <formula>0</formula>
    </cfRule>
  </conditionalFormatting>
  <conditionalFormatting sqref="X89">
    <cfRule type="cellIs" dxfId="474" priority="215" operator="greaterThan">
      <formula>0</formula>
    </cfRule>
  </conditionalFormatting>
  <conditionalFormatting sqref="J50:K50">
    <cfRule type="cellIs" dxfId="473" priority="222" operator="greaterThan">
      <formula>0</formula>
    </cfRule>
  </conditionalFormatting>
  <conditionalFormatting sqref="X86">
    <cfRule type="cellIs" dxfId="472" priority="216" operator="greaterThan">
      <formula>0</formula>
    </cfRule>
  </conditionalFormatting>
  <conditionalFormatting sqref="X50">
    <cfRule type="cellIs" dxfId="471" priority="218" operator="greaterThan">
      <formula>0</formula>
    </cfRule>
  </conditionalFormatting>
  <conditionalFormatting sqref="X83">
    <cfRule type="cellIs" dxfId="470" priority="217" operator="greaterThan">
      <formula>0</formula>
    </cfRule>
  </conditionalFormatting>
  <conditionalFormatting sqref="M50">
    <cfRule type="cellIs" dxfId="469" priority="214" operator="greaterThan">
      <formula>0</formula>
    </cfRule>
  </conditionalFormatting>
  <conditionalFormatting sqref="M83">
    <cfRule type="cellIs" dxfId="468" priority="213" operator="greaterThan">
      <formula>0</formula>
    </cfRule>
  </conditionalFormatting>
  <conditionalFormatting sqref="M86">
    <cfRule type="cellIs" dxfId="467" priority="212" operator="greaterThan">
      <formula>0</formula>
    </cfRule>
  </conditionalFormatting>
  <conditionalFormatting sqref="M89">
    <cfRule type="cellIs" dxfId="466" priority="211" operator="greaterThan">
      <formula>0</formula>
    </cfRule>
  </conditionalFormatting>
  <conditionalFormatting sqref="L86">
    <cfRule type="cellIs" dxfId="465" priority="208" operator="greaterThan">
      <formula>0</formula>
    </cfRule>
  </conditionalFormatting>
  <conditionalFormatting sqref="L89">
    <cfRule type="cellIs" dxfId="464" priority="207" operator="greaterThan">
      <formula>0</formula>
    </cfRule>
  </conditionalFormatting>
  <conditionalFormatting sqref="L50">
    <cfRule type="cellIs" dxfId="463" priority="210" operator="greaterThan">
      <formula>0</formula>
    </cfRule>
  </conditionalFormatting>
  <conditionalFormatting sqref="L83">
    <cfRule type="cellIs" dxfId="462" priority="209" operator="greaterThan">
      <formula>0</formula>
    </cfRule>
  </conditionalFormatting>
  <conditionalFormatting sqref="O89">
    <cfRule type="cellIs" dxfId="461" priority="203" operator="greaterThan">
      <formula>0</formula>
    </cfRule>
  </conditionalFormatting>
  <conditionalFormatting sqref="O83">
    <cfRule type="cellIs" dxfId="460" priority="205" operator="greaterThan">
      <formula>0</formula>
    </cfRule>
  </conditionalFormatting>
  <conditionalFormatting sqref="O86">
    <cfRule type="cellIs" dxfId="459" priority="204" operator="greaterThan">
      <formula>0</formula>
    </cfRule>
  </conditionalFormatting>
  <conditionalFormatting sqref="N83">
    <cfRule type="cellIs" dxfId="458" priority="201" operator="greaterThan">
      <formula>0</formula>
    </cfRule>
  </conditionalFormatting>
  <conditionalFormatting sqref="N86">
    <cfRule type="cellIs" dxfId="457" priority="200" operator="greaterThan">
      <formula>0</formula>
    </cfRule>
  </conditionalFormatting>
  <conditionalFormatting sqref="N89">
    <cfRule type="cellIs" dxfId="456" priority="199" operator="greaterThan">
      <formula>0</formula>
    </cfRule>
  </conditionalFormatting>
  <conditionalFormatting sqref="N50">
    <cfRule type="cellIs" dxfId="455" priority="202" operator="greaterThan">
      <formula>0</formula>
    </cfRule>
  </conditionalFormatting>
  <conditionalFormatting sqref="O50">
    <cfRule type="cellIs" dxfId="454" priority="206" operator="greaterThan">
      <formula>0</formula>
    </cfRule>
  </conditionalFormatting>
  <conditionalFormatting sqref="C92:E92 G92 T92:W92 Y92:AB92">
    <cfRule type="cellIs" dxfId="453" priority="198" operator="greaterThan">
      <formula>0</formula>
    </cfRule>
  </conditionalFormatting>
  <conditionalFormatting sqref="C95:E95 G95 T95:W95 Y95:AB95">
    <cfRule type="cellIs" dxfId="452" priority="197" operator="greaterThan">
      <formula>0</formula>
    </cfRule>
  </conditionalFormatting>
  <conditionalFormatting sqref="F92">
    <cfRule type="cellIs" dxfId="451" priority="196" operator="greaterThan">
      <formula>0</formula>
    </cfRule>
  </conditionalFormatting>
  <conditionalFormatting sqref="F95">
    <cfRule type="cellIs" dxfId="450" priority="195" operator="greaterThan">
      <formula>0</formula>
    </cfRule>
  </conditionalFormatting>
  <conditionalFormatting sqref="H92">
    <cfRule type="cellIs" dxfId="449" priority="194" operator="greaterThan">
      <formula>0</formula>
    </cfRule>
  </conditionalFormatting>
  <conditionalFormatting sqref="H95">
    <cfRule type="cellIs" dxfId="448" priority="193" operator="greaterThan">
      <formula>0</formula>
    </cfRule>
  </conditionalFormatting>
  <conditionalFormatting sqref="I95 R95:S95">
    <cfRule type="cellIs" dxfId="447" priority="191" operator="greaterThan">
      <formula>0</formula>
    </cfRule>
  </conditionalFormatting>
  <conditionalFormatting sqref="P92:Q92">
    <cfRule type="cellIs" dxfId="446" priority="190" operator="greaterThan">
      <formula>0</formula>
    </cfRule>
  </conditionalFormatting>
  <conditionalFormatting sqref="P95:Q95">
    <cfRule type="cellIs" dxfId="445" priority="189" operator="greaterThan">
      <formula>0</formula>
    </cfRule>
  </conditionalFormatting>
  <conditionalFormatting sqref="I92 R92:S92">
    <cfRule type="cellIs" dxfId="444" priority="192" operator="greaterThan">
      <formula>0</formula>
    </cfRule>
  </conditionalFormatting>
  <conditionalFormatting sqref="J95:K95">
    <cfRule type="cellIs" dxfId="443" priority="187" operator="greaterThan">
      <formula>0</formula>
    </cfRule>
  </conditionalFormatting>
  <conditionalFormatting sqref="J92:K92">
    <cfRule type="cellIs" dxfId="442" priority="188" operator="greaterThan">
      <formula>0</formula>
    </cfRule>
  </conditionalFormatting>
  <conditionalFormatting sqref="X92">
    <cfRule type="cellIs" dxfId="441" priority="186" operator="greaterThan">
      <formula>0</formula>
    </cfRule>
  </conditionalFormatting>
  <conditionalFormatting sqref="X95">
    <cfRule type="cellIs" dxfId="440" priority="185" operator="greaterThan">
      <formula>0</formula>
    </cfRule>
  </conditionalFormatting>
  <conditionalFormatting sqref="M92">
    <cfRule type="cellIs" dxfId="439" priority="184" operator="greaterThan">
      <formula>0</formula>
    </cfRule>
  </conditionalFormatting>
  <conditionalFormatting sqref="M95">
    <cfRule type="cellIs" dxfId="438" priority="183" operator="greaterThan">
      <formula>0</formula>
    </cfRule>
  </conditionalFormatting>
  <conditionalFormatting sqref="L92">
    <cfRule type="cellIs" dxfId="437" priority="182" operator="greaterThan">
      <formula>0</formula>
    </cfRule>
  </conditionalFormatting>
  <conditionalFormatting sqref="L95">
    <cfRule type="cellIs" dxfId="436" priority="181" operator="greaterThan">
      <formula>0</formula>
    </cfRule>
  </conditionalFormatting>
  <conditionalFormatting sqref="O95">
    <cfRule type="cellIs" dxfId="435" priority="179" operator="greaterThan">
      <formula>0</formula>
    </cfRule>
  </conditionalFormatting>
  <conditionalFormatting sqref="N95">
    <cfRule type="cellIs" dxfId="434" priority="177" operator="greaterThan">
      <formula>0</formula>
    </cfRule>
  </conditionalFormatting>
  <conditionalFormatting sqref="N92">
    <cfRule type="cellIs" dxfId="433" priority="178" operator="greaterThan">
      <formula>0</formula>
    </cfRule>
  </conditionalFormatting>
  <conditionalFormatting sqref="O92">
    <cfRule type="cellIs" dxfId="432" priority="180" operator="greaterThan">
      <formula>0</formula>
    </cfRule>
  </conditionalFormatting>
  <conditionalFormatting sqref="C98:E98 G98 T98:W98 Y98:AB98">
    <cfRule type="cellIs" dxfId="431" priority="176" operator="greaterThan">
      <formula>0</formula>
    </cfRule>
  </conditionalFormatting>
  <conditionalFormatting sqref="C101:E101 G101 T101:W101 Y101:AB101">
    <cfRule type="cellIs" dxfId="430" priority="175" operator="greaterThan">
      <formula>0</formula>
    </cfRule>
  </conditionalFormatting>
  <conditionalFormatting sqref="C104:E104 G104 T104:W104 Y104:AB104">
    <cfRule type="cellIs" dxfId="429" priority="174" operator="greaterThan">
      <formula>0</formula>
    </cfRule>
  </conditionalFormatting>
  <conditionalFormatting sqref="C107:E107 G107 T107:W107 Y107:AB107">
    <cfRule type="cellIs" dxfId="428" priority="173" operator="greaterThan">
      <formula>0</formula>
    </cfRule>
  </conditionalFormatting>
  <conditionalFormatting sqref="C110:E110 G110 T110:W110 Y110:AB110">
    <cfRule type="cellIs" dxfId="427" priority="172" operator="greaterThan">
      <formula>0</formula>
    </cfRule>
  </conditionalFormatting>
  <conditionalFormatting sqref="C113:E113 G113 T113:W113 Y113:AB113">
    <cfRule type="cellIs" dxfId="426" priority="171" operator="greaterThan">
      <formula>0</formula>
    </cfRule>
  </conditionalFormatting>
  <conditionalFormatting sqref="F104">
    <cfRule type="cellIs" dxfId="425" priority="168" operator="greaterThan">
      <formula>0</formula>
    </cfRule>
  </conditionalFormatting>
  <conditionalFormatting sqref="F107">
    <cfRule type="cellIs" dxfId="424" priority="167" operator="greaterThan">
      <formula>0</formula>
    </cfRule>
  </conditionalFormatting>
  <conditionalFormatting sqref="F110">
    <cfRule type="cellIs" dxfId="423" priority="166" operator="greaterThan">
      <formula>0</formula>
    </cfRule>
  </conditionalFormatting>
  <conditionalFormatting sqref="F113">
    <cfRule type="cellIs" dxfId="422" priority="165" operator="greaterThan">
      <formula>0</formula>
    </cfRule>
  </conditionalFormatting>
  <conditionalFormatting sqref="H113">
    <cfRule type="cellIs" dxfId="421" priority="159" operator="greaterThan">
      <formula>0</formula>
    </cfRule>
  </conditionalFormatting>
  <conditionalFormatting sqref="F98">
    <cfRule type="cellIs" dxfId="420" priority="170" operator="greaterThan">
      <formula>0</formula>
    </cfRule>
  </conditionalFormatting>
  <conditionalFormatting sqref="F101">
    <cfRule type="cellIs" dxfId="419" priority="169" operator="greaterThan">
      <formula>0</formula>
    </cfRule>
  </conditionalFormatting>
  <conditionalFormatting sqref="H98">
    <cfRule type="cellIs" dxfId="418" priority="164" operator="greaterThan">
      <formula>0</formula>
    </cfRule>
  </conditionalFormatting>
  <conditionalFormatting sqref="H101">
    <cfRule type="cellIs" dxfId="417" priority="163" operator="greaterThan">
      <formula>0</formula>
    </cfRule>
  </conditionalFormatting>
  <conditionalFormatting sqref="H104">
    <cfRule type="cellIs" dxfId="416" priority="162" operator="greaterThan">
      <formula>0</formula>
    </cfRule>
  </conditionalFormatting>
  <conditionalFormatting sqref="H107">
    <cfRule type="cellIs" dxfId="415" priority="161" operator="greaterThan">
      <formula>0</formula>
    </cfRule>
  </conditionalFormatting>
  <conditionalFormatting sqref="H110">
    <cfRule type="cellIs" dxfId="414" priority="160" operator="greaterThan">
      <formula>0</formula>
    </cfRule>
  </conditionalFormatting>
  <conditionalFormatting sqref="I98 R98:S98">
    <cfRule type="cellIs" dxfId="413" priority="158" operator="greaterThan">
      <formula>0</formula>
    </cfRule>
  </conditionalFormatting>
  <conditionalFormatting sqref="I101 R101:S101">
    <cfRule type="cellIs" dxfId="412" priority="157" operator="greaterThan">
      <formula>0</formula>
    </cfRule>
  </conditionalFormatting>
  <conditionalFormatting sqref="I107 R107:S107">
    <cfRule type="cellIs" dxfId="411" priority="155" operator="greaterThan">
      <formula>0</formula>
    </cfRule>
  </conditionalFormatting>
  <conditionalFormatting sqref="I110 R110:S110">
    <cfRule type="cellIs" dxfId="410" priority="154" operator="greaterThan">
      <formula>0</formula>
    </cfRule>
  </conditionalFormatting>
  <conditionalFormatting sqref="I113 R113:S113">
    <cfRule type="cellIs" dxfId="409" priority="153" operator="greaterThan">
      <formula>0</formula>
    </cfRule>
  </conditionalFormatting>
  <conditionalFormatting sqref="P98:Q98">
    <cfRule type="cellIs" dxfId="408" priority="152" operator="greaterThan">
      <formula>0</formula>
    </cfRule>
  </conditionalFormatting>
  <conditionalFormatting sqref="P101:Q101">
    <cfRule type="cellIs" dxfId="407" priority="151" operator="greaterThan">
      <formula>0</formula>
    </cfRule>
  </conditionalFormatting>
  <conditionalFormatting sqref="P104:Q104">
    <cfRule type="cellIs" dxfId="406" priority="150" operator="greaterThan">
      <formula>0</formula>
    </cfRule>
  </conditionalFormatting>
  <conditionalFormatting sqref="P107:Q107">
    <cfRule type="cellIs" dxfId="405" priority="149" operator="greaterThan">
      <formula>0</formula>
    </cfRule>
  </conditionalFormatting>
  <conditionalFormatting sqref="P110:Q110">
    <cfRule type="cellIs" dxfId="404" priority="148" operator="greaterThan">
      <formula>0</formula>
    </cfRule>
  </conditionalFormatting>
  <conditionalFormatting sqref="J113:K113">
    <cfRule type="cellIs" dxfId="403" priority="141" operator="greaterThan">
      <formula>0</formula>
    </cfRule>
  </conditionalFormatting>
  <conditionalFormatting sqref="I104 R104:S104">
    <cfRule type="cellIs" dxfId="402" priority="156" operator="greaterThan">
      <formula>0</formula>
    </cfRule>
  </conditionalFormatting>
  <conditionalFormatting sqref="J107:K107">
    <cfRule type="cellIs" dxfId="401" priority="143" operator="greaterThan">
      <formula>0</formula>
    </cfRule>
  </conditionalFormatting>
  <conditionalFormatting sqref="J98:K98">
    <cfRule type="cellIs" dxfId="400" priority="146" operator="greaterThan">
      <formula>0</formula>
    </cfRule>
  </conditionalFormatting>
  <conditionalFormatting sqref="J110:K110">
    <cfRule type="cellIs" dxfId="399" priority="142" operator="greaterThan">
      <formula>0</formula>
    </cfRule>
  </conditionalFormatting>
  <conditionalFormatting sqref="P113:Q113">
    <cfRule type="cellIs" dxfId="398" priority="147" operator="greaterThan">
      <formula>0</formula>
    </cfRule>
  </conditionalFormatting>
  <conditionalFormatting sqref="X113">
    <cfRule type="cellIs" dxfId="397" priority="135" operator="greaterThan">
      <formula>0</formula>
    </cfRule>
  </conditionalFormatting>
  <conditionalFormatting sqref="J101:K101">
    <cfRule type="cellIs" dxfId="396" priority="145" operator="greaterThan">
      <formula>0</formula>
    </cfRule>
  </conditionalFormatting>
  <conditionalFormatting sqref="J104:K104">
    <cfRule type="cellIs" dxfId="395" priority="144" operator="greaterThan">
      <formula>0</formula>
    </cfRule>
  </conditionalFormatting>
  <conditionalFormatting sqref="X98">
    <cfRule type="cellIs" dxfId="394" priority="140" operator="greaterThan">
      <formula>0</formula>
    </cfRule>
  </conditionalFormatting>
  <conditionalFormatting sqref="X110">
    <cfRule type="cellIs" dxfId="393" priority="136" operator="greaterThan">
      <formula>0</formula>
    </cfRule>
  </conditionalFormatting>
  <conditionalFormatting sqref="X101">
    <cfRule type="cellIs" dxfId="392" priority="139" operator="greaterThan">
      <formula>0</formula>
    </cfRule>
  </conditionalFormatting>
  <conditionalFormatting sqref="X104">
    <cfRule type="cellIs" dxfId="391" priority="138" operator="greaterThan">
      <formula>0</formula>
    </cfRule>
  </conditionalFormatting>
  <conditionalFormatting sqref="X107">
    <cfRule type="cellIs" dxfId="390" priority="137" operator="greaterThan">
      <formula>0</formula>
    </cfRule>
  </conditionalFormatting>
  <conditionalFormatting sqref="M98">
    <cfRule type="cellIs" dxfId="389" priority="134" operator="greaterThan">
      <formula>0</formula>
    </cfRule>
  </conditionalFormatting>
  <conditionalFormatting sqref="M101">
    <cfRule type="cellIs" dxfId="388" priority="133" operator="greaterThan">
      <formula>0</formula>
    </cfRule>
  </conditionalFormatting>
  <conditionalFormatting sqref="M104">
    <cfRule type="cellIs" dxfId="387" priority="132" operator="greaterThan">
      <formula>0</formula>
    </cfRule>
  </conditionalFormatting>
  <conditionalFormatting sqref="M107">
    <cfRule type="cellIs" dxfId="386" priority="131" operator="greaterThan">
      <formula>0</formula>
    </cfRule>
  </conditionalFormatting>
  <conditionalFormatting sqref="M110">
    <cfRule type="cellIs" dxfId="385" priority="130" operator="greaterThan">
      <formula>0</formula>
    </cfRule>
  </conditionalFormatting>
  <conditionalFormatting sqref="M113">
    <cfRule type="cellIs" dxfId="384" priority="129" operator="greaterThan">
      <formula>0</formula>
    </cfRule>
  </conditionalFormatting>
  <conditionalFormatting sqref="L98">
    <cfRule type="cellIs" dxfId="383" priority="128" operator="greaterThan">
      <formula>0</formula>
    </cfRule>
  </conditionalFormatting>
  <conditionalFormatting sqref="L110">
    <cfRule type="cellIs" dxfId="382" priority="124" operator="greaterThan">
      <formula>0</formula>
    </cfRule>
  </conditionalFormatting>
  <conditionalFormatting sqref="L113">
    <cfRule type="cellIs" dxfId="381" priority="123" operator="greaterThan">
      <formula>0</formula>
    </cfRule>
  </conditionalFormatting>
  <conditionalFormatting sqref="L101">
    <cfRule type="cellIs" dxfId="380" priority="127" operator="greaterThan">
      <formula>0</formula>
    </cfRule>
  </conditionalFormatting>
  <conditionalFormatting sqref="L104">
    <cfRule type="cellIs" dxfId="379" priority="126" operator="greaterThan">
      <formula>0</formula>
    </cfRule>
  </conditionalFormatting>
  <conditionalFormatting sqref="L107">
    <cfRule type="cellIs" dxfId="378" priority="125" operator="greaterThan">
      <formula>0</formula>
    </cfRule>
  </conditionalFormatting>
  <conditionalFormatting sqref="O113">
    <cfRule type="cellIs" dxfId="377" priority="117" operator="greaterThan">
      <formula>0</formula>
    </cfRule>
  </conditionalFormatting>
  <conditionalFormatting sqref="O107">
    <cfRule type="cellIs" dxfId="376" priority="119" operator="greaterThan">
      <formula>0</formula>
    </cfRule>
  </conditionalFormatting>
  <conditionalFormatting sqref="O110">
    <cfRule type="cellIs" dxfId="375" priority="118" operator="greaterThan">
      <formula>0</formula>
    </cfRule>
  </conditionalFormatting>
  <conditionalFormatting sqref="N107">
    <cfRule type="cellIs" dxfId="374" priority="113" operator="greaterThan">
      <formula>0</formula>
    </cfRule>
  </conditionalFormatting>
  <conditionalFormatting sqref="N110">
    <cfRule type="cellIs" dxfId="373" priority="112" operator="greaterThan">
      <formula>0</formula>
    </cfRule>
  </conditionalFormatting>
  <conditionalFormatting sqref="N113">
    <cfRule type="cellIs" dxfId="372" priority="111" operator="greaterThan">
      <formula>0</formula>
    </cfRule>
  </conditionalFormatting>
  <conditionalFormatting sqref="N101">
    <cfRule type="cellIs" dxfId="371" priority="115" operator="greaterThan">
      <formula>0</formula>
    </cfRule>
  </conditionalFormatting>
  <conditionalFormatting sqref="N104">
    <cfRule type="cellIs" dxfId="370" priority="114" operator="greaterThan">
      <formula>0</formula>
    </cfRule>
  </conditionalFormatting>
  <conditionalFormatting sqref="N98">
    <cfRule type="cellIs" dxfId="369" priority="116" operator="greaterThan">
      <formula>0</formula>
    </cfRule>
  </conditionalFormatting>
  <conditionalFormatting sqref="O98">
    <cfRule type="cellIs" dxfId="368" priority="122" operator="greaterThan">
      <formula>0</formula>
    </cfRule>
  </conditionalFormatting>
  <conditionalFormatting sqref="O101">
    <cfRule type="cellIs" dxfId="367" priority="121" operator="greaterThan">
      <formula>0</formula>
    </cfRule>
  </conditionalFormatting>
  <conditionalFormatting sqref="O104">
    <cfRule type="cellIs" dxfId="366" priority="120" operator="greaterThan">
      <formula>0</formula>
    </cfRule>
  </conditionalFormatting>
  <conditionalFormatting sqref="C53:E53 G53 T53:W53 Y53:AB53">
    <cfRule type="cellIs" dxfId="365" priority="110" operator="greaterThan">
      <formula>0</formula>
    </cfRule>
  </conditionalFormatting>
  <conditionalFormatting sqref="C56:E56 G56 T56:W56 Y56:AB56">
    <cfRule type="cellIs" dxfId="364" priority="109" operator="greaterThan">
      <formula>0</formula>
    </cfRule>
  </conditionalFormatting>
  <conditionalFormatting sqref="F53">
    <cfRule type="cellIs" dxfId="363" priority="108" operator="greaterThan">
      <formula>0</formula>
    </cfRule>
  </conditionalFormatting>
  <conditionalFormatting sqref="F56">
    <cfRule type="cellIs" dxfId="362" priority="107" operator="greaterThan">
      <formula>0</formula>
    </cfRule>
  </conditionalFormatting>
  <conditionalFormatting sqref="H56">
    <cfRule type="cellIs" dxfId="361" priority="105" operator="greaterThan">
      <formula>0</formula>
    </cfRule>
  </conditionalFormatting>
  <conditionalFormatting sqref="H53">
    <cfRule type="cellIs" dxfId="360" priority="106" operator="greaterThan">
      <formula>0</formula>
    </cfRule>
  </conditionalFormatting>
  <conditionalFormatting sqref="I53 R53:S53">
    <cfRule type="cellIs" dxfId="359" priority="104" operator="greaterThan">
      <formula>0</formula>
    </cfRule>
  </conditionalFormatting>
  <conditionalFormatting sqref="I56 R56:S56">
    <cfRule type="cellIs" dxfId="358" priority="103" operator="greaterThan">
      <formula>0</formula>
    </cfRule>
  </conditionalFormatting>
  <conditionalFormatting sqref="P53:Q53">
    <cfRule type="cellIs" dxfId="357" priority="102" operator="greaterThan">
      <formula>0</formula>
    </cfRule>
  </conditionalFormatting>
  <conditionalFormatting sqref="J56:K56">
    <cfRule type="cellIs" dxfId="356" priority="99" operator="greaterThan">
      <formula>0</formula>
    </cfRule>
  </conditionalFormatting>
  <conditionalFormatting sqref="J53:K53">
    <cfRule type="cellIs" dxfId="355" priority="100" operator="greaterThan">
      <formula>0</formula>
    </cfRule>
  </conditionalFormatting>
  <conditionalFormatting sqref="P56:Q56">
    <cfRule type="cellIs" dxfId="354" priority="101" operator="greaterThan">
      <formula>0</formula>
    </cfRule>
  </conditionalFormatting>
  <conditionalFormatting sqref="X56">
    <cfRule type="cellIs" dxfId="353" priority="97" operator="greaterThan">
      <formula>0</formula>
    </cfRule>
  </conditionalFormatting>
  <conditionalFormatting sqref="X53">
    <cfRule type="cellIs" dxfId="352" priority="98" operator="greaterThan">
      <formula>0</formula>
    </cfRule>
  </conditionalFormatting>
  <conditionalFormatting sqref="M53">
    <cfRule type="cellIs" dxfId="351" priority="96" operator="greaterThan">
      <formula>0</formula>
    </cfRule>
  </conditionalFormatting>
  <conditionalFormatting sqref="M56">
    <cfRule type="cellIs" dxfId="350" priority="95" operator="greaterThan">
      <formula>0</formula>
    </cfRule>
  </conditionalFormatting>
  <conditionalFormatting sqref="L53">
    <cfRule type="cellIs" dxfId="349" priority="94" operator="greaterThan">
      <formula>0</formula>
    </cfRule>
  </conditionalFormatting>
  <conditionalFormatting sqref="L56">
    <cfRule type="cellIs" dxfId="348" priority="93" operator="greaterThan">
      <formula>0</formula>
    </cfRule>
  </conditionalFormatting>
  <conditionalFormatting sqref="O56">
    <cfRule type="cellIs" dxfId="347" priority="91" operator="greaterThan">
      <formula>0</formula>
    </cfRule>
  </conditionalFormatting>
  <conditionalFormatting sqref="O53">
    <cfRule type="cellIs" dxfId="346" priority="92" operator="greaterThan">
      <formula>0</formula>
    </cfRule>
  </conditionalFormatting>
  <conditionalFormatting sqref="N53">
    <cfRule type="cellIs" dxfId="345" priority="90" operator="greaterThan">
      <formula>0</formula>
    </cfRule>
  </conditionalFormatting>
  <conditionalFormatting sqref="N56">
    <cfRule type="cellIs" dxfId="344" priority="89" operator="greaterThan">
      <formula>0</formula>
    </cfRule>
  </conditionalFormatting>
  <conditionalFormatting sqref="C59:E59 G59 T59:W59 Y59:AB59">
    <cfRule type="cellIs" dxfId="343" priority="88" operator="greaterThan">
      <formula>0</formula>
    </cfRule>
  </conditionalFormatting>
  <conditionalFormatting sqref="C62:E62 G62 T62:W62 Y62:AB62">
    <cfRule type="cellIs" dxfId="342" priority="87" operator="greaterThan">
      <formula>0</formula>
    </cfRule>
  </conditionalFormatting>
  <conditionalFormatting sqref="F59">
    <cfRule type="cellIs" dxfId="341" priority="86" operator="greaterThan">
      <formula>0</formula>
    </cfRule>
  </conditionalFormatting>
  <conditionalFormatting sqref="F62">
    <cfRule type="cellIs" dxfId="340" priority="85" operator="greaterThan">
      <formula>0</formula>
    </cfRule>
  </conditionalFormatting>
  <conditionalFormatting sqref="H59">
    <cfRule type="cellIs" dxfId="339" priority="84" operator="greaterThan">
      <formula>0</formula>
    </cfRule>
  </conditionalFormatting>
  <conditionalFormatting sqref="H62">
    <cfRule type="cellIs" dxfId="338" priority="83" operator="greaterThan">
      <formula>0</formula>
    </cfRule>
  </conditionalFormatting>
  <conditionalFormatting sqref="I62 R62:S62">
    <cfRule type="cellIs" dxfId="337" priority="81" operator="greaterThan">
      <formula>0</formula>
    </cfRule>
  </conditionalFormatting>
  <conditionalFormatting sqref="P59:Q59">
    <cfRule type="cellIs" dxfId="336" priority="80" operator="greaterThan">
      <formula>0</formula>
    </cfRule>
  </conditionalFormatting>
  <conditionalFormatting sqref="P62:Q62">
    <cfRule type="cellIs" dxfId="335" priority="79" operator="greaterThan">
      <formula>0</formula>
    </cfRule>
  </conditionalFormatting>
  <conditionalFormatting sqref="I59 R59:S59">
    <cfRule type="cellIs" dxfId="334" priority="82" operator="greaterThan">
      <formula>0</formula>
    </cfRule>
  </conditionalFormatting>
  <conditionalFormatting sqref="J62:K62">
    <cfRule type="cellIs" dxfId="333" priority="77" operator="greaterThan">
      <formula>0</formula>
    </cfRule>
  </conditionalFormatting>
  <conditionalFormatting sqref="J59:K59">
    <cfRule type="cellIs" dxfId="332" priority="78" operator="greaterThan">
      <formula>0</formula>
    </cfRule>
  </conditionalFormatting>
  <conditionalFormatting sqref="X59">
    <cfRule type="cellIs" dxfId="331" priority="76" operator="greaterThan">
      <formula>0</formula>
    </cfRule>
  </conditionalFormatting>
  <conditionalFormatting sqref="X62">
    <cfRule type="cellIs" dxfId="330" priority="75" operator="greaterThan">
      <formula>0</formula>
    </cfRule>
  </conditionalFormatting>
  <conditionalFormatting sqref="M59">
    <cfRule type="cellIs" dxfId="329" priority="74" operator="greaterThan">
      <formula>0</formula>
    </cfRule>
  </conditionalFormatting>
  <conditionalFormatting sqref="M62">
    <cfRule type="cellIs" dxfId="328" priority="73" operator="greaterThan">
      <formula>0</formula>
    </cfRule>
  </conditionalFormatting>
  <conditionalFormatting sqref="L59">
    <cfRule type="cellIs" dxfId="327" priority="72" operator="greaterThan">
      <formula>0</formula>
    </cfRule>
  </conditionalFormatting>
  <conditionalFormatting sqref="L62">
    <cfRule type="cellIs" dxfId="326" priority="71" operator="greaterThan">
      <formula>0</formula>
    </cfRule>
  </conditionalFormatting>
  <conditionalFormatting sqref="O62">
    <cfRule type="cellIs" dxfId="325" priority="69" operator="greaterThan">
      <formula>0</formula>
    </cfRule>
  </conditionalFormatting>
  <conditionalFormatting sqref="N62">
    <cfRule type="cellIs" dxfId="324" priority="67" operator="greaterThan">
      <formula>0</formula>
    </cfRule>
  </conditionalFormatting>
  <conditionalFormatting sqref="N59">
    <cfRule type="cellIs" dxfId="323" priority="68" operator="greaterThan">
      <formula>0</formula>
    </cfRule>
  </conditionalFormatting>
  <conditionalFormatting sqref="O59">
    <cfRule type="cellIs" dxfId="322" priority="70" operator="greaterThan">
      <formula>0</formula>
    </cfRule>
  </conditionalFormatting>
  <conditionalFormatting sqref="C65:E65 G65 T65:W65 Y65:AB65">
    <cfRule type="cellIs" dxfId="321" priority="66" operator="greaterThan">
      <formula>0</formula>
    </cfRule>
  </conditionalFormatting>
  <conditionalFormatting sqref="C68:E68 G68 T68:W68 Y68:AB68">
    <cfRule type="cellIs" dxfId="320" priority="65" operator="greaterThan">
      <formula>0</formula>
    </cfRule>
  </conditionalFormatting>
  <conditionalFormatting sqref="C71:E71 G71 T71:W71 Y71:AB71">
    <cfRule type="cellIs" dxfId="319" priority="64" operator="greaterThan">
      <formula>0</formula>
    </cfRule>
  </conditionalFormatting>
  <conditionalFormatting sqref="C74:E74 G74 T74:W74 Y74:AB74">
    <cfRule type="cellIs" dxfId="318" priority="63" operator="greaterThan">
      <formula>0</formula>
    </cfRule>
  </conditionalFormatting>
  <conditionalFormatting sqref="C77:E77 G77 T77:W77 Y77:AB77">
    <cfRule type="cellIs" dxfId="317" priority="62" operator="greaterThan">
      <formula>0</formula>
    </cfRule>
  </conditionalFormatting>
  <conditionalFormatting sqref="C80:E80 G80 T80:W80 Y80:AB80">
    <cfRule type="cellIs" dxfId="316" priority="61" operator="greaterThan">
      <formula>0</formula>
    </cfRule>
  </conditionalFormatting>
  <conditionalFormatting sqref="F71">
    <cfRule type="cellIs" dxfId="315" priority="58" operator="greaterThan">
      <formula>0</formula>
    </cfRule>
  </conditionalFormatting>
  <conditionalFormatting sqref="F74">
    <cfRule type="cellIs" dxfId="314" priority="57" operator="greaterThan">
      <formula>0</formula>
    </cfRule>
  </conditionalFormatting>
  <conditionalFormatting sqref="F77">
    <cfRule type="cellIs" dxfId="313" priority="56" operator="greaterThan">
      <formula>0</formula>
    </cfRule>
  </conditionalFormatting>
  <conditionalFormatting sqref="F80">
    <cfRule type="cellIs" dxfId="312" priority="55" operator="greaterThan">
      <formula>0</formula>
    </cfRule>
  </conditionalFormatting>
  <conditionalFormatting sqref="H80">
    <cfRule type="cellIs" dxfId="311" priority="49" operator="greaterThan">
      <formula>0</formula>
    </cfRule>
  </conditionalFormatting>
  <conditionalFormatting sqref="F65">
    <cfRule type="cellIs" dxfId="310" priority="60" operator="greaterThan">
      <formula>0</formula>
    </cfRule>
  </conditionalFormatting>
  <conditionalFormatting sqref="F68">
    <cfRule type="cellIs" dxfId="309" priority="59" operator="greaterThan">
      <formula>0</formula>
    </cfRule>
  </conditionalFormatting>
  <conditionalFormatting sqref="H65">
    <cfRule type="cellIs" dxfId="308" priority="54" operator="greaterThan">
      <formula>0</formula>
    </cfRule>
  </conditionalFormatting>
  <conditionalFormatting sqref="H68">
    <cfRule type="cellIs" dxfId="307" priority="53" operator="greaterThan">
      <formula>0</formula>
    </cfRule>
  </conditionalFormatting>
  <conditionalFormatting sqref="H71">
    <cfRule type="cellIs" dxfId="306" priority="52" operator="greaterThan">
      <formula>0</formula>
    </cfRule>
  </conditionalFormatting>
  <conditionalFormatting sqref="H74">
    <cfRule type="cellIs" dxfId="305" priority="51" operator="greaterThan">
      <formula>0</formula>
    </cfRule>
  </conditionalFormatting>
  <conditionalFormatting sqref="H77">
    <cfRule type="cellIs" dxfId="304" priority="50" operator="greaterThan">
      <formula>0</formula>
    </cfRule>
  </conditionalFormatting>
  <conditionalFormatting sqref="I65 R65:S65">
    <cfRule type="cellIs" dxfId="303" priority="48" operator="greaterThan">
      <formula>0</formula>
    </cfRule>
  </conditionalFormatting>
  <conditionalFormatting sqref="I68 R68:S68">
    <cfRule type="cellIs" dxfId="302" priority="47" operator="greaterThan">
      <formula>0</formula>
    </cfRule>
  </conditionalFormatting>
  <conditionalFormatting sqref="I74 R74:S74">
    <cfRule type="cellIs" dxfId="301" priority="45" operator="greaterThan">
      <formula>0</formula>
    </cfRule>
  </conditionalFormatting>
  <conditionalFormatting sqref="I77 R77:S77">
    <cfRule type="cellIs" dxfId="300" priority="44" operator="greaterThan">
      <formula>0</formula>
    </cfRule>
  </conditionalFormatting>
  <conditionalFormatting sqref="I80 R80:S80">
    <cfRule type="cellIs" dxfId="299" priority="43" operator="greaterThan">
      <formula>0</formula>
    </cfRule>
  </conditionalFormatting>
  <conditionalFormatting sqref="P65:Q65">
    <cfRule type="cellIs" dxfId="298" priority="42" operator="greaterThan">
      <formula>0</formula>
    </cfRule>
  </conditionalFormatting>
  <conditionalFormatting sqref="P68:Q68">
    <cfRule type="cellIs" dxfId="297" priority="41" operator="greaterThan">
      <formula>0</formula>
    </cfRule>
  </conditionalFormatting>
  <conditionalFormatting sqref="P71:Q71">
    <cfRule type="cellIs" dxfId="296" priority="40" operator="greaterThan">
      <formula>0</formula>
    </cfRule>
  </conditionalFormatting>
  <conditionalFormatting sqref="P74:Q74">
    <cfRule type="cellIs" dxfId="295" priority="39" operator="greaterThan">
      <formula>0</formula>
    </cfRule>
  </conditionalFormatting>
  <conditionalFormatting sqref="P77:Q77">
    <cfRule type="cellIs" dxfId="294" priority="38" operator="greaterThan">
      <formula>0</formula>
    </cfRule>
  </conditionalFormatting>
  <conditionalFormatting sqref="J80:K80">
    <cfRule type="cellIs" dxfId="293" priority="31" operator="greaterThan">
      <formula>0</formula>
    </cfRule>
  </conditionalFormatting>
  <conditionalFormatting sqref="I71 R71:S71">
    <cfRule type="cellIs" dxfId="292" priority="46" operator="greaterThan">
      <formula>0</formula>
    </cfRule>
  </conditionalFormatting>
  <conditionalFormatting sqref="J74:K74">
    <cfRule type="cellIs" dxfId="291" priority="33" operator="greaterThan">
      <formula>0</formula>
    </cfRule>
  </conditionalFormatting>
  <conditionalFormatting sqref="J65:K65">
    <cfRule type="cellIs" dxfId="290" priority="36" operator="greaterThan">
      <formula>0</formula>
    </cfRule>
  </conditionalFormatting>
  <conditionalFormatting sqref="J77:K77">
    <cfRule type="cellIs" dxfId="289" priority="32" operator="greaterThan">
      <formula>0</formula>
    </cfRule>
  </conditionalFormatting>
  <conditionalFormatting sqref="P80:Q80">
    <cfRule type="cellIs" dxfId="288" priority="37" operator="greaterThan">
      <formula>0</formula>
    </cfRule>
  </conditionalFormatting>
  <conditionalFormatting sqref="X80">
    <cfRule type="cellIs" dxfId="287" priority="25" operator="greaterThan">
      <formula>0</formula>
    </cfRule>
  </conditionalFormatting>
  <conditionalFormatting sqref="J68:K68">
    <cfRule type="cellIs" dxfId="286" priority="35" operator="greaterThan">
      <formula>0</formula>
    </cfRule>
  </conditionalFormatting>
  <conditionalFormatting sqref="J71:K71">
    <cfRule type="cellIs" dxfId="285" priority="34" operator="greaterThan">
      <formula>0</formula>
    </cfRule>
  </conditionalFormatting>
  <conditionalFormatting sqref="X65">
    <cfRule type="cellIs" dxfId="284" priority="30" operator="greaterThan">
      <formula>0</formula>
    </cfRule>
  </conditionalFormatting>
  <conditionalFormatting sqref="X77">
    <cfRule type="cellIs" dxfId="283" priority="26" operator="greaterThan">
      <formula>0</formula>
    </cfRule>
  </conditionalFormatting>
  <conditionalFormatting sqref="X68">
    <cfRule type="cellIs" dxfId="282" priority="29" operator="greaterThan">
      <formula>0</formula>
    </cfRule>
  </conditionalFormatting>
  <conditionalFormatting sqref="X71">
    <cfRule type="cellIs" dxfId="281" priority="28" operator="greaterThan">
      <formula>0</formula>
    </cfRule>
  </conditionalFormatting>
  <conditionalFormatting sqref="X74">
    <cfRule type="cellIs" dxfId="280" priority="27" operator="greaterThan">
      <formula>0</formula>
    </cfRule>
  </conditionalFormatting>
  <conditionalFormatting sqref="M65">
    <cfRule type="cellIs" dxfId="279" priority="24" operator="greaterThan">
      <formula>0</formula>
    </cfRule>
  </conditionalFormatting>
  <conditionalFormatting sqref="M68">
    <cfRule type="cellIs" dxfId="278" priority="23" operator="greaterThan">
      <formula>0</formula>
    </cfRule>
  </conditionalFormatting>
  <conditionalFormatting sqref="M71">
    <cfRule type="cellIs" dxfId="277" priority="22" operator="greaterThan">
      <formula>0</formula>
    </cfRule>
  </conditionalFormatting>
  <conditionalFormatting sqref="M74">
    <cfRule type="cellIs" dxfId="276" priority="21" operator="greaterThan">
      <formula>0</formula>
    </cfRule>
  </conditionalFormatting>
  <conditionalFormatting sqref="M77">
    <cfRule type="cellIs" dxfId="275" priority="20" operator="greaterThan">
      <formula>0</formula>
    </cfRule>
  </conditionalFormatting>
  <conditionalFormatting sqref="M80">
    <cfRule type="cellIs" dxfId="274" priority="19" operator="greaterThan">
      <formula>0</formula>
    </cfRule>
  </conditionalFormatting>
  <conditionalFormatting sqref="L65">
    <cfRule type="cellIs" dxfId="273" priority="18" operator="greaterThan">
      <formula>0</formula>
    </cfRule>
  </conditionalFormatting>
  <conditionalFormatting sqref="L77">
    <cfRule type="cellIs" dxfId="272" priority="14" operator="greaterThan">
      <formula>0</formula>
    </cfRule>
  </conditionalFormatting>
  <conditionalFormatting sqref="L80">
    <cfRule type="cellIs" dxfId="271" priority="13" operator="greaterThan">
      <formula>0</formula>
    </cfRule>
  </conditionalFormatting>
  <conditionalFormatting sqref="L68">
    <cfRule type="cellIs" dxfId="270" priority="17" operator="greaterThan">
      <formula>0</formula>
    </cfRule>
  </conditionalFormatting>
  <conditionalFormatting sqref="L71">
    <cfRule type="cellIs" dxfId="269" priority="16" operator="greaterThan">
      <formula>0</formula>
    </cfRule>
  </conditionalFormatting>
  <conditionalFormatting sqref="L74">
    <cfRule type="cellIs" dxfId="268" priority="15" operator="greaterThan">
      <formula>0</formula>
    </cfRule>
  </conditionalFormatting>
  <conditionalFormatting sqref="O80">
    <cfRule type="cellIs" dxfId="267" priority="7" operator="greaterThan">
      <formula>0</formula>
    </cfRule>
  </conditionalFormatting>
  <conditionalFormatting sqref="O74">
    <cfRule type="cellIs" dxfId="266" priority="9" operator="greaterThan">
      <formula>0</formula>
    </cfRule>
  </conditionalFormatting>
  <conditionalFormatting sqref="O77">
    <cfRule type="cellIs" dxfId="265" priority="8" operator="greaterThan">
      <formula>0</formula>
    </cfRule>
  </conditionalFormatting>
  <conditionalFormatting sqref="N74">
    <cfRule type="cellIs" dxfId="264" priority="3" operator="greaterThan">
      <formula>0</formula>
    </cfRule>
  </conditionalFormatting>
  <conditionalFormatting sqref="N77">
    <cfRule type="cellIs" dxfId="263" priority="2" operator="greaterThan">
      <formula>0</formula>
    </cfRule>
  </conditionalFormatting>
  <conditionalFormatting sqref="N80">
    <cfRule type="cellIs" dxfId="262" priority="1" operator="greaterThan">
      <formula>0</formula>
    </cfRule>
  </conditionalFormatting>
  <conditionalFormatting sqref="N68">
    <cfRule type="cellIs" dxfId="261" priority="5" operator="greaterThan">
      <formula>0</formula>
    </cfRule>
  </conditionalFormatting>
  <conditionalFormatting sqref="N71">
    <cfRule type="cellIs" dxfId="260" priority="4" operator="greaterThan">
      <formula>0</formula>
    </cfRule>
  </conditionalFormatting>
  <conditionalFormatting sqref="N65">
    <cfRule type="cellIs" dxfId="259" priority="6" operator="greaterThan">
      <formula>0</formula>
    </cfRule>
  </conditionalFormatting>
  <conditionalFormatting sqref="O65">
    <cfRule type="cellIs" dxfId="258" priority="12" operator="greaterThan">
      <formula>0</formula>
    </cfRule>
  </conditionalFormatting>
  <conditionalFormatting sqref="O68">
    <cfRule type="cellIs" dxfId="257" priority="11" operator="greaterThan">
      <formula>0</formula>
    </cfRule>
  </conditionalFormatting>
  <conditionalFormatting sqref="O71">
    <cfRule type="cellIs" dxfId="256" priority="10" operator="greaterThan">
      <formula>0</formula>
    </cfRule>
  </conditionalFormatting>
  <dataValidations xWindow="691" yWindow="396" count="1">
    <dataValidation type="list" allowBlank="1" showInputMessage="1" showErrorMessage="1" sqref="AD130:AD1048576">
      <formula1>$C$3:$C$5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xWindow="691" yWindow="396" count="2">
        <x14:dataValidation type="list" allowBlank="1" showInputMessage="1" showErrorMessage="1" promptTitle="Cataolgue" prompt="selon">
          <x14:formula1>
            <xm:f>'Prix BPU'!$G$3:$G$300</xm:f>
          </x14:formula1>
          <xm:sqref>W3:AB3 W21:AB21 W18:AB18 W15:AB15 W12:AB12 W9:AB9 W6:AB6 W126:AB126 W123:AB123 W120:AB120 W27:AB27 W24:AB24 W45:AB45 W42:AB42 W39:AB39 W36:AB36 W33:AB33 W30:AB30 W117:AB117 W114:AB114 W87:AB87 W84:AB84 W81:AB81 W48:AB48 W93:AB93 W90:AB90 W111:AB111 W108:AB108 W105:AB105 W102:AB102 W99:AB99 W96:AB96 W54:AB54 W51:AB51 W60:AB60 W57:AB57 W78:AB78 W75:AB75 W72:AB72 W69:AB69 W66:AB66 W63:AB63</xm:sqref>
        </x14:dataValidation>
        <x14:dataValidation type="list" allowBlank="1" showInputMessage="1" showErrorMessage="1">
          <x14:formula1>
            <xm:f>'Prix BPU'!$C$3:$C$300</xm:f>
          </x14:formula1>
          <xm:sqref>C3:V3 C126:V126 C6:V6 C9:V9 C12:V12 C15:V15 C18:V18 C21:V21 C24:V24 C27:V27 C120:V120 C123:V123 C30:V30 C33:V33 C36:V36 C39:V39 C42:V42 C45:V45 C114:V114 C117:V117 C48:V48 C81:V81 C84:V84 C87:V87 C90:V90 C93:V93 C96:V96 C99:V99 C102:V102 C105:V105 C108:V108 C111:V111 C51:V51 C54:V54 C57:V57 C60:V60 C63:V63 C66:V66 C69:V69 C72:V72 C75:V75 C78:V78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164"/>
  <sheetViews>
    <sheetView zoomScale="93" zoomScaleNormal="93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H21" sqref="H21"/>
    </sheetView>
  </sheetViews>
  <sheetFormatPr baseColWidth="10" defaultColWidth="11.42578125" defaultRowHeight="15.75" x14ac:dyDescent="0.25"/>
  <cols>
    <col min="1" max="1" width="18.28515625" style="76" customWidth="1"/>
    <col min="2" max="2" width="5.42578125" style="24" customWidth="1"/>
    <col min="3" max="22" width="7.28515625" style="19" customWidth="1"/>
    <col min="23" max="27" width="7.28515625" style="28" customWidth="1"/>
    <col min="28" max="28" width="16.5703125" style="29" customWidth="1"/>
    <col min="29" max="29" width="7.5703125" style="30" customWidth="1"/>
    <col min="30" max="30" width="21.28515625" style="88" customWidth="1"/>
    <col min="31" max="31" width="21.28515625" style="89" customWidth="1"/>
    <col min="32" max="16384" width="11.42578125" style="18"/>
  </cols>
  <sheetData>
    <row r="1" spans="1:31" ht="7.15" customHeight="1" thickBot="1" x14ac:dyDescent="0.3">
      <c r="AB1" s="130" t="s">
        <v>601</v>
      </c>
      <c r="AC1" s="132" t="s">
        <v>603</v>
      </c>
      <c r="AD1" s="134" t="s">
        <v>602</v>
      </c>
      <c r="AE1" s="136" t="s">
        <v>617</v>
      </c>
    </row>
    <row r="2" spans="1:31" s="15" customFormat="1" ht="28.9" customHeight="1" thickBot="1" x14ac:dyDescent="0.3">
      <c r="A2" s="73" t="s">
        <v>595</v>
      </c>
      <c r="B2" s="14" t="s">
        <v>627</v>
      </c>
      <c r="C2" s="58" t="s">
        <v>0</v>
      </c>
      <c r="D2" s="58" t="s">
        <v>1</v>
      </c>
      <c r="E2" s="58" t="s">
        <v>2</v>
      </c>
      <c r="F2" s="58" t="s">
        <v>3</v>
      </c>
      <c r="G2" s="58" t="s">
        <v>4</v>
      </c>
      <c r="H2" s="58" t="s">
        <v>5</v>
      </c>
      <c r="I2" s="58" t="s">
        <v>6</v>
      </c>
      <c r="J2" s="58" t="s">
        <v>7</v>
      </c>
      <c r="K2" s="58" t="s">
        <v>8</v>
      </c>
      <c r="L2" s="58" t="s">
        <v>9</v>
      </c>
      <c r="M2" s="58" t="s">
        <v>10</v>
      </c>
      <c r="N2" s="58" t="s">
        <v>11</v>
      </c>
      <c r="O2" s="58" t="s">
        <v>12</v>
      </c>
      <c r="P2" s="58" t="s">
        <v>13</v>
      </c>
      <c r="Q2" s="58" t="s">
        <v>14</v>
      </c>
      <c r="R2" s="58" t="s">
        <v>15</v>
      </c>
      <c r="S2" s="58" t="s">
        <v>16</v>
      </c>
      <c r="T2" s="58" t="s">
        <v>17</v>
      </c>
      <c r="U2" s="58" t="s">
        <v>18</v>
      </c>
      <c r="V2" s="58" t="s">
        <v>19</v>
      </c>
      <c r="W2" s="58" t="s">
        <v>20</v>
      </c>
      <c r="X2" s="59" t="s">
        <v>21</v>
      </c>
      <c r="Y2" s="58" t="s">
        <v>47</v>
      </c>
      <c r="Z2" s="58" t="s">
        <v>49</v>
      </c>
      <c r="AA2" s="59" t="s">
        <v>51</v>
      </c>
      <c r="AB2" s="131"/>
      <c r="AC2" s="133"/>
      <c r="AD2" s="135"/>
      <c r="AE2" s="137"/>
    </row>
    <row r="3" spans="1:31" ht="18" customHeight="1" x14ac:dyDescent="0.25">
      <c r="A3" s="138"/>
      <c r="B3" s="78" t="s">
        <v>596</v>
      </c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17"/>
      <c r="AC3" s="127" t="str">
        <f>IF($AB4&lt;4999.99,"1",IF($AB4&gt;15000,"3","2"))</f>
        <v>1</v>
      </c>
      <c r="AD3" s="80"/>
      <c r="AE3" s="81"/>
    </row>
    <row r="4" spans="1:31" s="19" customFormat="1" ht="18" customHeight="1" thickBot="1" x14ac:dyDescent="0.3">
      <c r="A4" s="139"/>
      <c r="B4" s="79" t="s">
        <v>22</v>
      </c>
      <c r="C4" s="91">
        <f>INDEX('Prix BPU'!$C$3:$E$300,MATCH('Essai 1'!C$2,'Prix BPU'!$C$3:$C$300,),2)*C3</f>
        <v>0</v>
      </c>
      <c r="D4" s="91">
        <f>INDEX('Prix BPU'!$C$3:$E$300,MATCH('Essai 1'!D$2,'Prix BPU'!$C$3:$C$300,),2)*D3</f>
        <v>0</v>
      </c>
      <c r="E4" s="91">
        <f>INDEX('Prix BPU'!$C$3:$E$300,MATCH('Essai 1'!E$2,'Prix BPU'!$C$3:$C$300,),2)*E3</f>
        <v>0</v>
      </c>
      <c r="F4" s="91">
        <f>INDEX('Prix BPU'!$C$3:$E$300,MATCH('Essai 1'!F$2,'Prix BPU'!$C$3:$C$300,),2)*F3</f>
        <v>0</v>
      </c>
      <c r="G4" s="91">
        <f>INDEX('Prix BPU'!$C$3:$E$300,MATCH('Essai 1'!G$2,'Prix BPU'!$C$3:$C$300,),2)*G3</f>
        <v>0</v>
      </c>
      <c r="H4" s="91">
        <f>INDEX('Prix BPU'!$C$3:$E$300,MATCH('Essai 1'!H$2,'Prix BPU'!$C$3:$C$300,),2)*H3</f>
        <v>0</v>
      </c>
      <c r="I4" s="91">
        <f>INDEX('Prix BPU'!$C$3:$E$300,MATCH('Essai 1'!I$2,'Prix BPU'!$C$3:$C$300,),2)*I3</f>
        <v>0</v>
      </c>
      <c r="J4" s="91">
        <f>INDEX('Prix BPU'!$C$3:$E$300,MATCH('Essai 1'!J$2,'Prix BPU'!$C$3:$C$300,),2)*J3</f>
        <v>0</v>
      </c>
      <c r="K4" s="91">
        <f>INDEX('Prix BPU'!$C$3:$E$300,MATCH('Essai 1'!K$2,'Prix BPU'!$C$3:$C$300,),2)*K3</f>
        <v>0</v>
      </c>
      <c r="L4" s="91">
        <f>INDEX('Prix BPU'!$C$3:$E$300,MATCH('Essai 1'!L$2,'Prix BPU'!$C$3:$C$300,),2)*L3</f>
        <v>0</v>
      </c>
      <c r="M4" s="91">
        <f>INDEX('Prix BPU'!$C$3:$E$300,MATCH('Essai 1'!M$2,'Prix BPU'!$C$3:$C$300,),2)*M3</f>
        <v>0</v>
      </c>
      <c r="N4" s="91">
        <f>INDEX('Prix BPU'!$C$3:$E$300,MATCH('Essai 1'!N$2,'Prix BPU'!$C$3:$C$300,),2)*N3</f>
        <v>0</v>
      </c>
      <c r="O4" s="91">
        <f>INDEX('Prix BPU'!$C$3:$E$300,MATCH('Essai 1'!O$2,'Prix BPU'!$C$3:$C$300,),2)*O3</f>
        <v>0</v>
      </c>
      <c r="P4" s="91">
        <f>INDEX('Prix BPU'!$C$3:$E$300,MATCH('Essai 1'!P$2,'Prix BPU'!$C$3:$C$300,),2)*P3</f>
        <v>0</v>
      </c>
      <c r="Q4" s="91">
        <f>INDEX('Prix BPU'!$C$3:$E$300,MATCH('Essai 1'!Q$2,'Prix BPU'!$C$3:$C$300,),2)*Q3</f>
        <v>0</v>
      </c>
      <c r="R4" s="91">
        <f>INDEX('Prix BPU'!$C$3:$E$300,MATCH('Essai 1'!R$2,'Prix BPU'!$C$3:$C$300,),2)*R3</f>
        <v>0</v>
      </c>
      <c r="S4" s="91">
        <f>INDEX('Prix BPU'!$C$3:$E$300,MATCH('Essai 1'!S$2,'Prix BPU'!$C$3:$C$300,),2)*S3</f>
        <v>0</v>
      </c>
      <c r="T4" s="91">
        <f>INDEX('Prix BPU'!$C$3:$E$300,MATCH('Essai 1'!T$2,'Prix BPU'!$C$3:$C$300,),2)*T3</f>
        <v>0</v>
      </c>
      <c r="U4" s="91">
        <f>INDEX('Prix BPU'!$C$3:$E$300,MATCH('Essai 1'!U$2,'Prix BPU'!$C$3:$C$300,),2)*U3</f>
        <v>0</v>
      </c>
      <c r="V4" s="91">
        <f>INDEX('Prix BPU'!$C$3:$E$300,MATCH('Essai 1'!V$2,'Prix BPU'!$C$3:$C$300,),2)*V3</f>
        <v>0</v>
      </c>
      <c r="W4" s="92">
        <f>INDEX('Prix BPU'!$C$3:$E$300,MATCH('Essai 1'!W$2,'Prix BPU'!$C$3:$C$300,),3)*W3</f>
        <v>0</v>
      </c>
      <c r="X4" s="92">
        <f>INDEX('Prix BPU'!$C$3:$E$300,MATCH('Essai 1'!X$2,'Prix BPU'!$C$3:$C$300,),3)*X3</f>
        <v>0</v>
      </c>
      <c r="Y4" s="92">
        <f>INDEX('Prix BPU'!$C$3:$E$300,MATCH('Essai 1'!Y$2,'Prix BPU'!$C$3:$C$300,),3)*Y3</f>
        <v>0</v>
      </c>
      <c r="Z4" s="92">
        <f>INDEX('Prix BPU'!$C$3:$E$300,MATCH('Essai 1'!Z$2,'Prix BPU'!$C$3:$C$300,),3)*Z3</f>
        <v>0</v>
      </c>
      <c r="AA4" s="92">
        <f>INDEX('Prix BPU'!$C$3:$E$300,MATCH('Essai 1'!AA$2,'Prix BPU'!$C$3:$C$300,),3)*AA3</f>
        <v>0</v>
      </c>
      <c r="AB4" s="33">
        <f>SUM(C4:AA4)</f>
        <v>0</v>
      </c>
      <c r="AC4" s="129"/>
      <c r="AD4" s="82">
        <f>IF($AB4&lt;4999.99,($AB4-$AB4*'Synthèse '!$F$9),IF('Essai 1'!$AB4&gt;15000,('Essai 1'!$AB4-'Essai 1'!$AB4*'Synthèse '!$F$11),($AB4-$AB4*'Synthèse '!$F$10)))</f>
        <v>0</v>
      </c>
      <c r="AE4" s="83">
        <f>AD4*1.2</f>
        <v>0</v>
      </c>
    </row>
    <row r="5" spans="1:31" ht="18" customHeight="1" x14ac:dyDescent="0.25">
      <c r="A5" s="138"/>
      <c r="B5" s="78" t="s">
        <v>596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7"/>
      <c r="AC5" s="127" t="str">
        <f t="shared" ref="AC5" si="0">IF($AB6&lt;4999.99,"1",IF($AB6&gt;15000,"3","2"))</f>
        <v>1</v>
      </c>
      <c r="AD5" s="80"/>
      <c r="AE5" s="81"/>
    </row>
    <row r="6" spans="1:31" s="19" customFormat="1" ht="18" customHeight="1" thickBot="1" x14ac:dyDescent="0.3">
      <c r="A6" s="139"/>
      <c r="B6" s="79" t="s">
        <v>22</v>
      </c>
      <c r="C6" s="31">
        <f>INDEX('Prix BPU'!$C$3:$E$300,MATCH('Essai 1'!C$2,'Prix BPU'!$C$3:$C$300,),2)*C5</f>
        <v>0</v>
      </c>
      <c r="D6" s="31">
        <f>INDEX('Prix BPU'!$C$3:$E$300,MATCH('Essai 1'!D$2,'Prix BPU'!$C$3:$C$300,),2)*D5</f>
        <v>0</v>
      </c>
      <c r="E6" s="31">
        <f>INDEX('Prix BPU'!$C$3:$E$300,MATCH('Essai 1'!E$2,'Prix BPU'!$C$3:$C$300,),2)*E5</f>
        <v>0</v>
      </c>
      <c r="F6" s="31">
        <f>INDEX('Prix BPU'!$C$3:$E$300,MATCH('Essai 1'!F$2,'Prix BPU'!$C$3:$C$300,),2)*F5</f>
        <v>0</v>
      </c>
      <c r="G6" s="31">
        <f>INDEX('Prix BPU'!$C$3:$E$300,MATCH('Essai 1'!G$2,'Prix BPU'!$C$3:$C$300,),2)*G5</f>
        <v>0</v>
      </c>
      <c r="H6" s="31">
        <f>INDEX('Prix BPU'!$C$3:$E$300,MATCH('Essai 1'!H$2,'Prix BPU'!$C$3:$C$300,),2)*H5</f>
        <v>0</v>
      </c>
      <c r="I6" s="31">
        <f>INDEX('Prix BPU'!$C$3:$E$300,MATCH('Essai 1'!I$2,'Prix BPU'!$C$3:$C$300,),2)*I5</f>
        <v>0</v>
      </c>
      <c r="J6" s="31">
        <f>INDEX('Prix BPU'!$C$3:$E$300,MATCH('Essai 1'!J$2,'Prix BPU'!$C$3:$C$300,),2)*J5</f>
        <v>0</v>
      </c>
      <c r="K6" s="31">
        <f>INDEX('Prix BPU'!$C$3:$E$300,MATCH('Essai 1'!K$2,'Prix BPU'!$C$3:$C$300,),2)*K5</f>
        <v>0</v>
      </c>
      <c r="L6" s="31">
        <f>INDEX('Prix BPU'!$C$3:$E$300,MATCH('Essai 1'!L$2,'Prix BPU'!$C$3:$C$300,),2)*L5</f>
        <v>0</v>
      </c>
      <c r="M6" s="31">
        <f>INDEX('Prix BPU'!$C$3:$E$300,MATCH('Essai 1'!M$2,'Prix BPU'!$C$3:$C$300,),2)*M5</f>
        <v>0</v>
      </c>
      <c r="N6" s="31">
        <f>INDEX('Prix BPU'!$C$3:$E$300,MATCH('Essai 1'!N$2,'Prix BPU'!$C$3:$C$300,),2)*N5</f>
        <v>0</v>
      </c>
      <c r="O6" s="31">
        <f>INDEX('Prix BPU'!$C$3:$E$300,MATCH('Essai 1'!O$2,'Prix BPU'!$C$3:$C$300,),2)*O5</f>
        <v>0</v>
      </c>
      <c r="P6" s="31">
        <f>INDEX('Prix BPU'!$C$3:$E$300,MATCH('Essai 1'!P$2,'Prix BPU'!$C$3:$C$300,),2)*P5</f>
        <v>0</v>
      </c>
      <c r="Q6" s="31">
        <f>INDEX('Prix BPU'!$C$3:$E$300,MATCH('Essai 1'!Q$2,'Prix BPU'!$C$3:$C$300,),2)*Q5</f>
        <v>0</v>
      </c>
      <c r="R6" s="31">
        <f>INDEX('Prix BPU'!$C$3:$E$300,MATCH('Essai 1'!R$2,'Prix BPU'!$C$3:$C$300,),2)*R5</f>
        <v>0</v>
      </c>
      <c r="S6" s="31">
        <f>INDEX('Prix BPU'!$C$3:$E$300,MATCH('Essai 1'!S$2,'Prix BPU'!$C$3:$C$300,),2)*S5</f>
        <v>0</v>
      </c>
      <c r="T6" s="31">
        <f>INDEX('Prix BPU'!$C$3:$E$300,MATCH('Essai 1'!T$2,'Prix BPU'!$C$3:$C$300,),2)*T5</f>
        <v>0</v>
      </c>
      <c r="U6" s="31">
        <f>INDEX('Prix BPU'!$C$3:$E$300,MATCH('Essai 1'!U$2,'Prix BPU'!$C$3:$C$300,),2)*U5</f>
        <v>0</v>
      </c>
      <c r="V6" s="31">
        <f>INDEX('Prix BPU'!$C$3:$E$300,MATCH('Essai 1'!V$2,'Prix BPU'!$C$3:$C$300,),2)*V5</f>
        <v>0</v>
      </c>
      <c r="W6" s="32">
        <f>INDEX('Prix BPU'!$C$3:$E$300,MATCH('Essai 1'!W$2,'Prix BPU'!$C$3:$C$300,),3)*W5</f>
        <v>0</v>
      </c>
      <c r="X6" s="32">
        <f>INDEX('Prix BPU'!$C$3:$E$300,MATCH('Essai 1'!X$2,'Prix BPU'!$C$3:$C$300,),3)*X5</f>
        <v>0</v>
      </c>
      <c r="Y6" s="32">
        <f>INDEX('Prix BPU'!$C$3:$E$300,MATCH('Essai 1'!Y$2,'Prix BPU'!$C$3:$C$300,),3)*Y5</f>
        <v>0</v>
      </c>
      <c r="Z6" s="32">
        <f>INDEX('Prix BPU'!$C$3:$E$300,MATCH('Essai 1'!Z$2,'Prix BPU'!$C$3:$C$300,),3)*Z5</f>
        <v>0</v>
      </c>
      <c r="AA6" s="32">
        <f>INDEX('Prix BPU'!$C$3:$E$300,MATCH('Essai 1'!AA$2,'Prix BPU'!$C$3:$C$300,),3)*AA5</f>
        <v>0</v>
      </c>
      <c r="AB6" s="33">
        <f>SUM(C6:AA6)</f>
        <v>0</v>
      </c>
      <c r="AC6" s="129"/>
      <c r="AD6" s="82">
        <f>IF($AB6&lt;4999.99,($AB6-$AB6*'Synthèse '!$F$9),IF('Essai 1'!$AB6&gt;15000,('Essai 1'!$AB6-'Essai 1'!$AB6*'Synthèse '!$F$11),($AB6-$AB6*'Synthèse '!$F$10)))</f>
        <v>0</v>
      </c>
      <c r="AE6" s="83">
        <f t="shared" ref="AE6" si="1">AD6*1.2</f>
        <v>0</v>
      </c>
    </row>
    <row r="7" spans="1:31" ht="18" customHeight="1" x14ac:dyDescent="0.25">
      <c r="A7" s="138"/>
      <c r="B7" s="78" t="s">
        <v>596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7"/>
      <c r="AC7" s="127" t="str">
        <f>IF($AB8&lt;4999.99,"1",IF($AB8&gt;15000,"3","2"))</f>
        <v>1</v>
      </c>
      <c r="AD7" s="80"/>
      <c r="AE7" s="81"/>
    </row>
    <row r="8" spans="1:31" s="19" customFormat="1" ht="18" customHeight="1" thickBot="1" x14ac:dyDescent="0.3">
      <c r="A8" s="139"/>
      <c r="B8" s="79" t="s">
        <v>22</v>
      </c>
      <c r="C8" s="31">
        <f>INDEX('Prix BPU'!$C$3:$E$300,MATCH('Essai 1'!C$2,'Prix BPU'!$C$3:$C$300,),2)*C7</f>
        <v>0</v>
      </c>
      <c r="D8" s="31">
        <f>INDEX('Prix BPU'!$C$3:$E$300,MATCH('Essai 1'!D$2,'Prix BPU'!$C$3:$C$300,),2)*D7</f>
        <v>0</v>
      </c>
      <c r="E8" s="31">
        <f>INDEX('Prix BPU'!$C$3:$E$300,MATCH('Essai 1'!E$2,'Prix BPU'!$C$3:$C$300,),2)*E7</f>
        <v>0</v>
      </c>
      <c r="F8" s="31">
        <f>INDEX('Prix BPU'!$C$3:$E$300,MATCH('Essai 1'!F$2,'Prix BPU'!$C$3:$C$300,),2)*F7</f>
        <v>0</v>
      </c>
      <c r="G8" s="31">
        <f>INDEX('Prix BPU'!$C$3:$E$300,MATCH('Essai 1'!G$2,'Prix BPU'!$C$3:$C$300,),2)*G7</f>
        <v>0</v>
      </c>
      <c r="H8" s="31">
        <f>INDEX('Prix BPU'!$C$3:$E$300,MATCH('Essai 1'!H$2,'Prix BPU'!$C$3:$C$300,),2)*H7</f>
        <v>0</v>
      </c>
      <c r="I8" s="31">
        <f>INDEX('Prix BPU'!$C$3:$E$300,MATCH('Essai 1'!I$2,'Prix BPU'!$C$3:$C$300,),2)*I7</f>
        <v>0</v>
      </c>
      <c r="J8" s="31">
        <f>INDEX('Prix BPU'!$C$3:$E$300,MATCH('Essai 1'!J$2,'Prix BPU'!$C$3:$C$300,),2)*J7</f>
        <v>0</v>
      </c>
      <c r="K8" s="31">
        <f>INDEX('Prix BPU'!$C$3:$E$300,MATCH('Essai 1'!K$2,'Prix BPU'!$C$3:$C$300,),2)*K7</f>
        <v>0</v>
      </c>
      <c r="L8" s="31">
        <f>INDEX('Prix BPU'!$C$3:$E$300,MATCH('Essai 1'!L$2,'Prix BPU'!$C$3:$C$300,),2)*L7</f>
        <v>0</v>
      </c>
      <c r="M8" s="31">
        <f>INDEX('Prix BPU'!$C$3:$E$300,MATCH('Essai 1'!M$2,'Prix BPU'!$C$3:$C$300,),2)*M7</f>
        <v>0</v>
      </c>
      <c r="N8" s="31">
        <f>INDEX('Prix BPU'!$C$3:$E$300,MATCH('Essai 1'!N$2,'Prix BPU'!$C$3:$C$300,),2)*N7</f>
        <v>0</v>
      </c>
      <c r="O8" s="31">
        <f>INDEX('Prix BPU'!$C$3:$E$300,MATCH('Essai 1'!O$2,'Prix BPU'!$C$3:$C$300,),2)*O7</f>
        <v>0</v>
      </c>
      <c r="P8" s="31">
        <f>INDEX('Prix BPU'!$C$3:$E$300,MATCH('Essai 1'!P$2,'Prix BPU'!$C$3:$C$300,),2)*P7</f>
        <v>0</v>
      </c>
      <c r="Q8" s="31">
        <f>INDEX('Prix BPU'!$C$3:$E$300,MATCH('Essai 1'!Q$2,'Prix BPU'!$C$3:$C$300,),2)*Q7</f>
        <v>0</v>
      </c>
      <c r="R8" s="31">
        <f>INDEX('Prix BPU'!$C$3:$E$300,MATCH('Essai 1'!R$2,'Prix BPU'!$C$3:$C$300,),2)*R7</f>
        <v>0</v>
      </c>
      <c r="S8" s="31">
        <f>INDEX('Prix BPU'!$C$3:$E$300,MATCH('Essai 1'!S$2,'Prix BPU'!$C$3:$C$300,),2)*S7</f>
        <v>0</v>
      </c>
      <c r="T8" s="31">
        <f>INDEX('Prix BPU'!$C$3:$E$300,MATCH('Essai 1'!T$2,'Prix BPU'!$C$3:$C$300,),2)*T7</f>
        <v>0</v>
      </c>
      <c r="U8" s="31">
        <f>INDEX('Prix BPU'!$C$3:$E$300,MATCH('Essai 1'!U$2,'Prix BPU'!$C$3:$C$300,),2)*U7</f>
        <v>0</v>
      </c>
      <c r="V8" s="31">
        <f>INDEX('Prix BPU'!$C$3:$E$300,MATCH('Essai 1'!V$2,'Prix BPU'!$C$3:$C$300,),2)*V7</f>
        <v>0</v>
      </c>
      <c r="W8" s="32">
        <f>INDEX('Prix BPU'!$C$3:$E$300,MATCH('Essai 1'!W$2,'Prix BPU'!$C$3:$C$300,),3)*W7</f>
        <v>0</v>
      </c>
      <c r="X8" s="32">
        <f>INDEX('Prix BPU'!$C$3:$E$300,MATCH('Essai 1'!X$2,'Prix BPU'!$C$3:$C$300,),3)*X7</f>
        <v>0</v>
      </c>
      <c r="Y8" s="32">
        <f>INDEX('Prix BPU'!$C$3:$E$300,MATCH('Essai 1'!Y$2,'Prix BPU'!$C$3:$C$300,),3)*Y7</f>
        <v>0</v>
      </c>
      <c r="Z8" s="32">
        <f>INDEX('Prix BPU'!$C$3:$E$300,MATCH('Essai 1'!Z$2,'Prix BPU'!$C$3:$C$300,),3)*Z7</f>
        <v>0</v>
      </c>
      <c r="AA8" s="32">
        <f>INDEX('Prix BPU'!$C$3:$E$300,MATCH('Essai 1'!AA$2,'Prix BPU'!$C$3:$C$300,),3)*AA7</f>
        <v>0</v>
      </c>
      <c r="AB8" s="33">
        <f>SUM(C8:AA8)</f>
        <v>0</v>
      </c>
      <c r="AC8" s="129"/>
      <c r="AD8" s="82">
        <f>IF($AB8&lt;4999.99,($AB8-$AB8*'Synthèse '!$F$9),IF('Essai 1'!$AB8&gt;15000,('Essai 1'!$AB8-'Essai 1'!$AB8*'Synthèse '!$F$11),($AB8-$AB8*'Synthèse '!$F$10)))</f>
        <v>0</v>
      </c>
      <c r="AE8" s="83">
        <f t="shared" ref="AE8" si="2">AD8*1.2</f>
        <v>0</v>
      </c>
    </row>
    <row r="9" spans="1:31" ht="18" customHeight="1" x14ac:dyDescent="0.25">
      <c r="A9" s="138"/>
      <c r="B9" s="78" t="s">
        <v>596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7"/>
      <c r="AC9" s="127" t="str">
        <f t="shared" ref="AC9" si="3">IF($AB10&lt;4999.99,"1",IF($AB10&gt;15000,"3","2"))</f>
        <v>1</v>
      </c>
      <c r="AD9" s="80"/>
      <c r="AE9" s="81"/>
    </row>
    <row r="10" spans="1:31" s="19" customFormat="1" ht="18" customHeight="1" thickBot="1" x14ac:dyDescent="0.3">
      <c r="A10" s="139"/>
      <c r="B10" s="79" t="s">
        <v>22</v>
      </c>
      <c r="C10" s="31">
        <f>INDEX('Prix BPU'!$C$3:$E$300,MATCH('Essai 1'!C$2,'Prix BPU'!$C$3:$C$300,),2)*C9</f>
        <v>0</v>
      </c>
      <c r="D10" s="31">
        <f>INDEX('Prix BPU'!$C$3:$E$300,MATCH('Essai 1'!D$2,'Prix BPU'!$C$3:$C$300,),2)*D9</f>
        <v>0</v>
      </c>
      <c r="E10" s="31">
        <f>INDEX('Prix BPU'!$C$3:$E$300,MATCH('Essai 1'!E$2,'Prix BPU'!$C$3:$C$300,),2)*E9</f>
        <v>0</v>
      </c>
      <c r="F10" s="31">
        <f>INDEX('Prix BPU'!$C$3:$E$300,MATCH('Essai 1'!F$2,'Prix BPU'!$C$3:$C$300,),2)*F9</f>
        <v>0</v>
      </c>
      <c r="G10" s="31">
        <f>INDEX('Prix BPU'!$C$3:$E$300,MATCH('Essai 1'!G$2,'Prix BPU'!$C$3:$C$300,),2)*G9</f>
        <v>0</v>
      </c>
      <c r="H10" s="31">
        <f>INDEX('Prix BPU'!$C$3:$E$300,MATCH('Essai 1'!H$2,'Prix BPU'!$C$3:$C$300,),2)*H9</f>
        <v>0</v>
      </c>
      <c r="I10" s="31">
        <f>INDEX('Prix BPU'!$C$3:$E$300,MATCH('Essai 1'!I$2,'Prix BPU'!$C$3:$C$300,),2)*I9</f>
        <v>0</v>
      </c>
      <c r="J10" s="31">
        <f>INDEX('Prix BPU'!$C$3:$E$300,MATCH('Essai 1'!J$2,'Prix BPU'!$C$3:$C$300,),2)*J9</f>
        <v>0</v>
      </c>
      <c r="K10" s="31">
        <f>INDEX('Prix BPU'!$C$3:$E$300,MATCH('Essai 1'!K$2,'Prix BPU'!$C$3:$C$300,),2)*K9</f>
        <v>0</v>
      </c>
      <c r="L10" s="31">
        <f>INDEX('Prix BPU'!$C$3:$E$300,MATCH('Essai 1'!L$2,'Prix BPU'!$C$3:$C$300,),2)*L9</f>
        <v>0</v>
      </c>
      <c r="M10" s="31">
        <f>INDEX('Prix BPU'!$C$3:$E$300,MATCH('Essai 1'!M$2,'Prix BPU'!$C$3:$C$300,),2)*M9</f>
        <v>0</v>
      </c>
      <c r="N10" s="31">
        <f>INDEX('Prix BPU'!$C$3:$E$300,MATCH('Essai 1'!N$2,'Prix BPU'!$C$3:$C$300,),2)*N9</f>
        <v>0</v>
      </c>
      <c r="O10" s="31">
        <f>INDEX('Prix BPU'!$C$3:$E$300,MATCH('Essai 1'!O$2,'Prix BPU'!$C$3:$C$300,),2)*O9</f>
        <v>0</v>
      </c>
      <c r="P10" s="31">
        <f>INDEX('Prix BPU'!$C$3:$E$300,MATCH('Essai 1'!P$2,'Prix BPU'!$C$3:$C$300,),2)*P9</f>
        <v>0</v>
      </c>
      <c r="Q10" s="31">
        <f>INDEX('Prix BPU'!$C$3:$E$300,MATCH('Essai 1'!Q$2,'Prix BPU'!$C$3:$C$300,),2)*Q9</f>
        <v>0</v>
      </c>
      <c r="R10" s="31">
        <f>INDEX('Prix BPU'!$C$3:$E$300,MATCH('Essai 1'!R$2,'Prix BPU'!$C$3:$C$300,),2)*R9</f>
        <v>0</v>
      </c>
      <c r="S10" s="31">
        <f>INDEX('Prix BPU'!$C$3:$E$300,MATCH('Essai 1'!S$2,'Prix BPU'!$C$3:$C$300,),2)*S9</f>
        <v>0</v>
      </c>
      <c r="T10" s="31">
        <f>INDEX('Prix BPU'!$C$3:$E$300,MATCH('Essai 1'!T$2,'Prix BPU'!$C$3:$C$300,),2)*T9</f>
        <v>0</v>
      </c>
      <c r="U10" s="31">
        <f>INDEX('Prix BPU'!$C$3:$E$300,MATCH('Essai 1'!U$2,'Prix BPU'!$C$3:$C$300,),2)*U9</f>
        <v>0</v>
      </c>
      <c r="V10" s="31">
        <f>INDEX('Prix BPU'!$C$3:$E$300,MATCH('Essai 1'!V$2,'Prix BPU'!$C$3:$C$300,),2)*V9</f>
        <v>0</v>
      </c>
      <c r="W10" s="32">
        <f>INDEX('Prix BPU'!$C$3:$E$300,MATCH('Essai 1'!W$2,'Prix BPU'!$C$3:$C$300,),3)*W9</f>
        <v>0</v>
      </c>
      <c r="X10" s="32">
        <f>INDEX('Prix BPU'!$C$3:$E$300,MATCH('Essai 1'!X$2,'Prix BPU'!$C$3:$C$300,),3)*X9</f>
        <v>0</v>
      </c>
      <c r="Y10" s="32">
        <f>INDEX('Prix BPU'!$C$3:$E$300,MATCH('Essai 1'!Y$2,'Prix BPU'!$C$3:$C$300,),3)*Y9</f>
        <v>0</v>
      </c>
      <c r="Z10" s="32">
        <f>INDEX('Prix BPU'!$C$3:$E$300,MATCH('Essai 1'!Z$2,'Prix BPU'!$C$3:$C$300,),3)*Z9</f>
        <v>0</v>
      </c>
      <c r="AA10" s="32">
        <f>INDEX('Prix BPU'!$C$3:$E$300,MATCH('Essai 1'!AA$2,'Prix BPU'!$C$3:$C$300,),3)*AA9</f>
        <v>0</v>
      </c>
      <c r="AB10" s="33">
        <f>SUM(C10:AA10)</f>
        <v>0</v>
      </c>
      <c r="AC10" s="129"/>
      <c r="AD10" s="82">
        <f>IF($AB10&lt;4999.99,($AB10-$AB10*'Synthèse '!$F$9),IF('Essai 1'!$AB10&gt;15000,('Essai 1'!$AB10-'Essai 1'!$AB10*'Synthèse '!$F$11),($AB10-$AB10*'Synthèse '!$F$10)))</f>
        <v>0</v>
      </c>
      <c r="AE10" s="83">
        <f t="shared" ref="AE10" si="4">AD10*1.2</f>
        <v>0</v>
      </c>
    </row>
    <row r="11" spans="1:31" ht="18" customHeight="1" x14ac:dyDescent="0.25">
      <c r="A11" s="138"/>
      <c r="B11" s="78" t="s">
        <v>596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7"/>
      <c r="AC11" s="127" t="str">
        <f t="shared" ref="AC11" si="5">IF($AB12&lt;4999.99,"1",IF($AB12&gt;15000,"3","2"))</f>
        <v>1</v>
      </c>
      <c r="AD11" s="80"/>
      <c r="AE11" s="81"/>
    </row>
    <row r="12" spans="1:31" s="19" customFormat="1" ht="18" customHeight="1" thickBot="1" x14ac:dyDescent="0.3">
      <c r="A12" s="139"/>
      <c r="B12" s="79" t="s">
        <v>22</v>
      </c>
      <c r="C12" s="31">
        <f>INDEX('Prix BPU'!$C$3:$E$300,MATCH('Essai 1'!C$2,'Prix BPU'!$C$3:$C$300,),2)*C11</f>
        <v>0</v>
      </c>
      <c r="D12" s="31">
        <f>INDEX('Prix BPU'!$C$3:$E$300,MATCH('Essai 1'!D$2,'Prix BPU'!$C$3:$C$300,),2)*D11</f>
        <v>0</v>
      </c>
      <c r="E12" s="31">
        <f>INDEX('Prix BPU'!$C$3:$E$300,MATCH('Essai 1'!E$2,'Prix BPU'!$C$3:$C$300,),2)*E11</f>
        <v>0</v>
      </c>
      <c r="F12" s="31">
        <f>INDEX('Prix BPU'!$C$3:$E$300,MATCH('Essai 1'!F$2,'Prix BPU'!$C$3:$C$300,),2)*F11</f>
        <v>0</v>
      </c>
      <c r="G12" s="31">
        <f>INDEX('Prix BPU'!$C$3:$E$300,MATCH('Essai 1'!G$2,'Prix BPU'!$C$3:$C$300,),2)*G11</f>
        <v>0</v>
      </c>
      <c r="H12" s="31">
        <f>INDEX('Prix BPU'!$C$3:$E$300,MATCH('Essai 1'!H$2,'Prix BPU'!$C$3:$C$300,),2)*H11</f>
        <v>0</v>
      </c>
      <c r="I12" s="31">
        <f>INDEX('Prix BPU'!$C$3:$E$300,MATCH('Essai 1'!I$2,'Prix BPU'!$C$3:$C$300,),2)*I11</f>
        <v>0</v>
      </c>
      <c r="J12" s="31">
        <f>INDEX('Prix BPU'!$C$3:$E$300,MATCH('Essai 1'!J$2,'Prix BPU'!$C$3:$C$300,),2)*J11</f>
        <v>0</v>
      </c>
      <c r="K12" s="31">
        <f>INDEX('Prix BPU'!$C$3:$E$300,MATCH('Essai 1'!K$2,'Prix BPU'!$C$3:$C$300,),2)*K11</f>
        <v>0</v>
      </c>
      <c r="L12" s="31">
        <f>INDEX('Prix BPU'!$C$3:$E$300,MATCH('Essai 1'!L$2,'Prix BPU'!$C$3:$C$300,),2)*L11</f>
        <v>0</v>
      </c>
      <c r="M12" s="31">
        <f>INDEX('Prix BPU'!$C$3:$E$300,MATCH('Essai 1'!M$2,'Prix BPU'!$C$3:$C$300,),2)*M11</f>
        <v>0</v>
      </c>
      <c r="N12" s="31">
        <f>INDEX('Prix BPU'!$C$3:$E$300,MATCH('Essai 1'!N$2,'Prix BPU'!$C$3:$C$300,),2)*N11</f>
        <v>0</v>
      </c>
      <c r="O12" s="31">
        <f>INDEX('Prix BPU'!$C$3:$E$300,MATCH('Essai 1'!O$2,'Prix BPU'!$C$3:$C$300,),2)*O11</f>
        <v>0</v>
      </c>
      <c r="P12" s="31">
        <f>INDEX('Prix BPU'!$C$3:$E$300,MATCH('Essai 1'!P$2,'Prix BPU'!$C$3:$C$300,),2)*P11</f>
        <v>0</v>
      </c>
      <c r="Q12" s="31">
        <f>INDEX('Prix BPU'!$C$3:$E$300,MATCH('Essai 1'!Q$2,'Prix BPU'!$C$3:$C$300,),2)*Q11</f>
        <v>0</v>
      </c>
      <c r="R12" s="31">
        <f>INDEX('Prix BPU'!$C$3:$E$300,MATCH('Essai 1'!R$2,'Prix BPU'!$C$3:$C$300,),2)*R11</f>
        <v>0</v>
      </c>
      <c r="S12" s="31">
        <f>INDEX('Prix BPU'!$C$3:$E$300,MATCH('Essai 1'!S$2,'Prix BPU'!$C$3:$C$300,),2)*S11</f>
        <v>0</v>
      </c>
      <c r="T12" s="31">
        <f>INDEX('Prix BPU'!$C$3:$E$300,MATCH('Essai 1'!T$2,'Prix BPU'!$C$3:$C$300,),2)*T11</f>
        <v>0</v>
      </c>
      <c r="U12" s="31">
        <f>INDEX('Prix BPU'!$C$3:$E$300,MATCH('Essai 1'!U$2,'Prix BPU'!$C$3:$C$300,),2)*U11</f>
        <v>0</v>
      </c>
      <c r="V12" s="31">
        <f>INDEX('Prix BPU'!$C$3:$E$300,MATCH('Essai 1'!V$2,'Prix BPU'!$C$3:$C$300,),2)*V11</f>
        <v>0</v>
      </c>
      <c r="W12" s="32">
        <f>INDEX('Prix BPU'!$C$3:$E$300,MATCH('Essai 1'!W$2,'Prix BPU'!$C$3:$C$300,),3)*W11</f>
        <v>0</v>
      </c>
      <c r="X12" s="32">
        <f>INDEX('Prix BPU'!$C$3:$E$300,MATCH('Essai 1'!X$2,'Prix BPU'!$C$3:$C$300,),3)*X11</f>
        <v>0</v>
      </c>
      <c r="Y12" s="32">
        <f>INDEX('Prix BPU'!$C$3:$E$300,MATCH('Essai 1'!Y$2,'Prix BPU'!$C$3:$C$300,),3)*Y11</f>
        <v>0</v>
      </c>
      <c r="Z12" s="32">
        <f>INDEX('Prix BPU'!$C$3:$E$300,MATCH('Essai 1'!Z$2,'Prix BPU'!$C$3:$C$300,),3)*Z11</f>
        <v>0</v>
      </c>
      <c r="AA12" s="32">
        <f>INDEX('Prix BPU'!$C$3:$E$300,MATCH('Essai 1'!AA$2,'Prix BPU'!$C$3:$C$300,),3)*AA11</f>
        <v>0</v>
      </c>
      <c r="AB12" s="33">
        <f>SUM(C12:AA12)</f>
        <v>0</v>
      </c>
      <c r="AC12" s="129"/>
      <c r="AD12" s="82">
        <f>IF($AB12&lt;4999.99,($AB12-$AB12*'Synthèse '!$F$9),IF('Essai 1'!$AB12&gt;15000,('Essai 1'!$AB12-'Essai 1'!$AB12*'Synthèse '!$F$11),($AB12-$AB12*'Synthèse '!$F$10)))</f>
        <v>0</v>
      </c>
      <c r="AE12" s="83">
        <f t="shared" ref="AE12" si="6">AD12*1.2</f>
        <v>0</v>
      </c>
    </row>
    <row r="13" spans="1:31" ht="18" customHeight="1" x14ac:dyDescent="0.25">
      <c r="A13" s="138"/>
      <c r="B13" s="78" t="s">
        <v>596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7"/>
      <c r="AC13" s="127" t="str">
        <f>IF($AB14&lt;4999.99,"1",IF($AB14&gt;15000,"3","2"))</f>
        <v>1</v>
      </c>
      <c r="AD13" s="80"/>
      <c r="AE13" s="81"/>
    </row>
    <row r="14" spans="1:31" s="19" customFormat="1" ht="18" customHeight="1" thickBot="1" x14ac:dyDescent="0.3">
      <c r="A14" s="139"/>
      <c r="B14" s="79" t="s">
        <v>22</v>
      </c>
      <c r="C14" s="31">
        <f>INDEX('Prix BPU'!$C$3:$E$300,MATCH('Essai 1'!C$2,'Prix BPU'!$C$3:$C$300,),2)*C13</f>
        <v>0</v>
      </c>
      <c r="D14" s="31">
        <f>INDEX('Prix BPU'!$C$3:$E$300,MATCH('Essai 1'!D$2,'Prix BPU'!$C$3:$C$300,),2)*D13</f>
        <v>0</v>
      </c>
      <c r="E14" s="31">
        <f>INDEX('Prix BPU'!$C$3:$E$300,MATCH('Essai 1'!E$2,'Prix BPU'!$C$3:$C$300,),2)*E13</f>
        <v>0</v>
      </c>
      <c r="F14" s="31">
        <f>INDEX('Prix BPU'!$C$3:$E$300,MATCH('Essai 1'!F$2,'Prix BPU'!$C$3:$C$300,),2)*F13</f>
        <v>0</v>
      </c>
      <c r="G14" s="31">
        <f>INDEX('Prix BPU'!$C$3:$E$300,MATCH('Essai 1'!G$2,'Prix BPU'!$C$3:$C$300,),2)*G13</f>
        <v>0</v>
      </c>
      <c r="H14" s="31">
        <f>INDEX('Prix BPU'!$C$3:$E$300,MATCH('Essai 1'!H$2,'Prix BPU'!$C$3:$C$300,),2)*H13</f>
        <v>0</v>
      </c>
      <c r="I14" s="31">
        <f>INDEX('Prix BPU'!$C$3:$E$300,MATCH('Essai 1'!I$2,'Prix BPU'!$C$3:$C$300,),2)*I13</f>
        <v>0</v>
      </c>
      <c r="J14" s="31">
        <f>INDEX('Prix BPU'!$C$3:$E$300,MATCH('Essai 1'!J$2,'Prix BPU'!$C$3:$C$300,),2)*J13</f>
        <v>0</v>
      </c>
      <c r="K14" s="31">
        <f>INDEX('Prix BPU'!$C$3:$E$300,MATCH('Essai 1'!K$2,'Prix BPU'!$C$3:$C$300,),2)*K13</f>
        <v>0</v>
      </c>
      <c r="L14" s="31">
        <f>INDEX('Prix BPU'!$C$3:$E$300,MATCH('Essai 1'!L$2,'Prix BPU'!$C$3:$C$300,),2)*L13</f>
        <v>0</v>
      </c>
      <c r="M14" s="31">
        <f>INDEX('Prix BPU'!$C$3:$E$300,MATCH('Essai 1'!M$2,'Prix BPU'!$C$3:$C$300,),2)*M13</f>
        <v>0</v>
      </c>
      <c r="N14" s="31">
        <f>INDEX('Prix BPU'!$C$3:$E$300,MATCH('Essai 1'!N$2,'Prix BPU'!$C$3:$C$300,),2)*N13</f>
        <v>0</v>
      </c>
      <c r="O14" s="31">
        <f>INDEX('Prix BPU'!$C$3:$E$300,MATCH('Essai 1'!O$2,'Prix BPU'!$C$3:$C$300,),2)*O13</f>
        <v>0</v>
      </c>
      <c r="P14" s="31">
        <f>INDEX('Prix BPU'!$C$3:$E$300,MATCH('Essai 1'!P$2,'Prix BPU'!$C$3:$C$300,),2)*P13</f>
        <v>0</v>
      </c>
      <c r="Q14" s="31">
        <f>INDEX('Prix BPU'!$C$3:$E$300,MATCH('Essai 1'!Q$2,'Prix BPU'!$C$3:$C$300,),2)*Q13</f>
        <v>0</v>
      </c>
      <c r="R14" s="31">
        <f>INDEX('Prix BPU'!$C$3:$E$300,MATCH('Essai 1'!R$2,'Prix BPU'!$C$3:$C$300,),2)*R13</f>
        <v>0</v>
      </c>
      <c r="S14" s="31">
        <f>INDEX('Prix BPU'!$C$3:$E$300,MATCH('Essai 1'!S$2,'Prix BPU'!$C$3:$C$300,),2)*S13</f>
        <v>0</v>
      </c>
      <c r="T14" s="31">
        <f>INDEX('Prix BPU'!$C$3:$E$300,MATCH('Essai 1'!T$2,'Prix BPU'!$C$3:$C$300,),2)*T13</f>
        <v>0</v>
      </c>
      <c r="U14" s="31">
        <f>INDEX('Prix BPU'!$C$3:$E$300,MATCH('Essai 1'!U$2,'Prix BPU'!$C$3:$C$300,),2)*U13</f>
        <v>0</v>
      </c>
      <c r="V14" s="31">
        <f>INDEX('Prix BPU'!$C$3:$E$300,MATCH('Essai 1'!V$2,'Prix BPU'!$C$3:$C$300,),2)*V13</f>
        <v>0</v>
      </c>
      <c r="W14" s="32">
        <f>INDEX('Prix BPU'!$C$3:$E$300,MATCH('Essai 1'!W$2,'Prix BPU'!$C$3:$C$300,),3)*W13</f>
        <v>0</v>
      </c>
      <c r="X14" s="32">
        <f>INDEX('Prix BPU'!$C$3:$E$300,MATCH('Essai 1'!X$2,'Prix BPU'!$C$3:$C$300,),3)*X13</f>
        <v>0</v>
      </c>
      <c r="Y14" s="32">
        <f>INDEX('Prix BPU'!$C$3:$E$300,MATCH('Essai 1'!Y$2,'Prix BPU'!$C$3:$C$300,),3)*Y13</f>
        <v>0</v>
      </c>
      <c r="Z14" s="32">
        <f>INDEX('Prix BPU'!$C$3:$E$300,MATCH('Essai 1'!Z$2,'Prix BPU'!$C$3:$C$300,),3)*Z13</f>
        <v>0</v>
      </c>
      <c r="AA14" s="32">
        <f>INDEX('Prix BPU'!$C$3:$E$300,MATCH('Essai 1'!AA$2,'Prix BPU'!$C$3:$C$300,),3)*AA13</f>
        <v>0</v>
      </c>
      <c r="AB14" s="33">
        <f>SUM(C14:AA14)</f>
        <v>0</v>
      </c>
      <c r="AC14" s="129"/>
      <c r="AD14" s="82">
        <f>IF($AB14&lt;4999.99,($AB14-$AB14*'Synthèse '!$F$9),IF('Essai 1'!$AB14&gt;15000,('Essai 1'!$AB14-'Essai 1'!$AB14*'Synthèse '!$F$11),($AB14-$AB14*'Synthèse '!$F$10)))</f>
        <v>0</v>
      </c>
      <c r="AE14" s="83">
        <f t="shared" ref="AE14" si="7">AD14*1.2</f>
        <v>0</v>
      </c>
    </row>
    <row r="15" spans="1:31" ht="18" customHeight="1" x14ac:dyDescent="0.25">
      <c r="A15" s="138"/>
      <c r="B15" s="78" t="s">
        <v>596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7"/>
      <c r="AC15" s="127" t="str">
        <f t="shared" ref="AC15" si="8">IF($AB16&lt;4999.99,"1",IF($AB16&gt;15000,"3","2"))</f>
        <v>1</v>
      </c>
      <c r="AD15" s="80"/>
      <c r="AE15" s="81"/>
    </row>
    <row r="16" spans="1:31" s="19" customFormat="1" ht="18" customHeight="1" thickBot="1" x14ac:dyDescent="0.3">
      <c r="A16" s="139"/>
      <c r="B16" s="79" t="s">
        <v>22</v>
      </c>
      <c r="C16" s="31">
        <f>INDEX('Prix BPU'!$C$3:$E$300,MATCH('Essai 1'!C$2,'Prix BPU'!$C$3:$C$300,),2)*C15</f>
        <v>0</v>
      </c>
      <c r="D16" s="31">
        <f>INDEX('Prix BPU'!$C$3:$E$300,MATCH('Essai 1'!D$2,'Prix BPU'!$C$3:$C$300,),2)*D15</f>
        <v>0</v>
      </c>
      <c r="E16" s="31">
        <f>INDEX('Prix BPU'!$C$3:$E$300,MATCH('Essai 1'!E$2,'Prix BPU'!$C$3:$C$300,),2)*E15</f>
        <v>0</v>
      </c>
      <c r="F16" s="31">
        <f>INDEX('Prix BPU'!$C$3:$E$300,MATCH('Essai 1'!F$2,'Prix BPU'!$C$3:$C$300,),2)*F15</f>
        <v>0</v>
      </c>
      <c r="G16" s="31">
        <f>INDEX('Prix BPU'!$C$3:$E$300,MATCH('Essai 1'!G$2,'Prix BPU'!$C$3:$C$300,),2)*G15</f>
        <v>0</v>
      </c>
      <c r="H16" s="31">
        <f>INDEX('Prix BPU'!$C$3:$E$300,MATCH('Essai 1'!H$2,'Prix BPU'!$C$3:$C$300,),2)*H15</f>
        <v>0</v>
      </c>
      <c r="I16" s="31">
        <f>INDEX('Prix BPU'!$C$3:$E$300,MATCH('Essai 1'!I$2,'Prix BPU'!$C$3:$C$300,),2)*I15</f>
        <v>0</v>
      </c>
      <c r="J16" s="31">
        <f>INDEX('Prix BPU'!$C$3:$E$300,MATCH('Essai 1'!J$2,'Prix BPU'!$C$3:$C$300,),2)*J15</f>
        <v>0</v>
      </c>
      <c r="K16" s="31">
        <f>INDEX('Prix BPU'!$C$3:$E$300,MATCH('Essai 1'!K$2,'Prix BPU'!$C$3:$C$300,),2)*K15</f>
        <v>0</v>
      </c>
      <c r="L16" s="31">
        <f>INDEX('Prix BPU'!$C$3:$E$300,MATCH('Essai 1'!L$2,'Prix BPU'!$C$3:$C$300,),2)*L15</f>
        <v>0</v>
      </c>
      <c r="M16" s="31">
        <f>INDEX('Prix BPU'!$C$3:$E$300,MATCH('Essai 1'!M$2,'Prix BPU'!$C$3:$C$300,),2)*M15</f>
        <v>0</v>
      </c>
      <c r="N16" s="31">
        <f>INDEX('Prix BPU'!$C$3:$E$300,MATCH('Essai 1'!N$2,'Prix BPU'!$C$3:$C$300,),2)*N15</f>
        <v>0</v>
      </c>
      <c r="O16" s="31">
        <f>INDEX('Prix BPU'!$C$3:$E$300,MATCH('Essai 1'!O$2,'Prix BPU'!$C$3:$C$300,),2)*O15</f>
        <v>0</v>
      </c>
      <c r="P16" s="31">
        <f>INDEX('Prix BPU'!$C$3:$E$300,MATCH('Essai 1'!P$2,'Prix BPU'!$C$3:$C$300,),2)*P15</f>
        <v>0</v>
      </c>
      <c r="Q16" s="31">
        <f>INDEX('Prix BPU'!$C$3:$E$300,MATCH('Essai 1'!Q$2,'Prix BPU'!$C$3:$C$300,),2)*Q15</f>
        <v>0</v>
      </c>
      <c r="R16" s="31">
        <f>INDEX('Prix BPU'!$C$3:$E$300,MATCH('Essai 1'!R$2,'Prix BPU'!$C$3:$C$300,),2)*R15</f>
        <v>0</v>
      </c>
      <c r="S16" s="31">
        <f>INDEX('Prix BPU'!$C$3:$E$300,MATCH('Essai 1'!S$2,'Prix BPU'!$C$3:$C$300,),2)*S15</f>
        <v>0</v>
      </c>
      <c r="T16" s="31">
        <f>INDEX('Prix BPU'!$C$3:$E$300,MATCH('Essai 1'!T$2,'Prix BPU'!$C$3:$C$300,),2)*T15</f>
        <v>0</v>
      </c>
      <c r="U16" s="31">
        <f>INDEX('Prix BPU'!$C$3:$E$300,MATCH('Essai 1'!U$2,'Prix BPU'!$C$3:$C$300,),2)*U15</f>
        <v>0</v>
      </c>
      <c r="V16" s="31">
        <f>INDEX('Prix BPU'!$C$3:$E$300,MATCH('Essai 1'!V$2,'Prix BPU'!$C$3:$C$300,),2)*V15</f>
        <v>0</v>
      </c>
      <c r="W16" s="32">
        <f>INDEX('Prix BPU'!$C$3:$E$300,MATCH('Essai 1'!W$2,'Prix BPU'!$C$3:$C$300,),3)*W15</f>
        <v>0</v>
      </c>
      <c r="X16" s="32">
        <f>INDEX('Prix BPU'!$C$3:$E$300,MATCH('Essai 1'!X$2,'Prix BPU'!$C$3:$C$300,),3)*X15</f>
        <v>0</v>
      </c>
      <c r="Y16" s="32">
        <f>INDEX('Prix BPU'!$C$3:$E$300,MATCH('Essai 1'!Y$2,'Prix BPU'!$C$3:$C$300,),3)*Y15</f>
        <v>0</v>
      </c>
      <c r="Z16" s="32">
        <f>INDEX('Prix BPU'!$C$3:$E$300,MATCH('Essai 1'!Z$2,'Prix BPU'!$C$3:$C$300,),3)*Z15</f>
        <v>0</v>
      </c>
      <c r="AA16" s="32">
        <f>INDEX('Prix BPU'!$C$3:$E$300,MATCH('Essai 1'!AA$2,'Prix BPU'!$C$3:$C$300,),3)*AA15</f>
        <v>0</v>
      </c>
      <c r="AB16" s="33">
        <f>SUM(C16:AA16)</f>
        <v>0</v>
      </c>
      <c r="AC16" s="129"/>
      <c r="AD16" s="82">
        <f>IF($AB16&lt;4999.99,($AB16-$AB16*'Synthèse '!$F$9),IF('Essai 1'!$AB16&gt;15000,('Essai 1'!$AB16-'Essai 1'!$AB16*'Synthèse '!$F$11),($AB16-$AB16*'Synthèse '!$F$10)))</f>
        <v>0</v>
      </c>
      <c r="AE16" s="83">
        <f t="shared" ref="AE16" si="9">AD16*1.2</f>
        <v>0</v>
      </c>
    </row>
    <row r="17" spans="1:31" ht="18" customHeight="1" x14ac:dyDescent="0.25">
      <c r="A17" s="138"/>
      <c r="B17" s="78" t="s">
        <v>596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7"/>
      <c r="AC17" s="127" t="str">
        <f>IF($AB18&lt;4999.99,"1",IF($AB18&gt;15000,"3","2"))</f>
        <v>1</v>
      </c>
      <c r="AD17" s="80"/>
      <c r="AE17" s="81"/>
    </row>
    <row r="18" spans="1:31" s="19" customFormat="1" ht="18" customHeight="1" thickBot="1" x14ac:dyDescent="0.3">
      <c r="A18" s="139"/>
      <c r="B18" s="79" t="s">
        <v>22</v>
      </c>
      <c r="C18" s="31">
        <f>INDEX('Prix BPU'!$C$3:$E$300,MATCH('Essai 1'!C$2,'Prix BPU'!$C$3:$C$300,),2)*C17</f>
        <v>0</v>
      </c>
      <c r="D18" s="31">
        <f>INDEX('Prix BPU'!$C$3:$E$300,MATCH('Essai 1'!D$2,'Prix BPU'!$C$3:$C$300,),2)*D17</f>
        <v>0</v>
      </c>
      <c r="E18" s="31">
        <f>INDEX('Prix BPU'!$C$3:$E$300,MATCH('Essai 1'!E$2,'Prix BPU'!$C$3:$C$300,),2)*E17</f>
        <v>0</v>
      </c>
      <c r="F18" s="31">
        <f>INDEX('Prix BPU'!$C$3:$E$300,MATCH('Essai 1'!F$2,'Prix BPU'!$C$3:$C$300,),2)*F17</f>
        <v>0</v>
      </c>
      <c r="G18" s="31">
        <f>INDEX('Prix BPU'!$C$3:$E$300,MATCH('Essai 1'!G$2,'Prix BPU'!$C$3:$C$300,),2)*G17</f>
        <v>0</v>
      </c>
      <c r="H18" s="31">
        <f>INDEX('Prix BPU'!$C$3:$E$300,MATCH('Essai 1'!H$2,'Prix BPU'!$C$3:$C$300,),2)*H17</f>
        <v>0</v>
      </c>
      <c r="I18" s="31">
        <f>INDEX('Prix BPU'!$C$3:$E$300,MATCH('Essai 1'!I$2,'Prix BPU'!$C$3:$C$300,),2)*I17</f>
        <v>0</v>
      </c>
      <c r="J18" s="31">
        <f>INDEX('Prix BPU'!$C$3:$E$300,MATCH('Essai 1'!J$2,'Prix BPU'!$C$3:$C$300,),2)*J17</f>
        <v>0</v>
      </c>
      <c r="K18" s="31">
        <f>INDEX('Prix BPU'!$C$3:$E$300,MATCH('Essai 1'!K$2,'Prix BPU'!$C$3:$C$300,),2)*K17</f>
        <v>0</v>
      </c>
      <c r="L18" s="31">
        <f>INDEX('Prix BPU'!$C$3:$E$300,MATCH('Essai 1'!L$2,'Prix BPU'!$C$3:$C$300,),2)*L17</f>
        <v>0</v>
      </c>
      <c r="M18" s="31">
        <f>INDEX('Prix BPU'!$C$3:$E$300,MATCH('Essai 1'!M$2,'Prix BPU'!$C$3:$C$300,),2)*M17</f>
        <v>0</v>
      </c>
      <c r="N18" s="31">
        <f>INDEX('Prix BPU'!$C$3:$E$300,MATCH('Essai 1'!N$2,'Prix BPU'!$C$3:$C$300,),2)*N17</f>
        <v>0</v>
      </c>
      <c r="O18" s="31">
        <f>INDEX('Prix BPU'!$C$3:$E$300,MATCH('Essai 1'!O$2,'Prix BPU'!$C$3:$C$300,),2)*O17</f>
        <v>0</v>
      </c>
      <c r="P18" s="31">
        <f>INDEX('Prix BPU'!$C$3:$E$300,MATCH('Essai 1'!P$2,'Prix BPU'!$C$3:$C$300,),2)*P17</f>
        <v>0</v>
      </c>
      <c r="Q18" s="31">
        <f>INDEX('Prix BPU'!$C$3:$E$300,MATCH('Essai 1'!Q$2,'Prix BPU'!$C$3:$C$300,),2)*Q17</f>
        <v>0</v>
      </c>
      <c r="R18" s="31">
        <f>INDEX('Prix BPU'!$C$3:$E$300,MATCH('Essai 1'!R$2,'Prix BPU'!$C$3:$C$300,),2)*R17</f>
        <v>0</v>
      </c>
      <c r="S18" s="31">
        <f>INDEX('Prix BPU'!$C$3:$E$300,MATCH('Essai 1'!S$2,'Prix BPU'!$C$3:$C$300,),2)*S17</f>
        <v>0</v>
      </c>
      <c r="T18" s="31">
        <f>INDEX('Prix BPU'!$C$3:$E$300,MATCH('Essai 1'!T$2,'Prix BPU'!$C$3:$C$300,),2)*T17</f>
        <v>0</v>
      </c>
      <c r="U18" s="31">
        <f>INDEX('Prix BPU'!$C$3:$E$300,MATCH('Essai 1'!U$2,'Prix BPU'!$C$3:$C$300,),2)*U17</f>
        <v>0</v>
      </c>
      <c r="V18" s="31">
        <f>INDEX('Prix BPU'!$C$3:$E$300,MATCH('Essai 1'!V$2,'Prix BPU'!$C$3:$C$300,),2)*V17</f>
        <v>0</v>
      </c>
      <c r="W18" s="32">
        <f>INDEX('Prix BPU'!$C$3:$E$300,MATCH('Essai 1'!W$2,'Prix BPU'!$C$3:$C$300,),3)*W17</f>
        <v>0</v>
      </c>
      <c r="X18" s="32">
        <f>INDEX('Prix BPU'!$C$3:$E$300,MATCH('Essai 1'!X$2,'Prix BPU'!$C$3:$C$300,),3)*X17</f>
        <v>0</v>
      </c>
      <c r="Y18" s="32">
        <f>INDEX('Prix BPU'!$C$3:$E$300,MATCH('Essai 1'!Y$2,'Prix BPU'!$C$3:$C$300,),3)*Y17</f>
        <v>0</v>
      </c>
      <c r="Z18" s="32">
        <f>INDEX('Prix BPU'!$C$3:$E$300,MATCH('Essai 1'!Z$2,'Prix BPU'!$C$3:$C$300,),3)*Z17</f>
        <v>0</v>
      </c>
      <c r="AA18" s="32">
        <f>INDEX('Prix BPU'!$C$3:$E$300,MATCH('Essai 1'!AA$2,'Prix BPU'!$C$3:$C$300,),3)*AA17</f>
        <v>0</v>
      </c>
      <c r="AB18" s="33">
        <f>SUM(C18:AA18)</f>
        <v>0</v>
      </c>
      <c r="AC18" s="129"/>
      <c r="AD18" s="82">
        <f>IF($AB18&lt;4999.99,($AB18-$AB18*'Synthèse '!$F$9),IF('Essai 1'!$AB18&gt;15000,('Essai 1'!$AB18-'Essai 1'!$AB18*'Synthèse '!$F$11),($AB18-$AB18*'Synthèse '!$F$10)))</f>
        <v>0</v>
      </c>
      <c r="AE18" s="83">
        <f>AD18*1.2</f>
        <v>0</v>
      </c>
    </row>
    <row r="19" spans="1:31" ht="18" customHeight="1" x14ac:dyDescent="0.25">
      <c r="A19" s="138"/>
      <c r="B19" s="78" t="s">
        <v>596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7"/>
      <c r="AC19" s="127" t="str">
        <f t="shared" ref="AC19" si="10">IF($AB20&lt;4999.99,"1",IF($AB20&gt;15000,"3","2"))</f>
        <v>1</v>
      </c>
      <c r="AD19" s="80"/>
      <c r="AE19" s="81"/>
    </row>
    <row r="20" spans="1:31" s="19" customFormat="1" ht="18" customHeight="1" thickBot="1" x14ac:dyDescent="0.3">
      <c r="A20" s="139"/>
      <c r="B20" s="79" t="s">
        <v>22</v>
      </c>
      <c r="C20" s="31">
        <f>INDEX('Prix BPU'!$C$3:$E$300,MATCH('Essai 1'!C$2,'Prix BPU'!$C$3:$C$300,),2)*C19</f>
        <v>0</v>
      </c>
      <c r="D20" s="31">
        <f>INDEX('Prix BPU'!$C$3:$E$300,MATCH('Essai 1'!D$2,'Prix BPU'!$C$3:$C$300,),2)*D19</f>
        <v>0</v>
      </c>
      <c r="E20" s="31">
        <f>INDEX('Prix BPU'!$C$3:$E$300,MATCH('Essai 1'!E$2,'Prix BPU'!$C$3:$C$300,),2)*E19</f>
        <v>0</v>
      </c>
      <c r="F20" s="31">
        <f>INDEX('Prix BPU'!$C$3:$E$300,MATCH('Essai 1'!F$2,'Prix BPU'!$C$3:$C$300,),2)*F19</f>
        <v>0</v>
      </c>
      <c r="G20" s="31">
        <f>INDEX('Prix BPU'!$C$3:$E$300,MATCH('Essai 1'!G$2,'Prix BPU'!$C$3:$C$300,),2)*G19</f>
        <v>0</v>
      </c>
      <c r="H20" s="31">
        <f>INDEX('Prix BPU'!$C$3:$E$300,MATCH('Essai 1'!H$2,'Prix BPU'!$C$3:$C$300,),2)*H19</f>
        <v>0</v>
      </c>
      <c r="I20" s="31">
        <f>INDEX('Prix BPU'!$C$3:$E$300,MATCH('Essai 1'!I$2,'Prix BPU'!$C$3:$C$300,),2)*I19</f>
        <v>0</v>
      </c>
      <c r="J20" s="31">
        <f>INDEX('Prix BPU'!$C$3:$E$300,MATCH('Essai 1'!J$2,'Prix BPU'!$C$3:$C$300,),2)*J19</f>
        <v>0</v>
      </c>
      <c r="K20" s="31">
        <f>INDEX('Prix BPU'!$C$3:$E$300,MATCH('Essai 1'!K$2,'Prix BPU'!$C$3:$C$300,),2)*K19</f>
        <v>0</v>
      </c>
      <c r="L20" s="31">
        <f>INDEX('Prix BPU'!$C$3:$E$300,MATCH('Essai 1'!L$2,'Prix BPU'!$C$3:$C$300,),2)*L19</f>
        <v>0</v>
      </c>
      <c r="M20" s="31">
        <f>INDEX('Prix BPU'!$C$3:$E$300,MATCH('Essai 1'!M$2,'Prix BPU'!$C$3:$C$300,),2)*M19</f>
        <v>0</v>
      </c>
      <c r="N20" s="31">
        <f>INDEX('Prix BPU'!$C$3:$E$300,MATCH('Essai 1'!N$2,'Prix BPU'!$C$3:$C$300,),2)*N19</f>
        <v>0</v>
      </c>
      <c r="O20" s="31">
        <f>INDEX('Prix BPU'!$C$3:$E$300,MATCH('Essai 1'!O$2,'Prix BPU'!$C$3:$C$300,),2)*O19</f>
        <v>0</v>
      </c>
      <c r="P20" s="31">
        <f>INDEX('Prix BPU'!$C$3:$E$300,MATCH('Essai 1'!P$2,'Prix BPU'!$C$3:$C$300,),2)*P19</f>
        <v>0</v>
      </c>
      <c r="Q20" s="31">
        <f>INDEX('Prix BPU'!$C$3:$E$300,MATCH('Essai 1'!Q$2,'Prix BPU'!$C$3:$C$300,),2)*Q19</f>
        <v>0</v>
      </c>
      <c r="R20" s="31">
        <f>INDEX('Prix BPU'!$C$3:$E$300,MATCH('Essai 1'!R$2,'Prix BPU'!$C$3:$C$300,),2)*R19</f>
        <v>0</v>
      </c>
      <c r="S20" s="31">
        <f>INDEX('Prix BPU'!$C$3:$E$300,MATCH('Essai 1'!S$2,'Prix BPU'!$C$3:$C$300,),2)*S19</f>
        <v>0</v>
      </c>
      <c r="T20" s="31">
        <f>INDEX('Prix BPU'!$C$3:$E$300,MATCH('Essai 1'!T$2,'Prix BPU'!$C$3:$C$300,),2)*T19</f>
        <v>0</v>
      </c>
      <c r="U20" s="31">
        <f>INDEX('Prix BPU'!$C$3:$E$300,MATCH('Essai 1'!U$2,'Prix BPU'!$C$3:$C$300,),2)*U19</f>
        <v>0</v>
      </c>
      <c r="V20" s="31">
        <f>INDEX('Prix BPU'!$C$3:$E$300,MATCH('Essai 1'!V$2,'Prix BPU'!$C$3:$C$300,),2)*V19</f>
        <v>0</v>
      </c>
      <c r="W20" s="32">
        <f>INDEX('Prix BPU'!$C$3:$E$300,MATCH('Essai 1'!W$2,'Prix BPU'!$C$3:$C$300,),3)*W19</f>
        <v>0</v>
      </c>
      <c r="X20" s="32">
        <f>INDEX('Prix BPU'!$C$3:$E$300,MATCH('Essai 1'!X$2,'Prix BPU'!$C$3:$C$300,),3)*X19</f>
        <v>0</v>
      </c>
      <c r="Y20" s="32">
        <f>INDEX('Prix BPU'!$C$3:$E$300,MATCH('Essai 1'!Y$2,'Prix BPU'!$C$3:$C$300,),3)*Y19</f>
        <v>0</v>
      </c>
      <c r="Z20" s="32">
        <f>INDEX('Prix BPU'!$C$3:$E$300,MATCH('Essai 1'!Z$2,'Prix BPU'!$C$3:$C$300,),3)*Z19</f>
        <v>0</v>
      </c>
      <c r="AA20" s="32">
        <f>INDEX('Prix BPU'!$C$3:$E$300,MATCH('Essai 1'!AA$2,'Prix BPU'!$C$3:$C$300,),3)*AA19</f>
        <v>0</v>
      </c>
      <c r="AB20" s="33">
        <f>SUM(C20:AA20)</f>
        <v>0</v>
      </c>
      <c r="AC20" s="129"/>
      <c r="AD20" s="82">
        <f>IF($AB20&lt;4999.99,($AB20-$AB20*'Synthèse '!$F$9),IF('Essai 1'!$AB20&gt;15000,('Essai 1'!$AB20-'Essai 1'!$AB20*'Synthèse '!$F$11),($AB20-$AB20*'Synthèse '!$F$10)))</f>
        <v>0</v>
      </c>
      <c r="AE20" s="83">
        <f t="shared" ref="AE20" si="11">AD20*1.2</f>
        <v>0</v>
      </c>
    </row>
    <row r="21" spans="1:31" ht="18" customHeight="1" x14ac:dyDescent="0.25">
      <c r="A21" s="138"/>
      <c r="B21" s="78" t="s">
        <v>596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7"/>
      <c r="AC21" s="127" t="str">
        <f>IF($AB22&lt;4999.99,"1",IF($AB22&gt;15000,"3","2"))</f>
        <v>1</v>
      </c>
      <c r="AD21" s="80"/>
      <c r="AE21" s="81"/>
    </row>
    <row r="22" spans="1:31" s="19" customFormat="1" ht="18" customHeight="1" thickBot="1" x14ac:dyDescent="0.3">
      <c r="A22" s="139"/>
      <c r="B22" s="79" t="s">
        <v>22</v>
      </c>
      <c r="C22" s="31">
        <f>INDEX('Prix BPU'!$C$3:$E$300,MATCH('Essai 1'!C$2,'Prix BPU'!$C$3:$C$300,),2)*C21</f>
        <v>0</v>
      </c>
      <c r="D22" s="31">
        <f>INDEX('Prix BPU'!$C$3:$E$300,MATCH('Essai 1'!D$2,'Prix BPU'!$C$3:$C$300,),2)*D21</f>
        <v>0</v>
      </c>
      <c r="E22" s="31">
        <f>INDEX('Prix BPU'!$C$3:$E$300,MATCH('Essai 1'!E$2,'Prix BPU'!$C$3:$C$300,),2)*E21</f>
        <v>0</v>
      </c>
      <c r="F22" s="31">
        <f>INDEX('Prix BPU'!$C$3:$E$300,MATCH('Essai 1'!F$2,'Prix BPU'!$C$3:$C$300,),2)*F21</f>
        <v>0</v>
      </c>
      <c r="G22" s="31">
        <f>INDEX('Prix BPU'!$C$3:$E$300,MATCH('Essai 1'!G$2,'Prix BPU'!$C$3:$C$300,),2)*G21</f>
        <v>0</v>
      </c>
      <c r="H22" s="31">
        <f>INDEX('Prix BPU'!$C$3:$E$300,MATCH('Essai 1'!H$2,'Prix BPU'!$C$3:$C$300,),2)*H21</f>
        <v>0</v>
      </c>
      <c r="I22" s="31">
        <f>INDEX('Prix BPU'!$C$3:$E$300,MATCH('Essai 1'!I$2,'Prix BPU'!$C$3:$C$300,),2)*I21</f>
        <v>0</v>
      </c>
      <c r="J22" s="31">
        <f>INDEX('Prix BPU'!$C$3:$E$300,MATCH('Essai 1'!J$2,'Prix BPU'!$C$3:$C$300,),2)*J21</f>
        <v>0</v>
      </c>
      <c r="K22" s="31">
        <f>INDEX('Prix BPU'!$C$3:$E$300,MATCH('Essai 1'!K$2,'Prix BPU'!$C$3:$C$300,),2)*K21</f>
        <v>0</v>
      </c>
      <c r="L22" s="31">
        <f>INDEX('Prix BPU'!$C$3:$E$300,MATCH('Essai 1'!L$2,'Prix BPU'!$C$3:$C$300,),2)*L21</f>
        <v>0</v>
      </c>
      <c r="M22" s="31">
        <f>INDEX('Prix BPU'!$C$3:$E$300,MATCH('Essai 1'!M$2,'Prix BPU'!$C$3:$C$300,),2)*M21</f>
        <v>0</v>
      </c>
      <c r="N22" s="31">
        <f>INDEX('Prix BPU'!$C$3:$E$300,MATCH('Essai 1'!N$2,'Prix BPU'!$C$3:$C$300,),2)*N21</f>
        <v>0</v>
      </c>
      <c r="O22" s="31">
        <f>INDEX('Prix BPU'!$C$3:$E$300,MATCH('Essai 1'!O$2,'Prix BPU'!$C$3:$C$300,),2)*O21</f>
        <v>0</v>
      </c>
      <c r="P22" s="31">
        <f>INDEX('Prix BPU'!$C$3:$E$300,MATCH('Essai 1'!P$2,'Prix BPU'!$C$3:$C$300,),2)*P21</f>
        <v>0</v>
      </c>
      <c r="Q22" s="31">
        <f>INDEX('Prix BPU'!$C$3:$E$300,MATCH('Essai 1'!Q$2,'Prix BPU'!$C$3:$C$300,),2)*Q21</f>
        <v>0</v>
      </c>
      <c r="R22" s="31">
        <f>INDEX('Prix BPU'!$C$3:$E$300,MATCH('Essai 1'!R$2,'Prix BPU'!$C$3:$C$300,),2)*R21</f>
        <v>0</v>
      </c>
      <c r="S22" s="31">
        <f>INDEX('Prix BPU'!$C$3:$E$300,MATCH('Essai 1'!S$2,'Prix BPU'!$C$3:$C$300,),2)*S21</f>
        <v>0</v>
      </c>
      <c r="T22" s="31">
        <f>INDEX('Prix BPU'!$C$3:$E$300,MATCH('Essai 1'!T$2,'Prix BPU'!$C$3:$C$300,),2)*T21</f>
        <v>0</v>
      </c>
      <c r="U22" s="31">
        <f>INDEX('Prix BPU'!$C$3:$E$300,MATCH('Essai 1'!U$2,'Prix BPU'!$C$3:$C$300,),2)*U21</f>
        <v>0</v>
      </c>
      <c r="V22" s="31">
        <f>INDEX('Prix BPU'!$C$3:$E$300,MATCH('Essai 1'!V$2,'Prix BPU'!$C$3:$C$300,),2)*V21</f>
        <v>0</v>
      </c>
      <c r="W22" s="32">
        <f>INDEX('Prix BPU'!$C$3:$E$300,MATCH('Essai 1'!W$2,'Prix BPU'!$C$3:$C$300,),3)*W21</f>
        <v>0</v>
      </c>
      <c r="X22" s="32">
        <f>INDEX('Prix BPU'!$C$3:$E$300,MATCH('Essai 1'!X$2,'Prix BPU'!$C$3:$C$300,),3)*X21</f>
        <v>0</v>
      </c>
      <c r="Y22" s="32">
        <f>INDEX('Prix BPU'!$C$3:$E$300,MATCH('Essai 1'!Y$2,'Prix BPU'!$C$3:$C$300,),3)*Y21</f>
        <v>0</v>
      </c>
      <c r="Z22" s="32">
        <f>INDEX('Prix BPU'!$C$3:$E$300,MATCH('Essai 1'!Z$2,'Prix BPU'!$C$3:$C$300,),3)*Z21</f>
        <v>0</v>
      </c>
      <c r="AA22" s="32">
        <f>INDEX('Prix BPU'!$C$3:$E$300,MATCH('Essai 1'!AA$2,'Prix BPU'!$C$3:$C$300,),3)*AA21</f>
        <v>0</v>
      </c>
      <c r="AB22" s="33">
        <f>SUM(C22:AA22)</f>
        <v>0</v>
      </c>
      <c r="AC22" s="129"/>
      <c r="AD22" s="82">
        <f>IF($AB22&lt;4999.99,($AB22-$AB22*'Synthèse '!$F$9),IF('Essai 1'!$AB22&gt;15000,('Essai 1'!$AB22-'Essai 1'!$AB22*'Synthèse '!$F$11),($AB22-$AB22*'Synthèse '!$F$10)))</f>
        <v>0</v>
      </c>
      <c r="AE22" s="83">
        <f t="shared" ref="AE22" si="12">AD22*1.2</f>
        <v>0</v>
      </c>
    </row>
    <row r="23" spans="1:31" ht="18" customHeight="1" x14ac:dyDescent="0.25">
      <c r="A23" s="138"/>
      <c r="B23" s="78" t="s">
        <v>596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7"/>
      <c r="AC23" s="127" t="str">
        <f t="shared" ref="AC23" si="13">IF($AB24&lt;4999.99,"1",IF($AB24&gt;15000,"3","2"))</f>
        <v>1</v>
      </c>
      <c r="AD23" s="80"/>
      <c r="AE23" s="81"/>
    </row>
    <row r="24" spans="1:31" s="19" customFormat="1" ht="18" customHeight="1" thickBot="1" x14ac:dyDescent="0.3">
      <c r="A24" s="139"/>
      <c r="B24" s="79" t="s">
        <v>22</v>
      </c>
      <c r="C24" s="31">
        <f>INDEX('Prix BPU'!$C$3:$E$300,MATCH('Essai 1'!C$2,'Prix BPU'!$C$3:$C$300,),2)*C23</f>
        <v>0</v>
      </c>
      <c r="D24" s="31">
        <f>INDEX('Prix BPU'!$C$3:$E$300,MATCH('Essai 1'!D$2,'Prix BPU'!$C$3:$C$300,),2)*D23</f>
        <v>0</v>
      </c>
      <c r="E24" s="31">
        <f>INDEX('Prix BPU'!$C$3:$E$300,MATCH('Essai 1'!E$2,'Prix BPU'!$C$3:$C$300,),2)*E23</f>
        <v>0</v>
      </c>
      <c r="F24" s="31">
        <f>INDEX('Prix BPU'!$C$3:$E$300,MATCH('Essai 1'!F$2,'Prix BPU'!$C$3:$C$300,),2)*F23</f>
        <v>0</v>
      </c>
      <c r="G24" s="31">
        <f>INDEX('Prix BPU'!$C$3:$E$300,MATCH('Essai 1'!G$2,'Prix BPU'!$C$3:$C$300,),2)*G23</f>
        <v>0</v>
      </c>
      <c r="H24" s="31">
        <f>INDEX('Prix BPU'!$C$3:$E$300,MATCH('Essai 1'!H$2,'Prix BPU'!$C$3:$C$300,),2)*H23</f>
        <v>0</v>
      </c>
      <c r="I24" s="31">
        <f>INDEX('Prix BPU'!$C$3:$E$300,MATCH('Essai 1'!I$2,'Prix BPU'!$C$3:$C$300,),2)*I23</f>
        <v>0</v>
      </c>
      <c r="J24" s="31">
        <f>INDEX('Prix BPU'!$C$3:$E$300,MATCH('Essai 1'!J$2,'Prix BPU'!$C$3:$C$300,),2)*J23</f>
        <v>0</v>
      </c>
      <c r="K24" s="31">
        <f>INDEX('Prix BPU'!$C$3:$E$300,MATCH('Essai 1'!K$2,'Prix BPU'!$C$3:$C$300,),2)*K23</f>
        <v>0</v>
      </c>
      <c r="L24" s="31">
        <f>INDEX('Prix BPU'!$C$3:$E$300,MATCH('Essai 1'!L$2,'Prix BPU'!$C$3:$C$300,),2)*L23</f>
        <v>0</v>
      </c>
      <c r="M24" s="31">
        <f>INDEX('Prix BPU'!$C$3:$E$300,MATCH('Essai 1'!M$2,'Prix BPU'!$C$3:$C$300,),2)*M23</f>
        <v>0</v>
      </c>
      <c r="N24" s="31">
        <f>INDEX('Prix BPU'!$C$3:$E$300,MATCH('Essai 1'!N$2,'Prix BPU'!$C$3:$C$300,),2)*N23</f>
        <v>0</v>
      </c>
      <c r="O24" s="31">
        <f>INDEX('Prix BPU'!$C$3:$E$300,MATCH('Essai 1'!O$2,'Prix BPU'!$C$3:$C$300,),2)*O23</f>
        <v>0</v>
      </c>
      <c r="P24" s="31">
        <f>INDEX('Prix BPU'!$C$3:$E$300,MATCH('Essai 1'!P$2,'Prix BPU'!$C$3:$C$300,),2)*P23</f>
        <v>0</v>
      </c>
      <c r="Q24" s="31">
        <f>INDEX('Prix BPU'!$C$3:$E$300,MATCH('Essai 1'!Q$2,'Prix BPU'!$C$3:$C$300,),2)*Q23</f>
        <v>0</v>
      </c>
      <c r="R24" s="31">
        <f>INDEX('Prix BPU'!$C$3:$E$300,MATCH('Essai 1'!R$2,'Prix BPU'!$C$3:$C$300,),2)*R23</f>
        <v>0</v>
      </c>
      <c r="S24" s="31">
        <f>INDEX('Prix BPU'!$C$3:$E$300,MATCH('Essai 1'!S$2,'Prix BPU'!$C$3:$C$300,),2)*S23</f>
        <v>0</v>
      </c>
      <c r="T24" s="31">
        <f>INDEX('Prix BPU'!$C$3:$E$300,MATCH('Essai 1'!T$2,'Prix BPU'!$C$3:$C$300,),2)*T23</f>
        <v>0</v>
      </c>
      <c r="U24" s="31">
        <f>INDEX('Prix BPU'!$C$3:$E$300,MATCH('Essai 1'!U$2,'Prix BPU'!$C$3:$C$300,),2)*U23</f>
        <v>0</v>
      </c>
      <c r="V24" s="31">
        <f>INDEX('Prix BPU'!$C$3:$E$300,MATCH('Essai 1'!V$2,'Prix BPU'!$C$3:$C$300,),2)*V23</f>
        <v>0</v>
      </c>
      <c r="W24" s="32">
        <f>INDEX('Prix BPU'!$C$3:$E$300,MATCH('Essai 1'!W$2,'Prix BPU'!$C$3:$C$300,),3)*W23</f>
        <v>0</v>
      </c>
      <c r="X24" s="32">
        <f>INDEX('Prix BPU'!$C$3:$E$300,MATCH('Essai 1'!X$2,'Prix BPU'!$C$3:$C$300,),3)*X23</f>
        <v>0</v>
      </c>
      <c r="Y24" s="32">
        <f>INDEX('Prix BPU'!$C$3:$E$300,MATCH('Essai 1'!Y$2,'Prix BPU'!$C$3:$C$300,),3)*Y23</f>
        <v>0</v>
      </c>
      <c r="Z24" s="32">
        <f>INDEX('Prix BPU'!$C$3:$E$300,MATCH('Essai 1'!Z$2,'Prix BPU'!$C$3:$C$300,),3)*Z23</f>
        <v>0</v>
      </c>
      <c r="AA24" s="32">
        <f>INDEX('Prix BPU'!$C$3:$E$300,MATCH('Essai 1'!AA$2,'Prix BPU'!$C$3:$C$300,),3)*AA23</f>
        <v>0</v>
      </c>
      <c r="AB24" s="33">
        <f>SUM(C24:AA24)</f>
        <v>0</v>
      </c>
      <c r="AC24" s="129"/>
      <c r="AD24" s="82">
        <f>IF($AB24&lt;4999.99,($AB24-$AB24*'Synthèse '!$F$9),IF('Essai 1'!$AB24&gt;15000,('Essai 1'!$AB24-'Essai 1'!$AB24*'Synthèse '!$F$11),($AB24-$AB24*'Synthèse '!$F$10)))</f>
        <v>0</v>
      </c>
      <c r="AE24" s="83">
        <f t="shared" ref="AE24" si="14">AD24*1.2</f>
        <v>0</v>
      </c>
    </row>
    <row r="25" spans="1:31" ht="18" customHeight="1" x14ac:dyDescent="0.25">
      <c r="A25" s="138"/>
      <c r="B25" s="78" t="s">
        <v>596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7"/>
      <c r="AC25" s="127" t="str">
        <f t="shared" ref="AC25" si="15">IF($AB26&lt;4999.99,"1",IF($AB26&gt;15000,"3","2"))</f>
        <v>1</v>
      </c>
      <c r="AD25" s="80"/>
      <c r="AE25" s="81"/>
    </row>
    <row r="26" spans="1:31" s="19" customFormat="1" ht="18" customHeight="1" thickBot="1" x14ac:dyDescent="0.3">
      <c r="A26" s="139"/>
      <c r="B26" s="79" t="s">
        <v>22</v>
      </c>
      <c r="C26" s="31">
        <f>INDEX('Prix BPU'!$C$3:$E$300,MATCH('Essai 1'!C$2,'Prix BPU'!$C$3:$C$300,),2)*C25</f>
        <v>0</v>
      </c>
      <c r="D26" s="31">
        <f>INDEX('Prix BPU'!$C$3:$E$300,MATCH('Essai 1'!D$2,'Prix BPU'!$C$3:$C$300,),2)*D25</f>
        <v>0</v>
      </c>
      <c r="E26" s="31">
        <f>INDEX('Prix BPU'!$C$3:$E$300,MATCH('Essai 1'!E$2,'Prix BPU'!$C$3:$C$300,),2)*E25</f>
        <v>0</v>
      </c>
      <c r="F26" s="31">
        <f>INDEX('Prix BPU'!$C$3:$E$300,MATCH('Essai 1'!F$2,'Prix BPU'!$C$3:$C$300,),2)*F25</f>
        <v>0</v>
      </c>
      <c r="G26" s="31">
        <f>INDEX('Prix BPU'!$C$3:$E$300,MATCH('Essai 1'!G$2,'Prix BPU'!$C$3:$C$300,),2)*G25</f>
        <v>0</v>
      </c>
      <c r="H26" s="31">
        <f>INDEX('Prix BPU'!$C$3:$E$300,MATCH('Essai 1'!H$2,'Prix BPU'!$C$3:$C$300,),2)*H25</f>
        <v>0</v>
      </c>
      <c r="I26" s="31">
        <f>INDEX('Prix BPU'!$C$3:$E$300,MATCH('Essai 1'!I$2,'Prix BPU'!$C$3:$C$300,),2)*I25</f>
        <v>0</v>
      </c>
      <c r="J26" s="31">
        <f>INDEX('Prix BPU'!$C$3:$E$300,MATCH('Essai 1'!J$2,'Prix BPU'!$C$3:$C$300,),2)*J25</f>
        <v>0</v>
      </c>
      <c r="K26" s="31">
        <f>INDEX('Prix BPU'!$C$3:$E$300,MATCH('Essai 1'!K$2,'Prix BPU'!$C$3:$C$300,),2)*K25</f>
        <v>0</v>
      </c>
      <c r="L26" s="31">
        <f>INDEX('Prix BPU'!$C$3:$E$300,MATCH('Essai 1'!L$2,'Prix BPU'!$C$3:$C$300,),2)*L25</f>
        <v>0</v>
      </c>
      <c r="M26" s="31">
        <f>INDEX('Prix BPU'!$C$3:$E$300,MATCH('Essai 1'!M$2,'Prix BPU'!$C$3:$C$300,),2)*M25</f>
        <v>0</v>
      </c>
      <c r="N26" s="31">
        <f>INDEX('Prix BPU'!$C$3:$E$300,MATCH('Essai 1'!N$2,'Prix BPU'!$C$3:$C$300,),2)*N25</f>
        <v>0</v>
      </c>
      <c r="O26" s="31">
        <f>INDEX('Prix BPU'!$C$3:$E$300,MATCH('Essai 1'!O$2,'Prix BPU'!$C$3:$C$300,),2)*O25</f>
        <v>0</v>
      </c>
      <c r="P26" s="31">
        <f>INDEX('Prix BPU'!$C$3:$E$300,MATCH('Essai 1'!P$2,'Prix BPU'!$C$3:$C$300,),2)*P25</f>
        <v>0</v>
      </c>
      <c r="Q26" s="31">
        <f>INDEX('Prix BPU'!$C$3:$E$300,MATCH('Essai 1'!Q$2,'Prix BPU'!$C$3:$C$300,),2)*Q25</f>
        <v>0</v>
      </c>
      <c r="R26" s="31">
        <f>INDEX('Prix BPU'!$C$3:$E$300,MATCH('Essai 1'!R$2,'Prix BPU'!$C$3:$C$300,),2)*R25</f>
        <v>0</v>
      </c>
      <c r="S26" s="31">
        <f>INDEX('Prix BPU'!$C$3:$E$300,MATCH('Essai 1'!S$2,'Prix BPU'!$C$3:$C$300,),2)*S25</f>
        <v>0</v>
      </c>
      <c r="T26" s="31">
        <f>INDEX('Prix BPU'!$C$3:$E$300,MATCH('Essai 1'!T$2,'Prix BPU'!$C$3:$C$300,),2)*T25</f>
        <v>0</v>
      </c>
      <c r="U26" s="31">
        <f>INDEX('Prix BPU'!$C$3:$E$300,MATCH('Essai 1'!U$2,'Prix BPU'!$C$3:$C$300,),2)*U25</f>
        <v>0</v>
      </c>
      <c r="V26" s="31">
        <f>INDEX('Prix BPU'!$C$3:$E$300,MATCH('Essai 1'!V$2,'Prix BPU'!$C$3:$C$300,),2)*V25</f>
        <v>0</v>
      </c>
      <c r="W26" s="32">
        <f>INDEX('Prix BPU'!$C$3:$E$300,MATCH('Essai 1'!W$2,'Prix BPU'!$C$3:$C$300,),3)*W25</f>
        <v>0</v>
      </c>
      <c r="X26" s="32">
        <f>INDEX('Prix BPU'!$C$3:$E$300,MATCH('Essai 1'!X$2,'Prix BPU'!$C$3:$C$300,),3)*X25</f>
        <v>0</v>
      </c>
      <c r="Y26" s="32">
        <f>INDEX('Prix BPU'!$C$3:$E$300,MATCH('Essai 1'!Y$2,'Prix BPU'!$C$3:$C$300,),3)*Y25</f>
        <v>0</v>
      </c>
      <c r="Z26" s="32">
        <f>INDEX('Prix BPU'!$C$3:$E$300,MATCH('Essai 1'!Z$2,'Prix BPU'!$C$3:$C$300,),3)*Z25</f>
        <v>0</v>
      </c>
      <c r="AA26" s="32">
        <f>INDEX('Prix BPU'!$C$3:$E$300,MATCH('Essai 1'!AA$2,'Prix BPU'!$C$3:$C$300,),3)*AA25</f>
        <v>0</v>
      </c>
      <c r="AB26" s="33">
        <f>SUM(C26:AA26)</f>
        <v>0</v>
      </c>
      <c r="AC26" s="129"/>
      <c r="AD26" s="82">
        <f>IF($AB26&lt;4999.99,($AB26-$AB26*'Synthèse '!$F$9),IF('Essai 1'!$AB26&gt;15000,('Essai 1'!$AB26-'Essai 1'!$AB26*'Synthèse '!$F$11),($AB26-$AB26*'Synthèse '!$F$10)))</f>
        <v>0</v>
      </c>
      <c r="AE26" s="83">
        <f t="shared" ref="AE26" si="16">AD26*1.2</f>
        <v>0</v>
      </c>
    </row>
    <row r="27" spans="1:31" ht="18" customHeight="1" x14ac:dyDescent="0.25">
      <c r="A27" s="138"/>
      <c r="B27" s="78" t="s">
        <v>596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7"/>
      <c r="AC27" s="127" t="str">
        <f>IF($AB28&lt;4999.99,"1",IF($AB28&gt;15000,"3","2"))</f>
        <v>1</v>
      </c>
      <c r="AD27" s="80"/>
      <c r="AE27" s="81"/>
    </row>
    <row r="28" spans="1:31" s="19" customFormat="1" ht="18" customHeight="1" thickBot="1" x14ac:dyDescent="0.3">
      <c r="A28" s="139"/>
      <c r="B28" s="79" t="s">
        <v>22</v>
      </c>
      <c r="C28" s="31">
        <f>INDEX('Prix BPU'!$C$3:$E$300,MATCH('Essai 1'!C$2,'Prix BPU'!$C$3:$C$300,),2)*C27</f>
        <v>0</v>
      </c>
      <c r="D28" s="31">
        <f>INDEX('Prix BPU'!$C$3:$E$300,MATCH('Essai 1'!D$2,'Prix BPU'!$C$3:$C$300,),2)*D27</f>
        <v>0</v>
      </c>
      <c r="E28" s="31">
        <f>INDEX('Prix BPU'!$C$3:$E$300,MATCH('Essai 1'!E$2,'Prix BPU'!$C$3:$C$300,),2)*E27</f>
        <v>0</v>
      </c>
      <c r="F28" s="31">
        <f>INDEX('Prix BPU'!$C$3:$E$300,MATCH('Essai 1'!F$2,'Prix BPU'!$C$3:$C$300,),2)*F27</f>
        <v>0</v>
      </c>
      <c r="G28" s="31">
        <f>INDEX('Prix BPU'!$C$3:$E$300,MATCH('Essai 1'!G$2,'Prix BPU'!$C$3:$C$300,),2)*G27</f>
        <v>0</v>
      </c>
      <c r="H28" s="31">
        <f>INDEX('Prix BPU'!$C$3:$E$300,MATCH('Essai 1'!H$2,'Prix BPU'!$C$3:$C$300,),2)*H27</f>
        <v>0</v>
      </c>
      <c r="I28" s="31">
        <f>INDEX('Prix BPU'!$C$3:$E$300,MATCH('Essai 1'!I$2,'Prix BPU'!$C$3:$C$300,),2)*I27</f>
        <v>0</v>
      </c>
      <c r="J28" s="31">
        <f>INDEX('Prix BPU'!$C$3:$E$300,MATCH('Essai 1'!J$2,'Prix BPU'!$C$3:$C$300,),2)*J27</f>
        <v>0</v>
      </c>
      <c r="K28" s="31">
        <f>INDEX('Prix BPU'!$C$3:$E$300,MATCH('Essai 1'!K$2,'Prix BPU'!$C$3:$C$300,),2)*K27</f>
        <v>0</v>
      </c>
      <c r="L28" s="31">
        <f>INDEX('Prix BPU'!$C$3:$E$300,MATCH('Essai 1'!L$2,'Prix BPU'!$C$3:$C$300,),2)*L27</f>
        <v>0</v>
      </c>
      <c r="M28" s="31">
        <f>INDEX('Prix BPU'!$C$3:$E$300,MATCH('Essai 1'!M$2,'Prix BPU'!$C$3:$C$300,),2)*M27</f>
        <v>0</v>
      </c>
      <c r="N28" s="31">
        <f>INDEX('Prix BPU'!$C$3:$E$300,MATCH('Essai 1'!N$2,'Prix BPU'!$C$3:$C$300,),2)*N27</f>
        <v>0</v>
      </c>
      <c r="O28" s="31">
        <f>INDEX('Prix BPU'!$C$3:$E$300,MATCH('Essai 1'!O$2,'Prix BPU'!$C$3:$C$300,),2)*O27</f>
        <v>0</v>
      </c>
      <c r="P28" s="31">
        <f>INDEX('Prix BPU'!$C$3:$E$300,MATCH('Essai 1'!P$2,'Prix BPU'!$C$3:$C$300,),2)*P27</f>
        <v>0</v>
      </c>
      <c r="Q28" s="31">
        <f>INDEX('Prix BPU'!$C$3:$E$300,MATCH('Essai 1'!Q$2,'Prix BPU'!$C$3:$C$300,),2)*Q27</f>
        <v>0</v>
      </c>
      <c r="R28" s="31">
        <f>INDEX('Prix BPU'!$C$3:$E$300,MATCH('Essai 1'!R$2,'Prix BPU'!$C$3:$C$300,),2)*R27</f>
        <v>0</v>
      </c>
      <c r="S28" s="31">
        <f>INDEX('Prix BPU'!$C$3:$E$300,MATCH('Essai 1'!S$2,'Prix BPU'!$C$3:$C$300,),2)*S27</f>
        <v>0</v>
      </c>
      <c r="T28" s="31">
        <f>INDEX('Prix BPU'!$C$3:$E$300,MATCH('Essai 1'!T$2,'Prix BPU'!$C$3:$C$300,),2)*T27</f>
        <v>0</v>
      </c>
      <c r="U28" s="31">
        <f>INDEX('Prix BPU'!$C$3:$E$300,MATCH('Essai 1'!U$2,'Prix BPU'!$C$3:$C$300,),2)*U27</f>
        <v>0</v>
      </c>
      <c r="V28" s="31">
        <f>INDEX('Prix BPU'!$C$3:$E$300,MATCH('Essai 1'!V$2,'Prix BPU'!$C$3:$C$300,),2)*V27</f>
        <v>0</v>
      </c>
      <c r="W28" s="32">
        <f>INDEX('Prix BPU'!$C$3:$E$300,MATCH('Essai 1'!W$2,'Prix BPU'!$C$3:$C$300,),3)*W27</f>
        <v>0</v>
      </c>
      <c r="X28" s="32">
        <f>INDEX('Prix BPU'!$C$3:$E$300,MATCH('Essai 1'!X$2,'Prix BPU'!$C$3:$C$300,),3)*X27</f>
        <v>0</v>
      </c>
      <c r="Y28" s="32">
        <f>INDEX('Prix BPU'!$C$3:$E$300,MATCH('Essai 1'!Y$2,'Prix BPU'!$C$3:$C$300,),3)*Y27</f>
        <v>0</v>
      </c>
      <c r="Z28" s="32">
        <f>INDEX('Prix BPU'!$C$3:$E$300,MATCH('Essai 1'!Z$2,'Prix BPU'!$C$3:$C$300,),3)*Z27</f>
        <v>0</v>
      </c>
      <c r="AA28" s="32">
        <f>INDEX('Prix BPU'!$C$3:$E$300,MATCH('Essai 1'!AA$2,'Prix BPU'!$C$3:$C$300,),3)*AA27</f>
        <v>0</v>
      </c>
      <c r="AB28" s="33">
        <f>SUM(C28:AA28)</f>
        <v>0</v>
      </c>
      <c r="AC28" s="129"/>
      <c r="AD28" s="82">
        <f>IF($AB28&lt;4999.99,($AB28-$AB28*'Synthèse '!$F$9),IF('Essai 1'!$AB28&gt;15000,('Essai 1'!$AB28-'Essai 1'!$AB28*'Synthèse '!$F$11),($AB28-$AB28*'Synthèse '!$F$10)))</f>
        <v>0</v>
      </c>
      <c r="AE28" s="83">
        <f t="shared" ref="AE28" si="17">AD28*1.2</f>
        <v>0</v>
      </c>
    </row>
    <row r="29" spans="1:31" ht="18" customHeight="1" x14ac:dyDescent="0.25">
      <c r="A29" s="138"/>
      <c r="B29" s="78" t="s">
        <v>596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7"/>
      <c r="AC29" s="127" t="str">
        <f t="shared" ref="AC29" si="18">IF($AB30&lt;4999.99,"1",IF($AB30&gt;15000,"3","2"))</f>
        <v>1</v>
      </c>
      <c r="AD29" s="80"/>
      <c r="AE29" s="81"/>
    </row>
    <row r="30" spans="1:31" s="19" customFormat="1" ht="18" customHeight="1" thickBot="1" x14ac:dyDescent="0.3">
      <c r="A30" s="139"/>
      <c r="B30" s="79" t="s">
        <v>22</v>
      </c>
      <c r="C30" s="31">
        <f>INDEX('Prix BPU'!$C$3:$E$300,MATCH('Essai 1'!C$2,'Prix BPU'!$C$3:$C$300,),2)*C29</f>
        <v>0</v>
      </c>
      <c r="D30" s="31">
        <f>INDEX('Prix BPU'!$C$3:$E$300,MATCH('Essai 1'!D$2,'Prix BPU'!$C$3:$C$300,),2)*D29</f>
        <v>0</v>
      </c>
      <c r="E30" s="31">
        <f>INDEX('Prix BPU'!$C$3:$E$300,MATCH('Essai 1'!E$2,'Prix BPU'!$C$3:$C$300,),2)*E29</f>
        <v>0</v>
      </c>
      <c r="F30" s="31">
        <f>INDEX('Prix BPU'!$C$3:$E$300,MATCH('Essai 1'!F$2,'Prix BPU'!$C$3:$C$300,),2)*F29</f>
        <v>0</v>
      </c>
      <c r="G30" s="31">
        <f>INDEX('Prix BPU'!$C$3:$E$300,MATCH('Essai 1'!G$2,'Prix BPU'!$C$3:$C$300,),2)*G29</f>
        <v>0</v>
      </c>
      <c r="H30" s="31">
        <f>INDEX('Prix BPU'!$C$3:$E$300,MATCH('Essai 1'!H$2,'Prix BPU'!$C$3:$C$300,),2)*H29</f>
        <v>0</v>
      </c>
      <c r="I30" s="31">
        <f>INDEX('Prix BPU'!$C$3:$E$300,MATCH('Essai 1'!I$2,'Prix BPU'!$C$3:$C$300,),2)*I29</f>
        <v>0</v>
      </c>
      <c r="J30" s="31">
        <f>INDEX('Prix BPU'!$C$3:$E$300,MATCH('Essai 1'!J$2,'Prix BPU'!$C$3:$C$300,),2)*J29</f>
        <v>0</v>
      </c>
      <c r="K30" s="31">
        <f>INDEX('Prix BPU'!$C$3:$E$300,MATCH('Essai 1'!K$2,'Prix BPU'!$C$3:$C$300,),2)*K29</f>
        <v>0</v>
      </c>
      <c r="L30" s="31">
        <f>INDEX('Prix BPU'!$C$3:$E$300,MATCH('Essai 1'!L$2,'Prix BPU'!$C$3:$C$300,),2)*L29</f>
        <v>0</v>
      </c>
      <c r="M30" s="31">
        <f>INDEX('Prix BPU'!$C$3:$E$300,MATCH('Essai 1'!M$2,'Prix BPU'!$C$3:$C$300,),2)*M29</f>
        <v>0</v>
      </c>
      <c r="N30" s="31">
        <f>INDEX('Prix BPU'!$C$3:$E$300,MATCH('Essai 1'!N$2,'Prix BPU'!$C$3:$C$300,),2)*N29</f>
        <v>0</v>
      </c>
      <c r="O30" s="31">
        <f>INDEX('Prix BPU'!$C$3:$E$300,MATCH('Essai 1'!O$2,'Prix BPU'!$C$3:$C$300,),2)*O29</f>
        <v>0</v>
      </c>
      <c r="P30" s="31">
        <f>INDEX('Prix BPU'!$C$3:$E$300,MATCH('Essai 1'!P$2,'Prix BPU'!$C$3:$C$300,),2)*P29</f>
        <v>0</v>
      </c>
      <c r="Q30" s="31">
        <f>INDEX('Prix BPU'!$C$3:$E$300,MATCH('Essai 1'!Q$2,'Prix BPU'!$C$3:$C$300,),2)*Q29</f>
        <v>0</v>
      </c>
      <c r="R30" s="31">
        <f>INDEX('Prix BPU'!$C$3:$E$300,MATCH('Essai 1'!R$2,'Prix BPU'!$C$3:$C$300,),2)*R29</f>
        <v>0</v>
      </c>
      <c r="S30" s="31">
        <f>INDEX('Prix BPU'!$C$3:$E$300,MATCH('Essai 1'!S$2,'Prix BPU'!$C$3:$C$300,),2)*S29</f>
        <v>0</v>
      </c>
      <c r="T30" s="31">
        <f>INDEX('Prix BPU'!$C$3:$E$300,MATCH('Essai 1'!T$2,'Prix BPU'!$C$3:$C$300,),2)*T29</f>
        <v>0</v>
      </c>
      <c r="U30" s="31">
        <f>INDEX('Prix BPU'!$C$3:$E$300,MATCH('Essai 1'!U$2,'Prix BPU'!$C$3:$C$300,),2)*U29</f>
        <v>0</v>
      </c>
      <c r="V30" s="31">
        <f>INDEX('Prix BPU'!$C$3:$E$300,MATCH('Essai 1'!V$2,'Prix BPU'!$C$3:$C$300,),2)*V29</f>
        <v>0</v>
      </c>
      <c r="W30" s="32">
        <f>INDEX('Prix BPU'!$C$3:$E$300,MATCH('Essai 1'!W$2,'Prix BPU'!$C$3:$C$300,),3)*W29</f>
        <v>0</v>
      </c>
      <c r="X30" s="32">
        <f>INDEX('Prix BPU'!$C$3:$E$300,MATCH('Essai 1'!X$2,'Prix BPU'!$C$3:$C$300,),3)*X29</f>
        <v>0</v>
      </c>
      <c r="Y30" s="32">
        <f>INDEX('Prix BPU'!$C$3:$E$300,MATCH('Essai 1'!Y$2,'Prix BPU'!$C$3:$C$300,),3)*Y29</f>
        <v>0</v>
      </c>
      <c r="Z30" s="32">
        <f>INDEX('Prix BPU'!$C$3:$E$300,MATCH('Essai 1'!Z$2,'Prix BPU'!$C$3:$C$300,),3)*Z29</f>
        <v>0</v>
      </c>
      <c r="AA30" s="32">
        <f>INDEX('Prix BPU'!$C$3:$E$300,MATCH('Essai 1'!AA$2,'Prix BPU'!$C$3:$C$300,),3)*AA29</f>
        <v>0</v>
      </c>
      <c r="AB30" s="33">
        <f>SUM(C30:AA30)</f>
        <v>0</v>
      </c>
      <c r="AC30" s="129"/>
      <c r="AD30" s="82">
        <f>IF($AB30&lt;4999.99,($AB30-$AB30*'Synthèse '!$F$9),IF('Essai 1'!$AB30&gt;15000,('Essai 1'!$AB30-'Essai 1'!$AB30*'Synthèse '!$F$11),($AB30-$AB30*'Synthèse '!$F$10)))</f>
        <v>0</v>
      </c>
      <c r="AE30" s="83">
        <f t="shared" ref="AE30" si="19">AD30*1.2</f>
        <v>0</v>
      </c>
    </row>
    <row r="31" spans="1:31" ht="18" customHeight="1" x14ac:dyDescent="0.25">
      <c r="A31" s="138"/>
      <c r="B31" s="78" t="s">
        <v>596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7"/>
      <c r="AC31" s="127" t="str">
        <f>IF($AB32&lt;4999.99,"1",IF($AB32&gt;15000,"3","2"))</f>
        <v>1</v>
      </c>
      <c r="AD31" s="80"/>
      <c r="AE31" s="81"/>
    </row>
    <row r="32" spans="1:31" s="19" customFormat="1" ht="18" customHeight="1" thickBot="1" x14ac:dyDescent="0.3">
      <c r="A32" s="139"/>
      <c r="B32" s="79" t="s">
        <v>22</v>
      </c>
      <c r="C32" s="31">
        <f>INDEX('Prix BPU'!$C$3:$E$300,MATCH('Essai 1'!C$2,'Prix BPU'!$C$3:$C$300,),2)*C31</f>
        <v>0</v>
      </c>
      <c r="D32" s="31">
        <f>INDEX('Prix BPU'!$C$3:$E$300,MATCH('Essai 1'!D$2,'Prix BPU'!$C$3:$C$300,),2)*D31</f>
        <v>0</v>
      </c>
      <c r="E32" s="31">
        <f>INDEX('Prix BPU'!$C$3:$E$300,MATCH('Essai 1'!E$2,'Prix BPU'!$C$3:$C$300,),2)*E31</f>
        <v>0</v>
      </c>
      <c r="F32" s="31">
        <f>INDEX('Prix BPU'!$C$3:$E$300,MATCH('Essai 1'!F$2,'Prix BPU'!$C$3:$C$300,),2)*F31</f>
        <v>0</v>
      </c>
      <c r="G32" s="31">
        <f>INDEX('Prix BPU'!$C$3:$E$300,MATCH('Essai 1'!G$2,'Prix BPU'!$C$3:$C$300,),2)*G31</f>
        <v>0</v>
      </c>
      <c r="H32" s="31">
        <f>INDEX('Prix BPU'!$C$3:$E$300,MATCH('Essai 1'!H$2,'Prix BPU'!$C$3:$C$300,),2)*H31</f>
        <v>0</v>
      </c>
      <c r="I32" s="31">
        <f>INDEX('Prix BPU'!$C$3:$E$300,MATCH('Essai 1'!I$2,'Prix BPU'!$C$3:$C$300,),2)*I31</f>
        <v>0</v>
      </c>
      <c r="J32" s="31">
        <f>INDEX('Prix BPU'!$C$3:$E$300,MATCH('Essai 1'!J$2,'Prix BPU'!$C$3:$C$300,),2)*J31</f>
        <v>0</v>
      </c>
      <c r="K32" s="31">
        <f>INDEX('Prix BPU'!$C$3:$E$300,MATCH('Essai 1'!K$2,'Prix BPU'!$C$3:$C$300,),2)*K31</f>
        <v>0</v>
      </c>
      <c r="L32" s="31">
        <f>INDEX('Prix BPU'!$C$3:$E$300,MATCH('Essai 1'!L$2,'Prix BPU'!$C$3:$C$300,),2)*L31</f>
        <v>0</v>
      </c>
      <c r="M32" s="31">
        <f>INDEX('Prix BPU'!$C$3:$E$300,MATCH('Essai 1'!M$2,'Prix BPU'!$C$3:$C$300,),2)*M31</f>
        <v>0</v>
      </c>
      <c r="N32" s="31">
        <f>INDEX('Prix BPU'!$C$3:$E$300,MATCH('Essai 1'!N$2,'Prix BPU'!$C$3:$C$300,),2)*N31</f>
        <v>0</v>
      </c>
      <c r="O32" s="31">
        <f>INDEX('Prix BPU'!$C$3:$E$300,MATCH('Essai 1'!O$2,'Prix BPU'!$C$3:$C$300,),2)*O31</f>
        <v>0</v>
      </c>
      <c r="P32" s="31">
        <f>INDEX('Prix BPU'!$C$3:$E$300,MATCH('Essai 1'!P$2,'Prix BPU'!$C$3:$C$300,),2)*P31</f>
        <v>0</v>
      </c>
      <c r="Q32" s="31">
        <f>INDEX('Prix BPU'!$C$3:$E$300,MATCH('Essai 1'!Q$2,'Prix BPU'!$C$3:$C$300,),2)*Q31</f>
        <v>0</v>
      </c>
      <c r="R32" s="31">
        <f>INDEX('Prix BPU'!$C$3:$E$300,MATCH('Essai 1'!R$2,'Prix BPU'!$C$3:$C$300,),2)*R31</f>
        <v>0</v>
      </c>
      <c r="S32" s="31">
        <f>INDEX('Prix BPU'!$C$3:$E$300,MATCH('Essai 1'!S$2,'Prix BPU'!$C$3:$C$300,),2)*S31</f>
        <v>0</v>
      </c>
      <c r="T32" s="31">
        <f>INDEX('Prix BPU'!$C$3:$E$300,MATCH('Essai 1'!T$2,'Prix BPU'!$C$3:$C$300,),2)*T31</f>
        <v>0</v>
      </c>
      <c r="U32" s="31">
        <f>INDEX('Prix BPU'!$C$3:$E$300,MATCH('Essai 1'!U$2,'Prix BPU'!$C$3:$C$300,),2)*U31</f>
        <v>0</v>
      </c>
      <c r="V32" s="31">
        <f>INDEX('Prix BPU'!$C$3:$E$300,MATCH('Essai 1'!V$2,'Prix BPU'!$C$3:$C$300,),2)*V31</f>
        <v>0</v>
      </c>
      <c r="W32" s="32">
        <f>INDEX('Prix BPU'!$C$3:$E$300,MATCH('Essai 1'!W$2,'Prix BPU'!$C$3:$C$300,),3)*W31</f>
        <v>0</v>
      </c>
      <c r="X32" s="32">
        <f>INDEX('Prix BPU'!$C$3:$E$300,MATCH('Essai 1'!X$2,'Prix BPU'!$C$3:$C$300,),3)*X31</f>
        <v>0</v>
      </c>
      <c r="Y32" s="32">
        <f>INDEX('Prix BPU'!$C$3:$E$300,MATCH('Essai 1'!Y$2,'Prix BPU'!$C$3:$C$300,),3)*Y31</f>
        <v>0</v>
      </c>
      <c r="Z32" s="32">
        <f>INDEX('Prix BPU'!$C$3:$E$300,MATCH('Essai 1'!Z$2,'Prix BPU'!$C$3:$C$300,),3)*Z31</f>
        <v>0</v>
      </c>
      <c r="AA32" s="32">
        <f>INDEX('Prix BPU'!$C$3:$E$300,MATCH('Essai 1'!AA$2,'Prix BPU'!$C$3:$C$300,),3)*AA31</f>
        <v>0</v>
      </c>
      <c r="AB32" s="33">
        <f>SUM(C32:AA32)</f>
        <v>0</v>
      </c>
      <c r="AC32" s="129"/>
      <c r="AD32" s="82">
        <f>IF($AB32&lt;4999.99,($AB32-$AB32*'Synthèse '!$F$9),IF('Essai 1'!$AB32&gt;15000,('Essai 1'!$AB32-'Essai 1'!$AB32*'Synthèse '!$F$11),($AB32-$AB32*'Synthèse '!$F$10)))</f>
        <v>0</v>
      </c>
      <c r="AE32" s="83">
        <f t="shared" ref="AE32" si="20">AD32*1.2</f>
        <v>0</v>
      </c>
    </row>
    <row r="33" spans="1:31" ht="18" customHeight="1" x14ac:dyDescent="0.25">
      <c r="A33" s="138"/>
      <c r="B33" s="78" t="s">
        <v>596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7"/>
      <c r="AC33" s="127" t="str">
        <f t="shared" ref="AC33" si="21">IF($AB34&lt;4999.99,"1",IF($AB34&gt;15000,"3","2"))</f>
        <v>1</v>
      </c>
      <c r="AD33" s="80"/>
      <c r="AE33" s="81"/>
    </row>
    <row r="34" spans="1:31" s="19" customFormat="1" ht="18" customHeight="1" thickBot="1" x14ac:dyDescent="0.3">
      <c r="A34" s="139"/>
      <c r="B34" s="79" t="s">
        <v>22</v>
      </c>
      <c r="C34" s="31">
        <f>INDEX('Prix BPU'!$C$3:$E$300,MATCH('Essai 1'!C$2,'Prix BPU'!$C$3:$C$300,),2)*C33</f>
        <v>0</v>
      </c>
      <c r="D34" s="31">
        <f>INDEX('Prix BPU'!$C$3:$E$300,MATCH('Essai 1'!D$2,'Prix BPU'!$C$3:$C$300,),2)*D33</f>
        <v>0</v>
      </c>
      <c r="E34" s="31">
        <f>INDEX('Prix BPU'!$C$3:$E$300,MATCH('Essai 1'!E$2,'Prix BPU'!$C$3:$C$300,),2)*E33</f>
        <v>0</v>
      </c>
      <c r="F34" s="31">
        <f>INDEX('Prix BPU'!$C$3:$E$300,MATCH('Essai 1'!F$2,'Prix BPU'!$C$3:$C$300,),2)*F33</f>
        <v>0</v>
      </c>
      <c r="G34" s="31">
        <f>INDEX('Prix BPU'!$C$3:$E$300,MATCH('Essai 1'!G$2,'Prix BPU'!$C$3:$C$300,),2)*G33</f>
        <v>0</v>
      </c>
      <c r="H34" s="31">
        <f>INDEX('Prix BPU'!$C$3:$E$300,MATCH('Essai 1'!H$2,'Prix BPU'!$C$3:$C$300,),2)*H33</f>
        <v>0</v>
      </c>
      <c r="I34" s="31">
        <f>INDEX('Prix BPU'!$C$3:$E$300,MATCH('Essai 1'!I$2,'Prix BPU'!$C$3:$C$300,),2)*I33</f>
        <v>0</v>
      </c>
      <c r="J34" s="31">
        <f>INDEX('Prix BPU'!$C$3:$E$300,MATCH('Essai 1'!J$2,'Prix BPU'!$C$3:$C$300,),2)*J33</f>
        <v>0</v>
      </c>
      <c r="K34" s="31">
        <f>INDEX('Prix BPU'!$C$3:$E$300,MATCH('Essai 1'!K$2,'Prix BPU'!$C$3:$C$300,),2)*K33</f>
        <v>0</v>
      </c>
      <c r="L34" s="31">
        <f>INDEX('Prix BPU'!$C$3:$E$300,MATCH('Essai 1'!L$2,'Prix BPU'!$C$3:$C$300,),2)*L33</f>
        <v>0</v>
      </c>
      <c r="M34" s="31">
        <f>INDEX('Prix BPU'!$C$3:$E$300,MATCH('Essai 1'!M$2,'Prix BPU'!$C$3:$C$300,),2)*M33</f>
        <v>0</v>
      </c>
      <c r="N34" s="31">
        <f>INDEX('Prix BPU'!$C$3:$E$300,MATCH('Essai 1'!N$2,'Prix BPU'!$C$3:$C$300,),2)*N33</f>
        <v>0</v>
      </c>
      <c r="O34" s="31">
        <f>INDEX('Prix BPU'!$C$3:$E$300,MATCH('Essai 1'!O$2,'Prix BPU'!$C$3:$C$300,),2)*O33</f>
        <v>0</v>
      </c>
      <c r="P34" s="31">
        <f>INDEX('Prix BPU'!$C$3:$E$300,MATCH('Essai 1'!P$2,'Prix BPU'!$C$3:$C$300,),2)*P33</f>
        <v>0</v>
      </c>
      <c r="Q34" s="31">
        <f>INDEX('Prix BPU'!$C$3:$E$300,MATCH('Essai 1'!Q$2,'Prix BPU'!$C$3:$C$300,),2)*Q33</f>
        <v>0</v>
      </c>
      <c r="R34" s="31">
        <f>INDEX('Prix BPU'!$C$3:$E$300,MATCH('Essai 1'!R$2,'Prix BPU'!$C$3:$C$300,),2)*R33</f>
        <v>0</v>
      </c>
      <c r="S34" s="31">
        <f>INDEX('Prix BPU'!$C$3:$E$300,MATCH('Essai 1'!S$2,'Prix BPU'!$C$3:$C$300,),2)*S33</f>
        <v>0</v>
      </c>
      <c r="T34" s="31">
        <f>INDEX('Prix BPU'!$C$3:$E$300,MATCH('Essai 1'!T$2,'Prix BPU'!$C$3:$C$300,),2)*T33</f>
        <v>0</v>
      </c>
      <c r="U34" s="31">
        <f>INDEX('Prix BPU'!$C$3:$E$300,MATCH('Essai 1'!U$2,'Prix BPU'!$C$3:$C$300,),2)*U33</f>
        <v>0</v>
      </c>
      <c r="V34" s="31">
        <f>INDEX('Prix BPU'!$C$3:$E$300,MATCH('Essai 1'!V$2,'Prix BPU'!$C$3:$C$300,),2)*V33</f>
        <v>0</v>
      </c>
      <c r="W34" s="32">
        <f>INDEX('Prix BPU'!$C$3:$E$300,MATCH('Essai 1'!W$2,'Prix BPU'!$C$3:$C$300,),3)*W33</f>
        <v>0</v>
      </c>
      <c r="X34" s="32">
        <f>INDEX('Prix BPU'!$C$3:$E$300,MATCH('Essai 1'!X$2,'Prix BPU'!$C$3:$C$300,),3)*X33</f>
        <v>0</v>
      </c>
      <c r="Y34" s="32">
        <f>INDEX('Prix BPU'!$C$3:$E$300,MATCH('Essai 1'!Y$2,'Prix BPU'!$C$3:$C$300,),3)*Y33</f>
        <v>0</v>
      </c>
      <c r="Z34" s="32">
        <f>INDEX('Prix BPU'!$C$3:$E$300,MATCH('Essai 1'!Z$2,'Prix BPU'!$C$3:$C$300,),3)*Z33</f>
        <v>0</v>
      </c>
      <c r="AA34" s="32">
        <f>INDEX('Prix BPU'!$C$3:$E$300,MATCH('Essai 1'!AA$2,'Prix BPU'!$C$3:$C$300,),3)*AA33</f>
        <v>0</v>
      </c>
      <c r="AB34" s="33">
        <f>SUM(C34:AA34)</f>
        <v>0</v>
      </c>
      <c r="AC34" s="129"/>
      <c r="AD34" s="82">
        <f>IF($AB34&lt;4999.99,($AB34-$AB34*'Synthèse '!$F$9),IF('Essai 1'!$AB34&gt;15000,('Essai 1'!$AB34-'Essai 1'!$AB34*'Synthèse '!$F$11),($AB34-$AB34*'Synthèse '!$F$10)))</f>
        <v>0</v>
      </c>
      <c r="AE34" s="83">
        <f t="shared" ref="AE34" si="22">AD34*1.2</f>
        <v>0</v>
      </c>
    </row>
    <row r="35" spans="1:31" ht="18" customHeight="1" x14ac:dyDescent="0.25">
      <c r="A35" s="138"/>
      <c r="B35" s="78" t="s">
        <v>596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7"/>
      <c r="AC35" s="127" t="str">
        <f t="shared" ref="AC35" si="23">IF($AB36&lt;4999.99,"1",IF($AB36&gt;15000,"3","2"))</f>
        <v>1</v>
      </c>
      <c r="AD35" s="80"/>
      <c r="AE35" s="81"/>
    </row>
    <row r="36" spans="1:31" s="19" customFormat="1" ht="18" customHeight="1" thickBot="1" x14ac:dyDescent="0.3">
      <c r="A36" s="139"/>
      <c r="B36" s="79" t="s">
        <v>22</v>
      </c>
      <c r="C36" s="31">
        <f>INDEX('Prix BPU'!$C$3:$E$300,MATCH('Essai 1'!C$2,'Prix BPU'!$C$3:$C$300,),2)*C35</f>
        <v>0</v>
      </c>
      <c r="D36" s="31">
        <f>INDEX('Prix BPU'!$C$3:$E$300,MATCH('Essai 1'!D$2,'Prix BPU'!$C$3:$C$300,),2)*D35</f>
        <v>0</v>
      </c>
      <c r="E36" s="31">
        <f>INDEX('Prix BPU'!$C$3:$E$300,MATCH('Essai 1'!E$2,'Prix BPU'!$C$3:$C$300,),2)*E35</f>
        <v>0</v>
      </c>
      <c r="F36" s="31">
        <f>INDEX('Prix BPU'!$C$3:$E$300,MATCH('Essai 1'!F$2,'Prix BPU'!$C$3:$C$300,),2)*F35</f>
        <v>0</v>
      </c>
      <c r="G36" s="31">
        <f>INDEX('Prix BPU'!$C$3:$E$300,MATCH('Essai 1'!G$2,'Prix BPU'!$C$3:$C$300,),2)*G35</f>
        <v>0</v>
      </c>
      <c r="H36" s="31">
        <f>INDEX('Prix BPU'!$C$3:$E$300,MATCH('Essai 1'!H$2,'Prix BPU'!$C$3:$C$300,),2)*H35</f>
        <v>0</v>
      </c>
      <c r="I36" s="31">
        <f>INDEX('Prix BPU'!$C$3:$E$300,MATCH('Essai 1'!I$2,'Prix BPU'!$C$3:$C$300,),2)*I35</f>
        <v>0</v>
      </c>
      <c r="J36" s="31">
        <f>INDEX('Prix BPU'!$C$3:$E$300,MATCH('Essai 1'!J$2,'Prix BPU'!$C$3:$C$300,),2)*J35</f>
        <v>0</v>
      </c>
      <c r="K36" s="31">
        <f>INDEX('Prix BPU'!$C$3:$E$300,MATCH('Essai 1'!K$2,'Prix BPU'!$C$3:$C$300,),2)*K35</f>
        <v>0</v>
      </c>
      <c r="L36" s="31">
        <f>INDEX('Prix BPU'!$C$3:$E$300,MATCH('Essai 1'!L$2,'Prix BPU'!$C$3:$C$300,),2)*L35</f>
        <v>0</v>
      </c>
      <c r="M36" s="31">
        <f>INDEX('Prix BPU'!$C$3:$E$300,MATCH('Essai 1'!M$2,'Prix BPU'!$C$3:$C$300,),2)*M35</f>
        <v>0</v>
      </c>
      <c r="N36" s="31">
        <f>INDEX('Prix BPU'!$C$3:$E$300,MATCH('Essai 1'!N$2,'Prix BPU'!$C$3:$C$300,),2)*N35</f>
        <v>0</v>
      </c>
      <c r="O36" s="31">
        <f>INDEX('Prix BPU'!$C$3:$E$300,MATCH('Essai 1'!O$2,'Prix BPU'!$C$3:$C$300,),2)*O35</f>
        <v>0</v>
      </c>
      <c r="P36" s="31">
        <f>INDEX('Prix BPU'!$C$3:$E$300,MATCH('Essai 1'!P$2,'Prix BPU'!$C$3:$C$300,),2)*P35</f>
        <v>0</v>
      </c>
      <c r="Q36" s="31">
        <f>INDEX('Prix BPU'!$C$3:$E$300,MATCH('Essai 1'!Q$2,'Prix BPU'!$C$3:$C$300,),2)*Q35</f>
        <v>0</v>
      </c>
      <c r="R36" s="31">
        <f>INDEX('Prix BPU'!$C$3:$E$300,MATCH('Essai 1'!R$2,'Prix BPU'!$C$3:$C$300,),2)*R35</f>
        <v>0</v>
      </c>
      <c r="S36" s="31">
        <f>INDEX('Prix BPU'!$C$3:$E$300,MATCH('Essai 1'!S$2,'Prix BPU'!$C$3:$C$300,),2)*S35</f>
        <v>0</v>
      </c>
      <c r="T36" s="31">
        <f>INDEX('Prix BPU'!$C$3:$E$300,MATCH('Essai 1'!T$2,'Prix BPU'!$C$3:$C$300,),2)*T35</f>
        <v>0</v>
      </c>
      <c r="U36" s="31">
        <f>INDEX('Prix BPU'!$C$3:$E$300,MATCH('Essai 1'!U$2,'Prix BPU'!$C$3:$C$300,),2)*U35</f>
        <v>0</v>
      </c>
      <c r="V36" s="31">
        <f>INDEX('Prix BPU'!$C$3:$E$300,MATCH('Essai 1'!V$2,'Prix BPU'!$C$3:$C$300,),2)*V35</f>
        <v>0</v>
      </c>
      <c r="W36" s="32">
        <f>INDEX('Prix BPU'!$C$3:$E$300,MATCH('Essai 1'!W$2,'Prix BPU'!$C$3:$C$300,),3)*W35</f>
        <v>0</v>
      </c>
      <c r="X36" s="32">
        <f>INDEX('Prix BPU'!$C$3:$E$300,MATCH('Essai 1'!X$2,'Prix BPU'!$C$3:$C$300,),3)*X35</f>
        <v>0</v>
      </c>
      <c r="Y36" s="32">
        <f>INDEX('Prix BPU'!$C$3:$E$300,MATCH('Essai 1'!Y$2,'Prix BPU'!$C$3:$C$300,),3)*Y35</f>
        <v>0</v>
      </c>
      <c r="Z36" s="32">
        <f>INDEX('Prix BPU'!$C$3:$E$300,MATCH('Essai 1'!Z$2,'Prix BPU'!$C$3:$C$300,),3)*Z35</f>
        <v>0</v>
      </c>
      <c r="AA36" s="32">
        <f>INDEX('Prix BPU'!$C$3:$E$300,MATCH('Essai 1'!AA$2,'Prix BPU'!$C$3:$C$300,),3)*AA35</f>
        <v>0</v>
      </c>
      <c r="AB36" s="33">
        <f>SUM(C36:AA36)</f>
        <v>0</v>
      </c>
      <c r="AC36" s="129"/>
      <c r="AD36" s="82">
        <f>IF($AB36&lt;4999.99,($AB36-$AB36*'Synthèse '!$F$9),IF('Essai 1'!$AB36&gt;15000,('Essai 1'!$AB36-'Essai 1'!$AB36*'Synthèse '!$F$11),($AB36-$AB36*'Synthèse '!$F$10)))</f>
        <v>0</v>
      </c>
      <c r="AE36" s="83">
        <f t="shared" ref="AE36" si="24">AD36*1.2</f>
        <v>0</v>
      </c>
    </row>
    <row r="37" spans="1:31" ht="18" customHeight="1" x14ac:dyDescent="0.25">
      <c r="A37" s="138"/>
      <c r="B37" s="78" t="s">
        <v>596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7"/>
      <c r="AC37" s="127" t="str">
        <f>IF($AB38&lt;4999.99,"1",IF($AB38&gt;15000,"3","2"))</f>
        <v>1</v>
      </c>
      <c r="AD37" s="80"/>
      <c r="AE37" s="81"/>
    </row>
    <row r="38" spans="1:31" s="19" customFormat="1" ht="18" customHeight="1" thickBot="1" x14ac:dyDescent="0.3">
      <c r="A38" s="139"/>
      <c r="B38" s="79" t="s">
        <v>22</v>
      </c>
      <c r="C38" s="31">
        <f>INDEX('Prix BPU'!$C$3:$E$300,MATCH('Essai 1'!C$2,'Prix BPU'!$C$3:$C$300,),2)*C37</f>
        <v>0</v>
      </c>
      <c r="D38" s="31">
        <f>INDEX('Prix BPU'!$C$3:$E$300,MATCH('Essai 1'!D$2,'Prix BPU'!$C$3:$C$300,),2)*D37</f>
        <v>0</v>
      </c>
      <c r="E38" s="31">
        <f>INDEX('Prix BPU'!$C$3:$E$300,MATCH('Essai 1'!E$2,'Prix BPU'!$C$3:$C$300,),2)*E37</f>
        <v>0</v>
      </c>
      <c r="F38" s="31">
        <f>INDEX('Prix BPU'!$C$3:$E$300,MATCH('Essai 1'!F$2,'Prix BPU'!$C$3:$C$300,),2)*F37</f>
        <v>0</v>
      </c>
      <c r="G38" s="31">
        <f>INDEX('Prix BPU'!$C$3:$E$300,MATCH('Essai 1'!G$2,'Prix BPU'!$C$3:$C$300,),2)*G37</f>
        <v>0</v>
      </c>
      <c r="H38" s="31">
        <f>INDEX('Prix BPU'!$C$3:$E$300,MATCH('Essai 1'!H$2,'Prix BPU'!$C$3:$C$300,),2)*H37</f>
        <v>0</v>
      </c>
      <c r="I38" s="31">
        <f>INDEX('Prix BPU'!$C$3:$E$300,MATCH('Essai 1'!I$2,'Prix BPU'!$C$3:$C$300,),2)*I37</f>
        <v>0</v>
      </c>
      <c r="J38" s="31">
        <f>INDEX('Prix BPU'!$C$3:$E$300,MATCH('Essai 1'!J$2,'Prix BPU'!$C$3:$C$300,),2)*J37</f>
        <v>0</v>
      </c>
      <c r="K38" s="31">
        <f>INDEX('Prix BPU'!$C$3:$E$300,MATCH('Essai 1'!K$2,'Prix BPU'!$C$3:$C$300,),2)*K37</f>
        <v>0</v>
      </c>
      <c r="L38" s="31">
        <f>INDEX('Prix BPU'!$C$3:$E$300,MATCH('Essai 1'!L$2,'Prix BPU'!$C$3:$C$300,),2)*L37</f>
        <v>0</v>
      </c>
      <c r="M38" s="31">
        <f>INDEX('Prix BPU'!$C$3:$E$300,MATCH('Essai 1'!M$2,'Prix BPU'!$C$3:$C$300,),2)*M37</f>
        <v>0</v>
      </c>
      <c r="N38" s="31">
        <f>INDEX('Prix BPU'!$C$3:$E$300,MATCH('Essai 1'!N$2,'Prix BPU'!$C$3:$C$300,),2)*N37</f>
        <v>0</v>
      </c>
      <c r="O38" s="31">
        <f>INDEX('Prix BPU'!$C$3:$E$300,MATCH('Essai 1'!O$2,'Prix BPU'!$C$3:$C$300,),2)*O37</f>
        <v>0</v>
      </c>
      <c r="P38" s="31">
        <f>INDEX('Prix BPU'!$C$3:$E$300,MATCH('Essai 1'!P$2,'Prix BPU'!$C$3:$C$300,),2)*P37</f>
        <v>0</v>
      </c>
      <c r="Q38" s="31">
        <f>INDEX('Prix BPU'!$C$3:$E$300,MATCH('Essai 1'!Q$2,'Prix BPU'!$C$3:$C$300,),2)*Q37</f>
        <v>0</v>
      </c>
      <c r="R38" s="31">
        <f>INDEX('Prix BPU'!$C$3:$E$300,MATCH('Essai 1'!R$2,'Prix BPU'!$C$3:$C$300,),2)*R37</f>
        <v>0</v>
      </c>
      <c r="S38" s="31">
        <f>INDEX('Prix BPU'!$C$3:$E$300,MATCH('Essai 1'!S$2,'Prix BPU'!$C$3:$C$300,),2)*S37</f>
        <v>0</v>
      </c>
      <c r="T38" s="31">
        <f>INDEX('Prix BPU'!$C$3:$E$300,MATCH('Essai 1'!T$2,'Prix BPU'!$C$3:$C$300,),2)*T37</f>
        <v>0</v>
      </c>
      <c r="U38" s="31">
        <f>INDEX('Prix BPU'!$C$3:$E$300,MATCH('Essai 1'!U$2,'Prix BPU'!$C$3:$C$300,),2)*U37</f>
        <v>0</v>
      </c>
      <c r="V38" s="31">
        <f>INDEX('Prix BPU'!$C$3:$E$300,MATCH('Essai 1'!V$2,'Prix BPU'!$C$3:$C$300,),2)*V37</f>
        <v>0</v>
      </c>
      <c r="W38" s="32">
        <f>INDEX('Prix BPU'!$C$3:$E$300,MATCH('Essai 1'!W$2,'Prix BPU'!$C$3:$C$300,),3)*W37</f>
        <v>0</v>
      </c>
      <c r="X38" s="32">
        <f>INDEX('Prix BPU'!$C$3:$E$300,MATCH('Essai 1'!X$2,'Prix BPU'!$C$3:$C$300,),3)*X37</f>
        <v>0</v>
      </c>
      <c r="Y38" s="32">
        <f>INDEX('Prix BPU'!$C$3:$E$300,MATCH('Essai 1'!Y$2,'Prix BPU'!$C$3:$C$300,),3)*Y37</f>
        <v>0</v>
      </c>
      <c r="Z38" s="32">
        <f>INDEX('Prix BPU'!$C$3:$E$300,MATCH('Essai 1'!Z$2,'Prix BPU'!$C$3:$C$300,),3)*Z37</f>
        <v>0</v>
      </c>
      <c r="AA38" s="32">
        <f>INDEX('Prix BPU'!$C$3:$E$300,MATCH('Essai 1'!AA$2,'Prix BPU'!$C$3:$C$300,),3)*AA37</f>
        <v>0</v>
      </c>
      <c r="AB38" s="33">
        <f>SUM(C38:AA38)</f>
        <v>0</v>
      </c>
      <c r="AC38" s="129"/>
      <c r="AD38" s="82">
        <f>IF($AB38&lt;4999.99,($AB38-$AB38*'Synthèse '!$F$9),IF('Essai 1'!$AB38&gt;15000,('Essai 1'!$AB38-'Essai 1'!$AB38*'Synthèse '!$F$11),($AB38-$AB38*'Synthèse '!$F$10)))</f>
        <v>0</v>
      </c>
      <c r="AE38" s="83">
        <f t="shared" ref="AE38" si="25">AD38*1.2</f>
        <v>0</v>
      </c>
    </row>
    <row r="39" spans="1:31" ht="18" customHeight="1" x14ac:dyDescent="0.25">
      <c r="A39" s="138"/>
      <c r="B39" s="78" t="s">
        <v>596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7"/>
      <c r="AC39" s="127" t="str">
        <f t="shared" ref="AC39" si="26">IF($AB40&lt;4999.99,"1",IF($AB40&gt;15000,"3","2"))</f>
        <v>1</v>
      </c>
      <c r="AD39" s="80"/>
      <c r="AE39" s="81"/>
    </row>
    <row r="40" spans="1:31" s="19" customFormat="1" ht="18" customHeight="1" thickBot="1" x14ac:dyDescent="0.3">
      <c r="A40" s="139"/>
      <c r="B40" s="79" t="s">
        <v>22</v>
      </c>
      <c r="C40" s="31">
        <f>INDEX('Prix BPU'!$C$3:$E$300,MATCH('Essai 1'!C$2,'Prix BPU'!$C$3:$C$300,),2)*C39</f>
        <v>0</v>
      </c>
      <c r="D40" s="31">
        <f>INDEX('Prix BPU'!$C$3:$E$300,MATCH('Essai 1'!D$2,'Prix BPU'!$C$3:$C$300,),2)*D39</f>
        <v>0</v>
      </c>
      <c r="E40" s="31">
        <f>INDEX('Prix BPU'!$C$3:$E$300,MATCH('Essai 1'!E$2,'Prix BPU'!$C$3:$C$300,),2)*E39</f>
        <v>0</v>
      </c>
      <c r="F40" s="31">
        <f>INDEX('Prix BPU'!$C$3:$E$300,MATCH('Essai 1'!F$2,'Prix BPU'!$C$3:$C$300,),2)*F39</f>
        <v>0</v>
      </c>
      <c r="G40" s="31">
        <f>INDEX('Prix BPU'!$C$3:$E$300,MATCH('Essai 1'!G$2,'Prix BPU'!$C$3:$C$300,),2)*G39</f>
        <v>0</v>
      </c>
      <c r="H40" s="31">
        <f>INDEX('Prix BPU'!$C$3:$E$300,MATCH('Essai 1'!H$2,'Prix BPU'!$C$3:$C$300,),2)*H39</f>
        <v>0</v>
      </c>
      <c r="I40" s="31">
        <f>INDEX('Prix BPU'!$C$3:$E$300,MATCH('Essai 1'!I$2,'Prix BPU'!$C$3:$C$300,),2)*I39</f>
        <v>0</v>
      </c>
      <c r="J40" s="31">
        <f>INDEX('Prix BPU'!$C$3:$E$300,MATCH('Essai 1'!J$2,'Prix BPU'!$C$3:$C$300,),2)*J39</f>
        <v>0</v>
      </c>
      <c r="K40" s="31">
        <f>INDEX('Prix BPU'!$C$3:$E$300,MATCH('Essai 1'!K$2,'Prix BPU'!$C$3:$C$300,),2)*K39</f>
        <v>0</v>
      </c>
      <c r="L40" s="31">
        <f>INDEX('Prix BPU'!$C$3:$E$300,MATCH('Essai 1'!L$2,'Prix BPU'!$C$3:$C$300,),2)*L39</f>
        <v>0</v>
      </c>
      <c r="M40" s="31">
        <f>INDEX('Prix BPU'!$C$3:$E$300,MATCH('Essai 1'!M$2,'Prix BPU'!$C$3:$C$300,),2)*M39</f>
        <v>0</v>
      </c>
      <c r="N40" s="31">
        <f>INDEX('Prix BPU'!$C$3:$E$300,MATCH('Essai 1'!N$2,'Prix BPU'!$C$3:$C$300,),2)*N39</f>
        <v>0</v>
      </c>
      <c r="O40" s="31">
        <f>INDEX('Prix BPU'!$C$3:$E$300,MATCH('Essai 1'!O$2,'Prix BPU'!$C$3:$C$300,),2)*O39</f>
        <v>0</v>
      </c>
      <c r="P40" s="31">
        <f>INDEX('Prix BPU'!$C$3:$E$300,MATCH('Essai 1'!P$2,'Prix BPU'!$C$3:$C$300,),2)*P39</f>
        <v>0</v>
      </c>
      <c r="Q40" s="31">
        <f>INDEX('Prix BPU'!$C$3:$E$300,MATCH('Essai 1'!Q$2,'Prix BPU'!$C$3:$C$300,),2)*Q39</f>
        <v>0</v>
      </c>
      <c r="R40" s="31">
        <f>INDEX('Prix BPU'!$C$3:$E$300,MATCH('Essai 1'!R$2,'Prix BPU'!$C$3:$C$300,),2)*R39</f>
        <v>0</v>
      </c>
      <c r="S40" s="31">
        <f>INDEX('Prix BPU'!$C$3:$E$300,MATCH('Essai 1'!S$2,'Prix BPU'!$C$3:$C$300,),2)*S39</f>
        <v>0</v>
      </c>
      <c r="T40" s="31">
        <f>INDEX('Prix BPU'!$C$3:$E$300,MATCH('Essai 1'!T$2,'Prix BPU'!$C$3:$C$300,),2)*T39</f>
        <v>0</v>
      </c>
      <c r="U40" s="31">
        <f>INDEX('Prix BPU'!$C$3:$E$300,MATCH('Essai 1'!U$2,'Prix BPU'!$C$3:$C$300,),2)*U39</f>
        <v>0</v>
      </c>
      <c r="V40" s="31">
        <f>INDEX('Prix BPU'!$C$3:$E$300,MATCH('Essai 1'!V$2,'Prix BPU'!$C$3:$C$300,),2)*V39</f>
        <v>0</v>
      </c>
      <c r="W40" s="32">
        <f>INDEX('Prix BPU'!$C$3:$E$300,MATCH('Essai 1'!W$2,'Prix BPU'!$C$3:$C$300,),3)*W39</f>
        <v>0</v>
      </c>
      <c r="X40" s="32">
        <f>INDEX('Prix BPU'!$C$3:$E$300,MATCH('Essai 1'!X$2,'Prix BPU'!$C$3:$C$300,),3)*X39</f>
        <v>0</v>
      </c>
      <c r="Y40" s="32">
        <f>INDEX('Prix BPU'!$C$3:$E$300,MATCH('Essai 1'!Y$2,'Prix BPU'!$C$3:$C$300,),3)*Y39</f>
        <v>0</v>
      </c>
      <c r="Z40" s="32">
        <f>INDEX('Prix BPU'!$C$3:$E$300,MATCH('Essai 1'!Z$2,'Prix BPU'!$C$3:$C$300,),3)*Z39</f>
        <v>0</v>
      </c>
      <c r="AA40" s="32">
        <f>INDEX('Prix BPU'!$C$3:$E$300,MATCH('Essai 1'!AA$2,'Prix BPU'!$C$3:$C$300,),3)*AA39</f>
        <v>0</v>
      </c>
      <c r="AB40" s="33">
        <f>SUM(C40:AA40)</f>
        <v>0</v>
      </c>
      <c r="AC40" s="129"/>
      <c r="AD40" s="82">
        <f>IF($AB40&lt;4999.99,($AB40-$AB40*'Synthèse '!$F$9),IF('Essai 1'!$AB40&gt;15000,('Essai 1'!$AB40-'Essai 1'!$AB40*'Synthèse '!$F$11),($AB40-$AB40*'Synthèse '!$F$10)))</f>
        <v>0</v>
      </c>
      <c r="AE40" s="83">
        <f t="shared" ref="AE40" si="27">AD40*1.2</f>
        <v>0</v>
      </c>
    </row>
    <row r="41" spans="1:31" ht="18" customHeight="1" x14ac:dyDescent="0.25">
      <c r="A41" s="138"/>
      <c r="B41" s="78" t="s">
        <v>596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7"/>
      <c r="AC41" s="127" t="str">
        <f>IF($AB42&lt;4999.99,"1",IF($AB42&gt;15000,"3","2"))</f>
        <v>1</v>
      </c>
      <c r="AD41" s="80"/>
      <c r="AE41" s="81"/>
    </row>
    <row r="42" spans="1:31" s="19" customFormat="1" ht="18" customHeight="1" thickBot="1" x14ac:dyDescent="0.3">
      <c r="A42" s="139"/>
      <c r="B42" s="79" t="s">
        <v>22</v>
      </c>
      <c r="C42" s="31">
        <f>INDEX('Prix BPU'!$C$3:$E$300,MATCH('Essai 1'!C$2,'Prix BPU'!$C$3:$C$300,),2)*C41</f>
        <v>0</v>
      </c>
      <c r="D42" s="31">
        <f>INDEX('Prix BPU'!$C$3:$E$300,MATCH('Essai 1'!D$2,'Prix BPU'!$C$3:$C$300,),2)*D41</f>
        <v>0</v>
      </c>
      <c r="E42" s="31">
        <f>INDEX('Prix BPU'!$C$3:$E$300,MATCH('Essai 1'!E$2,'Prix BPU'!$C$3:$C$300,),2)*E41</f>
        <v>0</v>
      </c>
      <c r="F42" s="31">
        <f>INDEX('Prix BPU'!$C$3:$E$300,MATCH('Essai 1'!F$2,'Prix BPU'!$C$3:$C$300,),2)*F41</f>
        <v>0</v>
      </c>
      <c r="G42" s="31">
        <f>INDEX('Prix BPU'!$C$3:$E$300,MATCH('Essai 1'!G$2,'Prix BPU'!$C$3:$C$300,),2)*G41</f>
        <v>0</v>
      </c>
      <c r="H42" s="31">
        <f>INDEX('Prix BPU'!$C$3:$E$300,MATCH('Essai 1'!H$2,'Prix BPU'!$C$3:$C$300,),2)*H41</f>
        <v>0</v>
      </c>
      <c r="I42" s="31">
        <f>INDEX('Prix BPU'!$C$3:$E$300,MATCH('Essai 1'!I$2,'Prix BPU'!$C$3:$C$300,),2)*I41</f>
        <v>0</v>
      </c>
      <c r="J42" s="31">
        <f>INDEX('Prix BPU'!$C$3:$E$300,MATCH('Essai 1'!J$2,'Prix BPU'!$C$3:$C$300,),2)*J41</f>
        <v>0</v>
      </c>
      <c r="K42" s="31">
        <f>INDEX('Prix BPU'!$C$3:$E$300,MATCH('Essai 1'!K$2,'Prix BPU'!$C$3:$C$300,),2)*K41</f>
        <v>0</v>
      </c>
      <c r="L42" s="31">
        <f>INDEX('Prix BPU'!$C$3:$E$300,MATCH('Essai 1'!L$2,'Prix BPU'!$C$3:$C$300,),2)*L41</f>
        <v>0</v>
      </c>
      <c r="M42" s="31">
        <f>INDEX('Prix BPU'!$C$3:$E$300,MATCH('Essai 1'!M$2,'Prix BPU'!$C$3:$C$300,),2)*M41</f>
        <v>0</v>
      </c>
      <c r="N42" s="31">
        <f>INDEX('Prix BPU'!$C$3:$E$300,MATCH('Essai 1'!N$2,'Prix BPU'!$C$3:$C$300,),2)*N41</f>
        <v>0</v>
      </c>
      <c r="O42" s="31">
        <f>INDEX('Prix BPU'!$C$3:$E$300,MATCH('Essai 1'!O$2,'Prix BPU'!$C$3:$C$300,),2)*O41</f>
        <v>0</v>
      </c>
      <c r="P42" s="31">
        <f>INDEX('Prix BPU'!$C$3:$E$300,MATCH('Essai 1'!P$2,'Prix BPU'!$C$3:$C$300,),2)*P41</f>
        <v>0</v>
      </c>
      <c r="Q42" s="31">
        <f>INDEX('Prix BPU'!$C$3:$E$300,MATCH('Essai 1'!Q$2,'Prix BPU'!$C$3:$C$300,),2)*Q41</f>
        <v>0</v>
      </c>
      <c r="R42" s="31">
        <f>INDEX('Prix BPU'!$C$3:$E$300,MATCH('Essai 1'!R$2,'Prix BPU'!$C$3:$C$300,),2)*R41</f>
        <v>0</v>
      </c>
      <c r="S42" s="31">
        <f>INDEX('Prix BPU'!$C$3:$E$300,MATCH('Essai 1'!S$2,'Prix BPU'!$C$3:$C$300,),2)*S41</f>
        <v>0</v>
      </c>
      <c r="T42" s="31">
        <f>INDEX('Prix BPU'!$C$3:$E$300,MATCH('Essai 1'!T$2,'Prix BPU'!$C$3:$C$300,),2)*T41</f>
        <v>0</v>
      </c>
      <c r="U42" s="31">
        <f>INDEX('Prix BPU'!$C$3:$E$300,MATCH('Essai 1'!U$2,'Prix BPU'!$C$3:$C$300,),2)*U41</f>
        <v>0</v>
      </c>
      <c r="V42" s="31">
        <f>INDEX('Prix BPU'!$C$3:$E$300,MATCH('Essai 1'!V$2,'Prix BPU'!$C$3:$C$300,),2)*V41</f>
        <v>0</v>
      </c>
      <c r="W42" s="32">
        <f>INDEX('Prix BPU'!$C$3:$E$300,MATCH('Essai 1'!W$2,'Prix BPU'!$C$3:$C$300,),3)*W41</f>
        <v>0</v>
      </c>
      <c r="X42" s="32">
        <f>INDEX('Prix BPU'!$C$3:$E$300,MATCH('Essai 1'!X$2,'Prix BPU'!$C$3:$C$300,),3)*X41</f>
        <v>0</v>
      </c>
      <c r="Y42" s="32">
        <f>INDEX('Prix BPU'!$C$3:$E$300,MATCH('Essai 1'!Y$2,'Prix BPU'!$C$3:$C$300,),3)*Y41</f>
        <v>0</v>
      </c>
      <c r="Z42" s="32">
        <f>INDEX('Prix BPU'!$C$3:$E$300,MATCH('Essai 1'!Z$2,'Prix BPU'!$C$3:$C$300,),3)*Z41</f>
        <v>0</v>
      </c>
      <c r="AA42" s="32">
        <f>INDEX('Prix BPU'!$C$3:$E$300,MATCH('Essai 1'!AA$2,'Prix BPU'!$C$3:$C$300,),3)*AA41</f>
        <v>0</v>
      </c>
      <c r="AB42" s="33">
        <f>SUM(C42:AA42)</f>
        <v>0</v>
      </c>
      <c r="AC42" s="129"/>
      <c r="AD42" s="82">
        <f>IF($AB42&lt;4999.99,($AB42-$AB42*'Synthèse '!$F$9),IF('Essai 1'!$AB42&gt;15000,('Essai 1'!$AB42-'Essai 1'!$AB42*'Synthèse '!$F$11),($AB42-$AB42*'Synthèse '!$F$10)))</f>
        <v>0</v>
      </c>
      <c r="AE42" s="83">
        <f>AD42*1.2</f>
        <v>0</v>
      </c>
    </row>
    <row r="43" spans="1:31" ht="18" customHeight="1" x14ac:dyDescent="0.25">
      <c r="A43" s="138"/>
      <c r="B43" s="78" t="s">
        <v>596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7"/>
      <c r="AC43" s="127" t="str">
        <f t="shared" ref="AC43" si="28">IF($AB44&lt;4999.99,"1",IF($AB44&gt;15000,"3","2"))</f>
        <v>1</v>
      </c>
      <c r="AD43" s="80"/>
      <c r="AE43" s="81"/>
    </row>
    <row r="44" spans="1:31" s="19" customFormat="1" ht="18" customHeight="1" thickBot="1" x14ac:dyDescent="0.3">
      <c r="A44" s="139"/>
      <c r="B44" s="79" t="s">
        <v>22</v>
      </c>
      <c r="C44" s="31">
        <f>INDEX('Prix BPU'!$C$3:$E$300,MATCH('Essai 1'!C$2,'Prix BPU'!$C$3:$C$300,),2)*C43</f>
        <v>0</v>
      </c>
      <c r="D44" s="31">
        <f>INDEX('Prix BPU'!$C$3:$E$300,MATCH('Essai 1'!D$2,'Prix BPU'!$C$3:$C$300,),2)*D43</f>
        <v>0</v>
      </c>
      <c r="E44" s="31">
        <f>INDEX('Prix BPU'!$C$3:$E$300,MATCH('Essai 1'!E$2,'Prix BPU'!$C$3:$C$300,),2)*E43</f>
        <v>0</v>
      </c>
      <c r="F44" s="31">
        <f>INDEX('Prix BPU'!$C$3:$E$300,MATCH('Essai 1'!F$2,'Prix BPU'!$C$3:$C$300,),2)*F43</f>
        <v>0</v>
      </c>
      <c r="G44" s="31">
        <f>INDEX('Prix BPU'!$C$3:$E$300,MATCH('Essai 1'!G$2,'Prix BPU'!$C$3:$C$300,),2)*G43</f>
        <v>0</v>
      </c>
      <c r="H44" s="31">
        <f>INDEX('Prix BPU'!$C$3:$E$300,MATCH('Essai 1'!H$2,'Prix BPU'!$C$3:$C$300,),2)*H43</f>
        <v>0</v>
      </c>
      <c r="I44" s="31">
        <f>INDEX('Prix BPU'!$C$3:$E$300,MATCH('Essai 1'!I$2,'Prix BPU'!$C$3:$C$300,),2)*I43</f>
        <v>0</v>
      </c>
      <c r="J44" s="31">
        <f>INDEX('Prix BPU'!$C$3:$E$300,MATCH('Essai 1'!J$2,'Prix BPU'!$C$3:$C$300,),2)*J43</f>
        <v>0</v>
      </c>
      <c r="K44" s="31">
        <f>INDEX('Prix BPU'!$C$3:$E$300,MATCH('Essai 1'!K$2,'Prix BPU'!$C$3:$C$300,),2)*K43</f>
        <v>0</v>
      </c>
      <c r="L44" s="31">
        <f>INDEX('Prix BPU'!$C$3:$E$300,MATCH('Essai 1'!L$2,'Prix BPU'!$C$3:$C$300,),2)*L43</f>
        <v>0</v>
      </c>
      <c r="M44" s="31">
        <f>INDEX('Prix BPU'!$C$3:$E$300,MATCH('Essai 1'!M$2,'Prix BPU'!$C$3:$C$300,),2)*M43</f>
        <v>0</v>
      </c>
      <c r="N44" s="31">
        <f>INDEX('Prix BPU'!$C$3:$E$300,MATCH('Essai 1'!N$2,'Prix BPU'!$C$3:$C$300,),2)*N43</f>
        <v>0</v>
      </c>
      <c r="O44" s="31">
        <f>INDEX('Prix BPU'!$C$3:$E$300,MATCH('Essai 1'!O$2,'Prix BPU'!$C$3:$C$300,),2)*O43</f>
        <v>0</v>
      </c>
      <c r="P44" s="31">
        <f>INDEX('Prix BPU'!$C$3:$E$300,MATCH('Essai 1'!P$2,'Prix BPU'!$C$3:$C$300,),2)*P43</f>
        <v>0</v>
      </c>
      <c r="Q44" s="31">
        <f>INDEX('Prix BPU'!$C$3:$E$300,MATCH('Essai 1'!Q$2,'Prix BPU'!$C$3:$C$300,),2)*Q43</f>
        <v>0</v>
      </c>
      <c r="R44" s="31">
        <f>INDEX('Prix BPU'!$C$3:$E$300,MATCH('Essai 1'!R$2,'Prix BPU'!$C$3:$C$300,),2)*R43</f>
        <v>0</v>
      </c>
      <c r="S44" s="31">
        <f>INDEX('Prix BPU'!$C$3:$E$300,MATCH('Essai 1'!S$2,'Prix BPU'!$C$3:$C$300,),2)*S43</f>
        <v>0</v>
      </c>
      <c r="T44" s="31">
        <f>INDEX('Prix BPU'!$C$3:$E$300,MATCH('Essai 1'!T$2,'Prix BPU'!$C$3:$C$300,),2)*T43</f>
        <v>0</v>
      </c>
      <c r="U44" s="31">
        <f>INDEX('Prix BPU'!$C$3:$E$300,MATCH('Essai 1'!U$2,'Prix BPU'!$C$3:$C$300,),2)*U43</f>
        <v>0</v>
      </c>
      <c r="V44" s="31">
        <f>INDEX('Prix BPU'!$C$3:$E$300,MATCH('Essai 1'!V$2,'Prix BPU'!$C$3:$C$300,),2)*V43</f>
        <v>0</v>
      </c>
      <c r="W44" s="32">
        <f>INDEX('Prix BPU'!$C$3:$E$300,MATCH('Essai 1'!W$2,'Prix BPU'!$C$3:$C$300,),3)*W43</f>
        <v>0</v>
      </c>
      <c r="X44" s="32">
        <f>INDEX('Prix BPU'!$C$3:$E$300,MATCH('Essai 1'!X$2,'Prix BPU'!$C$3:$C$300,),3)*X43</f>
        <v>0</v>
      </c>
      <c r="Y44" s="32">
        <f>INDEX('Prix BPU'!$C$3:$E$300,MATCH('Essai 1'!Y$2,'Prix BPU'!$C$3:$C$300,),3)*Y43</f>
        <v>0</v>
      </c>
      <c r="Z44" s="32">
        <f>INDEX('Prix BPU'!$C$3:$E$300,MATCH('Essai 1'!Z$2,'Prix BPU'!$C$3:$C$300,),3)*Z43</f>
        <v>0</v>
      </c>
      <c r="AA44" s="32">
        <f>INDEX('Prix BPU'!$C$3:$E$300,MATCH('Essai 1'!AA$2,'Prix BPU'!$C$3:$C$300,),3)*AA43</f>
        <v>0</v>
      </c>
      <c r="AB44" s="33">
        <f>SUM(C44:AA44)</f>
        <v>0</v>
      </c>
      <c r="AC44" s="129"/>
      <c r="AD44" s="82">
        <f>IF($AB44&lt;4999.99,($AB44-$AB44*'Synthèse '!$F$9),IF('Essai 1'!$AB44&gt;15000,('Essai 1'!$AB44-'Essai 1'!$AB44*'Synthèse '!$F$11),($AB44-$AB44*'Synthèse '!$F$10)))</f>
        <v>0</v>
      </c>
      <c r="AE44" s="83">
        <f t="shared" ref="AE44" si="29">AD44*1.2</f>
        <v>0</v>
      </c>
    </row>
    <row r="45" spans="1:31" ht="18" customHeight="1" x14ac:dyDescent="0.25">
      <c r="A45" s="138"/>
      <c r="B45" s="78" t="s">
        <v>596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7"/>
      <c r="AC45" s="127" t="str">
        <f>IF($AB46&lt;4999.99,"1",IF($AB46&gt;15000,"3","2"))</f>
        <v>1</v>
      </c>
      <c r="AD45" s="80"/>
      <c r="AE45" s="81"/>
    </row>
    <row r="46" spans="1:31" s="19" customFormat="1" ht="18" customHeight="1" thickBot="1" x14ac:dyDescent="0.3">
      <c r="A46" s="139"/>
      <c r="B46" s="79" t="s">
        <v>22</v>
      </c>
      <c r="C46" s="31">
        <f>INDEX('Prix BPU'!$C$3:$E$300,MATCH('Essai 1'!C$2,'Prix BPU'!$C$3:$C$300,),2)*C45</f>
        <v>0</v>
      </c>
      <c r="D46" s="31">
        <f>INDEX('Prix BPU'!$C$3:$E$300,MATCH('Essai 1'!D$2,'Prix BPU'!$C$3:$C$300,),2)*D45</f>
        <v>0</v>
      </c>
      <c r="E46" s="31">
        <f>INDEX('Prix BPU'!$C$3:$E$300,MATCH('Essai 1'!E$2,'Prix BPU'!$C$3:$C$300,),2)*E45</f>
        <v>0</v>
      </c>
      <c r="F46" s="31">
        <f>INDEX('Prix BPU'!$C$3:$E$300,MATCH('Essai 1'!F$2,'Prix BPU'!$C$3:$C$300,),2)*F45</f>
        <v>0</v>
      </c>
      <c r="G46" s="31">
        <f>INDEX('Prix BPU'!$C$3:$E$300,MATCH('Essai 1'!G$2,'Prix BPU'!$C$3:$C$300,),2)*G45</f>
        <v>0</v>
      </c>
      <c r="H46" s="31">
        <f>INDEX('Prix BPU'!$C$3:$E$300,MATCH('Essai 1'!H$2,'Prix BPU'!$C$3:$C$300,),2)*H45</f>
        <v>0</v>
      </c>
      <c r="I46" s="31">
        <f>INDEX('Prix BPU'!$C$3:$E$300,MATCH('Essai 1'!I$2,'Prix BPU'!$C$3:$C$300,),2)*I45</f>
        <v>0</v>
      </c>
      <c r="J46" s="31">
        <f>INDEX('Prix BPU'!$C$3:$E$300,MATCH('Essai 1'!J$2,'Prix BPU'!$C$3:$C$300,),2)*J45</f>
        <v>0</v>
      </c>
      <c r="K46" s="31">
        <f>INDEX('Prix BPU'!$C$3:$E$300,MATCH('Essai 1'!K$2,'Prix BPU'!$C$3:$C$300,),2)*K45</f>
        <v>0</v>
      </c>
      <c r="L46" s="31">
        <f>INDEX('Prix BPU'!$C$3:$E$300,MATCH('Essai 1'!L$2,'Prix BPU'!$C$3:$C$300,),2)*L45</f>
        <v>0</v>
      </c>
      <c r="M46" s="31">
        <f>INDEX('Prix BPU'!$C$3:$E$300,MATCH('Essai 1'!M$2,'Prix BPU'!$C$3:$C$300,),2)*M45</f>
        <v>0</v>
      </c>
      <c r="N46" s="31">
        <f>INDEX('Prix BPU'!$C$3:$E$300,MATCH('Essai 1'!N$2,'Prix BPU'!$C$3:$C$300,),2)*N45</f>
        <v>0</v>
      </c>
      <c r="O46" s="31">
        <f>INDEX('Prix BPU'!$C$3:$E$300,MATCH('Essai 1'!O$2,'Prix BPU'!$C$3:$C$300,),2)*O45</f>
        <v>0</v>
      </c>
      <c r="P46" s="31">
        <f>INDEX('Prix BPU'!$C$3:$E$300,MATCH('Essai 1'!P$2,'Prix BPU'!$C$3:$C$300,),2)*P45</f>
        <v>0</v>
      </c>
      <c r="Q46" s="31">
        <f>INDEX('Prix BPU'!$C$3:$E$300,MATCH('Essai 1'!Q$2,'Prix BPU'!$C$3:$C$300,),2)*Q45</f>
        <v>0</v>
      </c>
      <c r="R46" s="31">
        <f>INDEX('Prix BPU'!$C$3:$E$300,MATCH('Essai 1'!R$2,'Prix BPU'!$C$3:$C$300,),2)*R45</f>
        <v>0</v>
      </c>
      <c r="S46" s="31">
        <f>INDEX('Prix BPU'!$C$3:$E$300,MATCH('Essai 1'!S$2,'Prix BPU'!$C$3:$C$300,),2)*S45</f>
        <v>0</v>
      </c>
      <c r="T46" s="31">
        <f>INDEX('Prix BPU'!$C$3:$E$300,MATCH('Essai 1'!T$2,'Prix BPU'!$C$3:$C$300,),2)*T45</f>
        <v>0</v>
      </c>
      <c r="U46" s="31">
        <f>INDEX('Prix BPU'!$C$3:$E$300,MATCH('Essai 1'!U$2,'Prix BPU'!$C$3:$C$300,),2)*U45</f>
        <v>0</v>
      </c>
      <c r="V46" s="31">
        <f>INDEX('Prix BPU'!$C$3:$E$300,MATCH('Essai 1'!V$2,'Prix BPU'!$C$3:$C$300,),2)*V45</f>
        <v>0</v>
      </c>
      <c r="W46" s="32">
        <f>INDEX('Prix BPU'!$C$3:$E$300,MATCH('Essai 1'!W$2,'Prix BPU'!$C$3:$C$300,),3)*W45</f>
        <v>0</v>
      </c>
      <c r="X46" s="32">
        <f>INDEX('Prix BPU'!$C$3:$E$300,MATCH('Essai 1'!X$2,'Prix BPU'!$C$3:$C$300,),3)*X45</f>
        <v>0</v>
      </c>
      <c r="Y46" s="32">
        <f>INDEX('Prix BPU'!$C$3:$E$300,MATCH('Essai 1'!Y$2,'Prix BPU'!$C$3:$C$300,),3)*Y45</f>
        <v>0</v>
      </c>
      <c r="Z46" s="32">
        <f>INDEX('Prix BPU'!$C$3:$E$300,MATCH('Essai 1'!Z$2,'Prix BPU'!$C$3:$C$300,),3)*Z45</f>
        <v>0</v>
      </c>
      <c r="AA46" s="32">
        <f>INDEX('Prix BPU'!$C$3:$E$300,MATCH('Essai 1'!AA$2,'Prix BPU'!$C$3:$C$300,),3)*AA45</f>
        <v>0</v>
      </c>
      <c r="AB46" s="33">
        <f>SUM(C46:AA46)</f>
        <v>0</v>
      </c>
      <c r="AC46" s="129"/>
      <c r="AD46" s="82">
        <f>IF($AB46&lt;4999.99,($AB46-$AB46*'Synthèse '!$F$9),IF('Essai 1'!$AB46&gt;15000,('Essai 1'!$AB46-'Essai 1'!$AB46*'Synthèse '!$F$11),($AB46-$AB46*'Synthèse '!$F$10)))</f>
        <v>0</v>
      </c>
      <c r="AE46" s="83">
        <f t="shared" ref="AE46" si="30">AD46*1.2</f>
        <v>0</v>
      </c>
    </row>
    <row r="47" spans="1:31" ht="18" customHeight="1" x14ac:dyDescent="0.25">
      <c r="A47" s="138"/>
      <c r="B47" s="78" t="s">
        <v>596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7"/>
      <c r="AC47" s="127" t="str">
        <f t="shared" ref="AC47" si="31">IF($AB48&lt;4999.99,"1",IF($AB48&gt;15000,"3","2"))</f>
        <v>1</v>
      </c>
      <c r="AD47" s="80"/>
      <c r="AE47" s="81"/>
    </row>
    <row r="48" spans="1:31" s="19" customFormat="1" ht="18" customHeight="1" thickBot="1" x14ac:dyDescent="0.3">
      <c r="A48" s="139"/>
      <c r="B48" s="79" t="s">
        <v>22</v>
      </c>
      <c r="C48" s="31">
        <f>INDEX('Prix BPU'!$C$3:$E$300,MATCH('Essai 1'!C$2,'Prix BPU'!$C$3:$C$300,),2)*C47</f>
        <v>0</v>
      </c>
      <c r="D48" s="31">
        <f>INDEX('Prix BPU'!$C$3:$E$300,MATCH('Essai 1'!D$2,'Prix BPU'!$C$3:$C$300,),2)*D47</f>
        <v>0</v>
      </c>
      <c r="E48" s="31">
        <f>INDEX('Prix BPU'!$C$3:$E$300,MATCH('Essai 1'!E$2,'Prix BPU'!$C$3:$C$300,),2)*E47</f>
        <v>0</v>
      </c>
      <c r="F48" s="31">
        <f>INDEX('Prix BPU'!$C$3:$E$300,MATCH('Essai 1'!F$2,'Prix BPU'!$C$3:$C$300,),2)*F47</f>
        <v>0</v>
      </c>
      <c r="G48" s="31">
        <f>INDEX('Prix BPU'!$C$3:$E$300,MATCH('Essai 1'!G$2,'Prix BPU'!$C$3:$C$300,),2)*G47</f>
        <v>0</v>
      </c>
      <c r="H48" s="31">
        <f>INDEX('Prix BPU'!$C$3:$E$300,MATCH('Essai 1'!H$2,'Prix BPU'!$C$3:$C$300,),2)*H47</f>
        <v>0</v>
      </c>
      <c r="I48" s="31">
        <f>INDEX('Prix BPU'!$C$3:$E$300,MATCH('Essai 1'!I$2,'Prix BPU'!$C$3:$C$300,),2)*I47</f>
        <v>0</v>
      </c>
      <c r="J48" s="31">
        <f>INDEX('Prix BPU'!$C$3:$E$300,MATCH('Essai 1'!J$2,'Prix BPU'!$C$3:$C$300,),2)*J47</f>
        <v>0</v>
      </c>
      <c r="K48" s="31">
        <f>INDEX('Prix BPU'!$C$3:$E$300,MATCH('Essai 1'!K$2,'Prix BPU'!$C$3:$C$300,),2)*K47</f>
        <v>0</v>
      </c>
      <c r="L48" s="31">
        <f>INDEX('Prix BPU'!$C$3:$E$300,MATCH('Essai 1'!L$2,'Prix BPU'!$C$3:$C$300,),2)*L47</f>
        <v>0</v>
      </c>
      <c r="M48" s="31">
        <f>INDEX('Prix BPU'!$C$3:$E$300,MATCH('Essai 1'!M$2,'Prix BPU'!$C$3:$C$300,),2)*M47</f>
        <v>0</v>
      </c>
      <c r="N48" s="31">
        <f>INDEX('Prix BPU'!$C$3:$E$300,MATCH('Essai 1'!N$2,'Prix BPU'!$C$3:$C$300,),2)*N47</f>
        <v>0</v>
      </c>
      <c r="O48" s="31">
        <f>INDEX('Prix BPU'!$C$3:$E$300,MATCH('Essai 1'!O$2,'Prix BPU'!$C$3:$C$300,),2)*O47</f>
        <v>0</v>
      </c>
      <c r="P48" s="31">
        <f>INDEX('Prix BPU'!$C$3:$E$300,MATCH('Essai 1'!P$2,'Prix BPU'!$C$3:$C$300,),2)*P47</f>
        <v>0</v>
      </c>
      <c r="Q48" s="31">
        <f>INDEX('Prix BPU'!$C$3:$E$300,MATCH('Essai 1'!Q$2,'Prix BPU'!$C$3:$C$300,),2)*Q47</f>
        <v>0</v>
      </c>
      <c r="R48" s="31">
        <f>INDEX('Prix BPU'!$C$3:$E$300,MATCH('Essai 1'!R$2,'Prix BPU'!$C$3:$C$300,),2)*R47</f>
        <v>0</v>
      </c>
      <c r="S48" s="31">
        <f>INDEX('Prix BPU'!$C$3:$E$300,MATCH('Essai 1'!S$2,'Prix BPU'!$C$3:$C$300,),2)*S47</f>
        <v>0</v>
      </c>
      <c r="T48" s="31">
        <f>INDEX('Prix BPU'!$C$3:$E$300,MATCH('Essai 1'!T$2,'Prix BPU'!$C$3:$C$300,),2)*T47</f>
        <v>0</v>
      </c>
      <c r="U48" s="31">
        <f>INDEX('Prix BPU'!$C$3:$E$300,MATCH('Essai 1'!U$2,'Prix BPU'!$C$3:$C$300,),2)*U47</f>
        <v>0</v>
      </c>
      <c r="V48" s="31">
        <f>INDEX('Prix BPU'!$C$3:$E$300,MATCH('Essai 1'!V$2,'Prix BPU'!$C$3:$C$300,),2)*V47</f>
        <v>0</v>
      </c>
      <c r="W48" s="32">
        <f>INDEX('Prix BPU'!$C$3:$E$300,MATCH('Essai 1'!W$2,'Prix BPU'!$C$3:$C$300,),3)*W47</f>
        <v>0</v>
      </c>
      <c r="X48" s="32">
        <f>INDEX('Prix BPU'!$C$3:$E$300,MATCH('Essai 1'!X$2,'Prix BPU'!$C$3:$C$300,),3)*X47</f>
        <v>0</v>
      </c>
      <c r="Y48" s="32">
        <f>INDEX('Prix BPU'!$C$3:$E$300,MATCH('Essai 1'!Y$2,'Prix BPU'!$C$3:$C$300,),3)*Y47</f>
        <v>0</v>
      </c>
      <c r="Z48" s="32">
        <f>INDEX('Prix BPU'!$C$3:$E$300,MATCH('Essai 1'!Z$2,'Prix BPU'!$C$3:$C$300,),3)*Z47</f>
        <v>0</v>
      </c>
      <c r="AA48" s="32">
        <f>INDEX('Prix BPU'!$C$3:$E$300,MATCH('Essai 1'!AA$2,'Prix BPU'!$C$3:$C$300,),3)*AA47</f>
        <v>0</v>
      </c>
      <c r="AB48" s="33">
        <f>SUM(C48:AA48)</f>
        <v>0</v>
      </c>
      <c r="AC48" s="129"/>
      <c r="AD48" s="82">
        <f>IF($AB48&lt;4999.99,($AB48-$AB48*'Synthèse '!$F$9),IF('Essai 1'!$AB48&gt;15000,('Essai 1'!$AB48-'Essai 1'!$AB48*'Synthèse '!$F$11),($AB48-$AB48*'Synthèse '!$F$10)))</f>
        <v>0</v>
      </c>
      <c r="AE48" s="83">
        <f t="shared" ref="AE48" si="32">AD48*1.2</f>
        <v>0</v>
      </c>
    </row>
    <row r="49" spans="1:31" ht="18" customHeight="1" x14ac:dyDescent="0.25">
      <c r="A49" s="138"/>
      <c r="B49" s="78" t="s">
        <v>596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7"/>
      <c r="AC49" s="127" t="str">
        <f t="shared" ref="AC49" si="33">IF($AB50&lt;4999.99,"1",IF($AB50&gt;15000,"3","2"))</f>
        <v>1</v>
      </c>
      <c r="AD49" s="80"/>
      <c r="AE49" s="81"/>
    </row>
    <row r="50" spans="1:31" s="19" customFormat="1" ht="18" customHeight="1" thickBot="1" x14ac:dyDescent="0.3">
      <c r="A50" s="139"/>
      <c r="B50" s="79" t="s">
        <v>22</v>
      </c>
      <c r="C50" s="31">
        <f>INDEX('Prix BPU'!$C$3:$E$300,MATCH('Essai 1'!C$2,'Prix BPU'!$C$3:$C$300,),2)*C49</f>
        <v>0</v>
      </c>
      <c r="D50" s="31">
        <f>INDEX('Prix BPU'!$C$3:$E$300,MATCH('Essai 1'!D$2,'Prix BPU'!$C$3:$C$300,),2)*D49</f>
        <v>0</v>
      </c>
      <c r="E50" s="31">
        <f>INDEX('Prix BPU'!$C$3:$E$300,MATCH('Essai 1'!E$2,'Prix BPU'!$C$3:$C$300,),2)*E49</f>
        <v>0</v>
      </c>
      <c r="F50" s="31">
        <f>INDEX('Prix BPU'!$C$3:$E$300,MATCH('Essai 1'!F$2,'Prix BPU'!$C$3:$C$300,),2)*F49</f>
        <v>0</v>
      </c>
      <c r="G50" s="31">
        <f>INDEX('Prix BPU'!$C$3:$E$300,MATCH('Essai 1'!G$2,'Prix BPU'!$C$3:$C$300,),2)*G49</f>
        <v>0</v>
      </c>
      <c r="H50" s="31">
        <f>INDEX('Prix BPU'!$C$3:$E$300,MATCH('Essai 1'!H$2,'Prix BPU'!$C$3:$C$300,),2)*H49</f>
        <v>0</v>
      </c>
      <c r="I50" s="31">
        <f>INDEX('Prix BPU'!$C$3:$E$300,MATCH('Essai 1'!I$2,'Prix BPU'!$C$3:$C$300,),2)*I49</f>
        <v>0</v>
      </c>
      <c r="J50" s="31">
        <f>INDEX('Prix BPU'!$C$3:$E$300,MATCH('Essai 1'!J$2,'Prix BPU'!$C$3:$C$300,),2)*J49</f>
        <v>0</v>
      </c>
      <c r="K50" s="31">
        <f>INDEX('Prix BPU'!$C$3:$E$300,MATCH('Essai 1'!K$2,'Prix BPU'!$C$3:$C$300,),2)*K49</f>
        <v>0</v>
      </c>
      <c r="L50" s="31">
        <f>INDEX('Prix BPU'!$C$3:$E$300,MATCH('Essai 1'!L$2,'Prix BPU'!$C$3:$C$300,),2)*L49</f>
        <v>0</v>
      </c>
      <c r="M50" s="31">
        <f>INDEX('Prix BPU'!$C$3:$E$300,MATCH('Essai 1'!M$2,'Prix BPU'!$C$3:$C$300,),2)*M49</f>
        <v>0</v>
      </c>
      <c r="N50" s="31">
        <f>INDEX('Prix BPU'!$C$3:$E$300,MATCH('Essai 1'!N$2,'Prix BPU'!$C$3:$C$300,),2)*N49</f>
        <v>0</v>
      </c>
      <c r="O50" s="31">
        <f>INDEX('Prix BPU'!$C$3:$E$300,MATCH('Essai 1'!O$2,'Prix BPU'!$C$3:$C$300,),2)*O49</f>
        <v>0</v>
      </c>
      <c r="P50" s="31">
        <f>INDEX('Prix BPU'!$C$3:$E$300,MATCH('Essai 1'!P$2,'Prix BPU'!$C$3:$C$300,),2)*P49</f>
        <v>0</v>
      </c>
      <c r="Q50" s="31">
        <f>INDEX('Prix BPU'!$C$3:$E$300,MATCH('Essai 1'!Q$2,'Prix BPU'!$C$3:$C$300,),2)*Q49</f>
        <v>0</v>
      </c>
      <c r="R50" s="31">
        <f>INDEX('Prix BPU'!$C$3:$E$300,MATCH('Essai 1'!R$2,'Prix BPU'!$C$3:$C$300,),2)*R49</f>
        <v>0</v>
      </c>
      <c r="S50" s="31">
        <f>INDEX('Prix BPU'!$C$3:$E$300,MATCH('Essai 1'!S$2,'Prix BPU'!$C$3:$C$300,),2)*S49</f>
        <v>0</v>
      </c>
      <c r="T50" s="31">
        <f>INDEX('Prix BPU'!$C$3:$E$300,MATCH('Essai 1'!T$2,'Prix BPU'!$C$3:$C$300,),2)*T49</f>
        <v>0</v>
      </c>
      <c r="U50" s="31">
        <f>INDEX('Prix BPU'!$C$3:$E$300,MATCH('Essai 1'!U$2,'Prix BPU'!$C$3:$C$300,),2)*U49</f>
        <v>0</v>
      </c>
      <c r="V50" s="31">
        <f>INDEX('Prix BPU'!$C$3:$E$300,MATCH('Essai 1'!V$2,'Prix BPU'!$C$3:$C$300,),2)*V49</f>
        <v>0</v>
      </c>
      <c r="W50" s="32">
        <f>INDEX('Prix BPU'!$C$3:$E$300,MATCH('Essai 1'!W$2,'Prix BPU'!$C$3:$C$300,),3)*W49</f>
        <v>0</v>
      </c>
      <c r="X50" s="32">
        <f>INDEX('Prix BPU'!$C$3:$E$300,MATCH('Essai 1'!X$2,'Prix BPU'!$C$3:$C$300,),3)*X49</f>
        <v>0</v>
      </c>
      <c r="Y50" s="32">
        <f>INDEX('Prix BPU'!$C$3:$E$300,MATCH('Essai 1'!Y$2,'Prix BPU'!$C$3:$C$300,),3)*Y49</f>
        <v>0</v>
      </c>
      <c r="Z50" s="32">
        <f>INDEX('Prix BPU'!$C$3:$E$300,MATCH('Essai 1'!Z$2,'Prix BPU'!$C$3:$C$300,),3)*Z49</f>
        <v>0</v>
      </c>
      <c r="AA50" s="32">
        <f>INDEX('Prix BPU'!$C$3:$E$300,MATCH('Essai 1'!AA$2,'Prix BPU'!$C$3:$C$300,),3)*AA49</f>
        <v>0</v>
      </c>
      <c r="AB50" s="33">
        <f>SUM(C50:AA50)</f>
        <v>0</v>
      </c>
      <c r="AC50" s="129"/>
      <c r="AD50" s="82">
        <f>IF($AB50&lt;4999.99,($AB50-$AB50*'Synthèse '!$F$9),IF('Essai 1'!$AB50&gt;15000,('Essai 1'!$AB50-'Essai 1'!$AB50*'Synthèse '!$F$11),($AB50-$AB50*'Synthèse '!$F$10)))</f>
        <v>0</v>
      </c>
      <c r="AE50" s="83">
        <f t="shared" ref="AE50" si="34">AD50*1.2</f>
        <v>0</v>
      </c>
    </row>
    <row r="51" spans="1:31" ht="18" customHeight="1" x14ac:dyDescent="0.25">
      <c r="A51" s="138"/>
      <c r="B51" s="78" t="s">
        <v>596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7"/>
      <c r="AC51" s="127" t="str">
        <f>IF($AB52&lt;4999.99,"1",IF($AB52&gt;15000,"3","2"))</f>
        <v>1</v>
      </c>
      <c r="AD51" s="80"/>
      <c r="AE51" s="81"/>
    </row>
    <row r="52" spans="1:31" s="19" customFormat="1" ht="18" customHeight="1" thickBot="1" x14ac:dyDescent="0.3">
      <c r="A52" s="139"/>
      <c r="B52" s="79" t="s">
        <v>22</v>
      </c>
      <c r="C52" s="31">
        <f>INDEX('Prix BPU'!$C$3:$E$300,MATCH('Essai 1'!C$2,'Prix BPU'!$C$3:$C$300,),2)*C51</f>
        <v>0</v>
      </c>
      <c r="D52" s="31">
        <f>INDEX('Prix BPU'!$C$3:$E$300,MATCH('Essai 1'!D$2,'Prix BPU'!$C$3:$C$300,),2)*D51</f>
        <v>0</v>
      </c>
      <c r="E52" s="31">
        <f>INDEX('Prix BPU'!$C$3:$E$300,MATCH('Essai 1'!E$2,'Prix BPU'!$C$3:$C$300,),2)*E51</f>
        <v>0</v>
      </c>
      <c r="F52" s="31">
        <f>INDEX('Prix BPU'!$C$3:$E$300,MATCH('Essai 1'!F$2,'Prix BPU'!$C$3:$C$300,),2)*F51</f>
        <v>0</v>
      </c>
      <c r="G52" s="31">
        <f>INDEX('Prix BPU'!$C$3:$E$300,MATCH('Essai 1'!G$2,'Prix BPU'!$C$3:$C$300,),2)*G51</f>
        <v>0</v>
      </c>
      <c r="H52" s="31">
        <f>INDEX('Prix BPU'!$C$3:$E$300,MATCH('Essai 1'!H$2,'Prix BPU'!$C$3:$C$300,),2)*H51</f>
        <v>0</v>
      </c>
      <c r="I52" s="31">
        <f>INDEX('Prix BPU'!$C$3:$E$300,MATCH('Essai 1'!I$2,'Prix BPU'!$C$3:$C$300,),2)*I51</f>
        <v>0</v>
      </c>
      <c r="J52" s="31">
        <f>INDEX('Prix BPU'!$C$3:$E$300,MATCH('Essai 1'!J$2,'Prix BPU'!$C$3:$C$300,),2)*J51</f>
        <v>0</v>
      </c>
      <c r="K52" s="31">
        <f>INDEX('Prix BPU'!$C$3:$E$300,MATCH('Essai 1'!K$2,'Prix BPU'!$C$3:$C$300,),2)*K51</f>
        <v>0</v>
      </c>
      <c r="L52" s="31">
        <f>INDEX('Prix BPU'!$C$3:$E$300,MATCH('Essai 1'!L$2,'Prix BPU'!$C$3:$C$300,),2)*L51</f>
        <v>0</v>
      </c>
      <c r="M52" s="31">
        <f>INDEX('Prix BPU'!$C$3:$E$300,MATCH('Essai 1'!M$2,'Prix BPU'!$C$3:$C$300,),2)*M51</f>
        <v>0</v>
      </c>
      <c r="N52" s="31">
        <f>INDEX('Prix BPU'!$C$3:$E$300,MATCH('Essai 1'!N$2,'Prix BPU'!$C$3:$C$300,),2)*N51</f>
        <v>0</v>
      </c>
      <c r="O52" s="31">
        <f>INDEX('Prix BPU'!$C$3:$E$300,MATCH('Essai 1'!O$2,'Prix BPU'!$C$3:$C$300,),2)*O51</f>
        <v>0</v>
      </c>
      <c r="P52" s="31">
        <f>INDEX('Prix BPU'!$C$3:$E$300,MATCH('Essai 1'!P$2,'Prix BPU'!$C$3:$C$300,),2)*P51</f>
        <v>0</v>
      </c>
      <c r="Q52" s="31">
        <f>INDEX('Prix BPU'!$C$3:$E$300,MATCH('Essai 1'!Q$2,'Prix BPU'!$C$3:$C$300,),2)*Q51</f>
        <v>0</v>
      </c>
      <c r="R52" s="31">
        <f>INDEX('Prix BPU'!$C$3:$E$300,MATCH('Essai 1'!R$2,'Prix BPU'!$C$3:$C$300,),2)*R51</f>
        <v>0</v>
      </c>
      <c r="S52" s="31">
        <f>INDEX('Prix BPU'!$C$3:$E$300,MATCH('Essai 1'!S$2,'Prix BPU'!$C$3:$C$300,),2)*S51</f>
        <v>0</v>
      </c>
      <c r="T52" s="31">
        <f>INDEX('Prix BPU'!$C$3:$E$300,MATCH('Essai 1'!T$2,'Prix BPU'!$C$3:$C$300,),2)*T51</f>
        <v>0</v>
      </c>
      <c r="U52" s="31">
        <f>INDEX('Prix BPU'!$C$3:$E$300,MATCH('Essai 1'!U$2,'Prix BPU'!$C$3:$C$300,),2)*U51</f>
        <v>0</v>
      </c>
      <c r="V52" s="31">
        <f>INDEX('Prix BPU'!$C$3:$E$300,MATCH('Essai 1'!V$2,'Prix BPU'!$C$3:$C$300,),2)*V51</f>
        <v>0</v>
      </c>
      <c r="W52" s="32">
        <f>INDEX('Prix BPU'!$C$3:$E$300,MATCH('Essai 1'!W$2,'Prix BPU'!$C$3:$C$300,),3)*W51</f>
        <v>0</v>
      </c>
      <c r="X52" s="32">
        <f>INDEX('Prix BPU'!$C$3:$E$300,MATCH('Essai 1'!X$2,'Prix BPU'!$C$3:$C$300,),3)*X51</f>
        <v>0</v>
      </c>
      <c r="Y52" s="32">
        <f>INDEX('Prix BPU'!$C$3:$E$300,MATCH('Essai 1'!Y$2,'Prix BPU'!$C$3:$C$300,),3)*Y51</f>
        <v>0</v>
      </c>
      <c r="Z52" s="32">
        <f>INDEX('Prix BPU'!$C$3:$E$300,MATCH('Essai 1'!Z$2,'Prix BPU'!$C$3:$C$300,),3)*Z51</f>
        <v>0</v>
      </c>
      <c r="AA52" s="32">
        <f>INDEX('Prix BPU'!$C$3:$E$300,MATCH('Essai 1'!AA$2,'Prix BPU'!$C$3:$C$300,),3)*AA51</f>
        <v>0</v>
      </c>
      <c r="AB52" s="33">
        <f>SUM(C52:AA52)</f>
        <v>0</v>
      </c>
      <c r="AC52" s="129"/>
      <c r="AD52" s="82">
        <f>IF($AB52&lt;4999.99,($AB52-$AB52*'Synthèse '!$F$9),IF('Essai 1'!$AB52&gt;15000,('Essai 1'!$AB52-'Essai 1'!$AB52*'Synthèse '!$F$11),($AB52-$AB52*'Synthèse '!$F$10)))</f>
        <v>0</v>
      </c>
      <c r="AE52" s="83">
        <f t="shared" ref="AE52" si="35">AD52*1.2</f>
        <v>0</v>
      </c>
    </row>
    <row r="53" spans="1:31" ht="18" customHeight="1" x14ac:dyDescent="0.25">
      <c r="A53" s="138"/>
      <c r="B53" s="78" t="s">
        <v>596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7"/>
      <c r="AC53" s="127" t="str">
        <f t="shared" ref="AC53" si="36">IF($AB54&lt;4999.99,"1",IF($AB54&gt;15000,"3","2"))</f>
        <v>1</v>
      </c>
      <c r="AD53" s="80"/>
      <c r="AE53" s="81"/>
    </row>
    <row r="54" spans="1:31" s="19" customFormat="1" ht="18" customHeight="1" thickBot="1" x14ac:dyDescent="0.3">
      <c r="A54" s="139"/>
      <c r="B54" s="79" t="s">
        <v>22</v>
      </c>
      <c r="C54" s="31">
        <f>INDEX('Prix BPU'!$C$3:$E$300,MATCH('Essai 1'!C$2,'Prix BPU'!$C$3:$C$300,),2)*C53</f>
        <v>0</v>
      </c>
      <c r="D54" s="31">
        <f>INDEX('Prix BPU'!$C$3:$E$300,MATCH('Essai 1'!D$2,'Prix BPU'!$C$3:$C$300,),2)*D53</f>
        <v>0</v>
      </c>
      <c r="E54" s="31">
        <f>INDEX('Prix BPU'!$C$3:$E$300,MATCH('Essai 1'!E$2,'Prix BPU'!$C$3:$C$300,),2)*E53</f>
        <v>0</v>
      </c>
      <c r="F54" s="31">
        <f>INDEX('Prix BPU'!$C$3:$E$300,MATCH('Essai 1'!F$2,'Prix BPU'!$C$3:$C$300,),2)*F53</f>
        <v>0</v>
      </c>
      <c r="G54" s="31">
        <f>INDEX('Prix BPU'!$C$3:$E$300,MATCH('Essai 1'!G$2,'Prix BPU'!$C$3:$C$300,),2)*G53</f>
        <v>0</v>
      </c>
      <c r="H54" s="31">
        <f>INDEX('Prix BPU'!$C$3:$E$300,MATCH('Essai 1'!H$2,'Prix BPU'!$C$3:$C$300,),2)*H53</f>
        <v>0</v>
      </c>
      <c r="I54" s="31">
        <f>INDEX('Prix BPU'!$C$3:$E$300,MATCH('Essai 1'!I$2,'Prix BPU'!$C$3:$C$300,),2)*I53</f>
        <v>0</v>
      </c>
      <c r="J54" s="31">
        <f>INDEX('Prix BPU'!$C$3:$E$300,MATCH('Essai 1'!J$2,'Prix BPU'!$C$3:$C$300,),2)*J53</f>
        <v>0</v>
      </c>
      <c r="K54" s="31">
        <f>INDEX('Prix BPU'!$C$3:$E$300,MATCH('Essai 1'!K$2,'Prix BPU'!$C$3:$C$300,),2)*K53</f>
        <v>0</v>
      </c>
      <c r="L54" s="31">
        <f>INDEX('Prix BPU'!$C$3:$E$300,MATCH('Essai 1'!L$2,'Prix BPU'!$C$3:$C$300,),2)*L53</f>
        <v>0</v>
      </c>
      <c r="M54" s="31">
        <f>INDEX('Prix BPU'!$C$3:$E$300,MATCH('Essai 1'!M$2,'Prix BPU'!$C$3:$C$300,),2)*M53</f>
        <v>0</v>
      </c>
      <c r="N54" s="31">
        <f>INDEX('Prix BPU'!$C$3:$E$300,MATCH('Essai 1'!N$2,'Prix BPU'!$C$3:$C$300,),2)*N53</f>
        <v>0</v>
      </c>
      <c r="O54" s="31">
        <f>INDEX('Prix BPU'!$C$3:$E$300,MATCH('Essai 1'!O$2,'Prix BPU'!$C$3:$C$300,),2)*O53</f>
        <v>0</v>
      </c>
      <c r="P54" s="31">
        <f>INDEX('Prix BPU'!$C$3:$E$300,MATCH('Essai 1'!P$2,'Prix BPU'!$C$3:$C$300,),2)*P53</f>
        <v>0</v>
      </c>
      <c r="Q54" s="31">
        <f>INDEX('Prix BPU'!$C$3:$E$300,MATCH('Essai 1'!Q$2,'Prix BPU'!$C$3:$C$300,),2)*Q53</f>
        <v>0</v>
      </c>
      <c r="R54" s="31">
        <f>INDEX('Prix BPU'!$C$3:$E$300,MATCH('Essai 1'!R$2,'Prix BPU'!$C$3:$C$300,),2)*R53</f>
        <v>0</v>
      </c>
      <c r="S54" s="31">
        <f>INDEX('Prix BPU'!$C$3:$E$300,MATCH('Essai 1'!S$2,'Prix BPU'!$C$3:$C$300,),2)*S53</f>
        <v>0</v>
      </c>
      <c r="T54" s="31">
        <f>INDEX('Prix BPU'!$C$3:$E$300,MATCH('Essai 1'!T$2,'Prix BPU'!$C$3:$C$300,),2)*T53</f>
        <v>0</v>
      </c>
      <c r="U54" s="31">
        <f>INDEX('Prix BPU'!$C$3:$E$300,MATCH('Essai 1'!U$2,'Prix BPU'!$C$3:$C$300,),2)*U53</f>
        <v>0</v>
      </c>
      <c r="V54" s="31">
        <f>INDEX('Prix BPU'!$C$3:$E$300,MATCH('Essai 1'!V$2,'Prix BPU'!$C$3:$C$300,),2)*V53</f>
        <v>0</v>
      </c>
      <c r="W54" s="32">
        <f>INDEX('Prix BPU'!$C$3:$E$300,MATCH('Essai 1'!W$2,'Prix BPU'!$C$3:$C$300,),3)*W53</f>
        <v>0</v>
      </c>
      <c r="X54" s="32">
        <f>INDEX('Prix BPU'!$C$3:$E$300,MATCH('Essai 1'!X$2,'Prix BPU'!$C$3:$C$300,),3)*X53</f>
        <v>0</v>
      </c>
      <c r="Y54" s="32">
        <f>INDEX('Prix BPU'!$C$3:$E$300,MATCH('Essai 1'!Y$2,'Prix BPU'!$C$3:$C$300,),3)*Y53</f>
        <v>0</v>
      </c>
      <c r="Z54" s="32">
        <f>INDEX('Prix BPU'!$C$3:$E$300,MATCH('Essai 1'!Z$2,'Prix BPU'!$C$3:$C$300,),3)*Z53</f>
        <v>0</v>
      </c>
      <c r="AA54" s="32">
        <f>INDEX('Prix BPU'!$C$3:$E$300,MATCH('Essai 1'!AA$2,'Prix BPU'!$C$3:$C$300,),3)*AA53</f>
        <v>0</v>
      </c>
      <c r="AB54" s="33">
        <f>SUM(C54:AA54)</f>
        <v>0</v>
      </c>
      <c r="AC54" s="129"/>
      <c r="AD54" s="82">
        <f>IF($AB54&lt;4999.99,($AB54-$AB54*'Synthèse '!$F$9),IF('Essai 1'!$AB54&gt;15000,('Essai 1'!$AB54-'Essai 1'!$AB54*'Synthèse '!$F$11),($AB54-$AB54*'Synthèse '!$F$10)))</f>
        <v>0</v>
      </c>
      <c r="AE54" s="83">
        <f t="shared" ref="AE54" si="37">AD54*1.2</f>
        <v>0</v>
      </c>
    </row>
    <row r="55" spans="1:31" ht="18" customHeight="1" x14ac:dyDescent="0.25">
      <c r="A55" s="138"/>
      <c r="B55" s="78" t="s">
        <v>596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7"/>
      <c r="AC55" s="127" t="str">
        <f>IF($AB56&lt;4999.99,"1",IF($AB56&gt;15000,"3","2"))</f>
        <v>1</v>
      </c>
      <c r="AD55" s="80"/>
      <c r="AE55" s="81"/>
    </row>
    <row r="56" spans="1:31" s="19" customFormat="1" ht="18" customHeight="1" thickBot="1" x14ac:dyDescent="0.3">
      <c r="A56" s="139"/>
      <c r="B56" s="79" t="s">
        <v>22</v>
      </c>
      <c r="C56" s="31">
        <f>INDEX('Prix BPU'!$C$3:$E$300,MATCH('Essai 1'!C$2,'Prix BPU'!$C$3:$C$300,),2)*C55</f>
        <v>0</v>
      </c>
      <c r="D56" s="31">
        <f>INDEX('Prix BPU'!$C$3:$E$300,MATCH('Essai 1'!D$2,'Prix BPU'!$C$3:$C$300,),2)*D55</f>
        <v>0</v>
      </c>
      <c r="E56" s="31">
        <f>INDEX('Prix BPU'!$C$3:$E$300,MATCH('Essai 1'!E$2,'Prix BPU'!$C$3:$C$300,),2)*E55</f>
        <v>0</v>
      </c>
      <c r="F56" s="31">
        <f>INDEX('Prix BPU'!$C$3:$E$300,MATCH('Essai 1'!F$2,'Prix BPU'!$C$3:$C$300,),2)*F55</f>
        <v>0</v>
      </c>
      <c r="G56" s="31">
        <f>INDEX('Prix BPU'!$C$3:$E$300,MATCH('Essai 1'!G$2,'Prix BPU'!$C$3:$C$300,),2)*G55</f>
        <v>0</v>
      </c>
      <c r="H56" s="31">
        <f>INDEX('Prix BPU'!$C$3:$E$300,MATCH('Essai 1'!H$2,'Prix BPU'!$C$3:$C$300,),2)*H55</f>
        <v>0</v>
      </c>
      <c r="I56" s="31">
        <f>INDEX('Prix BPU'!$C$3:$E$300,MATCH('Essai 1'!I$2,'Prix BPU'!$C$3:$C$300,),2)*I55</f>
        <v>0</v>
      </c>
      <c r="J56" s="31">
        <f>INDEX('Prix BPU'!$C$3:$E$300,MATCH('Essai 1'!J$2,'Prix BPU'!$C$3:$C$300,),2)*J55</f>
        <v>0</v>
      </c>
      <c r="K56" s="31">
        <f>INDEX('Prix BPU'!$C$3:$E$300,MATCH('Essai 1'!K$2,'Prix BPU'!$C$3:$C$300,),2)*K55</f>
        <v>0</v>
      </c>
      <c r="L56" s="31">
        <f>INDEX('Prix BPU'!$C$3:$E$300,MATCH('Essai 1'!L$2,'Prix BPU'!$C$3:$C$300,),2)*L55</f>
        <v>0</v>
      </c>
      <c r="M56" s="31">
        <f>INDEX('Prix BPU'!$C$3:$E$300,MATCH('Essai 1'!M$2,'Prix BPU'!$C$3:$C$300,),2)*M55</f>
        <v>0</v>
      </c>
      <c r="N56" s="31">
        <f>INDEX('Prix BPU'!$C$3:$E$300,MATCH('Essai 1'!N$2,'Prix BPU'!$C$3:$C$300,),2)*N55</f>
        <v>0</v>
      </c>
      <c r="O56" s="31">
        <f>INDEX('Prix BPU'!$C$3:$E$300,MATCH('Essai 1'!O$2,'Prix BPU'!$C$3:$C$300,),2)*O55</f>
        <v>0</v>
      </c>
      <c r="P56" s="31">
        <f>INDEX('Prix BPU'!$C$3:$E$300,MATCH('Essai 1'!P$2,'Prix BPU'!$C$3:$C$300,),2)*P55</f>
        <v>0</v>
      </c>
      <c r="Q56" s="31">
        <f>INDEX('Prix BPU'!$C$3:$E$300,MATCH('Essai 1'!Q$2,'Prix BPU'!$C$3:$C$300,),2)*Q55</f>
        <v>0</v>
      </c>
      <c r="R56" s="31">
        <f>INDEX('Prix BPU'!$C$3:$E$300,MATCH('Essai 1'!R$2,'Prix BPU'!$C$3:$C$300,),2)*R55</f>
        <v>0</v>
      </c>
      <c r="S56" s="31">
        <f>INDEX('Prix BPU'!$C$3:$E$300,MATCH('Essai 1'!S$2,'Prix BPU'!$C$3:$C$300,),2)*S55</f>
        <v>0</v>
      </c>
      <c r="T56" s="31">
        <f>INDEX('Prix BPU'!$C$3:$E$300,MATCH('Essai 1'!T$2,'Prix BPU'!$C$3:$C$300,),2)*T55</f>
        <v>0</v>
      </c>
      <c r="U56" s="31">
        <f>INDEX('Prix BPU'!$C$3:$E$300,MATCH('Essai 1'!U$2,'Prix BPU'!$C$3:$C$300,),2)*U55</f>
        <v>0</v>
      </c>
      <c r="V56" s="31">
        <f>INDEX('Prix BPU'!$C$3:$E$300,MATCH('Essai 1'!V$2,'Prix BPU'!$C$3:$C$300,),2)*V55</f>
        <v>0</v>
      </c>
      <c r="W56" s="32">
        <f>INDEX('Prix BPU'!$C$3:$E$300,MATCH('Essai 1'!W$2,'Prix BPU'!$C$3:$C$300,),3)*W55</f>
        <v>0</v>
      </c>
      <c r="X56" s="32">
        <f>INDEX('Prix BPU'!$C$3:$E$300,MATCH('Essai 1'!X$2,'Prix BPU'!$C$3:$C$300,),3)*X55</f>
        <v>0</v>
      </c>
      <c r="Y56" s="32">
        <f>INDEX('Prix BPU'!$C$3:$E$300,MATCH('Essai 1'!Y$2,'Prix BPU'!$C$3:$C$300,),3)*Y55</f>
        <v>0</v>
      </c>
      <c r="Z56" s="32">
        <f>INDEX('Prix BPU'!$C$3:$E$300,MATCH('Essai 1'!Z$2,'Prix BPU'!$C$3:$C$300,),3)*Z55</f>
        <v>0</v>
      </c>
      <c r="AA56" s="32">
        <f>INDEX('Prix BPU'!$C$3:$E$300,MATCH('Essai 1'!AA$2,'Prix BPU'!$C$3:$C$300,),3)*AA55</f>
        <v>0</v>
      </c>
      <c r="AB56" s="33">
        <f>SUM(C56:AA56)</f>
        <v>0</v>
      </c>
      <c r="AC56" s="129"/>
      <c r="AD56" s="82">
        <f>IF($AB56&lt;4999.99,($AB56-$AB56*'Synthèse '!$F$9),IF('Essai 1'!$AB56&gt;15000,('Essai 1'!$AB56-'Essai 1'!$AB56*'Synthèse '!$F$11),($AB56-$AB56*'Synthèse '!$F$10)))</f>
        <v>0</v>
      </c>
      <c r="AE56" s="83">
        <f>AD56*1.2</f>
        <v>0</v>
      </c>
    </row>
    <row r="57" spans="1:31" ht="18" customHeight="1" x14ac:dyDescent="0.25">
      <c r="A57" s="138"/>
      <c r="B57" s="78" t="s">
        <v>596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7"/>
      <c r="AC57" s="127" t="str">
        <f t="shared" ref="AC57" si="38">IF($AB58&lt;4999.99,"1",IF($AB58&gt;15000,"3","2"))</f>
        <v>1</v>
      </c>
      <c r="AD57" s="80"/>
      <c r="AE57" s="81"/>
    </row>
    <row r="58" spans="1:31" s="19" customFormat="1" ht="18" customHeight="1" thickBot="1" x14ac:dyDescent="0.3">
      <c r="A58" s="139"/>
      <c r="B58" s="79" t="s">
        <v>22</v>
      </c>
      <c r="C58" s="31">
        <f>INDEX('Prix BPU'!$C$3:$E$300,MATCH('Essai 1'!C$2,'Prix BPU'!$C$3:$C$300,),2)*C57</f>
        <v>0</v>
      </c>
      <c r="D58" s="31">
        <f>INDEX('Prix BPU'!$C$3:$E$300,MATCH('Essai 1'!D$2,'Prix BPU'!$C$3:$C$300,),2)*D57</f>
        <v>0</v>
      </c>
      <c r="E58" s="31">
        <f>INDEX('Prix BPU'!$C$3:$E$300,MATCH('Essai 1'!E$2,'Prix BPU'!$C$3:$C$300,),2)*E57</f>
        <v>0</v>
      </c>
      <c r="F58" s="31">
        <f>INDEX('Prix BPU'!$C$3:$E$300,MATCH('Essai 1'!F$2,'Prix BPU'!$C$3:$C$300,),2)*F57</f>
        <v>0</v>
      </c>
      <c r="G58" s="31">
        <f>INDEX('Prix BPU'!$C$3:$E$300,MATCH('Essai 1'!G$2,'Prix BPU'!$C$3:$C$300,),2)*G57</f>
        <v>0</v>
      </c>
      <c r="H58" s="31">
        <f>INDEX('Prix BPU'!$C$3:$E$300,MATCH('Essai 1'!H$2,'Prix BPU'!$C$3:$C$300,),2)*H57</f>
        <v>0</v>
      </c>
      <c r="I58" s="31">
        <f>INDEX('Prix BPU'!$C$3:$E$300,MATCH('Essai 1'!I$2,'Prix BPU'!$C$3:$C$300,),2)*I57</f>
        <v>0</v>
      </c>
      <c r="J58" s="31">
        <f>INDEX('Prix BPU'!$C$3:$E$300,MATCH('Essai 1'!J$2,'Prix BPU'!$C$3:$C$300,),2)*J57</f>
        <v>0</v>
      </c>
      <c r="K58" s="31">
        <f>INDEX('Prix BPU'!$C$3:$E$300,MATCH('Essai 1'!K$2,'Prix BPU'!$C$3:$C$300,),2)*K57</f>
        <v>0</v>
      </c>
      <c r="L58" s="31">
        <f>INDEX('Prix BPU'!$C$3:$E$300,MATCH('Essai 1'!L$2,'Prix BPU'!$C$3:$C$300,),2)*L57</f>
        <v>0</v>
      </c>
      <c r="M58" s="31">
        <f>INDEX('Prix BPU'!$C$3:$E$300,MATCH('Essai 1'!M$2,'Prix BPU'!$C$3:$C$300,),2)*M57</f>
        <v>0</v>
      </c>
      <c r="N58" s="31">
        <f>INDEX('Prix BPU'!$C$3:$E$300,MATCH('Essai 1'!N$2,'Prix BPU'!$C$3:$C$300,),2)*N57</f>
        <v>0</v>
      </c>
      <c r="O58" s="31">
        <f>INDEX('Prix BPU'!$C$3:$E$300,MATCH('Essai 1'!O$2,'Prix BPU'!$C$3:$C$300,),2)*O57</f>
        <v>0</v>
      </c>
      <c r="P58" s="31">
        <f>INDEX('Prix BPU'!$C$3:$E$300,MATCH('Essai 1'!P$2,'Prix BPU'!$C$3:$C$300,),2)*P57</f>
        <v>0</v>
      </c>
      <c r="Q58" s="31">
        <f>INDEX('Prix BPU'!$C$3:$E$300,MATCH('Essai 1'!Q$2,'Prix BPU'!$C$3:$C$300,),2)*Q57</f>
        <v>0</v>
      </c>
      <c r="R58" s="31">
        <f>INDEX('Prix BPU'!$C$3:$E$300,MATCH('Essai 1'!R$2,'Prix BPU'!$C$3:$C$300,),2)*R57</f>
        <v>0</v>
      </c>
      <c r="S58" s="31">
        <f>INDEX('Prix BPU'!$C$3:$E$300,MATCH('Essai 1'!S$2,'Prix BPU'!$C$3:$C$300,),2)*S57</f>
        <v>0</v>
      </c>
      <c r="T58" s="31">
        <f>INDEX('Prix BPU'!$C$3:$E$300,MATCH('Essai 1'!T$2,'Prix BPU'!$C$3:$C$300,),2)*T57</f>
        <v>0</v>
      </c>
      <c r="U58" s="31">
        <f>INDEX('Prix BPU'!$C$3:$E$300,MATCH('Essai 1'!U$2,'Prix BPU'!$C$3:$C$300,),2)*U57</f>
        <v>0</v>
      </c>
      <c r="V58" s="31">
        <f>INDEX('Prix BPU'!$C$3:$E$300,MATCH('Essai 1'!V$2,'Prix BPU'!$C$3:$C$300,),2)*V57</f>
        <v>0</v>
      </c>
      <c r="W58" s="32">
        <f>INDEX('Prix BPU'!$C$3:$E$300,MATCH('Essai 1'!W$2,'Prix BPU'!$C$3:$C$300,),3)*W57</f>
        <v>0</v>
      </c>
      <c r="X58" s="32">
        <f>INDEX('Prix BPU'!$C$3:$E$300,MATCH('Essai 1'!X$2,'Prix BPU'!$C$3:$C$300,),3)*X57</f>
        <v>0</v>
      </c>
      <c r="Y58" s="32">
        <f>INDEX('Prix BPU'!$C$3:$E$300,MATCH('Essai 1'!Y$2,'Prix BPU'!$C$3:$C$300,),3)*Y57</f>
        <v>0</v>
      </c>
      <c r="Z58" s="32">
        <f>INDEX('Prix BPU'!$C$3:$E$300,MATCH('Essai 1'!Z$2,'Prix BPU'!$C$3:$C$300,),3)*Z57</f>
        <v>0</v>
      </c>
      <c r="AA58" s="32">
        <f>INDEX('Prix BPU'!$C$3:$E$300,MATCH('Essai 1'!AA$2,'Prix BPU'!$C$3:$C$300,),3)*AA57</f>
        <v>0</v>
      </c>
      <c r="AB58" s="33">
        <f>SUM(C58:AA58)</f>
        <v>0</v>
      </c>
      <c r="AC58" s="129"/>
      <c r="AD58" s="82">
        <f>IF($AB58&lt;4999.99,($AB58-$AB58*'Synthèse '!$F$9),IF('Essai 1'!$AB58&gt;15000,('Essai 1'!$AB58-'Essai 1'!$AB58*'Synthèse '!$F$11),($AB58-$AB58*'Synthèse '!$F$10)))</f>
        <v>0</v>
      </c>
      <c r="AE58" s="83">
        <f t="shared" ref="AE58" si="39">AD58*1.2</f>
        <v>0</v>
      </c>
    </row>
    <row r="59" spans="1:31" ht="18" customHeight="1" x14ac:dyDescent="0.25">
      <c r="A59" s="138"/>
      <c r="B59" s="78" t="s">
        <v>596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7"/>
      <c r="AC59" s="127" t="str">
        <f>IF($AB60&lt;4999.99,"1",IF($AB60&gt;15000,"3","2"))</f>
        <v>1</v>
      </c>
      <c r="AD59" s="80"/>
      <c r="AE59" s="81"/>
    </row>
    <row r="60" spans="1:31" s="19" customFormat="1" ht="18" customHeight="1" thickBot="1" x14ac:dyDescent="0.3">
      <c r="A60" s="139"/>
      <c r="B60" s="79" t="s">
        <v>22</v>
      </c>
      <c r="C60" s="31">
        <f>INDEX('Prix BPU'!$C$3:$E$300,MATCH('Essai 1'!C$2,'Prix BPU'!$C$3:$C$300,),2)*C59</f>
        <v>0</v>
      </c>
      <c r="D60" s="31">
        <f>INDEX('Prix BPU'!$C$3:$E$300,MATCH('Essai 1'!D$2,'Prix BPU'!$C$3:$C$300,),2)*D59</f>
        <v>0</v>
      </c>
      <c r="E60" s="31">
        <f>INDEX('Prix BPU'!$C$3:$E$300,MATCH('Essai 1'!E$2,'Prix BPU'!$C$3:$C$300,),2)*E59</f>
        <v>0</v>
      </c>
      <c r="F60" s="31">
        <f>INDEX('Prix BPU'!$C$3:$E$300,MATCH('Essai 1'!F$2,'Prix BPU'!$C$3:$C$300,),2)*F59</f>
        <v>0</v>
      </c>
      <c r="G60" s="31">
        <f>INDEX('Prix BPU'!$C$3:$E$300,MATCH('Essai 1'!G$2,'Prix BPU'!$C$3:$C$300,),2)*G59</f>
        <v>0</v>
      </c>
      <c r="H60" s="31">
        <f>INDEX('Prix BPU'!$C$3:$E$300,MATCH('Essai 1'!H$2,'Prix BPU'!$C$3:$C$300,),2)*H59</f>
        <v>0</v>
      </c>
      <c r="I60" s="31">
        <f>INDEX('Prix BPU'!$C$3:$E$300,MATCH('Essai 1'!I$2,'Prix BPU'!$C$3:$C$300,),2)*I59</f>
        <v>0</v>
      </c>
      <c r="J60" s="31">
        <f>INDEX('Prix BPU'!$C$3:$E$300,MATCH('Essai 1'!J$2,'Prix BPU'!$C$3:$C$300,),2)*J59</f>
        <v>0</v>
      </c>
      <c r="K60" s="31">
        <f>INDEX('Prix BPU'!$C$3:$E$300,MATCH('Essai 1'!K$2,'Prix BPU'!$C$3:$C$300,),2)*K59</f>
        <v>0</v>
      </c>
      <c r="L60" s="31">
        <f>INDEX('Prix BPU'!$C$3:$E$300,MATCH('Essai 1'!L$2,'Prix BPU'!$C$3:$C$300,),2)*L59</f>
        <v>0</v>
      </c>
      <c r="M60" s="31">
        <f>INDEX('Prix BPU'!$C$3:$E$300,MATCH('Essai 1'!M$2,'Prix BPU'!$C$3:$C$300,),2)*M59</f>
        <v>0</v>
      </c>
      <c r="N60" s="31">
        <f>INDEX('Prix BPU'!$C$3:$E$300,MATCH('Essai 1'!N$2,'Prix BPU'!$C$3:$C$300,),2)*N59</f>
        <v>0</v>
      </c>
      <c r="O60" s="31">
        <f>INDEX('Prix BPU'!$C$3:$E$300,MATCH('Essai 1'!O$2,'Prix BPU'!$C$3:$C$300,),2)*O59</f>
        <v>0</v>
      </c>
      <c r="P60" s="31">
        <f>INDEX('Prix BPU'!$C$3:$E$300,MATCH('Essai 1'!P$2,'Prix BPU'!$C$3:$C$300,),2)*P59</f>
        <v>0</v>
      </c>
      <c r="Q60" s="31">
        <f>INDEX('Prix BPU'!$C$3:$E$300,MATCH('Essai 1'!Q$2,'Prix BPU'!$C$3:$C$300,),2)*Q59</f>
        <v>0</v>
      </c>
      <c r="R60" s="31">
        <f>INDEX('Prix BPU'!$C$3:$E$300,MATCH('Essai 1'!R$2,'Prix BPU'!$C$3:$C$300,),2)*R59</f>
        <v>0</v>
      </c>
      <c r="S60" s="31">
        <f>INDEX('Prix BPU'!$C$3:$E$300,MATCH('Essai 1'!S$2,'Prix BPU'!$C$3:$C$300,),2)*S59</f>
        <v>0</v>
      </c>
      <c r="T60" s="31">
        <f>INDEX('Prix BPU'!$C$3:$E$300,MATCH('Essai 1'!T$2,'Prix BPU'!$C$3:$C$300,),2)*T59</f>
        <v>0</v>
      </c>
      <c r="U60" s="31">
        <f>INDEX('Prix BPU'!$C$3:$E$300,MATCH('Essai 1'!U$2,'Prix BPU'!$C$3:$C$300,),2)*U59</f>
        <v>0</v>
      </c>
      <c r="V60" s="31">
        <f>INDEX('Prix BPU'!$C$3:$E$300,MATCH('Essai 1'!V$2,'Prix BPU'!$C$3:$C$300,),2)*V59</f>
        <v>0</v>
      </c>
      <c r="W60" s="32">
        <f>INDEX('Prix BPU'!$C$3:$E$300,MATCH('Essai 1'!W$2,'Prix BPU'!$C$3:$C$300,),3)*W59</f>
        <v>0</v>
      </c>
      <c r="X60" s="32">
        <f>INDEX('Prix BPU'!$C$3:$E$300,MATCH('Essai 1'!X$2,'Prix BPU'!$C$3:$C$300,),3)*X59</f>
        <v>0</v>
      </c>
      <c r="Y60" s="32">
        <f>INDEX('Prix BPU'!$C$3:$E$300,MATCH('Essai 1'!Y$2,'Prix BPU'!$C$3:$C$300,),3)*Y59</f>
        <v>0</v>
      </c>
      <c r="Z60" s="32">
        <f>INDEX('Prix BPU'!$C$3:$E$300,MATCH('Essai 1'!Z$2,'Prix BPU'!$C$3:$C$300,),3)*Z59</f>
        <v>0</v>
      </c>
      <c r="AA60" s="32">
        <f>INDEX('Prix BPU'!$C$3:$E$300,MATCH('Essai 1'!AA$2,'Prix BPU'!$C$3:$C$300,),3)*AA59</f>
        <v>0</v>
      </c>
      <c r="AB60" s="33">
        <f>SUM(C60:AA60)</f>
        <v>0</v>
      </c>
      <c r="AC60" s="129"/>
      <c r="AD60" s="82">
        <f>IF($AB60&lt;4999.99,($AB60-$AB60*'Synthèse '!$F$9),IF('Essai 1'!$AB60&gt;15000,('Essai 1'!$AB60-'Essai 1'!$AB60*'Synthèse '!$F$11),($AB60-$AB60*'Synthèse '!$F$10)))</f>
        <v>0</v>
      </c>
      <c r="AE60" s="83">
        <f t="shared" ref="AE60" si="40">AD60*1.2</f>
        <v>0</v>
      </c>
    </row>
    <row r="61" spans="1:31" ht="18" customHeight="1" x14ac:dyDescent="0.25">
      <c r="A61" s="138"/>
      <c r="B61" s="78" t="s">
        <v>596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7"/>
      <c r="AC61" s="127" t="str">
        <f t="shared" ref="AC61" si="41">IF($AB62&lt;4999.99,"1",IF($AB62&gt;15000,"3","2"))</f>
        <v>1</v>
      </c>
      <c r="AD61" s="80"/>
      <c r="AE61" s="81"/>
    </row>
    <row r="62" spans="1:31" s="19" customFormat="1" ht="18" customHeight="1" thickBot="1" x14ac:dyDescent="0.3">
      <c r="A62" s="139"/>
      <c r="B62" s="79" t="s">
        <v>22</v>
      </c>
      <c r="C62" s="31">
        <f>INDEX('Prix BPU'!$C$3:$E$300,MATCH('Essai 1'!C$2,'Prix BPU'!$C$3:$C$300,),2)*C61</f>
        <v>0</v>
      </c>
      <c r="D62" s="31">
        <f>INDEX('Prix BPU'!$C$3:$E$300,MATCH('Essai 1'!D$2,'Prix BPU'!$C$3:$C$300,),2)*D61</f>
        <v>0</v>
      </c>
      <c r="E62" s="31">
        <f>INDEX('Prix BPU'!$C$3:$E$300,MATCH('Essai 1'!E$2,'Prix BPU'!$C$3:$C$300,),2)*E61</f>
        <v>0</v>
      </c>
      <c r="F62" s="31">
        <f>INDEX('Prix BPU'!$C$3:$E$300,MATCH('Essai 1'!F$2,'Prix BPU'!$C$3:$C$300,),2)*F61</f>
        <v>0</v>
      </c>
      <c r="G62" s="31">
        <f>INDEX('Prix BPU'!$C$3:$E$300,MATCH('Essai 1'!G$2,'Prix BPU'!$C$3:$C$300,),2)*G61</f>
        <v>0</v>
      </c>
      <c r="H62" s="31">
        <f>INDEX('Prix BPU'!$C$3:$E$300,MATCH('Essai 1'!H$2,'Prix BPU'!$C$3:$C$300,),2)*H61</f>
        <v>0</v>
      </c>
      <c r="I62" s="31">
        <f>INDEX('Prix BPU'!$C$3:$E$300,MATCH('Essai 1'!I$2,'Prix BPU'!$C$3:$C$300,),2)*I61</f>
        <v>0</v>
      </c>
      <c r="J62" s="31">
        <f>INDEX('Prix BPU'!$C$3:$E$300,MATCH('Essai 1'!J$2,'Prix BPU'!$C$3:$C$300,),2)*J61</f>
        <v>0</v>
      </c>
      <c r="K62" s="31">
        <f>INDEX('Prix BPU'!$C$3:$E$300,MATCH('Essai 1'!K$2,'Prix BPU'!$C$3:$C$300,),2)*K61</f>
        <v>0</v>
      </c>
      <c r="L62" s="31">
        <f>INDEX('Prix BPU'!$C$3:$E$300,MATCH('Essai 1'!L$2,'Prix BPU'!$C$3:$C$300,),2)*L61</f>
        <v>0</v>
      </c>
      <c r="M62" s="31">
        <f>INDEX('Prix BPU'!$C$3:$E$300,MATCH('Essai 1'!M$2,'Prix BPU'!$C$3:$C$300,),2)*M61</f>
        <v>0</v>
      </c>
      <c r="N62" s="31">
        <f>INDEX('Prix BPU'!$C$3:$E$300,MATCH('Essai 1'!N$2,'Prix BPU'!$C$3:$C$300,),2)*N61</f>
        <v>0</v>
      </c>
      <c r="O62" s="31">
        <f>INDEX('Prix BPU'!$C$3:$E$300,MATCH('Essai 1'!O$2,'Prix BPU'!$C$3:$C$300,),2)*O61</f>
        <v>0</v>
      </c>
      <c r="P62" s="31">
        <f>INDEX('Prix BPU'!$C$3:$E$300,MATCH('Essai 1'!P$2,'Prix BPU'!$C$3:$C$300,),2)*P61</f>
        <v>0</v>
      </c>
      <c r="Q62" s="31">
        <f>INDEX('Prix BPU'!$C$3:$E$300,MATCH('Essai 1'!Q$2,'Prix BPU'!$C$3:$C$300,),2)*Q61</f>
        <v>0</v>
      </c>
      <c r="R62" s="31">
        <f>INDEX('Prix BPU'!$C$3:$E$300,MATCH('Essai 1'!R$2,'Prix BPU'!$C$3:$C$300,),2)*R61</f>
        <v>0</v>
      </c>
      <c r="S62" s="31">
        <f>INDEX('Prix BPU'!$C$3:$E$300,MATCH('Essai 1'!S$2,'Prix BPU'!$C$3:$C$300,),2)*S61</f>
        <v>0</v>
      </c>
      <c r="T62" s="31">
        <f>INDEX('Prix BPU'!$C$3:$E$300,MATCH('Essai 1'!T$2,'Prix BPU'!$C$3:$C$300,),2)*T61</f>
        <v>0</v>
      </c>
      <c r="U62" s="31">
        <f>INDEX('Prix BPU'!$C$3:$E$300,MATCH('Essai 1'!U$2,'Prix BPU'!$C$3:$C$300,),2)*U61</f>
        <v>0</v>
      </c>
      <c r="V62" s="31">
        <f>INDEX('Prix BPU'!$C$3:$E$300,MATCH('Essai 1'!V$2,'Prix BPU'!$C$3:$C$300,),2)*V61</f>
        <v>0</v>
      </c>
      <c r="W62" s="32">
        <f>INDEX('Prix BPU'!$C$3:$E$300,MATCH('Essai 1'!W$2,'Prix BPU'!$C$3:$C$300,),3)*W61</f>
        <v>0</v>
      </c>
      <c r="X62" s="32">
        <f>INDEX('Prix BPU'!$C$3:$E$300,MATCH('Essai 1'!X$2,'Prix BPU'!$C$3:$C$300,),3)*X61</f>
        <v>0</v>
      </c>
      <c r="Y62" s="32">
        <f>INDEX('Prix BPU'!$C$3:$E$300,MATCH('Essai 1'!Y$2,'Prix BPU'!$C$3:$C$300,),3)*Y61</f>
        <v>0</v>
      </c>
      <c r="Z62" s="32">
        <f>INDEX('Prix BPU'!$C$3:$E$300,MATCH('Essai 1'!Z$2,'Prix BPU'!$C$3:$C$300,),3)*Z61</f>
        <v>0</v>
      </c>
      <c r="AA62" s="32">
        <f>INDEX('Prix BPU'!$C$3:$E$300,MATCH('Essai 1'!AA$2,'Prix BPU'!$C$3:$C$300,),3)*AA61</f>
        <v>0</v>
      </c>
      <c r="AB62" s="33">
        <f>SUM(C62:AA62)</f>
        <v>0</v>
      </c>
      <c r="AC62" s="129"/>
      <c r="AD62" s="82">
        <f>IF($AB62&lt;4999.99,($AB62-$AB62*'Synthèse '!$F$9),IF('Essai 1'!$AB62&gt;15000,('Essai 1'!$AB62-'Essai 1'!$AB62*'Synthèse '!$F$11),($AB62-$AB62*'Synthèse '!$F$10)))</f>
        <v>0</v>
      </c>
      <c r="AE62" s="83">
        <f t="shared" ref="AE62" si="42">AD62*1.2</f>
        <v>0</v>
      </c>
    </row>
    <row r="63" spans="1:31" ht="18" customHeight="1" x14ac:dyDescent="0.25">
      <c r="A63" s="138"/>
      <c r="B63" s="78" t="s">
        <v>596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7"/>
      <c r="AC63" s="127" t="str">
        <f t="shared" ref="AC63" si="43">IF($AB64&lt;4999.99,"1",IF($AB64&gt;15000,"3","2"))</f>
        <v>1</v>
      </c>
      <c r="AD63" s="80"/>
      <c r="AE63" s="81"/>
    </row>
    <row r="64" spans="1:31" s="19" customFormat="1" ht="18" customHeight="1" thickBot="1" x14ac:dyDescent="0.3">
      <c r="A64" s="139"/>
      <c r="B64" s="79" t="s">
        <v>22</v>
      </c>
      <c r="C64" s="31">
        <f>INDEX('Prix BPU'!$C$3:$E$300,MATCH('Essai 1'!C$2,'Prix BPU'!$C$3:$C$300,),2)*C63</f>
        <v>0</v>
      </c>
      <c r="D64" s="31">
        <f>INDEX('Prix BPU'!$C$3:$E$300,MATCH('Essai 1'!D$2,'Prix BPU'!$C$3:$C$300,),2)*D63</f>
        <v>0</v>
      </c>
      <c r="E64" s="31">
        <f>INDEX('Prix BPU'!$C$3:$E$300,MATCH('Essai 1'!E$2,'Prix BPU'!$C$3:$C$300,),2)*E63</f>
        <v>0</v>
      </c>
      <c r="F64" s="31">
        <f>INDEX('Prix BPU'!$C$3:$E$300,MATCH('Essai 1'!F$2,'Prix BPU'!$C$3:$C$300,),2)*F63</f>
        <v>0</v>
      </c>
      <c r="G64" s="31">
        <f>INDEX('Prix BPU'!$C$3:$E$300,MATCH('Essai 1'!G$2,'Prix BPU'!$C$3:$C$300,),2)*G63</f>
        <v>0</v>
      </c>
      <c r="H64" s="31">
        <f>INDEX('Prix BPU'!$C$3:$E$300,MATCH('Essai 1'!H$2,'Prix BPU'!$C$3:$C$300,),2)*H63</f>
        <v>0</v>
      </c>
      <c r="I64" s="31">
        <f>INDEX('Prix BPU'!$C$3:$E$300,MATCH('Essai 1'!I$2,'Prix BPU'!$C$3:$C$300,),2)*I63</f>
        <v>0</v>
      </c>
      <c r="J64" s="31">
        <f>INDEX('Prix BPU'!$C$3:$E$300,MATCH('Essai 1'!J$2,'Prix BPU'!$C$3:$C$300,),2)*J63</f>
        <v>0</v>
      </c>
      <c r="K64" s="31">
        <f>INDEX('Prix BPU'!$C$3:$E$300,MATCH('Essai 1'!K$2,'Prix BPU'!$C$3:$C$300,),2)*K63</f>
        <v>0</v>
      </c>
      <c r="L64" s="31">
        <f>INDEX('Prix BPU'!$C$3:$E$300,MATCH('Essai 1'!L$2,'Prix BPU'!$C$3:$C$300,),2)*L63</f>
        <v>0</v>
      </c>
      <c r="M64" s="31">
        <f>INDEX('Prix BPU'!$C$3:$E$300,MATCH('Essai 1'!M$2,'Prix BPU'!$C$3:$C$300,),2)*M63</f>
        <v>0</v>
      </c>
      <c r="N64" s="31">
        <f>INDEX('Prix BPU'!$C$3:$E$300,MATCH('Essai 1'!N$2,'Prix BPU'!$C$3:$C$300,),2)*N63</f>
        <v>0</v>
      </c>
      <c r="O64" s="31">
        <f>INDEX('Prix BPU'!$C$3:$E$300,MATCH('Essai 1'!O$2,'Prix BPU'!$C$3:$C$300,),2)*O63</f>
        <v>0</v>
      </c>
      <c r="P64" s="31">
        <f>INDEX('Prix BPU'!$C$3:$E$300,MATCH('Essai 1'!P$2,'Prix BPU'!$C$3:$C$300,),2)*P63</f>
        <v>0</v>
      </c>
      <c r="Q64" s="31">
        <f>INDEX('Prix BPU'!$C$3:$E$300,MATCH('Essai 1'!Q$2,'Prix BPU'!$C$3:$C$300,),2)*Q63</f>
        <v>0</v>
      </c>
      <c r="R64" s="31">
        <f>INDEX('Prix BPU'!$C$3:$E$300,MATCH('Essai 1'!R$2,'Prix BPU'!$C$3:$C$300,),2)*R63</f>
        <v>0</v>
      </c>
      <c r="S64" s="31">
        <f>INDEX('Prix BPU'!$C$3:$E$300,MATCH('Essai 1'!S$2,'Prix BPU'!$C$3:$C$300,),2)*S63</f>
        <v>0</v>
      </c>
      <c r="T64" s="31">
        <f>INDEX('Prix BPU'!$C$3:$E$300,MATCH('Essai 1'!T$2,'Prix BPU'!$C$3:$C$300,),2)*T63</f>
        <v>0</v>
      </c>
      <c r="U64" s="31">
        <f>INDEX('Prix BPU'!$C$3:$E$300,MATCH('Essai 1'!U$2,'Prix BPU'!$C$3:$C$300,),2)*U63</f>
        <v>0</v>
      </c>
      <c r="V64" s="31">
        <f>INDEX('Prix BPU'!$C$3:$E$300,MATCH('Essai 1'!V$2,'Prix BPU'!$C$3:$C$300,),2)*V63</f>
        <v>0</v>
      </c>
      <c r="W64" s="32">
        <f>INDEX('Prix BPU'!$C$3:$E$300,MATCH('Essai 1'!W$2,'Prix BPU'!$C$3:$C$300,),3)*W63</f>
        <v>0</v>
      </c>
      <c r="X64" s="32">
        <f>INDEX('Prix BPU'!$C$3:$E$300,MATCH('Essai 1'!X$2,'Prix BPU'!$C$3:$C$300,),3)*X63</f>
        <v>0</v>
      </c>
      <c r="Y64" s="32">
        <f>INDEX('Prix BPU'!$C$3:$E$300,MATCH('Essai 1'!Y$2,'Prix BPU'!$C$3:$C$300,),3)*Y63</f>
        <v>0</v>
      </c>
      <c r="Z64" s="32">
        <f>INDEX('Prix BPU'!$C$3:$E$300,MATCH('Essai 1'!Z$2,'Prix BPU'!$C$3:$C$300,),3)*Z63</f>
        <v>0</v>
      </c>
      <c r="AA64" s="32">
        <f>INDEX('Prix BPU'!$C$3:$E$300,MATCH('Essai 1'!AA$2,'Prix BPU'!$C$3:$C$300,),3)*AA63</f>
        <v>0</v>
      </c>
      <c r="AB64" s="33">
        <f>SUM(C64:AA64)</f>
        <v>0</v>
      </c>
      <c r="AC64" s="129"/>
      <c r="AD64" s="82">
        <f>IF($AB64&lt;4999.99,($AB64-$AB64*'Synthèse '!$F$9),IF('Essai 1'!$AB64&gt;15000,('Essai 1'!$AB64-'Essai 1'!$AB64*'Synthèse '!$F$11),($AB64-$AB64*'Synthèse '!$F$10)))</f>
        <v>0</v>
      </c>
      <c r="AE64" s="83">
        <f t="shared" ref="AE64" si="44">AD64*1.2</f>
        <v>0</v>
      </c>
    </row>
    <row r="65" spans="1:31" ht="18" customHeight="1" x14ac:dyDescent="0.25">
      <c r="A65" s="138"/>
      <c r="B65" s="78" t="s">
        <v>596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7"/>
      <c r="AC65" s="127" t="str">
        <f>IF($AB66&lt;4999.99,"1",IF($AB66&gt;15000,"3","2"))</f>
        <v>1</v>
      </c>
      <c r="AD65" s="80"/>
      <c r="AE65" s="81"/>
    </row>
    <row r="66" spans="1:31" s="19" customFormat="1" ht="18" customHeight="1" thickBot="1" x14ac:dyDescent="0.3">
      <c r="A66" s="139"/>
      <c r="B66" s="79" t="s">
        <v>22</v>
      </c>
      <c r="C66" s="31">
        <f>INDEX('Prix BPU'!$C$3:$E$300,MATCH('Essai 1'!C$2,'Prix BPU'!$C$3:$C$300,),2)*C65</f>
        <v>0</v>
      </c>
      <c r="D66" s="31">
        <f>INDEX('Prix BPU'!$C$3:$E$300,MATCH('Essai 1'!D$2,'Prix BPU'!$C$3:$C$300,),2)*D65</f>
        <v>0</v>
      </c>
      <c r="E66" s="31">
        <f>INDEX('Prix BPU'!$C$3:$E$300,MATCH('Essai 1'!E$2,'Prix BPU'!$C$3:$C$300,),2)*E65</f>
        <v>0</v>
      </c>
      <c r="F66" s="31">
        <f>INDEX('Prix BPU'!$C$3:$E$300,MATCH('Essai 1'!F$2,'Prix BPU'!$C$3:$C$300,),2)*F65</f>
        <v>0</v>
      </c>
      <c r="G66" s="31">
        <f>INDEX('Prix BPU'!$C$3:$E$300,MATCH('Essai 1'!G$2,'Prix BPU'!$C$3:$C$300,),2)*G65</f>
        <v>0</v>
      </c>
      <c r="H66" s="31">
        <f>INDEX('Prix BPU'!$C$3:$E$300,MATCH('Essai 1'!H$2,'Prix BPU'!$C$3:$C$300,),2)*H65</f>
        <v>0</v>
      </c>
      <c r="I66" s="31">
        <f>INDEX('Prix BPU'!$C$3:$E$300,MATCH('Essai 1'!I$2,'Prix BPU'!$C$3:$C$300,),2)*I65</f>
        <v>0</v>
      </c>
      <c r="J66" s="31">
        <f>INDEX('Prix BPU'!$C$3:$E$300,MATCH('Essai 1'!J$2,'Prix BPU'!$C$3:$C$300,),2)*J65</f>
        <v>0</v>
      </c>
      <c r="K66" s="31">
        <f>INDEX('Prix BPU'!$C$3:$E$300,MATCH('Essai 1'!K$2,'Prix BPU'!$C$3:$C$300,),2)*K65</f>
        <v>0</v>
      </c>
      <c r="L66" s="31">
        <f>INDEX('Prix BPU'!$C$3:$E$300,MATCH('Essai 1'!L$2,'Prix BPU'!$C$3:$C$300,),2)*L65</f>
        <v>0</v>
      </c>
      <c r="M66" s="31">
        <f>INDEX('Prix BPU'!$C$3:$E$300,MATCH('Essai 1'!M$2,'Prix BPU'!$C$3:$C$300,),2)*M65</f>
        <v>0</v>
      </c>
      <c r="N66" s="31">
        <f>INDEX('Prix BPU'!$C$3:$E$300,MATCH('Essai 1'!N$2,'Prix BPU'!$C$3:$C$300,),2)*N65</f>
        <v>0</v>
      </c>
      <c r="O66" s="31">
        <f>INDEX('Prix BPU'!$C$3:$E$300,MATCH('Essai 1'!O$2,'Prix BPU'!$C$3:$C$300,),2)*O65</f>
        <v>0</v>
      </c>
      <c r="P66" s="31">
        <f>INDEX('Prix BPU'!$C$3:$E$300,MATCH('Essai 1'!P$2,'Prix BPU'!$C$3:$C$300,),2)*P65</f>
        <v>0</v>
      </c>
      <c r="Q66" s="31">
        <f>INDEX('Prix BPU'!$C$3:$E$300,MATCH('Essai 1'!Q$2,'Prix BPU'!$C$3:$C$300,),2)*Q65</f>
        <v>0</v>
      </c>
      <c r="R66" s="31">
        <f>INDEX('Prix BPU'!$C$3:$E$300,MATCH('Essai 1'!R$2,'Prix BPU'!$C$3:$C$300,),2)*R65</f>
        <v>0</v>
      </c>
      <c r="S66" s="31">
        <f>INDEX('Prix BPU'!$C$3:$E$300,MATCH('Essai 1'!S$2,'Prix BPU'!$C$3:$C$300,),2)*S65</f>
        <v>0</v>
      </c>
      <c r="T66" s="31">
        <f>INDEX('Prix BPU'!$C$3:$E$300,MATCH('Essai 1'!T$2,'Prix BPU'!$C$3:$C$300,),2)*T65</f>
        <v>0</v>
      </c>
      <c r="U66" s="31">
        <f>INDEX('Prix BPU'!$C$3:$E$300,MATCH('Essai 1'!U$2,'Prix BPU'!$C$3:$C$300,),2)*U65</f>
        <v>0</v>
      </c>
      <c r="V66" s="31">
        <f>INDEX('Prix BPU'!$C$3:$E$300,MATCH('Essai 1'!V$2,'Prix BPU'!$C$3:$C$300,),2)*V65</f>
        <v>0</v>
      </c>
      <c r="W66" s="32">
        <f>INDEX('Prix BPU'!$C$3:$E$300,MATCH('Essai 1'!W$2,'Prix BPU'!$C$3:$C$300,),3)*W65</f>
        <v>0</v>
      </c>
      <c r="X66" s="32">
        <f>INDEX('Prix BPU'!$C$3:$E$300,MATCH('Essai 1'!X$2,'Prix BPU'!$C$3:$C$300,),3)*X65</f>
        <v>0</v>
      </c>
      <c r="Y66" s="32">
        <f>INDEX('Prix BPU'!$C$3:$E$300,MATCH('Essai 1'!Y$2,'Prix BPU'!$C$3:$C$300,),3)*Y65</f>
        <v>0</v>
      </c>
      <c r="Z66" s="32">
        <f>INDEX('Prix BPU'!$C$3:$E$300,MATCH('Essai 1'!Z$2,'Prix BPU'!$C$3:$C$300,),3)*Z65</f>
        <v>0</v>
      </c>
      <c r="AA66" s="32">
        <f>INDEX('Prix BPU'!$C$3:$E$300,MATCH('Essai 1'!AA$2,'Prix BPU'!$C$3:$C$300,),3)*AA65</f>
        <v>0</v>
      </c>
      <c r="AB66" s="33">
        <f>SUM(C66:AA66)</f>
        <v>0</v>
      </c>
      <c r="AC66" s="129"/>
      <c r="AD66" s="82">
        <f>IF($AB66&lt;4999.99,($AB66-$AB66*'Synthèse '!$F$9),IF('Essai 1'!$AB66&gt;15000,('Essai 1'!$AB66-'Essai 1'!$AB66*'Synthèse '!$F$11),($AB66-$AB66*'Synthèse '!$F$10)))</f>
        <v>0</v>
      </c>
      <c r="AE66" s="83">
        <f t="shared" ref="AE66" si="45">AD66*1.2</f>
        <v>0</v>
      </c>
    </row>
    <row r="67" spans="1:31" ht="18" customHeight="1" x14ac:dyDescent="0.25">
      <c r="A67" s="138"/>
      <c r="B67" s="78" t="s">
        <v>596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7"/>
      <c r="AC67" s="127" t="str">
        <f t="shared" ref="AC67" si="46">IF($AB68&lt;4999.99,"1",IF($AB68&gt;15000,"3","2"))</f>
        <v>1</v>
      </c>
      <c r="AD67" s="80"/>
      <c r="AE67" s="81"/>
    </row>
    <row r="68" spans="1:31" s="19" customFormat="1" ht="18" customHeight="1" thickBot="1" x14ac:dyDescent="0.3">
      <c r="A68" s="139"/>
      <c r="B68" s="79" t="s">
        <v>22</v>
      </c>
      <c r="C68" s="31">
        <f>INDEX('Prix BPU'!$C$3:$E$300,MATCH('Essai 1'!C$2,'Prix BPU'!$C$3:$C$300,),2)*C67</f>
        <v>0</v>
      </c>
      <c r="D68" s="31">
        <f>INDEX('Prix BPU'!$C$3:$E$300,MATCH('Essai 1'!D$2,'Prix BPU'!$C$3:$C$300,),2)*D67</f>
        <v>0</v>
      </c>
      <c r="E68" s="31">
        <f>INDEX('Prix BPU'!$C$3:$E$300,MATCH('Essai 1'!E$2,'Prix BPU'!$C$3:$C$300,),2)*E67</f>
        <v>0</v>
      </c>
      <c r="F68" s="31">
        <f>INDEX('Prix BPU'!$C$3:$E$300,MATCH('Essai 1'!F$2,'Prix BPU'!$C$3:$C$300,),2)*F67</f>
        <v>0</v>
      </c>
      <c r="G68" s="31">
        <f>INDEX('Prix BPU'!$C$3:$E$300,MATCH('Essai 1'!G$2,'Prix BPU'!$C$3:$C$300,),2)*G67</f>
        <v>0</v>
      </c>
      <c r="H68" s="31">
        <f>INDEX('Prix BPU'!$C$3:$E$300,MATCH('Essai 1'!H$2,'Prix BPU'!$C$3:$C$300,),2)*H67</f>
        <v>0</v>
      </c>
      <c r="I68" s="31">
        <f>INDEX('Prix BPU'!$C$3:$E$300,MATCH('Essai 1'!I$2,'Prix BPU'!$C$3:$C$300,),2)*I67</f>
        <v>0</v>
      </c>
      <c r="J68" s="31">
        <f>INDEX('Prix BPU'!$C$3:$E$300,MATCH('Essai 1'!J$2,'Prix BPU'!$C$3:$C$300,),2)*J67</f>
        <v>0</v>
      </c>
      <c r="K68" s="31">
        <f>INDEX('Prix BPU'!$C$3:$E$300,MATCH('Essai 1'!K$2,'Prix BPU'!$C$3:$C$300,),2)*K67</f>
        <v>0</v>
      </c>
      <c r="L68" s="31">
        <f>INDEX('Prix BPU'!$C$3:$E$300,MATCH('Essai 1'!L$2,'Prix BPU'!$C$3:$C$300,),2)*L67</f>
        <v>0</v>
      </c>
      <c r="M68" s="31">
        <f>INDEX('Prix BPU'!$C$3:$E$300,MATCH('Essai 1'!M$2,'Prix BPU'!$C$3:$C$300,),2)*M67</f>
        <v>0</v>
      </c>
      <c r="N68" s="31">
        <f>INDEX('Prix BPU'!$C$3:$E$300,MATCH('Essai 1'!N$2,'Prix BPU'!$C$3:$C$300,),2)*N67</f>
        <v>0</v>
      </c>
      <c r="O68" s="31">
        <f>INDEX('Prix BPU'!$C$3:$E$300,MATCH('Essai 1'!O$2,'Prix BPU'!$C$3:$C$300,),2)*O67</f>
        <v>0</v>
      </c>
      <c r="P68" s="31">
        <f>INDEX('Prix BPU'!$C$3:$E$300,MATCH('Essai 1'!P$2,'Prix BPU'!$C$3:$C$300,),2)*P67</f>
        <v>0</v>
      </c>
      <c r="Q68" s="31">
        <f>INDEX('Prix BPU'!$C$3:$E$300,MATCH('Essai 1'!Q$2,'Prix BPU'!$C$3:$C$300,),2)*Q67</f>
        <v>0</v>
      </c>
      <c r="R68" s="31">
        <f>INDEX('Prix BPU'!$C$3:$E$300,MATCH('Essai 1'!R$2,'Prix BPU'!$C$3:$C$300,),2)*R67</f>
        <v>0</v>
      </c>
      <c r="S68" s="31">
        <f>INDEX('Prix BPU'!$C$3:$E$300,MATCH('Essai 1'!S$2,'Prix BPU'!$C$3:$C$300,),2)*S67</f>
        <v>0</v>
      </c>
      <c r="T68" s="31">
        <f>INDEX('Prix BPU'!$C$3:$E$300,MATCH('Essai 1'!T$2,'Prix BPU'!$C$3:$C$300,),2)*T67</f>
        <v>0</v>
      </c>
      <c r="U68" s="31">
        <f>INDEX('Prix BPU'!$C$3:$E$300,MATCH('Essai 1'!U$2,'Prix BPU'!$C$3:$C$300,),2)*U67</f>
        <v>0</v>
      </c>
      <c r="V68" s="31">
        <f>INDEX('Prix BPU'!$C$3:$E$300,MATCH('Essai 1'!V$2,'Prix BPU'!$C$3:$C$300,),2)*V67</f>
        <v>0</v>
      </c>
      <c r="W68" s="32">
        <f>INDEX('Prix BPU'!$C$3:$E$300,MATCH('Essai 1'!W$2,'Prix BPU'!$C$3:$C$300,),3)*W67</f>
        <v>0</v>
      </c>
      <c r="X68" s="32">
        <f>INDEX('Prix BPU'!$C$3:$E$300,MATCH('Essai 1'!X$2,'Prix BPU'!$C$3:$C$300,),3)*X67</f>
        <v>0</v>
      </c>
      <c r="Y68" s="32">
        <f>INDEX('Prix BPU'!$C$3:$E$300,MATCH('Essai 1'!Y$2,'Prix BPU'!$C$3:$C$300,),3)*Y67</f>
        <v>0</v>
      </c>
      <c r="Z68" s="32">
        <f>INDEX('Prix BPU'!$C$3:$E$300,MATCH('Essai 1'!Z$2,'Prix BPU'!$C$3:$C$300,),3)*Z67</f>
        <v>0</v>
      </c>
      <c r="AA68" s="32">
        <f>INDEX('Prix BPU'!$C$3:$E$300,MATCH('Essai 1'!AA$2,'Prix BPU'!$C$3:$C$300,),3)*AA67</f>
        <v>0</v>
      </c>
      <c r="AB68" s="33">
        <f>SUM(C68:AA68)</f>
        <v>0</v>
      </c>
      <c r="AC68" s="129"/>
      <c r="AD68" s="82">
        <f>IF($AB68&lt;4999.99,($AB68-$AB68*'Synthèse '!$F$9),IF('Essai 1'!$AB68&gt;15000,('Essai 1'!$AB68-'Essai 1'!$AB68*'Synthèse '!$F$11),($AB68-$AB68*'Synthèse '!$F$10)))</f>
        <v>0</v>
      </c>
      <c r="AE68" s="83">
        <f t="shared" ref="AE68" si="47">AD68*1.2</f>
        <v>0</v>
      </c>
    </row>
    <row r="69" spans="1:31" ht="18" customHeight="1" x14ac:dyDescent="0.25">
      <c r="A69" s="138"/>
      <c r="B69" s="78" t="s">
        <v>596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7"/>
      <c r="AC69" s="127" t="str">
        <f>IF($AB70&lt;4999.99,"1",IF($AB70&gt;15000,"3","2"))</f>
        <v>1</v>
      </c>
      <c r="AD69" s="80"/>
      <c r="AE69" s="81"/>
    </row>
    <row r="70" spans="1:31" s="19" customFormat="1" ht="18" customHeight="1" thickBot="1" x14ac:dyDescent="0.3">
      <c r="A70" s="139"/>
      <c r="B70" s="79" t="s">
        <v>22</v>
      </c>
      <c r="C70" s="31">
        <f>INDEX('Prix BPU'!$C$3:$E$300,MATCH('Essai 1'!C$2,'Prix BPU'!$C$3:$C$300,),2)*C69</f>
        <v>0</v>
      </c>
      <c r="D70" s="31">
        <f>INDEX('Prix BPU'!$C$3:$E$300,MATCH('Essai 1'!D$2,'Prix BPU'!$C$3:$C$300,),2)*D69</f>
        <v>0</v>
      </c>
      <c r="E70" s="31">
        <f>INDEX('Prix BPU'!$C$3:$E$300,MATCH('Essai 1'!E$2,'Prix BPU'!$C$3:$C$300,),2)*E69</f>
        <v>0</v>
      </c>
      <c r="F70" s="31">
        <f>INDEX('Prix BPU'!$C$3:$E$300,MATCH('Essai 1'!F$2,'Prix BPU'!$C$3:$C$300,),2)*F69</f>
        <v>0</v>
      </c>
      <c r="G70" s="31">
        <f>INDEX('Prix BPU'!$C$3:$E$300,MATCH('Essai 1'!G$2,'Prix BPU'!$C$3:$C$300,),2)*G69</f>
        <v>0</v>
      </c>
      <c r="H70" s="31">
        <f>INDEX('Prix BPU'!$C$3:$E$300,MATCH('Essai 1'!H$2,'Prix BPU'!$C$3:$C$300,),2)*H69</f>
        <v>0</v>
      </c>
      <c r="I70" s="31">
        <f>INDEX('Prix BPU'!$C$3:$E$300,MATCH('Essai 1'!I$2,'Prix BPU'!$C$3:$C$300,),2)*I69</f>
        <v>0</v>
      </c>
      <c r="J70" s="31">
        <f>INDEX('Prix BPU'!$C$3:$E$300,MATCH('Essai 1'!J$2,'Prix BPU'!$C$3:$C$300,),2)*J69</f>
        <v>0</v>
      </c>
      <c r="K70" s="31">
        <f>INDEX('Prix BPU'!$C$3:$E$300,MATCH('Essai 1'!K$2,'Prix BPU'!$C$3:$C$300,),2)*K69</f>
        <v>0</v>
      </c>
      <c r="L70" s="31">
        <f>INDEX('Prix BPU'!$C$3:$E$300,MATCH('Essai 1'!L$2,'Prix BPU'!$C$3:$C$300,),2)*L69</f>
        <v>0</v>
      </c>
      <c r="M70" s="31">
        <f>INDEX('Prix BPU'!$C$3:$E$300,MATCH('Essai 1'!M$2,'Prix BPU'!$C$3:$C$300,),2)*M69</f>
        <v>0</v>
      </c>
      <c r="N70" s="31">
        <f>INDEX('Prix BPU'!$C$3:$E$300,MATCH('Essai 1'!N$2,'Prix BPU'!$C$3:$C$300,),2)*N69</f>
        <v>0</v>
      </c>
      <c r="O70" s="31">
        <f>INDEX('Prix BPU'!$C$3:$E$300,MATCH('Essai 1'!O$2,'Prix BPU'!$C$3:$C$300,),2)*O69</f>
        <v>0</v>
      </c>
      <c r="P70" s="31">
        <f>INDEX('Prix BPU'!$C$3:$E$300,MATCH('Essai 1'!P$2,'Prix BPU'!$C$3:$C$300,),2)*P69</f>
        <v>0</v>
      </c>
      <c r="Q70" s="31">
        <f>INDEX('Prix BPU'!$C$3:$E$300,MATCH('Essai 1'!Q$2,'Prix BPU'!$C$3:$C$300,),2)*Q69</f>
        <v>0</v>
      </c>
      <c r="R70" s="31">
        <f>INDEX('Prix BPU'!$C$3:$E$300,MATCH('Essai 1'!R$2,'Prix BPU'!$C$3:$C$300,),2)*R69</f>
        <v>0</v>
      </c>
      <c r="S70" s="31">
        <f>INDEX('Prix BPU'!$C$3:$E$300,MATCH('Essai 1'!S$2,'Prix BPU'!$C$3:$C$300,),2)*S69</f>
        <v>0</v>
      </c>
      <c r="T70" s="31">
        <f>INDEX('Prix BPU'!$C$3:$E$300,MATCH('Essai 1'!T$2,'Prix BPU'!$C$3:$C$300,),2)*T69</f>
        <v>0</v>
      </c>
      <c r="U70" s="31">
        <f>INDEX('Prix BPU'!$C$3:$E$300,MATCH('Essai 1'!U$2,'Prix BPU'!$C$3:$C$300,),2)*U69</f>
        <v>0</v>
      </c>
      <c r="V70" s="31">
        <f>INDEX('Prix BPU'!$C$3:$E$300,MATCH('Essai 1'!V$2,'Prix BPU'!$C$3:$C$300,),2)*V69</f>
        <v>0</v>
      </c>
      <c r="W70" s="32">
        <f>INDEX('Prix BPU'!$C$3:$E$300,MATCH('Essai 1'!W$2,'Prix BPU'!$C$3:$C$300,),3)*W69</f>
        <v>0</v>
      </c>
      <c r="X70" s="32">
        <f>INDEX('Prix BPU'!$C$3:$E$300,MATCH('Essai 1'!X$2,'Prix BPU'!$C$3:$C$300,),3)*X69</f>
        <v>0</v>
      </c>
      <c r="Y70" s="32">
        <f>INDEX('Prix BPU'!$C$3:$E$300,MATCH('Essai 1'!Y$2,'Prix BPU'!$C$3:$C$300,),3)*Y69</f>
        <v>0</v>
      </c>
      <c r="Z70" s="32">
        <f>INDEX('Prix BPU'!$C$3:$E$300,MATCH('Essai 1'!Z$2,'Prix BPU'!$C$3:$C$300,),3)*Z69</f>
        <v>0</v>
      </c>
      <c r="AA70" s="32">
        <f>INDEX('Prix BPU'!$C$3:$E$300,MATCH('Essai 1'!AA$2,'Prix BPU'!$C$3:$C$300,),3)*AA69</f>
        <v>0</v>
      </c>
      <c r="AB70" s="33">
        <f>SUM(C70:AA70)</f>
        <v>0</v>
      </c>
      <c r="AC70" s="129"/>
      <c r="AD70" s="82">
        <f>IF($AB70&lt;4999.99,($AB70-$AB70*'Synthèse '!$F$9),IF('Essai 1'!$AB70&gt;15000,('Essai 1'!$AB70-'Essai 1'!$AB70*'Synthèse '!$F$11),($AB70-$AB70*'Synthèse '!$F$10)))</f>
        <v>0</v>
      </c>
      <c r="AE70" s="83">
        <f t="shared" ref="AE70" si="48">AD70*1.2</f>
        <v>0</v>
      </c>
    </row>
    <row r="71" spans="1:31" ht="18" customHeight="1" x14ac:dyDescent="0.25">
      <c r="A71" s="138"/>
      <c r="B71" s="78" t="s">
        <v>596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7"/>
      <c r="AC71" s="127" t="str">
        <f t="shared" ref="AC71" si="49">IF($AB72&lt;4999.99,"1",IF($AB72&gt;15000,"3","2"))</f>
        <v>1</v>
      </c>
      <c r="AD71" s="80"/>
      <c r="AE71" s="81"/>
    </row>
    <row r="72" spans="1:31" s="19" customFormat="1" ht="18" customHeight="1" thickBot="1" x14ac:dyDescent="0.3">
      <c r="A72" s="139"/>
      <c r="B72" s="79" t="s">
        <v>22</v>
      </c>
      <c r="C72" s="31">
        <f>INDEX('Prix BPU'!$C$3:$E$300,MATCH('Essai 1'!C$2,'Prix BPU'!$C$3:$C$300,),2)*C71</f>
        <v>0</v>
      </c>
      <c r="D72" s="31">
        <f>INDEX('Prix BPU'!$C$3:$E$300,MATCH('Essai 1'!D$2,'Prix BPU'!$C$3:$C$300,),2)*D71</f>
        <v>0</v>
      </c>
      <c r="E72" s="31">
        <f>INDEX('Prix BPU'!$C$3:$E$300,MATCH('Essai 1'!E$2,'Prix BPU'!$C$3:$C$300,),2)*E71</f>
        <v>0</v>
      </c>
      <c r="F72" s="31">
        <f>INDEX('Prix BPU'!$C$3:$E$300,MATCH('Essai 1'!F$2,'Prix BPU'!$C$3:$C$300,),2)*F71</f>
        <v>0</v>
      </c>
      <c r="G72" s="31">
        <f>INDEX('Prix BPU'!$C$3:$E$300,MATCH('Essai 1'!G$2,'Prix BPU'!$C$3:$C$300,),2)*G71</f>
        <v>0</v>
      </c>
      <c r="H72" s="31">
        <f>INDEX('Prix BPU'!$C$3:$E$300,MATCH('Essai 1'!H$2,'Prix BPU'!$C$3:$C$300,),2)*H71</f>
        <v>0</v>
      </c>
      <c r="I72" s="31">
        <f>INDEX('Prix BPU'!$C$3:$E$300,MATCH('Essai 1'!I$2,'Prix BPU'!$C$3:$C$300,),2)*I71</f>
        <v>0</v>
      </c>
      <c r="J72" s="31">
        <f>INDEX('Prix BPU'!$C$3:$E$300,MATCH('Essai 1'!J$2,'Prix BPU'!$C$3:$C$300,),2)*J71</f>
        <v>0</v>
      </c>
      <c r="K72" s="31">
        <f>INDEX('Prix BPU'!$C$3:$E$300,MATCH('Essai 1'!K$2,'Prix BPU'!$C$3:$C$300,),2)*K71</f>
        <v>0</v>
      </c>
      <c r="L72" s="31">
        <f>INDEX('Prix BPU'!$C$3:$E$300,MATCH('Essai 1'!L$2,'Prix BPU'!$C$3:$C$300,),2)*L71</f>
        <v>0</v>
      </c>
      <c r="M72" s="31">
        <f>INDEX('Prix BPU'!$C$3:$E$300,MATCH('Essai 1'!M$2,'Prix BPU'!$C$3:$C$300,),2)*M71</f>
        <v>0</v>
      </c>
      <c r="N72" s="31">
        <f>INDEX('Prix BPU'!$C$3:$E$300,MATCH('Essai 1'!N$2,'Prix BPU'!$C$3:$C$300,),2)*N71</f>
        <v>0</v>
      </c>
      <c r="O72" s="31">
        <f>INDEX('Prix BPU'!$C$3:$E$300,MATCH('Essai 1'!O$2,'Prix BPU'!$C$3:$C$300,),2)*O71</f>
        <v>0</v>
      </c>
      <c r="P72" s="31">
        <f>INDEX('Prix BPU'!$C$3:$E$300,MATCH('Essai 1'!P$2,'Prix BPU'!$C$3:$C$300,),2)*P71</f>
        <v>0</v>
      </c>
      <c r="Q72" s="31">
        <f>INDEX('Prix BPU'!$C$3:$E$300,MATCH('Essai 1'!Q$2,'Prix BPU'!$C$3:$C$300,),2)*Q71</f>
        <v>0</v>
      </c>
      <c r="R72" s="31">
        <f>INDEX('Prix BPU'!$C$3:$E$300,MATCH('Essai 1'!R$2,'Prix BPU'!$C$3:$C$300,),2)*R71</f>
        <v>0</v>
      </c>
      <c r="S72" s="31">
        <f>INDEX('Prix BPU'!$C$3:$E$300,MATCH('Essai 1'!S$2,'Prix BPU'!$C$3:$C$300,),2)*S71</f>
        <v>0</v>
      </c>
      <c r="T72" s="31">
        <f>INDEX('Prix BPU'!$C$3:$E$300,MATCH('Essai 1'!T$2,'Prix BPU'!$C$3:$C$300,),2)*T71</f>
        <v>0</v>
      </c>
      <c r="U72" s="31">
        <f>INDEX('Prix BPU'!$C$3:$E$300,MATCH('Essai 1'!U$2,'Prix BPU'!$C$3:$C$300,),2)*U71</f>
        <v>0</v>
      </c>
      <c r="V72" s="31">
        <f>INDEX('Prix BPU'!$C$3:$E$300,MATCH('Essai 1'!V$2,'Prix BPU'!$C$3:$C$300,),2)*V71</f>
        <v>0</v>
      </c>
      <c r="W72" s="32">
        <f>INDEX('Prix BPU'!$C$3:$E$300,MATCH('Essai 1'!W$2,'Prix BPU'!$C$3:$C$300,),3)*W71</f>
        <v>0</v>
      </c>
      <c r="X72" s="32">
        <f>INDEX('Prix BPU'!$C$3:$E$300,MATCH('Essai 1'!X$2,'Prix BPU'!$C$3:$C$300,),3)*X71</f>
        <v>0</v>
      </c>
      <c r="Y72" s="32">
        <f>INDEX('Prix BPU'!$C$3:$E$300,MATCH('Essai 1'!Y$2,'Prix BPU'!$C$3:$C$300,),3)*Y71</f>
        <v>0</v>
      </c>
      <c r="Z72" s="32">
        <f>INDEX('Prix BPU'!$C$3:$E$300,MATCH('Essai 1'!Z$2,'Prix BPU'!$C$3:$C$300,),3)*Z71</f>
        <v>0</v>
      </c>
      <c r="AA72" s="32">
        <f>INDEX('Prix BPU'!$C$3:$E$300,MATCH('Essai 1'!AA$2,'Prix BPU'!$C$3:$C$300,),3)*AA71</f>
        <v>0</v>
      </c>
      <c r="AB72" s="33">
        <f>SUM(C72:AA72)</f>
        <v>0</v>
      </c>
      <c r="AC72" s="129"/>
      <c r="AD72" s="82">
        <f>IF($AB72&lt;4999.99,($AB72-$AB72*'Synthèse '!$F$9),IF('Essai 1'!$AB72&gt;15000,('Essai 1'!$AB72-'Essai 1'!$AB72*'Synthèse '!$F$11),($AB72-$AB72*'Synthèse '!$F$10)))</f>
        <v>0</v>
      </c>
      <c r="AE72" s="83">
        <f t="shared" ref="AE72" si="50">AD72*1.2</f>
        <v>0</v>
      </c>
    </row>
    <row r="73" spans="1:31" ht="18" customHeight="1" x14ac:dyDescent="0.25">
      <c r="A73" s="138"/>
      <c r="B73" s="78" t="s">
        <v>596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7"/>
      <c r="AC73" s="127" t="str">
        <f t="shared" ref="AC73" si="51">IF($AB74&lt;4999.99,"1",IF($AB74&gt;15000,"3","2"))</f>
        <v>1</v>
      </c>
      <c r="AD73" s="80"/>
      <c r="AE73" s="81"/>
    </row>
    <row r="74" spans="1:31" s="19" customFormat="1" ht="18" customHeight="1" thickBot="1" x14ac:dyDescent="0.3">
      <c r="A74" s="139"/>
      <c r="B74" s="79" t="s">
        <v>22</v>
      </c>
      <c r="C74" s="31">
        <f>INDEX('Prix BPU'!$C$3:$E$300,MATCH('Essai 1'!C$2,'Prix BPU'!$C$3:$C$300,),2)*C73</f>
        <v>0</v>
      </c>
      <c r="D74" s="31">
        <f>INDEX('Prix BPU'!$C$3:$E$300,MATCH('Essai 1'!D$2,'Prix BPU'!$C$3:$C$300,),2)*D73</f>
        <v>0</v>
      </c>
      <c r="E74" s="31">
        <f>INDEX('Prix BPU'!$C$3:$E$300,MATCH('Essai 1'!E$2,'Prix BPU'!$C$3:$C$300,),2)*E73</f>
        <v>0</v>
      </c>
      <c r="F74" s="31">
        <f>INDEX('Prix BPU'!$C$3:$E$300,MATCH('Essai 1'!F$2,'Prix BPU'!$C$3:$C$300,),2)*F73</f>
        <v>0</v>
      </c>
      <c r="G74" s="31">
        <f>INDEX('Prix BPU'!$C$3:$E$300,MATCH('Essai 1'!G$2,'Prix BPU'!$C$3:$C$300,),2)*G73</f>
        <v>0</v>
      </c>
      <c r="H74" s="31">
        <f>INDEX('Prix BPU'!$C$3:$E$300,MATCH('Essai 1'!H$2,'Prix BPU'!$C$3:$C$300,),2)*H73</f>
        <v>0</v>
      </c>
      <c r="I74" s="31">
        <f>INDEX('Prix BPU'!$C$3:$E$300,MATCH('Essai 1'!I$2,'Prix BPU'!$C$3:$C$300,),2)*I73</f>
        <v>0</v>
      </c>
      <c r="J74" s="31">
        <f>INDEX('Prix BPU'!$C$3:$E$300,MATCH('Essai 1'!J$2,'Prix BPU'!$C$3:$C$300,),2)*J73</f>
        <v>0</v>
      </c>
      <c r="K74" s="31">
        <f>INDEX('Prix BPU'!$C$3:$E$300,MATCH('Essai 1'!K$2,'Prix BPU'!$C$3:$C$300,),2)*K73</f>
        <v>0</v>
      </c>
      <c r="L74" s="31">
        <f>INDEX('Prix BPU'!$C$3:$E$300,MATCH('Essai 1'!L$2,'Prix BPU'!$C$3:$C$300,),2)*L73</f>
        <v>0</v>
      </c>
      <c r="M74" s="31">
        <f>INDEX('Prix BPU'!$C$3:$E$300,MATCH('Essai 1'!M$2,'Prix BPU'!$C$3:$C$300,),2)*M73</f>
        <v>0</v>
      </c>
      <c r="N74" s="31">
        <f>INDEX('Prix BPU'!$C$3:$E$300,MATCH('Essai 1'!N$2,'Prix BPU'!$C$3:$C$300,),2)*N73</f>
        <v>0</v>
      </c>
      <c r="O74" s="31">
        <f>INDEX('Prix BPU'!$C$3:$E$300,MATCH('Essai 1'!O$2,'Prix BPU'!$C$3:$C$300,),2)*O73</f>
        <v>0</v>
      </c>
      <c r="P74" s="31">
        <f>INDEX('Prix BPU'!$C$3:$E$300,MATCH('Essai 1'!P$2,'Prix BPU'!$C$3:$C$300,),2)*P73</f>
        <v>0</v>
      </c>
      <c r="Q74" s="31">
        <f>INDEX('Prix BPU'!$C$3:$E$300,MATCH('Essai 1'!Q$2,'Prix BPU'!$C$3:$C$300,),2)*Q73</f>
        <v>0</v>
      </c>
      <c r="R74" s="31">
        <f>INDEX('Prix BPU'!$C$3:$E$300,MATCH('Essai 1'!R$2,'Prix BPU'!$C$3:$C$300,),2)*R73</f>
        <v>0</v>
      </c>
      <c r="S74" s="31">
        <f>INDEX('Prix BPU'!$C$3:$E$300,MATCH('Essai 1'!S$2,'Prix BPU'!$C$3:$C$300,),2)*S73</f>
        <v>0</v>
      </c>
      <c r="T74" s="31">
        <f>INDEX('Prix BPU'!$C$3:$E$300,MATCH('Essai 1'!T$2,'Prix BPU'!$C$3:$C$300,),2)*T73</f>
        <v>0</v>
      </c>
      <c r="U74" s="31">
        <f>INDEX('Prix BPU'!$C$3:$E$300,MATCH('Essai 1'!U$2,'Prix BPU'!$C$3:$C$300,),2)*U73</f>
        <v>0</v>
      </c>
      <c r="V74" s="31">
        <f>INDEX('Prix BPU'!$C$3:$E$300,MATCH('Essai 1'!V$2,'Prix BPU'!$C$3:$C$300,),2)*V73</f>
        <v>0</v>
      </c>
      <c r="W74" s="32">
        <f>INDEX('Prix BPU'!$C$3:$E$300,MATCH('Essai 1'!W$2,'Prix BPU'!$C$3:$C$300,),3)*W73</f>
        <v>0</v>
      </c>
      <c r="X74" s="32">
        <f>INDEX('Prix BPU'!$C$3:$E$300,MATCH('Essai 1'!X$2,'Prix BPU'!$C$3:$C$300,),3)*X73</f>
        <v>0</v>
      </c>
      <c r="Y74" s="32">
        <f>INDEX('Prix BPU'!$C$3:$E$300,MATCH('Essai 1'!Y$2,'Prix BPU'!$C$3:$C$300,),3)*Y73</f>
        <v>0</v>
      </c>
      <c r="Z74" s="32">
        <f>INDEX('Prix BPU'!$C$3:$E$300,MATCH('Essai 1'!Z$2,'Prix BPU'!$C$3:$C$300,),3)*Z73</f>
        <v>0</v>
      </c>
      <c r="AA74" s="32">
        <f>INDEX('Prix BPU'!$C$3:$E$300,MATCH('Essai 1'!AA$2,'Prix BPU'!$C$3:$C$300,),3)*AA73</f>
        <v>0</v>
      </c>
      <c r="AB74" s="33">
        <f>SUM(C74:AA74)</f>
        <v>0</v>
      </c>
      <c r="AC74" s="129"/>
      <c r="AD74" s="82">
        <f>IF($AB74&lt;4999.99,($AB74-$AB74*'Synthèse '!$F$9),IF('Essai 1'!$AB74&gt;15000,('Essai 1'!$AB74-'Essai 1'!$AB74*'Synthèse '!$F$11),($AB74-$AB74*'Synthèse '!$F$10)))</f>
        <v>0</v>
      </c>
      <c r="AE74" s="83">
        <f t="shared" ref="AE74" si="52">AD74*1.2</f>
        <v>0</v>
      </c>
    </row>
    <row r="75" spans="1:31" ht="18" customHeight="1" x14ac:dyDescent="0.25">
      <c r="A75" s="138"/>
      <c r="B75" s="78" t="s">
        <v>596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7"/>
      <c r="AC75" s="127" t="str">
        <f>IF($AB76&lt;4999.99,"1",IF($AB76&gt;15000,"3","2"))</f>
        <v>1</v>
      </c>
      <c r="AD75" s="80"/>
      <c r="AE75" s="81"/>
    </row>
    <row r="76" spans="1:31" s="19" customFormat="1" ht="18" customHeight="1" thickBot="1" x14ac:dyDescent="0.3">
      <c r="A76" s="139"/>
      <c r="B76" s="79" t="s">
        <v>22</v>
      </c>
      <c r="C76" s="31">
        <f>INDEX('Prix BPU'!$C$3:$E$300,MATCH('Essai 1'!C$2,'Prix BPU'!$C$3:$C$300,),2)*C75</f>
        <v>0</v>
      </c>
      <c r="D76" s="31">
        <f>INDEX('Prix BPU'!$C$3:$E$300,MATCH('Essai 1'!D$2,'Prix BPU'!$C$3:$C$300,),2)*D75</f>
        <v>0</v>
      </c>
      <c r="E76" s="31">
        <f>INDEX('Prix BPU'!$C$3:$E$300,MATCH('Essai 1'!E$2,'Prix BPU'!$C$3:$C$300,),2)*E75</f>
        <v>0</v>
      </c>
      <c r="F76" s="31">
        <f>INDEX('Prix BPU'!$C$3:$E$300,MATCH('Essai 1'!F$2,'Prix BPU'!$C$3:$C$300,),2)*F75</f>
        <v>0</v>
      </c>
      <c r="G76" s="31">
        <f>INDEX('Prix BPU'!$C$3:$E$300,MATCH('Essai 1'!G$2,'Prix BPU'!$C$3:$C$300,),2)*G75</f>
        <v>0</v>
      </c>
      <c r="H76" s="31">
        <f>INDEX('Prix BPU'!$C$3:$E$300,MATCH('Essai 1'!H$2,'Prix BPU'!$C$3:$C$300,),2)*H75</f>
        <v>0</v>
      </c>
      <c r="I76" s="31">
        <f>INDEX('Prix BPU'!$C$3:$E$300,MATCH('Essai 1'!I$2,'Prix BPU'!$C$3:$C$300,),2)*I75</f>
        <v>0</v>
      </c>
      <c r="J76" s="31">
        <f>INDEX('Prix BPU'!$C$3:$E$300,MATCH('Essai 1'!J$2,'Prix BPU'!$C$3:$C$300,),2)*J75</f>
        <v>0</v>
      </c>
      <c r="K76" s="31">
        <f>INDEX('Prix BPU'!$C$3:$E$300,MATCH('Essai 1'!K$2,'Prix BPU'!$C$3:$C$300,),2)*K75</f>
        <v>0</v>
      </c>
      <c r="L76" s="31">
        <f>INDEX('Prix BPU'!$C$3:$E$300,MATCH('Essai 1'!L$2,'Prix BPU'!$C$3:$C$300,),2)*L75</f>
        <v>0</v>
      </c>
      <c r="M76" s="31">
        <f>INDEX('Prix BPU'!$C$3:$E$300,MATCH('Essai 1'!M$2,'Prix BPU'!$C$3:$C$300,),2)*M75</f>
        <v>0</v>
      </c>
      <c r="N76" s="31">
        <f>INDEX('Prix BPU'!$C$3:$E$300,MATCH('Essai 1'!N$2,'Prix BPU'!$C$3:$C$300,),2)*N75</f>
        <v>0</v>
      </c>
      <c r="O76" s="31">
        <f>INDEX('Prix BPU'!$C$3:$E$300,MATCH('Essai 1'!O$2,'Prix BPU'!$C$3:$C$300,),2)*O75</f>
        <v>0</v>
      </c>
      <c r="P76" s="31">
        <f>INDEX('Prix BPU'!$C$3:$E$300,MATCH('Essai 1'!P$2,'Prix BPU'!$C$3:$C$300,),2)*P75</f>
        <v>0</v>
      </c>
      <c r="Q76" s="31">
        <f>INDEX('Prix BPU'!$C$3:$E$300,MATCH('Essai 1'!Q$2,'Prix BPU'!$C$3:$C$300,),2)*Q75</f>
        <v>0</v>
      </c>
      <c r="R76" s="31">
        <f>INDEX('Prix BPU'!$C$3:$E$300,MATCH('Essai 1'!R$2,'Prix BPU'!$C$3:$C$300,),2)*R75</f>
        <v>0</v>
      </c>
      <c r="S76" s="31">
        <f>INDEX('Prix BPU'!$C$3:$E$300,MATCH('Essai 1'!S$2,'Prix BPU'!$C$3:$C$300,),2)*S75</f>
        <v>0</v>
      </c>
      <c r="T76" s="31">
        <f>INDEX('Prix BPU'!$C$3:$E$300,MATCH('Essai 1'!T$2,'Prix BPU'!$C$3:$C$300,),2)*T75</f>
        <v>0</v>
      </c>
      <c r="U76" s="31">
        <f>INDEX('Prix BPU'!$C$3:$E$300,MATCH('Essai 1'!U$2,'Prix BPU'!$C$3:$C$300,),2)*U75</f>
        <v>0</v>
      </c>
      <c r="V76" s="31">
        <f>INDEX('Prix BPU'!$C$3:$E$300,MATCH('Essai 1'!V$2,'Prix BPU'!$C$3:$C$300,),2)*V75</f>
        <v>0</v>
      </c>
      <c r="W76" s="32">
        <f>INDEX('Prix BPU'!$C$3:$E$300,MATCH('Essai 1'!W$2,'Prix BPU'!$C$3:$C$300,),3)*W75</f>
        <v>0</v>
      </c>
      <c r="X76" s="32">
        <f>INDEX('Prix BPU'!$C$3:$E$300,MATCH('Essai 1'!X$2,'Prix BPU'!$C$3:$C$300,),3)*X75</f>
        <v>0</v>
      </c>
      <c r="Y76" s="32">
        <f>INDEX('Prix BPU'!$C$3:$E$300,MATCH('Essai 1'!Y$2,'Prix BPU'!$C$3:$C$300,),3)*Y75</f>
        <v>0</v>
      </c>
      <c r="Z76" s="32">
        <f>INDEX('Prix BPU'!$C$3:$E$300,MATCH('Essai 1'!Z$2,'Prix BPU'!$C$3:$C$300,),3)*Z75</f>
        <v>0</v>
      </c>
      <c r="AA76" s="32">
        <f>INDEX('Prix BPU'!$C$3:$E$300,MATCH('Essai 1'!AA$2,'Prix BPU'!$C$3:$C$300,),3)*AA75</f>
        <v>0</v>
      </c>
      <c r="AB76" s="33">
        <f>SUM(C76:AA76)</f>
        <v>0</v>
      </c>
      <c r="AC76" s="129"/>
      <c r="AD76" s="82">
        <f>IF($AB76&lt;4999.99,($AB76-$AB76*'Synthèse '!$F$9),IF('Essai 1'!$AB76&gt;15000,('Essai 1'!$AB76-'Essai 1'!$AB76*'Synthèse '!$F$11),($AB76-$AB76*'Synthèse '!$F$10)))</f>
        <v>0</v>
      </c>
      <c r="AE76" s="83">
        <f t="shared" ref="AE76" si="53">AD76*1.2</f>
        <v>0</v>
      </c>
    </row>
    <row r="77" spans="1:31" ht="18" customHeight="1" x14ac:dyDescent="0.25">
      <c r="A77" s="138"/>
      <c r="B77" s="78" t="s">
        <v>596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7"/>
      <c r="AC77" s="127" t="str">
        <f t="shared" ref="AC77" si="54">IF($AB78&lt;4999.99,"1",IF($AB78&gt;15000,"3","2"))</f>
        <v>1</v>
      </c>
      <c r="AD77" s="80"/>
      <c r="AE77" s="81"/>
    </row>
    <row r="78" spans="1:31" s="19" customFormat="1" ht="18" customHeight="1" thickBot="1" x14ac:dyDescent="0.3">
      <c r="A78" s="139"/>
      <c r="B78" s="79" t="s">
        <v>22</v>
      </c>
      <c r="C78" s="31">
        <f>INDEX('Prix BPU'!$C$3:$E$300,MATCH('Essai 1'!C$2,'Prix BPU'!$C$3:$C$300,),2)*C77</f>
        <v>0</v>
      </c>
      <c r="D78" s="31">
        <f>INDEX('Prix BPU'!$C$3:$E$300,MATCH('Essai 1'!D$2,'Prix BPU'!$C$3:$C$300,),2)*D77</f>
        <v>0</v>
      </c>
      <c r="E78" s="31">
        <f>INDEX('Prix BPU'!$C$3:$E$300,MATCH('Essai 1'!E$2,'Prix BPU'!$C$3:$C$300,),2)*E77</f>
        <v>0</v>
      </c>
      <c r="F78" s="31">
        <f>INDEX('Prix BPU'!$C$3:$E$300,MATCH('Essai 1'!F$2,'Prix BPU'!$C$3:$C$300,),2)*F77</f>
        <v>0</v>
      </c>
      <c r="G78" s="31">
        <f>INDEX('Prix BPU'!$C$3:$E$300,MATCH('Essai 1'!G$2,'Prix BPU'!$C$3:$C$300,),2)*G77</f>
        <v>0</v>
      </c>
      <c r="H78" s="31">
        <f>INDEX('Prix BPU'!$C$3:$E$300,MATCH('Essai 1'!H$2,'Prix BPU'!$C$3:$C$300,),2)*H77</f>
        <v>0</v>
      </c>
      <c r="I78" s="31">
        <f>INDEX('Prix BPU'!$C$3:$E$300,MATCH('Essai 1'!I$2,'Prix BPU'!$C$3:$C$300,),2)*I77</f>
        <v>0</v>
      </c>
      <c r="J78" s="31">
        <f>INDEX('Prix BPU'!$C$3:$E$300,MATCH('Essai 1'!J$2,'Prix BPU'!$C$3:$C$300,),2)*J77</f>
        <v>0</v>
      </c>
      <c r="K78" s="31">
        <f>INDEX('Prix BPU'!$C$3:$E$300,MATCH('Essai 1'!K$2,'Prix BPU'!$C$3:$C$300,),2)*K77</f>
        <v>0</v>
      </c>
      <c r="L78" s="31">
        <f>INDEX('Prix BPU'!$C$3:$E$300,MATCH('Essai 1'!L$2,'Prix BPU'!$C$3:$C$300,),2)*L77</f>
        <v>0</v>
      </c>
      <c r="M78" s="31">
        <f>INDEX('Prix BPU'!$C$3:$E$300,MATCH('Essai 1'!M$2,'Prix BPU'!$C$3:$C$300,),2)*M77</f>
        <v>0</v>
      </c>
      <c r="N78" s="31">
        <f>INDEX('Prix BPU'!$C$3:$E$300,MATCH('Essai 1'!N$2,'Prix BPU'!$C$3:$C$300,),2)*N77</f>
        <v>0</v>
      </c>
      <c r="O78" s="31">
        <f>INDEX('Prix BPU'!$C$3:$E$300,MATCH('Essai 1'!O$2,'Prix BPU'!$C$3:$C$300,),2)*O77</f>
        <v>0</v>
      </c>
      <c r="P78" s="31">
        <f>INDEX('Prix BPU'!$C$3:$E$300,MATCH('Essai 1'!P$2,'Prix BPU'!$C$3:$C$300,),2)*P77</f>
        <v>0</v>
      </c>
      <c r="Q78" s="31">
        <f>INDEX('Prix BPU'!$C$3:$E$300,MATCH('Essai 1'!Q$2,'Prix BPU'!$C$3:$C$300,),2)*Q77</f>
        <v>0</v>
      </c>
      <c r="R78" s="31">
        <f>INDEX('Prix BPU'!$C$3:$E$300,MATCH('Essai 1'!R$2,'Prix BPU'!$C$3:$C$300,),2)*R77</f>
        <v>0</v>
      </c>
      <c r="S78" s="31">
        <f>INDEX('Prix BPU'!$C$3:$E$300,MATCH('Essai 1'!S$2,'Prix BPU'!$C$3:$C$300,),2)*S77</f>
        <v>0</v>
      </c>
      <c r="T78" s="31">
        <f>INDEX('Prix BPU'!$C$3:$E$300,MATCH('Essai 1'!T$2,'Prix BPU'!$C$3:$C$300,),2)*T77</f>
        <v>0</v>
      </c>
      <c r="U78" s="31">
        <f>INDEX('Prix BPU'!$C$3:$E$300,MATCH('Essai 1'!U$2,'Prix BPU'!$C$3:$C$300,),2)*U77</f>
        <v>0</v>
      </c>
      <c r="V78" s="31">
        <f>INDEX('Prix BPU'!$C$3:$E$300,MATCH('Essai 1'!V$2,'Prix BPU'!$C$3:$C$300,),2)*V77</f>
        <v>0</v>
      </c>
      <c r="W78" s="32">
        <f>INDEX('Prix BPU'!$C$3:$E$300,MATCH('Essai 1'!W$2,'Prix BPU'!$C$3:$C$300,),3)*W77</f>
        <v>0</v>
      </c>
      <c r="X78" s="32">
        <f>INDEX('Prix BPU'!$C$3:$E$300,MATCH('Essai 1'!X$2,'Prix BPU'!$C$3:$C$300,),3)*X77</f>
        <v>0</v>
      </c>
      <c r="Y78" s="32">
        <f>INDEX('Prix BPU'!$C$3:$E$300,MATCH('Essai 1'!Y$2,'Prix BPU'!$C$3:$C$300,),3)*Y77</f>
        <v>0</v>
      </c>
      <c r="Z78" s="32">
        <f>INDEX('Prix BPU'!$C$3:$E$300,MATCH('Essai 1'!Z$2,'Prix BPU'!$C$3:$C$300,),3)*Z77</f>
        <v>0</v>
      </c>
      <c r="AA78" s="32">
        <f>INDEX('Prix BPU'!$C$3:$E$300,MATCH('Essai 1'!AA$2,'Prix BPU'!$C$3:$C$300,),3)*AA77</f>
        <v>0</v>
      </c>
      <c r="AB78" s="33">
        <f>SUM(C78:AA78)</f>
        <v>0</v>
      </c>
      <c r="AC78" s="129"/>
      <c r="AD78" s="82">
        <f>IF($AB78&lt;4999.99,($AB78-$AB78*'Synthèse '!$F$9),IF('Essai 1'!$AB78&gt;15000,('Essai 1'!$AB78-'Essai 1'!$AB78*'Synthèse '!$F$11),($AB78-$AB78*'Synthèse '!$F$10)))</f>
        <v>0</v>
      </c>
      <c r="AE78" s="83">
        <f t="shared" ref="AE78" si="55">AD78*1.2</f>
        <v>0</v>
      </c>
    </row>
    <row r="79" spans="1:31" ht="18" customHeight="1" x14ac:dyDescent="0.25">
      <c r="A79" s="138"/>
      <c r="B79" s="78" t="s">
        <v>596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7"/>
      <c r="AC79" s="127" t="str">
        <f>IF($AB80&lt;4999.99,"1",IF($AB80&gt;15000,"3","2"))</f>
        <v>1</v>
      </c>
      <c r="AD79" s="80"/>
      <c r="AE79" s="81"/>
    </row>
    <row r="80" spans="1:31" s="19" customFormat="1" ht="18" customHeight="1" thickBot="1" x14ac:dyDescent="0.3">
      <c r="A80" s="139"/>
      <c r="B80" s="79" t="s">
        <v>22</v>
      </c>
      <c r="C80" s="31">
        <f>INDEX('Prix BPU'!$C$3:$E$300,MATCH('Essai 1'!C$2,'Prix BPU'!$C$3:$C$300,),2)*C79</f>
        <v>0</v>
      </c>
      <c r="D80" s="31">
        <f>INDEX('Prix BPU'!$C$3:$E$300,MATCH('Essai 1'!D$2,'Prix BPU'!$C$3:$C$300,),2)*D79</f>
        <v>0</v>
      </c>
      <c r="E80" s="31">
        <f>INDEX('Prix BPU'!$C$3:$E$300,MATCH('Essai 1'!E$2,'Prix BPU'!$C$3:$C$300,),2)*E79</f>
        <v>0</v>
      </c>
      <c r="F80" s="31">
        <f>INDEX('Prix BPU'!$C$3:$E$300,MATCH('Essai 1'!F$2,'Prix BPU'!$C$3:$C$300,),2)*F79</f>
        <v>0</v>
      </c>
      <c r="G80" s="31">
        <f>INDEX('Prix BPU'!$C$3:$E$300,MATCH('Essai 1'!G$2,'Prix BPU'!$C$3:$C$300,),2)*G79</f>
        <v>0</v>
      </c>
      <c r="H80" s="31">
        <f>INDEX('Prix BPU'!$C$3:$E$300,MATCH('Essai 1'!H$2,'Prix BPU'!$C$3:$C$300,),2)*H79</f>
        <v>0</v>
      </c>
      <c r="I80" s="31">
        <f>INDEX('Prix BPU'!$C$3:$E$300,MATCH('Essai 1'!I$2,'Prix BPU'!$C$3:$C$300,),2)*I79</f>
        <v>0</v>
      </c>
      <c r="J80" s="31">
        <f>INDEX('Prix BPU'!$C$3:$E$300,MATCH('Essai 1'!J$2,'Prix BPU'!$C$3:$C$300,),2)*J79</f>
        <v>0</v>
      </c>
      <c r="K80" s="31">
        <f>INDEX('Prix BPU'!$C$3:$E$300,MATCH('Essai 1'!K$2,'Prix BPU'!$C$3:$C$300,),2)*K79</f>
        <v>0</v>
      </c>
      <c r="L80" s="31">
        <f>INDEX('Prix BPU'!$C$3:$E$300,MATCH('Essai 1'!L$2,'Prix BPU'!$C$3:$C$300,),2)*L79</f>
        <v>0</v>
      </c>
      <c r="M80" s="31">
        <f>INDEX('Prix BPU'!$C$3:$E$300,MATCH('Essai 1'!M$2,'Prix BPU'!$C$3:$C$300,),2)*M79</f>
        <v>0</v>
      </c>
      <c r="N80" s="31">
        <f>INDEX('Prix BPU'!$C$3:$E$300,MATCH('Essai 1'!N$2,'Prix BPU'!$C$3:$C$300,),2)*N79</f>
        <v>0</v>
      </c>
      <c r="O80" s="31">
        <f>INDEX('Prix BPU'!$C$3:$E$300,MATCH('Essai 1'!O$2,'Prix BPU'!$C$3:$C$300,),2)*O79</f>
        <v>0</v>
      </c>
      <c r="P80" s="31">
        <f>INDEX('Prix BPU'!$C$3:$E$300,MATCH('Essai 1'!P$2,'Prix BPU'!$C$3:$C$300,),2)*P79</f>
        <v>0</v>
      </c>
      <c r="Q80" s="31">
        <f>INDEX('Prix BPU'!$C$3:$E$300,MATCH('Essai 1'!Q$2,'Prix BPU'!$C$3:$C$300,),2)*Q79</f>
        <v>0</v>
      </c>
      <c r="R80" s="31">
        <f>INDEX('Prix BPU'!$C$3:$E$300,MATCH('Essai 1'!R$2,'Prix BPU'!$C$3:$C$300,),2)*R79</f>
        <v>0</v>
      </c>
      <c r="S80" s="31">
        <f>INDEX('Prix BPU'!$C$3:$E$300,MATCH('Essai 1'!S$2,'Prix BPU'!$C$3:$C$300,),2)*S79</f>
        <v>0</v>
      </c>
      <c r="T80" s="31">
        <f>INDEX('Prix BPU'!$C$3:$E$300,MATCH('Essai 1'!T$2,'Prix BPU'!$C$3:$C$300,),2)*T79</f>
        <v>0</v>
      </c>
      <c r="U80" s="31">
        <f>INDEX('Prix BPU'!$C$3:$E$300,MATCH('Essai 1'!U$2,'Prix BPU'!$C$3:$C$300,),2)*U79</f>
        <v>0</v>
      </c>
      <c r="V80" s="31">
        <f>INDEX('Prix BPU'!$C$3:$E$300,MATCH('Essai 1'!V$2,'Prix BPU'!$C$3:$C$300,),2)*V79</f>
        <v>0</v>
      </c>
      <c r="W80" s="32">
        <f>INDEX('Prix BPU'!$C$3:$E$300,MATCH('Essai 1'!W$2,'Prix BPU'!$C$3:$C$300,),3)*W79</f>
        <v>0</v>
      </c>
      <c r="X80" s="32">
        <f>INDEX('Prix BPU'!$C$3:$E$300,MATCH('Essai 1'!X$2,'Prix BPU'!$C$3:$C$300,),3)*X79</f>
        <v>0</v>
      </c>
      <c r="Y80" s="32">
        <f>INDEX('Prix BPU'!$C$3:$E$300,MATCH('Essai 1'!Y$2,'Prix BPU'!$C$3:$C$300,),3)*Y79</f>
        <v>0</v>
      </c>
      <c r="Z80" s="32">
        <f>INDEX('Prix BPU'!$C$3:$E$300,MATCH('Essai 1'!Z$2,'Prix BPU'!$C$3:$C$300,),3)*Z79</f>
        <v>0</v>
      </c>
      <c r="AA80" s="32">
        <f>INDEX('Prix BPU'!$C$3:$E$300,MATCH('Essai 1'!AA$2,'Prix BPU'!$C$3:$C$300,),3)*AA79</f>
        <v>0</v>
      </c>
      <c r="AB80" s="33">
        <f>SUM(C80:AA80)</f>
        <v>0</v>
      </c>
      <c r="AC80" s="129"/>
      <c r="AD80" s="82">
        <f>IF($AB80&lt;4999.99,($AB80-$AB80*'Synthèse '!$F$9),IF('Essai 1'!$AB80&gt;15000,('Essai 1'!$AB80-'Essai 1'!$AB80*'Synthèse '!$F$11),($AB80-$AB80*'Synthèse '!$F$10)))</f>
        <v>0</v>
      </c>
      <c r="AE80" s="83">
        <f>AD80*1.2</f>
        <v>0</v>
      </c>
    </row>
    <row r="81" spans="1:31" ht="18" customHeight="1" x14ac:dyDescent="0.25">
      <c r="A81" s="138"/>
      <c r="B81" s="78" t="s">
        <v>596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7"/>
      <c r="AC81" s="127" t="str">
        <f t="shared" ref="AC81" si="56">IF($AB82&lt;4999.99,"1",IF($AB82&gt;15000,"3","2"))</f>
        <v>1</v>
      </c>
      <c r="AD81" s="80"/>
      <c r="AE81" s="81"/>
    </row>
    <row r="82" spans="1:31" s="19" customFormat="1" ht="18" customHeight="1" thickBot="1" x14ac:dyDescent="0.3">
      <c r="A82" s="139"/>
      <c r="B82" s="79" t="s">
        <v>22</v>
      </c>
      <c r="C82" s="31">
        <f>INDEX('Prix BPU'!$C$3:$E$300,MATCH('Essai 1'!C$2,'Prix BPU'!$C$3:$C$300,),2)*C81</f>
        <v>0</v>
      </c>
      <c r="D82" s="31">
        <f>INDEX('Prix BPU'!$C$3:$E$300,MATCH('Essai 1'!D$2,'Prix BPU'!$C$3:$C$300,),2)*D81</f>
        <v>0</v>
      </c>
      <c r="E82" s="31">
        <f>INDEX('Prix BPU'!$C$3:$E$300,MATCH('Essai 1'!E$2,'Prix BPU'!$C$3:$C$300,),2)*E81</f>
        <v>0</v>
      </c>
      <c r="F82" s="31">
        <f>INDEX('Prix BPU'!$C$3:$E$300,MATCH('Essai 1'!F$2,'Prix BPU'!$C$3:$C$300,),2)*F81</f>
        <v>0</v>
      </c>
      <c r="G82" s="31">
        <f>INDEX('Prix BPU'!$C$3:$E$300,MATCH('Essai 1'!G$2,'Prix BPU'!$C$3:$C$300,),2)*G81</f>
        <v>0</v>
      </c>
      <c r="H82" s="31">
        <f>INDEX('Prix BPU'!$C$3:$E$300,MATCH('Essai 1'!H$2,'Prix BPU'!$C$3:$C$300,),2)*H81</f>
        <v>0</v>
      </c>
      <c r="I82" s="31">
        <f>INDEX('Prix BPU'!$C$3:$E$300,MATCH('Essai 1'!I$2,'Prix BPU'!$C$3:$C$300,),2)*I81</f>
        <v>0</v>
      </c>
      <c r="J82" s="31">
        <f>INDEX('Prix BPU'!$C$3:$E$300,MATCH('Essai 1'!J$2,'Prix BPU'!$C$3:$C$300,),2)*J81</f>
        <v>0</v>
      </c>
      <c r="K82" s="31">
        <f>INDEX('Prix BPU'!$C$3:$E$300,MATCH('Essai 1'!K$2,'Prix BPU'!$C$3:$C$300,),2)*K81</f>
        <v>0</v>
      </c>
      <c r="L82" s="31">
        <f>INDEX('Prix BPU'!$C$3:$E$300,MATCH('Essai 1'!L$2,'Prix BPU'!$C$3:$C$300,),2)*L81</f>
        <v>0</v>
      </c>
      <c r="M82" s="31">
        <f>INDEX('Prix BPU'!$C$3:$E$300,MATCH('Essai 1'!M$2,'Prix BPU'!$C$3:$C$300,),2)*M81</f>
        <v>0</v>
      </c>
      <c r="N82" s="31">
        <f>INDEX('Prix BPU'!$C$3:$E$300,MATCH('Essai 1'!N$2,'Prix BPU'!$C$3:$C$300,),2)*N81</f>
        <v>0</v>
      </c>
      <c r="O82" s="31">
        <f>INDEX('Prix BPU'!$C$3:$E$300,MATCH('Essai 1'!O$2,'Prix BPU'!$C$3:$C$300,),2)*O81</f>
        <v>0</v>
      </c>
      <c r="P82" s="31">
        <f>INDEX('Prix BPU'!$C$3:$E$300,MATCH('Essai 1'!P$2,'Prix BPU'!$C$3:$C$300,),2)*P81</f>
        <v>0</v>
      </c>
      <c r="Q82" s="31">
        <f>INDEX('Prix BPU'!$C$3:$E$300,MATCH('Essai 1'!Q$2,'Prix BPU'!$C$3:$C$300,),2)*Q81</f>
        <v>0</v>
      </c>
      <c r="R82" s="31">
        <f>INDEX('Prix BPU'!$C$3:$E$300,MATCH('Essai 1'!R$2,'Prix BPU'!$C$3:$C$300,),2)*R81</f>
        <v>0</v>
      </c>
      <c r="S82" s="31">
        <f>INDEX('Prix BPU'!$C$3:$E$300,MATCH('Essai 1'!S$2,'Prix BPU'!$C$3:$C$300,),2)*S81</f>
        <v>0</v>
      </c>
      <c r="T82" s="31">
        <f>INDEX('Prix BPU'!$C$3:$E$300,MATCH('Essai 1'!T$2,'Prix BPU'!$C$3:$C$300,),2)*T81</f>
        <v>0</v>
      </c>
      <c r="U82" s="31">
        <f>INDEX('Prix BPU'!$C$3:$E$300,MATCH('Essai 1'!U$2,'Prix BPU'!$C$3:$C$300,),2)*U81</f>
        <v>0</v>
      </c>
      <c r="V82" s="31">
        <f>INDEX('Prix BPU'!$C$3:$E$300,MATCH('Essai 1'!V$2,'Prix BPU'!$C$3:$C$300,),2)*V81</f>
        <v>0</v>
      </c>
      <c r="W82" s="32">
        <f>INDEX('Prix BPU'!$C$3:$E$300,MATCH('Essai 1'!W$2,'Prix BPU'!$C$3:$C$300,),3)*W81</f>
        <v>0</v>
      </c>
      <c r="X82" s="32">
        <f>INDEX('Prix BPU'!$C$3:$E$300,MATCH('Essai 1'!X$2,'Prix BPU'!$C$3:$C$300,),3)*X81</f>
        <v>0</v>
      </c>
      <c r="Y82" s="32">
        <f>INDEX('Prix BPU'!$C$3:$E$300,MATCH('Essai 1'!Y$2,'Prix BPU'!$C$3:$C$300,),3)*Y81</f>
        <v>0</v>
      </c>
      <c r="Z82" s="32">
        <f>INDEX('Prix BPU'!$C$3:$E$300,MATCH('Essai 1'!Z$2,'Prix BPU'!$C$3:$C$300,),3)*Z81</f>
        <v>0</v>
      </c>
      <c r="AA82" s="32">
        <f>INDEX('Prix BPU'!$C$3:$E$300,MATCH('Essai 1'!AA$2,'Prix BPU'!$C$3:$C$300,),3)*AA81</f>
        <v>0</v>
      </c>
      <c r="AB82" s="33">
        <f>SUM(C82:AA82)</f>
        <v>0</v>
      </c>
      <c r="AC82" s="129"/>
      <c r="AD82" s="82">
        <f>IF($AB82&lt;4999.99,($AB82-$AB82*'Synthèse '!$F$9),IF('Essai 1'!$AB82&gt;15000,('Essai 1'!$AB82-'Essai 1'!$AB82*'Synthèse '!$F$11),($AB82-$AB82*'Synthèse '!$F$10)))</f>
        <v>0</v>
      </c>
      <c r="AE82" s="83">
        <f t="shared" ref="AE82" si="57">AD82*1.2</f>
        <v>0</v>
      </c>
    </row>
    <row r="83" spans="1:31" ht="18" customHeight="1" x14ac:dyDescent="0.25">
      <c r="A83" s="138"/>
      <c r="B83" s="78" t="s">
        <v>596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7"/>
      <c r="AC83" s="127" t="str">
        <f>IF($AB84&lt;4999.99,"1",IF($AB84&gt;15000,"3","2"))</f>
        <v>1</v>
      </c>
      <c r="AD83" s="80"/>
      <c r="AE83" s="81"/>
    </row>
    <row r="84" spans="1:31" s="19" customFormat="1" ht="18" customHeight="1" thickBot="1" x14ac:dyDescent="0.3">
      <c r="A84" s="139"/>
      <c r="B84" s="79" t="s">
        <v>22</v>
      </c>
      <c r="C84" s="31">
        <f>INDEX('Prix BPU'!$C$3:$E$300,MATCH('Essai 1'!C$2,'Prix BPU'!$C$3:$C$300,),2)*C83</f>
        <v>0</v>
      </c>
      <c r="D84" s="31">
        <f>INDEX('Prix BPU'!$C$3:$E$300,MATCH('Essai 1'!D$2,'Prix BPU'!$C$3:$C$300,),2)*D83</f>
        <v>0</v>
      </c>
      <c r="E84" s="31">
        <f>INDEX('Prix BPU'!$C$3:$E$300,MATCH('Essai 1'!E$2,'Prix BPU'!$C$3:$C$300,),2)*E83</f>
        <v>0</v>
      </c>
      <c r="F84" s="31">
        <f>INDEX('Prix BPU'!$C$3:$E$300,MATCH('Essai 1'!F$2,'Prix BPU'!$C$3:$C$300,),2)*F83</f>
        <v>0</v>
      </c>
      <c r="G84" s="31">
        <f>INDEX('Prix BPU'!$C$3:$E$300,MATCH('Essai 1'!G$2,'Prix BPU'!$C$3:$C$300,),2)*G83</f>
        <v>0</v>
      </c>
      <c r="H84" s="31">
        <f>INDEX('Prix BPU'!$C$3:$E$300,MATCH('Essai 1'!H$2,'Prix BPU'!$C$3:$C$300,),2)*H83</f>
        <v>0</v>
      </c>
      <c r="I84" s="31">
        <f>INDEX('Prix BPU'!$C$3:$E$300,MATCH('Essai 1'!I$2,'Prix BPU'!$C$3:$C$300,),2)*I83</f>
        <v>0</v>
      </c>
      <c r="J84" s="31">
        <f>INDEX('Prix BPU'!$C$3:$E$300,MATCH('Essai 1'!J$2,'Prix BPU'!$C$3:$C$300,),2)*J83</f>
        <v>0</v>
      </c>
      <c r="K84" s="31">
        <f>INDEX('Prix BPU'!$C$3:$E$300,MATCH('Essai 1'!K$2,'Prix BPU'!$C$3:$C$300,),2)*K83</f>
        <v>0</v>
      </c>
      <c r="L84" s="31">
        <f>INDEX('Prix BPU'!$C$3:$E$300,MATCH('Essai 1'!L$2,'Prix BPU'!$C$3:$C$300,),2)*L83</f>
        <v>0</v>
      </c>
      <c r="M84" s="31">
        <f>INDEX('Prix BPU'!$C$3:$E$300,MATCH('Essai 1'!M$2,'Prix BPU'!$C$3:$C$300,),2)*M83</f>
        <v>0</v>
      </c>
      <c r="N84" s="31">
        <f>INDEX('Prix BPU'!$C$3:$E$300,MATCH('Essai 1'!N$2,'Prix BPU'!$C$3:$C$300,),2)*N83</f>
        <v>0</v>
      </c>
      <c r="O84" s="31">
        <f>INDEX('Prix BPU'!$C$3:$E$300,MATCH('Essai 1'!O$2,'Prix BPU'!$C$3:$C$300,),2)*O83</f>
        <v>0</v>
      </c>
      <c r="P84" s="31">
        <f>INDEX('Prix BPU'!$C$3:$E$300,MATCH('Essai 1'!P$2,'Prix BPU'!$C$3:$C$300,),2)*P83</f>
        <v>0</v>
      </c>
      <c r="Q84" s="31">
        <f>INDEX('Prix BPU'!$C$3:$E$300,MATCH('Essai 1'!Q$2,'Prix BPU'!$C$3:$C$300,),2)*Q83</f>
        <v>0</v>
      </c>
      <c r="R84" s="31">
        <f>INDEX('Prix BPU'!$C$3:$E$300,MATCH('Essai 1'!R$2,'Prix BPU'!$C$3:$C$300,),2)*R83</f>
        <v>0</v>
      </c>
      <c r="S84" s="31">
        <f>INDEX('Prix BPU'!$C$3:$E$300,MATCH('Essai 1'!S$2,'Prix BPU'!$C$3:$C$300,),2)*S83</f>
        <v>0</v>
      </c>
      <c r="T84" s="31">
        <f>INDEX('Prix BPU'!$C$3:$E$300,MATCH('Essai 1'!T$2,'Prix BPU'!$C$3:$C$300,),2)*T83</f>
        <v>0</v>
      </c>
      <c r="U84" s="31">
        <f>INDEX('Prix BPU'!$C$3:$E$300,MATCH('Essai 1'!U$2,'Prix BPU'!$C$3:$C$300,),2)*U83</f>
        <v>0</v>
      </c>
      <c r="V84" s="31">
        <f>INDEX('Prix BPU'!$C$3:$E$300,MATCH('Essai 1'!V$2,'Prix BPU'!$C$3:$C$300,),2)*V83</f>
        <v>0</v>
      </c>
      <c r="W84" s="32">
        <f>INDEX('Prix BPU'!$C$3:$E$300,MATCH('Essai 1'!W$2,'Prix BPU'!$C$3:$C$300,),3)*W83</f>
        <v>0</v>
      </c>
      <c r="X84" s="32">
        <f>INDEX('Prix BPU'!$C$3:$E$300,MATCH('Essai 1'!X$2,'Prix BPU'!$C$3:$C$300,),3)*X83</f>
        <v>0</v>
      </c>
      <c r="Y84" s="32">
        <f>INDEX('Prix BPU'!$C$3:$E$300,MATCH('Essai 1'!Y$2,'Prix BPU'!$C$3:$C$300,),3)*Y83</f>
        <v>0</v>
      </c>
      <c r="Z84" s="32">
        <f>INDEX('Prix BPU'!$C$3:$E$300,MATCH('Essai 1'!Z$2,'Prix BPU'!$C$3:$C$300,),3)*Z83</f>
        <v>0</v>
      </c>
      <c r="AA84" s="32">
        <f>INDEX('Prix BPU'!$C$3:$E$300,MATCH('Essai 1'!AA$2,'Prix BPU'!$C$3:$C$300,),3)*AA83</f>
        <v>0</v>
      </c>
      <c r="AB84" s="33">
        <f>SUM(C84:AA84)</f>
        <v>0</v>
      </c>
      <c r="AC84" s="129"/>
      <c r="AD84" s="82">
        <f>IF($AB84&lt;4999.99,($AB84-$AB84*'Synthèse '!$F$9),IF('Essai 1'!$AB84&gt;15000,('Essai 1'!$AB84-'Essai 1'!$AB84*'Synthèse '!$F$11),($AB84-$AB84*'Synthèse '!$F$10)))</f>
        <v>0</v>
      </c>
      <c r="AE84" s="83">
        <f t="shared" ref="AE84" si="58">AD84*1.2</f>
        <v>0</v>
      </c>
    </row>
    <row r="85" spans="1:31" ht="18" customHeight="1" x14ac:dyDescent="0.25">
      <c r="A85" s="138"/>
      <c r="B85" s="78" t="s">
        <v>596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7"/>
      <c r="AC85" s="127" t="str">
        <f t="shared" ref="AC85" si="59">IF($AB86&lt;4999.99,"1",IF($AB86&gt;15000,"3","2"))</f>
        <v>1</v>
      </c>
      <c r="AD85" s="80"/>
      <c r="AE85" s="81"/>
    </row>
    <row r="86" spans="1:31" s="19" customFormat="1" ht="18" customHeight="1" thickBot="1" x14ac:dyDescent="0.3">
      <c r="A86" s="139"/>
      <c r="B86" s="79" t="s">
        <v>22</v>
      </c>
      <c r="C86" s="31">
        <f>INDEX('Prix BPU'!$C$3:$E$300,MATCH('Essai 1'!C$2,'Prix BPU'!$C$3:$C$300,),2)*C85</f>
        <v>0</v>
      </c>
      <c r="D86" s="31">
        <f>INDEX('Prix BPU'!$C$3:$E$300,MATCH('Essai 1'!D$2,'Prix BPU'!$C$3:$C$300,),2)*D85</f>
        <v>0</v>
      </c>
      <c r="E86" s="31">
        <f>INDEX('Prix BPU'!$C$3:$E$300,MATCH('Essai 1'!E$2,'Prix BPU'!$C$3:$C$300,),2)*E85</f>
        <v>0</v>
      </c>
      <c r="F86" s="31">
        <f>INDEX('Prix BPU'!$C$3:$E$300,MATCH('Essai 1'!F$2,'Prix BPU'!$C$3:$C$300,),2)*F85</f>
        <v>0</v>
      </c>
      <c r="G86" s="31">
        <f>INDEX('Prix BPU'!$C$3:$E$300,MATCH('Essai 1'!G$2,'Prix BPU'!$C$3:$C$300,),2)*G85</f>
        <v>0</v>
      </c>
      <c r="H86" s="31">
        <f>INDEX('Prix BPU'!$C$3:$E$300,MATCH('Essai 1'!H$2,'Prix BPU'!$C$3:$C$300,),2)*H85</f>
        <v>0</v>
      </c>
      <c r="I86" s="31">
        <f>INDEX('Prix BPU'!$C$3:$E$300,MATCH('Essai 1'!I$2,'Prix BPU'!$C$3:$C$300,),2)*I85</f>
        <v>0</v>
      </c>
      <c r="J86" s="31">
        <f>INDEX('Prix BPU'!$C$3:$E$300,MATCH('Essai 1'!J$2,'Prix BPU'!$C$3:$C$300,),2)*J85</f>
        <v>0</v>
      </c>
      <c r="K86" s="31">
        <f>INDEX('Prix BPU'!$C$3:$E$300,MATCH('Essai 1'!K$2,'Prix BPU'!$C$3:$C$300,),2)*K85</f>
        <v>0</v>
      </c>
      <c r="L86" s="31">
        <f>INDEX('Prix BPU'!$C$3:$E$300,MATCH('Essai 1'!L$2,'Prix BPU'!$C$3:$C$300,),2)*L85</f>
        <v>0</v>
      </c>
      <c r="M86" s="31">
        <f>INDEX('Prix BPU'!$C$3:$E$300,MATCH('Essai 1'!M$2,'Prix BPU'!$C$3:$C$300,),2)*M85</f>
        <v>0</v>
      </c>
      <c r="N86" s="31">
        <f>INDEX('Prix BPU'!$C$3:$E$300,MATCH('Essai 1'!N$2,'Prix BPU'!$C$3:$C$300,),2)*N85</f>
        <v>0</v>
      </c>
      <c r="O86" s="31">
        <f>INDEX('Prix BPU'!$C$3:$E$300,MATCH('Essai 1'!O$2,'Prix BPU'!$C$3:$C$300,),2)*O85</f>
        <v>0</v>
      </c>
      <c r="P86" s="31">
        <f>INDEX('Prix BPU'!$C$3:$E$300,MATCH('Essai 1'!P$2,'Prix BPU'!$C$3:$C$300,),2)*P85</f>
        <v>0</v>
      </c>
      <c r="Q86" s="31">
        <f>INDEX('Prix BPU'!$C$3:$E$300,MATCH('Essai 1'!Q$2,'Prix BPU'!$C$3:$C$300,),2)*Q85</f>
        <v>0</v>
      </c>
      <c r="R86" s="31">
        <f>INDEX('Prix BPU'!$C$3:$E$300,MATCH('Essai 1'!R$2,'Prix BPU'!$C$3:$C$300,),2)*R85</f>
        <v>0</v>
      </c>
      <c r="S86" s="31">
        <f>INDEX('Prix BPU'!$C$3:$E$300,MATCH('Essai 1'!S$2,'Prix BPU'!$C$3:$C$300,),2)*S85</f>
        <v>0</v>
      </c>
      <c r="T86" s="31">
        <f>INDEX('Prix BPU'!$C$3:$E$300,MATCH('Essai 1'!T$2,'Prix BPU'!$C$3:$C$300,),2)*T85</f>
        <v>0</v>
      </c>
      <c r="U86" s="31">
        <f>INDEX('Prix BPU'!$C$3:$E$300,MATCH('Essai 1'!U$2,'Prix BPU'!$C$3:$C$300,),2)*U85</f>
        <v>0</v>
      </c>
      <c r="V86" s="31">
        <f>INDEX('Prix BPU'!$C$3:$E$300,MATCH('Essai 1'!V$2,'Prix BPU'!$C$3:$C$300,),2)*V85</f>
        <v>0</v>
      </c>
      <c r="W86" s="32">
        <f>INDEX('Prix BPU'!$C$3:$E$300,MATCH('Essai 1'!W$2,'Prix BPU'!$C$3:$C$300,),3)*W85</f>
        <v>0</v>
      </c>
      <c r="X86" s="32">
        <f>INDEX('Prix BPU'!$C$3:$E$300,MATCH('Essai 1'!X$2,'Prix BPU'!$C$3:$C$300,),3)*X85</f>
        <v>0</v>
      </c>
      <c r="Y86" s="32">
        <f>INDEX('Prix BPU'!$C$3:$E$300,MATCH('Essai 1'!Y$2,'Prix BPU'!$C$3:$C$300,),3)*Y85</f>
        <v>0</v>
      </c>
      <c r="Z86" s="32">
        <f>INDEX('Prix BPU'!$C$3:$E$300,MATCH('Essai 1'!Z$2,'Prix BPU'!$C$3:$C$300,),3)*Z85</f>
        <v>0</v>
      </c>
      <c r="AA86" s="32">
        <f>INDEX('Prix BPU'!$C$3:$E$300,MATCH('Essai 1'!AA$2,'Prix BPU'!$C$3:$C$300,),3)*AA85</f>
        <v>0</v>
      </c>
      <c r="AB86" s="33">
        <f>SUM(C86:AA86)</f>
        <v>0</v>
      </c>
      <c r="AC86" s="129"/>
      <c r="AD86" s="82">
        <f>IF($AB86&lt;4999.99,($AB86-$AB86*'Synthèse '!$F$9),IF('Essai 1'!$AB86&gt;15000,('Essai 1'!$AB86-'Essai 1'!$AB86*'Synthèse '!$F$11),($AB86-$AB86*'Synthèse '!$F$10)))</f>
        <v>0</v>
      </c>
      <c r="AE86" s="83">
        <f t="shared" ref="AE86" si="60">AD86*1.2</f>
        <v>0</v>
      </c>
    </row>
    <row r="87" spans="1:31" ht="18" customHeight="1" x14ac:dyDescent="0.25">
      <c r="A87" s="138"/>
      <c r="B87" s="78" t="s">
        <v>596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7"/>
      <c r="AC87" s="127" t="str">
        <f t="shared" ref="AC87" si="61">IF($AB88&lt;4999.99,"1",IF($AB88&gt;15000,"3","2"))</f>
        <v>1</v>
      </c>
      <c r="AD87" s="80"/>
      <c r="AE87" s="81"/>
    </row>
    <row r="88" spans="1:31" s="19" customFormat="1" ht="18" customHeight="1" thickBot="1" x14ac:dyDescent="0.3">
      <c r="A88" s="139"/>
      <c r="B88" s="79" t="s">
        <v>22</v>
      </c>
      <c r="C88" s="31">
        <f>INDEX('Prix BPU'!$C$3:$E$300,MATCH('Essai 1'!C$2,'Prix BPU'!$C$3:$C$300,),2)*C87</f>
        <v>0</v>
      </c>
      <c r="D88" s="31">
        <f>INDEX('Prix BPU'!$C$3:$E$300,MATCH('Essai 1'!D$2,'Prix BPU'!$C$3:$C$300,),2)*D87</f>
        <v>0</v>
      </c>
      <c r="E88" s="31">
        <f>INDEX('Prix BPU'!$C$3:$E$300,MATCH('Essai 1'!E$2,'Prix BPU'!$C$3:$C$300,),2)*E87</f>
        <v>0</v>
      </c>
      <c r="F88" s="31">
        <f>INDEX('Prix BPU'!$C$3:$E$300,MATCH('Essai 1'!F$2,'Prix BPU'!$C$3:$C$300,),2)*F87</f>
        <v>0</v>
      </c>
      <c r="G88" s="31">
        <f>INDEX('Prix BPU'!$C$3:$E$300,MATCH('Essai 1'!G$2,'Prix BPU'!$C$3:$C$300,),2)*G87</f>
        <v>0</v>
      </c>
      <c r="H88" s="31">
        <f>INDEX('Prix BPU'!$C$3:$E$300,MATCH('Essai 1'!H$2,'Prix BPU'!$C$3:$C$300,),2)*H87</f>
        <v>0</v>
      </c>
      <c r="I88" s="31">
        <f>INDEX('Prix BPU'!$C$3:$E$300,MATCH('Essai 1'!I$2,'Prix BPU'!$C$3:$C$300,),2)*I87</f>
        <v>0</v>
      </c>
      <c r="J88" s="31">
        <f>INDEX('Prix BPU'!$C$3:$E$300,MATCH('Essai 1'!J$2,'Prix BPU'!$C$3:$C$300,),2)*J87</f>
        <v>0</v>
      </c>
      <c r="K88" s="31">
        <f>INDEX('Prix BPU'!$C$3:$E$300,MATCH('Essai 1'!K$2,'Prix BPU'!$C$3:$C$300,),2)*K87</f>
        <v>0</v>
      </c>
      <c r="L88" s="31">
        <f>INDEX('Prix BPU'!$C$3:$E$300,MATCH('Essai 1'!L$2,'Prix BPU'!$C$3:$C$300,),2)*L87</f>
        <v>0</v>
      </c>
      <c r="M88" s="31">
        <f>INDEX('Prix BPU'!$C$3:$E$300,MATCH('Essai 1'!M$2,'Prix BPU'!$C$3:$C$300,),2)*M87</f>
        <v>0</v>
      </c>
      <c r="N88" s="31">
        <f>INDEX('Prix BPU'!$C$3:$E$300,MATCH('Essai 1'!N$2,'Prix BPU'!$C$3:$C$300,),2)*N87</f>
        <v>0</v>
      </c>
      <c r="O88" s="31">
        <f>INDEX('Prix BPU'!$C$3:$E$300,MATCH('Essai 1'!O$2,'Prix BPU'!$C$3:$C$300,),2)*O87</f>
        <v>0</v>
      </c>
      <c r="P88" s="31">
        <f>INDEX('Prix BPU'!$C$3:$E$300,MATCH('Essai 1'!P$2,'Prix BPU'!$C$3:$C$300,),2)*P87</f>
        <v>0</v>
      </c>
      <c r="Q88" s="31">
        <f>INDEX('Prix BPU'!$C$3:$E$300,MATCH('Essai 1'!Q$2,'Prix BPU'!$C$3:$C$300,),2)*Q87</f>
        <v>0</v>
      </c>
      <c r="R88" s="31">
        <f>INDEX('Prix BPU'!$C$3:$E$300,MATCH('Essai 1'!R$2,'Prix BPU'!$C$3:$C$300,),2)*R87</f>
        <v>0</v>
      </c>
      <c r="S88" s="31">
        <f>INDEX('Prix BPU'!$C$3:$E$300,MATCH('Essai 1'!S$2,'Prix BPU'!$C$3:$C$300,),2)*S87</f>
        <v>0</v>
      </c>
      <c r="T88" s="31">
        <f>INDEX('Prix BPU'!$C$3:$E$300,MATCH('Essai 1'!T$2,'Prix BPU'!$C$3:$C$300,),2)*T87</f>
        <v>0</v>
      </c>
      <c r="U88" s="31">
        <f>INDEX('Prix BPU'!$C$3:$E$300,MATCH('Essai 1'!U$2,'Prix BPU'!$C$3:$C$300,),2)*U87</f>
        <v>0</v>
      </c>
      <c r="V88" s="31">
        <f>INDEX('Prix BPU'!$C$3:$E$300,MATCH('Essai 1'!V$2,'Prix BPU'!$C$3:$C$300,),2)*V87</f>
        <v>0</v>
      </c>
      <c r="W88" s="32">
        <f>INDEX('Prix BPU'!$C$3:$E$300,MATCH('Essai 1'!W$2,'Prix BPU'!$C$3:$C$300,),3)*W87</f>
        <v>0</v>
      </c>
      <c r="X88" s="32">
        <f>INDEX('Prix BPU'!$C$3:$E$300,MATCH('Essai 1'!X$2,'Prix BPU'!$C$3:$C$300,),3)*X87</f>
        <v>0</v>
      </c>
      <c r="Y88" s="32">
        <f>INDEX('Prix BPU'!$C$3:$E$300,MATCH('Essai 1'!Y$2,'Prix BPU'!$C$3:$C$300,),3)*Y87</f>
        <v>0</v>
      </c>
      <c r="Z88" s="32">
        <f>INDEX('Prix BPU'!$C$3:$E$300,MATCH('Essai 1'!Z$2,'Prix BPU'!$C$3:$C$300,),3)*Z87</f>
        <v>0</v>
      </c>
      <c r="AA88" s="32">
        <f>INDEX('Prix BPU'!$C$3:$E$300,MATCH('Essai 1'!AA$2,'Prix BPU'!$C$3:$C$300,),3)*AA87</f>
        <v>0</v>
      </c>
      <c r="AB88" s="33">
        <f>SUM(C88:AA88)</f>
        <v>0</v>
      </c>
      <c r="AC88" s="129"/>
      <c r="AD88" s="82">
        <f>IF($AB88&lt;4999.99,($AB88-$AB88*'Synthèse '!$F$9),IF('Essai 1'!$AB88&gt;15000,('Essai 1'!$AB88-'Essai 1'!$AB88*'Synthèse '!$F$11),($AB88-$AB88*'Synthèse '!$F$10)))</f>
        <v>0</v>
      </c>
      <c r="AE88" s="83">
        <f t="shared" ref="AE88" si="62">AD88*1.2</f>
        <v>0</v>
      </c>
    </row>
    <row r="89" spans="1:31" ht="18" customHeight="1" x14ac:dyDescent="0.25">
      <c r="A89" s="138"/>
      <c r="B89" s="78" t="s">
        <v>596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7"/>
      <c r="AC89" s="127" t="str">
        <f>IF($AB90&lt;4999.99,"1",IF($AB90&gt;15000,"3","2"))</f>
        <v>1</v>
      </c>
      <c r="AD89" s="80"/>
      <c r="AE89" s="81"/>
    </row>
    <row r="90" spans="1:31" s="19" customFormat="1" ht="18" customHeight="1" thickBot="1" x14ac:dyDescent="0.3">
      <c r="A90" s="139"/>
      <c r="B90" s="79" t="s">
        <v>22</v>
      </c>
      <c r="C90" s="31">
        <f>INDEX('Prix BPU'!$C$3:$E$300,MATCH('Essai 1'!C$2,'Prix BPU'!$C$3:$C$300,),2)*C89</f>
        <v>0</v>
      </c>
      <c r="D90" s="31">
        <f>INDEX('Prix BPU'!$C$3:$E$300,MATCH('Essai 1'!D$2,'Prix BPU'!$C$3:$C$300,),2)*D89</f>
        <v>0</v>
      </c>
      <c r="E90" s="31">
        <f>INDEX('Prix BPU'!$C$3:$E$300,MATCH('Essai 1'!E$2,'Prix BPU'!$C$3:$C$300,),2)*E89</f>
        <v>0</v>
      </c>
      <c r="F90" s="31">
        <f>INDEX('Prix BPU'!$C$3:$E$300,MATCH('Essai 1'!F$2,'Prix BPU'!$C$3:$C$300,),2)*F89</f>
        <v>0</v>
      </c>
      <c r="G90" s="31">
        <f>INDEX('Prix BPU'!$C$3:$E$300,MATCH('Essai 1'!G$2,'Prix BPU'!$C$3:$C$300,),2)*G89</f>
        <v>0</v>
      </c>
      <c r="H90" s="31">
        <f>INDEX('Prix BPU'!$C$3:$E$300,MATCH('Essai 1'!H$2,'Prix BPU'!$C$3:$C$300,),2)*H89</f>
        <v>0</v>
      </c>
      <c r="I90" s="31">
        <f>INDEX('Prix BPU'!$C$3:$E$300,MATCH('Essai 1'!I$2,'Prix BPU'!$C$3:$C$300,),2)*I89</f>
        <v>0</v>
      </c>
      <c r="J90" s="31">
        <f>INDEX('Prix BPU'!$C$3:$E$300,MATCH('Essai 1'!J$2,'Prix BPU'!$C$3:$C$300,),2)*J89</f>
        <v>0</v>
      </c>
      <c r="K90" s="31">
        <f>INDEX('Prix BPU'!$C$3:$E$300,MATCH('Essai 1'!K$2,'Prix BPU'!$C$3:$C$300,),2)*K89</f>
        <v>0</v>
      </c>
      <c r="L90" s="31">
        <f>INDEX('Prix BPU'!$C$3:$E$300,MATCH('Essai 1'!L$2,'Prix BPU'!$C$3:$C$300,),2)*L89</f>
        <v>0</v>
      </c>
      <c r="M90" s="31">
        <f>INDEX('Prix BPU'!$C$3:$E$300,MATCH('Essai 1'!M$2,'Prix BPU'!$C$3:$C$300,),2)*M89</f>
        <v>0</v>
      </c>
      <c r="N90" s="31">
        <f>INDEX('Prix BPU'!$C$3:$E$300,MATCH('Essai 1'!N$2,'Prix BPU'!$C$3:$C$300,),2)*N89</f>
        <v>0</v>
      </c>
      <c r="O90" s="31">
        <f>INDEX('Prix BPU'!$C$3:$E$300,MATCH('Essai 1'!O$2,'Prix BPU'!$C$3:$C$300,),2)*O89</f>
        <v>0</v>
      </c>
      <c r="P90" s="31">
        <f>INDEX('Prix BPU'!$C$3:$E$300,MATCH('Essai 1'!P$2,'Prix BPU'!$C$3:$C$300,),2)*P89</f>
        <v>0</v>
      </c>
      <c r="Q90" s="31">
        <f>INDEX('Prix BPU'!$C$3:$E$300,MATCH('Essai 1'!Q$2,'Prix BPU'!$C$3:$C$300,),2)*Q89</f>
        <v>0</v>
      </c>
      <c r="R90" s="31">
        <f>INDEX('Prix BPU'!$C$3:$E$300,MATCH('Essai 1'!R$2,'Prix BPU'!$C$3:$C$300,),2)*R89</f>
        <v>0</v>
      </c>
      <c r="S90" s="31">
        <f>INDEX('Prix BPU'!$C$3:$E$300,MATCH('Essai 1'!S$2,'Prix BPU'!$C$3:$C$300,),2)*S89</f>
        <v>0</v>
      </c>
      <c r="T90" s="31">
        <f>INDEX('Prix BPU'!$C$3:$E$300,MATCH('Essai 1'!T$2,'Prix BPU'!$C$3:$C$300,),2)*T89</f>
        <v>0</v>
      </c>
      <c r="U90" s="31">
        <f>INDEX('Prix BPU'!$C$3:$E$300,MATCH('Essai 1'!U$2,'Prix BPU'!$C$3:$C$300,),2)*U89</f>
        <v>0</v>
      </c>
      <c r="V90" s="31">
        <f>INDEX('Prix BPU'!$C$3:$E$300,MATCH('Essai 1'!V$2,'Prix BPU'!$C$3:$C$300,),2)*V89</f>
        <v>0</v>
      </c>
      <c r="W90" s="32">
        <f>INDEX('Prix BPU'!$C$3:$E$300,MATCH('Essai 1'!W$2,'Prix BPU'!$C$3:$C$300,),3)*W89</f>
        <v>0</v>
      </c>
      <c r="X90" s="32">
        <f>INDEX('Prix BPU'!$C$3:$E$300,MATCH('Essai 1'!X$2,'Prix BPU'!$C$3:$C$300,),3)*X89</f>
        <v>0</v>
      </c>
      <c r="Y90" s="32">
        <f>INDEX('Prix BPU'!$C$3:$E$300,MATCH('Essai 1'!Y$2,'Prix BPU'!$C$3:$C$300,),3)*Y89</f>
        <v>0</v>
      </c>
      <c r="Z90" s="32">
        <f>INDEX('Prix BPU'!$C$3:$E$300,MATCH('Essai 1'!Z$2,'Prix BPU'!$C$3:$C$300,),3)*Z89</f>
        <v>0</v>
      </c>
      <c r="AA90" s="32">
        <f>INDEX('Prix BPU'!$C$3:$E$300,MATCH('Essai 1'!AA$2,'Prix BPU'!$C$3:$C$300,),3)*AA89</f>
        <v>0</v>
      </c>
      <c r="AB90" s="33">
        <f>SUM(C90:AA90)</f>
        <v>0</v>
      </c>
      <c r="AC90" s="129"/>
      <c r="AD90" s="82">
        <f>IF($AB90&lt;4999.99,($AB90-$AB90*'Synthèse '!$F$9),IF('Essai 1'!$AB90&gt;15000,('Essai 1'!$AB90-'Essai 1'!$AB90*'Synthèse '!$F$11),($AB90-$AB90*'Synthèse '!$F$10)))</f>
        <v>0</v>
      </c>
      <c r="AE90" s="83">
        <f t="shared" ref="AE90" si="63">AD90*1.2</f>
        <v>0</v>
      </c>
    </row>
    <row r="91" spans="1:31" ht="18" customHeight="1" x14ac:dyDescent="0.25">
      <c r="A91" s="138"/>
      <c r="B91" s="78" t="s">
        <v>596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7"/>
      <c r="AC91" s="127" t="str">
        <f t="shared" ref="AC91" si="64">IF($AB92&lt;4999.99,"1",IF($AB92&gt;15000,"3","2"))</f>
        <v>1</v>
      </c>
      <c r="AD91" s="80"/>
      <c r="AE91" s="81"/>
    </row>
    <row r="92" spans="1:31" s="19" customFormat="1" ht="18" customHeight="1" thickBot="1" x14ac:dyDescent="0.3">
      <c r="A92" s="139"/>
      <c r="B92" s="79" t="s">
        <v>22</v>
      </c>
      <c r="C92" s="31">
        <f>INDEX('Prix BPU'!$C$3:$E$300,MATCH('Essai 1'!C$2,'Prix BPU'!$C$3:$C$300,),2)*C91</f>
        <v>0</v>
      </c>
      <c r="D92" s="31">
        <f>INDEX('Prix BPU'!$C$3:$E$300,MATCH('Essai 1'!D$2,'Prix BPU'!$C$3:$C$300,),2)*D91</f>
        <v>0</v>
      </c>
      <c r="E92" s="31">
        <f>INDEX('Prix BPU'!$C$3:$E$300,MATCH('Essai 1'!E$2,'Prix BPU'!$C$3:$C$300,),2)*E91</f>
        <v>0</v>
      </c>
      <c r="F92" s="31">
        <f>INDEX('Prix BPU'!$C$3:$E$300,MATCH('Essai 1'!F$2,'Prix BPU'!$C$3:$C$300,),2)*F91</f>
        <v>0</v>
      </c>
      <c r="G92" s="31">
        <f>INDEX('Prix BPU'!$C$3:$E$300,MATCH('Essai 1'!G$2,'Prix BPU'!$C$3:$C$300,),2)*G91</f>
        <v>0</v>
      </c>
      <c r="H92" s="31">
        <f>INDEX('Prix BPU'!$C$3:$E$300,MATCH('Essai 1'!H$2,'Prix BPU'!$C$3:$C$300,),2)*H91</f>
        <v>0</v>
      </c>
      <c r="I92" s="31">
        <f>INDEX('Prix BPU'!$C$3:$E$300,MATCH('Essai 1'!I$2,'Prix BPU'!$C$3:$C$300,),2)*I91</f>
        <v>0</v>
      </c>
      <c r="J92" s="31">
        <f>INDEX('Prix BPU'!$C$3:$E$300,MATCH('Essai 1'!J$2,'Prix BPU'!$C$3:$C$300,),2)*J91</f>
        <v>0</v>
      </c>
      <c r="K92" s="31">
        <f>INDEX('Prix BPU'!$C$3:$E$300,MATCH('Essai 1'!K$2,'Prix BPU'!$C$3:$C$300,),2)*K91</f>
        <v>0</v>
      </c>
      <c r="L92" s="31">
        <f>INDEX('Prix BPU'!$C$3:$E$300,MATCH('Essai 1'!L$2,'Prix BPU'!$C$3:$C$300,),2)*L91</f>
        <v>0</v>
      </c>
      <c r="M92" s="31">
        <f>INDEX('Prix BPU'!$C$3:$E$300,MATCH('Essai 1'!M$2,'Prix BPU'!$C$3:$C$300,),2)*M91</f>
        <v>0</v>
      </c>
      <c r="N92" s="31">
        <f>INDEX('Prix BPU'!$C$3:$E$300,MATCH('Essai 1'!N$2,'Prix BPU'!$C$3:$C$300,),2)*N91</f>
        <v>0</v>
      </c>
      <c r="O92" s="31">
        <f>INDEX('Prix BPU'!$C$3:$E$300,MATCH('Essai 1'!O$2,'Prix BPU'!$C$3:$C$300,),2)*O91</f>
        <v>0</v>
      </c>
      <c r="P92" s="31">
        <f>INDEX('Prix BPU'!$C$3:$E$300,MATCH('Essai 1'!P$2,'Prix BPU'!$C$3:$C$300,),2)*P91</f>
        <v>0</v>
      </c>
      <c r="Q92" s="31">
        <f>INDEX('Prix BPU'!$C$3:$E$300,MATCH('Essai 1'!Q$2,'Prix BPU'!$C$3:$C$300,),2)*Q91</f>
        <v>0</v>
      </c>
      <c r="R92" s="31">
        <f>INDEX('Prix BPU'!$C$3:$E$300,MATCH('Essai 1'!R$2,'Prix BPU'!$C$3:$C$300,),2)*R91</f>
        <v>0</v>
      </c>
      <c r="S92" s="31">
        <f>INDEX('Prix BPU'!$C$3:$E$300,MATCH('Essai 1'!S$2,'Prix BPU'!$C$3:$C$300,),2)*S91</f>
        <v>0</v>
      </c>
      <c r="T92" s="31">
        <f>INDEX('Prix BPU'!$C$3:$E$300,MATCH('Essai 1'!T$2,'Prix BPU'!$C$3:$C$300,),2)*T91</f>
        <v>0</v>
      </c>
      <c r="U92" s="31">
        <f>INDEX('Prix BPU'!$C$3:$E$300,MATCH('Essai 1'!U$2,'Prix BPU'!$C$3:$C$300,),2)*U91</f>
        <v>0</v>
      </c>
      <c r="V92" s="31">
        <f>INDEX('Prix BPU'!$C$3:$E$300,MATCH('Essai 1'!V$2,'Prix BPU'!$C$3:$C$300,),2)*V91</f>
        <v>0</v>
      </c>
      <c r="W92" s="32">
        <f>INDEX('Prix BPU'!$C$3:$E$300,MATCH('Essai 1'!W$2,'Prix BPU'!$C$3:$C$300,),3)*W91</f>
        <v>0</v>
      </c>
      <c r="X92" s="32">
        <f>INDEX('Prix BPU'!$C$3:$E$300,MATCH('Essai 1'!X$2,'Prix BPU'!$C$3:$C$300,),3)*X91</f>
        <v>0</v>
      </c>
      <c r="Y92" s="32">
        <f>INDEX('Prix BPU'!$C$3:$E$300,MATCH('Essai 1'!Y$2,'Prix BPU'!$C$3:$C$300,),3)*Y91</f>
        <v>0</v>
      </c>
      <c r="Z92" s="32">
        <f>INDEX('Prix BPU'!$C$3:$E$300,MATCH('Essai 1'!Z$2,'Prix BPU'!$C$3:$C$300,),3)*Z91</f>
        <v>0</v>
      </c>
      <c r="AA92" s="32">
        <f>INDEX('Prix BPU'!$C$3:$E$300,MATCH('Essai 1'!AA$2,'Prix BPU'!$C$3:$C$300,),3)*AA91</f>
        <v>0</v>
      </c>
      <c r="AB92" s="33">
        <f>SUM(C92:AA92)</f>
        <v>0</v>
      </c>
      <c r="AC92" s="129"/>
      <c r="AD92" s="82">
        <f>IF($AB92&lt;4999.99,($AB92-$AB92*'Synthèse '!$F$9),IF('Essai 1'!$AB92&gt;15000,('Essai 1'!$AB92-'Essai 1'!$AB92*'Synthèse '!$F$11),($AB92-$AB92*'Synthèse '!$F$10)))</f>
        <v>0</v>
      </c>
      <c r="AE92" s="83">
        <f t="shared" ref="AE92" si="65">AD92*1.2</f>
        <v>0</v>
      </c>
    </row>
    <row r="93" spans="1:31" ht="18" customHeight="1" x14ac:dyDescent="0.25">
      <c r="A93" s="138"/>
      <c r="B93" s="78" t="s">
        <v>596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7"/>
      <c r="AC93" s="127" t="str">
        <f>IF($AB94&lt;4999.99,"1",IF($AB94&gt;15000,"3","2"))</f>
        <v>1</v>
      </c>
      <c r="AD93" s="80"/>
      <c r="AE93" s="81"/>
    </row>
    <row r="94" spans="1:31" s="19" customFormat="1" ht="18" customHeight="1" thickBot="1" x14ac:dyDescent="0.3">
      <c r="A94" s="139"/>
      <c r="B94" s="79" t="s">
        <v>22</v>
      </c>
      <c r="C94" s="31">
        <f>INDEX('Prix BPU'!$C$3:$E$300,MATCH('Essai 1'!C$2,'Prix BPU'!$C$3:$C$300,),2)*C93</f>
        <v>0</v>
      </c>
      <c r="D94" s="31">
        <f>INDEX('Prix BPU'!$C$3:$E$300,MATCH('Essai 1'!D$2,'Prix BPU'!$C$3:$C$300,),2)*D93</f>
        <v>0</v>
      </c>
      <c r="E94" s="31">
        <f>INDEX('Prix BPU'!$C$3:$E$300,MATCH('Essai 1'!E$2,'Prix BPU'!$C$3:$C$300,),2)*E93</f>
        <v>0</v>
      </c>
      <c r="F94" s="31">
        <f>INDEX('Prix BPU'!$C$3:$E$300,MATCH('Essai 1'!F$2,'Prix BPU'!$C$3:$C$300,),2)*F93</f>
        <v>0</v>
      </c>
      <c r="G94" s="31">
        <f>INDEX('Prix BPU'!$C$3:$E$300,MATCH('Essai 1'!G$2,'Prix BPU'!$C$3:$C$300,),2)*G93</f>
        <v>0</v>
      </c>
      <c r="H94" s="31">
        <f>INDEX('Prix BPU'!$C$3:$E$300,MATCH('Essai 1'!H$2,'Prix BPU'!$C$3:$C$300,),2)*H93</f>
        <v>0</v>
      </c>
      <c r="I94" s="31">
        <f>INDEX('Prix BPU'!$C$3:$E$300,MATCH('Essai 1'!I$2,'Prix BPU'!$C$3:$C$300,),2)*I93</f>
        <v>0</v>
      </c>
      <c r="J94" s="31">
        <f>INDEX('Prix BPU'!$C$3:$E$300,MATCH('Essai 1'!J$2,'Prix BPU'!$C$3:$C$300,),2)*J93</f>
        <v>0</v>
      </c>
      <c r="K94" s="31">
        <f>INDEX('Prix BPU'!$C$3:$E$300,MATCH('Essai 1'!K$2,'Prix BPU'!$C$3:$C$300,),2)*K93</f>
        <v>0</v>
      </c>
      <c r="L94" s="31">
        <f>INDEX('Prix BPU'!$C$3:$E$300,MATCH('Essai 1'!L$2,'Prix BPU'!$C$3:$C$300,),2)*L93</f>
        <v>0</v>
      </c>
      <c r="M94" s="31">
        <f>INDEX('Prix BPU'!$C$3:$E$300,MATCH('Essai 1'!M$2,'Prix BPU'!$C$3:$C$300,),2)*M93</f>
        <v>0</v>
      </c>
      <c r="N94" s="31">
        <f>INDEX('Prix BPU'!$C$3:$E$300,MATCH('Essai 1'!N$2,'Prix BPU'!$C$3:$C$300,),2)*N93</f>
        <v>0</v>
      </c>
      <c r="O94" s="31">
        <f>INDEX('Prix BPU'!$C$3:$E$300,MATCH('Essai 1'!O$2,'Prix BPU'!$C$3:$C$300,),2)*O93</f>
        <v>0</v>
      </c>
      <c r="P94" s="31">
        <f>INDEX('Prix BPU'!$C$3:$E$300,MATCH('Essai 1'!P$2,'Prix BPU'!$C$3:$C$300,),2)*P93</f>
        <v>0</v>
      </c>
      <c r="Q94" s="31">
        <f>INDEX('Prix BPU'!$C$3:$E$300,MATCH('Essai 1'!Q$2,'Prix BPU'!$C$3:$C$300,),2)*Q93</f>
        <v>0</v>
      </c>
      <c r="R94" s="31">
        <f>INDEX('Prix BPU'!$C$3:$E$300,MATCH('Essai 1'!R$2,'Prix BPU'!$C$3:$C$300,),2)*R93</f>
        <v>0</v>
      </c>
      <c r="S94" s="31">
        <f>INDEX('Prix BPU'!$C$3:$E$300,MATCH('Essai 1'!S$2,'Prix BPU'!$C$3:$C$300,),2)*S93</f>
        <v>0</v>
      </c>
      <c r="T94" s="31">
        <f>INDEX('Prix BPU'!$C$3:$E$300,MATCH('Essai 1'!T$2,'Prix BPU'!$C$3:$C$300,),2)*T93</f>
        <v>0</v>
      </c>
      <c r="U94" s="31">
        <f>INDEX('Prix BPU'!$C$3:$E$300,MATCH('Essai 1'!U$2,'Prix BPU'!$C$3:$C$300,),2)*U93</f>
        <v>0</v>
      </c>
      <c r="V94" s="31">
        <f>INDEX('Prix BPU'!$C$3:$E$300,MATCH('Essai 1'!V$2,'Prix BPU'!$C$3:$C$300,),2)*V93</f>
        <v>0</v>
      </c>
      <c r="W94" s="32">
        <f>INDEX('Prix BPU'!$C$3:$E$300,MATCH('Essai 1'!W$2,'Prix BPU'!$C$3:$C$300,),3)*W93</f>
        <v>0</v>
      </c>
      <c r="X94" s="32">
        <f>INDEX('Prix BPU'!$C$3:$E$300,MATCH('Essai 1'!X$2,'Prix BPU'!$C$3:$C$300,),3)*X93</f>
        <v>0</v>
      </c>
      <c r="Y94" s="32">
        <f>INDEX('Prix BPU'!$C$3:$E$300,MATCH('Essai 1'!Y$2,'Prix BPU'!$C$3:$C$300,),3)*Y93</f>
        <v>0</v>
      </c>
      <c r="Z94" s="32">
        <f>INDEX('Prix BPU'!$C$3:$E$300,MATCH('Essai 1'!Z$2,'Prix BPU'!$C$3:$C$300,),3)*Z93</f>
        <v>0</v>
      </c>
      <c r="AA94" s="32">
        <f>INDEX('Prix BPU'!$C$3:$E$300,MATCH('Essai 1'!AA$2,'Prix BPU'!$C$3:$C$300,),3)*AA93</f>
        <v>0</v>
      </c>
      <c r="AB94" s="33">
        <f>SUM(C94:AA94)</f>
        <v>0</v>
      </c>
      <c r="AC94" s="129"/>
      <c r="AD94" s="82">
        <f>IF($AB94&lt;4999.99,($AB94-$AB94*'Synthèse '!$F$9),IF('Essai 1'!$AB94&gt;15000,('Essai 1'!$AB94-'Essai 1'!$AB94*'Synthèse '!$F$11),($AB94-$AB94*'Synthèse '!$F$10)))</f>
        <v>0</v>
      </c>
      <c r="AE94" s="83">
        <f>AD94*1.2</f>
        <v>0</v>
      </c>
    </row>
    <row r="95" spans="1:31" ht="18" customHeight="1" x14ac:dyDescent="0.25">
      <c r="A95" s="138"/>
      <c r="B95" s="78" t="s">
        <v>596</v>
      </c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7"/>
      <c r="AC95" s="127" t="str">
        <f t="shared" ref="AC95" si="66">IF($AB96&lt;4999.99,"1",IF($AB96&gt;15000,"3","2"))</f>
        <v>1</v>
      </c>
      <c r="AD95" s="80"/>
      <c r="AE95" s="81"/>
    </row>
    <row r="96" spans="1:31" s="19" customFormat="1" ht="18" customHeight="1" thickBot="1" x14ac:dyDescent="0.3">
      <c r="A96" s="139"/>
      <c r="B96" s="79" t="s">
        <v>22</v>
      </c>
      <c r="C96" s="31">
        <f>INDEX('Prix BPU'!$C$3:$E$300,MATCH('Essai 1'!C$2,'Prix BPU'!$C$3:$C$300,),2)*C95</f>
        <v>0</v>
      </c>
      <c r="D96" s="31">
        <f>INDEX('Prix BPU'!$C$3:$E$300,MATCH('Essai 1'!D$2,'Prix BPU'!$C$3:$C$300,),2)*D95</f>
        <v>0</v>
      </c>
      <c r="E96" s="31">
        <f>INDEX('Prix BPU'!$C$3:$E$300,MATCH('Essai 1'!E$2,'Prix BPU'!$C$3:$C$300,),2)*E95</f>
        <v>0</v>
      </c>
      <c r="F96" s="31">
        <f>INDEX('Prix BPU'!$C$3:$E$300,MATCH('Essai 1'!F$2,'Prix BPU'!$C$3:$C$300,),2)*F95</f>
        <v>0</v>
      </c>
      <c r="G96" s="31">
        <f>INDEX('Prix BPU'!$C$3:$E$300,MATCH('Essai 1'!G$2,'Prix BPU'!$C$3:$C$300,),2)*G95</f>
        <v>0</v>
      </c>
      <c r="H96" s="31">
        <f>INDEX('Prix BPU'!$C$3:$E$300,MATCH('Essai 1'!H$2,'Prix BPU'!$C$3:$C$300,),2)*H95</f>
        <v>0</v>
      </c>
      <c r="I96" s="31">
        <f>INDEX('Prix BPU'!$C$3:$E$300,MATCH('Essai 1'!I$2,'Prix BPU'!$C$3:$C$300,),2)*I95</f>
        <v>0</v>
      </c>
      <c r="J96" s="31">
        <f>INDEX('Prix BPU'!$C$3:$E$300,MATCH('Essai 1'!J$2,'Prix BPU'!$C$3:$C$300,),2)*J95</f>
        <v>0</v>
      </c>
      <c r="K96" s="31">
        <f>INDEX('Prix BPU'!$C$3:$E$300,MATCH('Essai 1'!K$2,'Prix BPU'!$C$3:$C$300,),2)*K95</f>
        <v>0</v>
      </c>
      <c r="L96" s="31">
        <f>INDEX('Prix BPU'!$C$3:$E$300,MATCH('Essai 1'!L$2,'Prix BPU'!$C$3:$C$300,),2)*L95</f>
        <v>0</v>
      </c>
      <c r="M96" s="31">
        <f>INDEX('Prix BPU'!$C$3:$E$300,MATCH('Essai 1'!M$2,'Prix BPU'!$C$3:$C$300,),2)*M95</f>
        <v>0</v>
      </c>
      <c r="N96" s="31">
        <f>INDEX('Prix BPU'!$C$3:$E$300,MATCH('Essai 1'!N$2,'Prix BPU'!$C$3:$C$300,),2)*N95</f>
        <v>0</v>
      </c>
      <c r="O96" s="31">
        <f>INDEX('Prix BPU'!$C$3:$E$300,MATCH('Essai 1'!O$2,'Prix BPU'!$C$3:$C$300,),2)*O95</f>
        <v>0</v>
      </c>
      <c r="P96" s="31">
        <f>INDEX('Prix BPU'!$C$3:$E$300,MATCH('Essai 1'!P$2,'Prix BPU'!$C$3:$C$300,),2)*P95</f>
        <v>0</v>
      </c>
      <c r="Q96" s="31">
        <f>INDEX('Prix BPU'!$C$3:$E$300,MATCH('Essai 1'!Q$2,'Prix BPU'!$C$3:$C$300,),2)*Q95</f>
        <v>0</v>
      </c>
      <c r="R96" s="31">
        <f>INDEX('Prix BPU'!$C$3:$E$300,MATCH('Essai 1'!R$2,'Prix BPU'!$C$3:$C$300,),2)*R95</f>
        <v>0</v>
      </c>
      <c r="S96" s="31">
        <f>INDEX('Prix BPU'!$C$3:$E$300,MATCH('Essai 1'!S$2,'Prix BPU'!$C$3:$C$300,),2)*S95</f>
        <v>0</v>
      </c>
      <c r="T96" s="31">
        <f>INDEX('Prix BPU'!$C$3:$E$300,MATCH('Essai 1'!T$2,'Prix BPU'!$C$3:$C$300,),2)*T95</f>
        <v>0</v>
      </c>
      <c r="U96" s="31">
        <f>INDEX('Prix BPU'!$C$3:$E$300,MATCH('Essai 1'!U$2,'Prix BPU'!$C$3:$C$300,),2)*U95</f>
        <v>0</v>
      </c>
      <c r="V96" s="31">
        <f>INDEX('Prix BPU'!$C$3:$E$300,MATCH('Essai 1'!V$2,'Prix BPU'!$C$3:$C$300,),2)*V95</f>
        <v>0</v>
      </c>
      <c r="W96" s="32">
        <f>INDEX('Prix BPU'!$C$3:$E$300,MATCH('Essai 1'!W$2,'Prix BPU'!$C$3:$C$300,),3)*W95</f>
        <v>0</v>
      </c>
      <c r="X96" s="32">
        <f>INDEX('Prix BPU'!$C$3:$E$300,MATCH('Essai 1'!X$2,'Prix BPU'!$C$3:$C$300,),3)*X95</f>
        <v>0</v>
      </c>
      <c r="Y96" s="32">
        <f>INDEX('Prix BPU'!$C$3:$E$300,MATCH('Essai 1'!Y$2,'Prix BPU'!$C$3:$C$300,),3)*Y95</f>
        <v>0</v>
      </c>
      <c r="Z96" s="32">
        <f>INDEX('Prix BPU'!$C$3:$E$300,MATCH('Essai 1'!Z$2,'Prix BPU'!$C$3:$C$300,),3)*Z95</f>
        <v>0</v>
      </c>
      <c r="AA96" s="32">
        <f>INDEX('Prix BPU'!$C$3:$E$300,MATCH('Essai 1'!AA$2,'Prix BPU'!$C$3:$C$300,),3)*AA95</f>
        <v>0</v>
      </c>
      <c r="AB96" s="33">
        <f>SUM(C96:AA96)</f>
        <v>0</v>
      </c>
      <c r="AC96" s="129"/>
      <c r="AD96" s="82">
        <f>IF($AB96&lt;4999.99,($AB96-$AB96*'Synthèse '!$F$9),IF('Essai 1'!$AB96&gt;15000,('Essai 1'!$AB96-'Essai 1'!$AB96*'Synthèse '!$F$11),($AB96-$AB96*'Synthèse '!$F$10)))</f>
        <v>0</v>
      </c>
      <c r="AE96" s="83">
        <f t="shared" ref="AE96" si="67">AD96*1.2</f>
        <v>0</v>
      </c>
    </row>
    <row r="97" spans="1:31" ht="18" customHeight="1" x14ac:dyDescent="0.25">
      <c r="A97" s="138"/>
      <c r="B97" s="78" t="s">
        <v>596</v>
      </c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7"/>
      <c r="AC97" s="127" t="str">
        <f>IF($AB98&lt;4999.99,"1",IF($AB98&gt;15000,"3","2"))</f>
        <v>1</v>
      </c>
      <c r="AD97" s="80"/>
      <c r="AE97" s="81"/>
    </row>
    <row r="98" spans="1:31" s="19" customFormat="1" ht="18" customHeight="1" thickBot="1" x14ac:dyDescent="0.3">
      <c r="A98" s="139"/>
      <c r="B98" s="79" t="s">
        <v>22</v>
      </c>
      <c r="C98" s="31">
        <f>INDEX('Prix BPU'!$C$3:$E$300,MATCH('Essai 1'!C$2,'Prix BPU'!$C$3:$C$300,),2)*C97</f>
        <v>0</v>
      </c>
      <c r="D98" s="31">
        <f>INDEX('Prix BPU'!$C$3:$E$300,MATCH('Essai 1'!D$2,'Prix BPU'!$C$3:$C$300,),2)*D97</f>
        <v>0</v>
      </c>
      <c r="E98" s="31">
        <f>INDEX('Prix BPU'!$C$3:$E$300,MATCH('Essai 1'!E$2,'Prix BPU'!$C$3:$C$300,),2)*E97</f>
        <v>0</v>
      </c>
      <c r="F98" s="31">
        <f>INDEX('Prix BPU'!$C$3:$E$300,MATCH('Essai 1'!F$2,'Prix BPU'!$C$3:$C$300,),2)*F97</f>
        <v>0</v>
      </c>
      <c r="G98" s="31">
        <f>INDEX('Prix BPU'!$C$3:$E$300,MATCH('Essai 1'!G$2,'Prix BPU'!$C$3:$C$300,),2)*G97</f>
        <v>0</v>
      </c>
      <c r="H98" s="31">
        <f>INDEX('Prix BPU'!$C$3:$E$300,MATCH('Essai 1'!H$2,'Prix BPU'!$C$3:$C$300,),2)*H97</f>
        <v>0</v>
      </c>
      <c r="I98" s="31">
        <f>INDEX('Prix BPU'!$C$3:$E$300,MATCH('Essai 1'!I$2,'Prix BPU'!$C$3:$C$300,),2)*I97</f>
        <v>0</v>
      </c>
      <c r="J98" s="31">
        <f>INDEX('Prix BPU'!$C$3:$E$300,MATCH('Essai 1'!J$2,'Prix BPU'!$C$3:$C$300,),2)*J97</f>
        <v>0</v>
      </c>
      <c r="K98" s="31">
        <f>INDEX('Prix BPU'!$C$3:$E$300,MATCH('Essai 1'!K$2,'Prix BPU'!$C$3:$C$300,),2)*K97</f>
        <v>0</v>
      </c>
      <c r="L98" s="31">
        <f>INDEX('Prix BPU'!$C$3:$E$300,MATCH('Essai 1'!L$2,'Prix BPU'!$C$3:$C$300,),2)*L97</f>
        <v>0</v>
      </c>
      <c r="M98" s="31">
        <f>INDEX('Prix BPU'!$C$3:$E$300,MATCH('Essai 1'!M$2,'Prix BPU'!$C$3:$C$300,),2)*M97</f>
        <v>0</v>
      </c>
      <c r="N98" s="31">
        <f>INDEX('Prix BPU'!$C$3:$E$300,MATCH('Essai 1'!N$2,'Prix BPU'!$C$3:$C$300,),2)*N97</f>
        <v>0</v>
      </c>
      <c r="O98" s="31">
        <f>INDEX('Prix BPU'!$C$3:$E$300,MATCH('Essai 1'!O$2,'Prix BPU'!$C$3:$C$300,),2)*O97</f>
        <v>0</v>
      </c>
      <c r="P98" s="31">
        <f>INDEX('Prix BPU'!$C$3:$E$300,MATCH('Essai 1'!P$2,'Prix BPU'!$C$3:$C$300,),2)*P97</f>
        <v>0</v>
      </c>
      <c r="Q98" s="31">
        <f>INDEX('Prix BPU'!$C$3:$E$300,MATCH('Essai 1'!Q$2,'Prix BPU'!$C$3:$C$300,),2)*Q97</f>
        <v>0</v>
      </c>
      <c r="R98" s="31">
        <f>INDEX('Prix BPU'!$C$3:$E$300,MATCH('Essai 1'!R$2,'Prix BPU'!$C$3:$C$300,),2)*R97</f>
        <v>0</v>
      </c>
      <c r="S98" s="31">
        <f>INDEX('Prix BPU'!$C$3:$E$300,MATCH('Essai 1'!S$2,'Prix BPU'!$C$3:$C$300,),2)*S97</f>
        <v>0</v>
      </c>
      <c r="T98" s="31">
        <f>INDEX('Prix BPU'!$C$3:$E$300,MATCH('Essai 1'!T$2,'Prix BPU'!$C$3:$C$300,),2)*T97</f>
        <v>0</v>
      </c>
      <c r="U98" s="31">
        <f>INDEX('Prix BPU'!$C$3:$E$300,MATCH('Essai 1'!U$2,'Prix BPU'!$C$3:$C$300,),2)*U97</f>
        <v>0</v>
      </c>
      <c r="V98" s="31">
        <f>INDEX('Prix BPU'!$C$3:$E$300,MATCH('Essai 1'!V$2,'Prix BPU'!$C$3:$C$300,),2)*V97</f>
        <v>0</v>
      </c>
      <c r="W98" s="32">
        <f>INDEX('Prix BPU'!$C$3:$E$300,MATCH('Essai 1'!W$2,'Prix BPU'!$C$3:$C$300,),3)*W97</f>
        <v>0</v>
      </c>
      <c r="X98" s="32">
        <f>INDEX('Prix BPU'!$C$3:$E$300,MATCH('Essai 1'!X$2,'Prix BPU'!$C$3:$C$300,),3)*X97</f>
        <v>0</v>
      </c>
      <c r="Y98" s="32">
        <f>INDEX('Prix BPU'!$C$3:$E$300,MATCH('Essai 1'!Y$2,'Prix BPU'!$C$3:$C$300,),3)*Y97</f>
        <v>0</v>
      </c>
      <c r="Z98" s="32">
        <f>INDEX('Prix BPU'!$C$3:$E$300,MATCH('Essai 1'!Z$2,'Prix BPU'!$C$3:$C$300,),3)*Z97</f>
        <v>0</v>
      </c>
      <c r="AA98" s="32">
        <f>INDEX('Prix BPU'!$C$3:$E$300,MATCH('Essai 1'!AA$2,'Prix BPU'!$C$3:$C$300,),3)*AA97</f>
        <v>0</v>
      </c>
      <c r="AB98" s="33">
        <f>SUM(C98:AA98)</f>
        <v>0</v>
      </c>
      <c r="AC98" s="129"/>
      <c r="AD98" s="82">
        <f>IF($AB98&lt;4999.99,($AB98-$AB98*'Synthèse '!$F$9),IF('Essai 1'!$AB98&gt;15000,('Essai 1'!$AB98-'Essai 1'!$AB98*'Synthèse '!$F$11),($AB98-$AB98*'Synthèse '!$F$10)))</f>
        <v>0</v>
      </c>
      <c r="AE98" s="83">
        <f t="shared" ref="AE98" si="68">AD98*1.2</f>
        <v>0</v>
      </c>
    </row>
    <row r="99" spans="1:31" ht="18" customHeight="1" x14ac:dyDescent="0.25">
      <c r="A99" s="138"/>
      <c r="B99" s="78" t="s">
        <v>596</v>
      </c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7"/>
      <c r="AC99" s="127" t="str">
        <f t="shared" ref="AC99" si="69">IF($AB100&lt;4999.99,"1",IF($AB100&gt;15000,"3","2"))</f>
        <v>1</v>
      </c>
      <c r="AD99" s="80"/>
      <c r="AE99" s="81"/>
    </row>
    <row r="100" spans="1:31" s="19" customFormat="1" ht="18" customHeight="1" thickBot="1" x14ac:dyDescent="0.3">
      <c r="A100" s="139"/>
      <c r="B100" s="79" t="s">
        <v>22</v>
      </c>
      <c r="C100" s="31">
        <f>INDEX('Prix BPU'!$C$3:$E$300,MATCH('Essai 1'!C$2,'Prix BPU'!$C$3:$C$300,),2)*C99</f>
        <v>0</v>
      </c>
      <c r="D100" s="31">
        <f>INDEX('Prix BPU'!$C$3:$E$300,MATCH('Essai 1'!D$2,'Prix BPU'!$C$3:$C$300,),2)*D99</f>
        <v>0</v>
      </c>
      <c r="E100" s="31">
        <f>INDEX('Prix BPU'!$C$3:$E$300,MATCH('Essai 1'!E$2,'Prix BPU'!$C$3:$C$300,),2)*E99</f>
        <v>0</v>
      </c>
      <c r="F100" s="31">
        <f>INDEX('Prix BPU'!$C$3:$E$300,MATCH('Essai 1'!F$2,'Prix BPU'!$C$3:$C$300,),2)*F99</f>
        <v>0</v>
      </c>
      <c r="G100" s="31">
        <f>INDEX('Prix BPU'!$C$3:$E$300,MATCH('Essai 1'!G$2,'Prix BPU'!$C$3:$C$300,),2)*G99</f>
        <v>0</v>
      </c>
      <c r="H100" s="31">
        <f>INDEX('Prix BPU'!$C$3:$E$300,MATCH('Essai 1'!H$2,'Prix BPU'!$C$3:$C$300,),2)*H99</f>
        <v>0</v>
      </c>
      <c r="I100" s="31">
        <f>INDEX('Prix BPU'!$C$3:$E$300,MATCH('Essai 1'!I$2,'Prix BPU'!$C$3:$C$300,),2)*I99</f>
        <v>0</v>
      </c>
      <c r="J100" s="31">
        <f>INDEX('Prix BPU'!$C$3:$E$300,MATCH('Essai 1'!J$2,'Prix BPU'!$C$3:$C$300,),2)*J99</f>
        <v>0</v>
      </c>
      <c r="K100" s="31">
        <f>INDEX('Prix BPU'!$C$3:$E$300,MATCH('Essai 1'!K$2,'Prix BPU'!$C$3:$C$300,),2)*K99</f>
        <v>0</v>
      </c>
      <c r="L100" s="31">
        <f>INDEX('Prix BPU'!$C$3:$E$300,MATCH('Essai 1'!L$2,'Prix BPU'!$C$3:$C$300,),2)*L99</f>
        <v>0</v>
      </c>
      <c r="M100" s="31">
        <f>INDEX('Prix BPU'!$C$3:$E$300,MATCH('Essai 1'!M$2,'Prix BPU'!$C$3:$C$300,),2)*M99</f>
        <v>0</v>
      </c>
      <c r="N100" s="31">
        <f>INDEX('Prix BPU'!$C$3:$E$300,MATCH('Essai 1'!N$2,'Prix BPU'!$C$3:$C$300,),2)*N99</f>
        <v>0</v>
      </c>
      <c r="O100" s="31">
        <f>INDEX('Prix BPU'!$C$3:$E$300,MATCH('Essai 1'!O$2,'Prix BPU'!$C$3:$C$300,),2)*O99</f>
        <v>0</v>
      </c>
      <c r="P100" s="31">
        <f>INDEX('Prix BPU'!$C$3:$E$300,MATCH('Essai 1'!P$2,'Prix BPU'!$C$3:$C$300,),2)*P99</f>
        <v>0</v>
      </c>
      <c r="Q100" s="31">
        <f>INDEX('Prix BPU'!$C$3:$E$300,MATCH('Essai 1'!Q$2,'Prix BPU'!$C$3:$C$300,),2)*Q99</f>
        <v>0</v>
      </c>
      <c r="R100" s="31">
        <f>INDEX('Prix BPU'!$C$3:$E$300,MATCH('Essai 1'!R$2,'Prix BPU'!$C$3:$C$300,),2)*R99</f>
        <v>0</v>
      </c>
      <c r="S100" s="31">
        <f>INDEX('Prix BPU'!$C$3:$E$300,MATCH('Essai 1'!S$2,'Prix BPU'!$C$3:$C$300,),2)*S99</f>
        <v>0</v>
      </c>
      <c r="T100" s="31">
        <f>INDEX('Prix BPU'!$C$3:$E$300,MATCH('Essai 1'!T$2,'Prix BPU'!$C$3:$C$300,),2)*T99</f>
        <v>0</v>
      </c>
      <c r="U100" s="31">
        <f>INDEX('Prix BPU'!$C$3:$E$300,MATCH('Essai 1'!U$2,'Prix BPU'!$C$3:$C$300,),2)*U99</f>
        <v>0</v>
      </c>
      <c r="V100" s="31">
        <f>INDEX('Prix BPU'!$C$3:$E$300,MATCH('Essai 1'!V$2,'Prix BPU'!$C$3:$C$300,),2)*V99</f>
        <v>0</v>
      </c>
      <c r="W100" s="32">
        <f>INDEX('Prix BPU'!$C$3:$E$300,MATCH('Essai 1'!W$2,'Prix BPU'!$C$3:$C$300,),3)*W99</f>
        <v>0</v>
      </c>
      <c r="X100" s="32">
        <f>INDEX('Prix BPU'!$C$3:$E$300,MATCH('Essai 1'!X$2,'Prix BPU'!$C$3:$C$300,),3)*X99</f>
        <v>0</v>
      </c>
      <c r="Y100" s="32">
        <f>INDEX('Prix BPU'!$C$3:$E$300,MATCH('Essai 1'!Y$2,'Prix BPU'!$C$3:$C$300,),3)*Y99</f>
        <v>0</v>
      </c>
      <c r="Z100" s="32">
        <f>INDEX('Prix BPU'!$C$3:$E$300,MATCH('Essai 1'!Z$2,'Prix BPU'!$C$3:$C$300,),3)*Z99</f>
        <v>0</v>
      </c>
      <c r="AA100" s="32">
        <f>INDEX('Prix BPU'!$C$3:$E$300,MATCH('Essai 1'!AA$2,'Prix BPU'!$C$3:$C$300,),3)*AA99</f>
        <v>0</v>
      </c>
      <c r="AB100" s="33">
        <f>SUM(C100:AA100)</f>
        <v>0</v>
      </c>
      <c r="AC100" s="129"/>
      <c r="AD100" s="82">
        <f>IF($AB100&lt;4999.99,($AB100-$AB100*'Synthèse '!$F$9),IF('Essai 1'!$AB100&gt;15000,('Essai 1'!$AB100-'Essai 1'!$AB100*'Synthèse '!$F$11),($AB100-$AB100*'Synthèse '!$F$10)))</f>
        <v>0</v>
      </c>
      <c r="AE100" s="83">
        <f t="shared" ref="AE100" si="70">AD100*1.2</f>
        <v>0</v>
      </c>
    </row>
    <row r="101" spans="1:31" ht="18" customHeight="1" x14ac:dyDescent="0.25">
      <c r="A101" s="138"/>
      <c r="B101" s="78" t="s">
        <v>596</v>
      </c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7"/>
      <c r="AC101" s="127" t="str">
        <f t="shared" ref="AC101" si="71">IF($AB102&lt;4999.99,"1",IF($AB102&gt;15000,"3","2"))</f>
        <v>1</v>
      </c>
      <c r="AD101" s="80"/>
      <c r="AE101" s="81"/>
    </row>
    <row r="102" spans="1:31" s="19" customFormat="1" ht="18" customHeight="1" thickBot="1" x14ac:dyDescent="0.3">
      <c r="A102" s="139"/>
      <c r="B102" s="79" t="s">
        <v>22</v>
      </c>
      <c r="C102" s="31">
        <f>INDEX('Prix BPU'!$C$3:$E$300,MATCH('Essai 1'!C$2,'Prix BPU'!$C$3:$C$300,),2)*C101</f>
        <v>0</v>
      </c>
      <c r="D102" s="31">
        <f>INDEX('Prix BPU'!$C$3:$E$300,MATCH('Essai 1'!D$2,'Prix BPU'!$C$3:$C$300,),2)*D101</f>
        <v>0</v>
      </c>
      <c r="E102" s="31">
        <f>INDEX('Prix BPU'!$C$3:$E$300,MATCH('Essai 1'!E$2,'Prix BPU'!$C$3:$C$300,),2)*E101</f>
        <v>0</v>
      </c>
      <c r="F102" s="31">
        <f>INDEX('Prix BPU'!$C$3:$E$300,MATCH('Essai 1'!F$2,'Prix BPU'!$C$3:$C$300,),2)*F101</f>
        <v>0</v>
      </c>
      <c r="G102" s="31">
        <f>INDEX('Prix BPU'!$C$3:$E$300,MATCH('Essai 1'!G$2,'Prix BPU'!$C$3:$C$300,),2)*G101</f>
        <v>0</v>
      </c>
      <c r="H102" s="31">
        <f>INDEX('Prix BPU'!$C$3:$E$300,MATCH('Essai 1'!H$2,'Prix BPU'!$C$3:$C$300,),2)*H101</f>
        <v>0</v>
      </c>
      <c r="I102" s="31">
        <f>INDEX('Prix BPU'!$C$3:$E$300,MATCH('Essai 1'!I$2,'Prix BPU'!$C$3:$C$300,),2)*I101</f>
        <v>0</v>
      </c>
      <c r="J102" s="31">
        <f>INDEX('Prix BPU'!$C$3:$E$300,MATCH('Essai 1'!J$2,'Prix BPU'!$C$3:$C$300,),2)*J101</f>
        <v>0</v>
      </c>
      <c r="K102" s="31">
        <f>INDEX('Prix BPU'!$C$3:$E$300,MATCH('Essai 1'!K$2,'Prix BPU'!$C$3:$C$300,),2)*K101</f>
        <v>0</v>
      </c>
      <c r="L102" s="31">
        <f>INDEX('Prix BPU'!$C$3:$E$300,MATCH('Essai 1'!L$2,'Prix BPU'!$C$3:$C$300,),2)*L101</f>
        <v>0</v>
      </c>
      <c r="M102" s="31">
        <f>INDEX('Prix BPU'!$C$3:$E$300,MATCH('Essai 1'!M$2,'Prix BPU'!$C$3:$C$300,),2)*M101</f>
        <v>0</v>
      </c>
      <c r="N102" s="31">
        <f>INDEX('Prix BPU'!$C$3:$E$300,MATCH('Essai 1'!N$2,'Prix BPU'!$C$3:$C$300,),2)*N101</f>
        <v>0</v>
      </c>
      <c r="O102" s="31">
        <f>INDEX('Prix BPU'!$C$3:$E$300,MATCH('Essai 1'!O$2,'Prix BPU'!$C$3:$C$300,),2)*O101</f>
        <v>0</v>
      </c>
      <c r="P102" s="31">
        <f>INDEX('Prix BPU'!$C$3:$E$300,MATCH('Essai 1'!P$2,'Prix BPU'!$C$3:$C$300,),2)*P101</f>
        <v>0</v>
      </c>
      <c r="Q102" s="31">
        <f>INDEX('Prix BPU'!$C$3:$E$300,MATCH('Essai 1'!Q$2,'Prix BPU'!$C$3:$C$300,),2)*Q101</f>
        <v>0</v>
      </c>
      <c r="R102" s="31">
        <f>INDEX('Prix BPU'!$C$3:$E$300,MATCH('Essai 1'!R$2,'Prix BPU'!$C$3:$C$300,),2)*R101</f>
        <v>0</v>
      </c>
      <c r="S102" s="31">
        <f>INDEX('Prix BPU'!$C$3:$E$300,MATCH('Essai 1'!S$2,'Prix BPU'!$C$3:$C$300,),2)*S101</f>
        <v>0</v>
      </c>
      <c r="T102" s="31">
        <f>INDEX('Prix BPU'!$C$3:$E$300,MATCH('Essai 1'!T$2,'Prix BPU'!$C$3:$C$300,),2)*T101</f>
        <v>0</v>
      </c>
      <c r="U102" s="31">
        <f>INDEX('Prix BPU'!$C$3:$E$300,MATCH('Essai 1'!U$2,'Prix BPU'!$C$3:$C$300,),2)*U101</f>
        <v>0</v>
      </c>
      <c r="V102" s="31">
        <f>INDEX('Prix BPU'!$C$3:$E$300,MATCH('Essai 1'!V$2,'Prix BPU'!$C$3:$C$300,),2)*V101</f>
        <v>0</v>
      </c>
      <c r="W102" s="32">
        <f>INDEX('Prix BPU'!$C$3:$E$300,MATCH('Essai 1'!W$2,'Prix BPU'!$C$3:$C$300,),3)*W101</f>
        <v>0</v>
      </c>
      <c r="X102" s="32">
        <f>INDEX('Prix BPU'!$C$3:$E$300,MATCH('Essai 1'!X$2,'Prix BPU'!$C$3:$C$300,),3)*X101</f>
        <v>0</v>
      </c>
      <c r="Y102" s="32">
        <f>INDEX('Prix BPU'!$C$3:$E$300,MATCH('Essai 1'!Y$2,'Prix BPU'!$C$3:$C$300,),3)*Y101</f>
        <v>0</v>
      </c>
      <c r="Z102" s="32">
        <f>INDEX('Prix BPU'!$C$3:$E$300,MATCH('Essai 1'!Z$2,'Prix BPU'!$C$3:$C$300,),3)*Z101</f>
        <v>0</v>
      </c>
      <c r="AA102" s="32">
        <f>INDEX('Prix BPU'!$C$3:$E$300,MATCH('Essai 1'!AA$2,'Prix BPU'!$C$3:$C$300,),3)*AA101</f>
        <v>0</v>
      </c>
      <c r="AB102" s="33">
        <f>SUM(C102:AA102)</f>
        <v>0</v>
      </c>
      <c r="AC102" s="129"/>
      <c r="AD102" s="82">
        <f>IF($AB102&lt;4999.99,($AB102-$AB102*'Synthèse '!$F$9),IF('Essai 1'!$AB102&gt;15000,('Essai 1'!$AB102-'Essai 1'!$AB102*'Synthèse '!$F$11),($AB102-$AB102*'Synthèse '!$F$10)))</f>
        <v>0</v>
      </c>
      <c r="AE102" s="83">
        <f t="shared" ref="AE102" si="72">AD102*1.2</f>
        <v>0</v>
      </c>
    </row>
    <row r="103" spans="1:31" ht="18" customHeight="1" x14ac:dyDescent="0.25">
      <c r="A103" s="138"/>
      <c r="B103" s="78" t="s">
        <v>596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7"/>
      <c r="AC103" s="127" t="str">
        <f>IF($AB104&lt;4999.99,"1",IF($AB104&gt;15000,"3","2"))</f>
        <v>1</v>
      </c>
      <c r="AD103" s="80"/>
      <c r="AE103" s="81"/>
    </row>
    <row r="104" spans="1:31" s="19" customFormat="1" ht="18" customHeight="1" thickBot="1" x14ac:dyDescent="0.3">
      <c r="A104" s="139"/>
      <c r="B104" s="79" t="s">
        <v>22</v>
      </c>
      <c r="C104" s="31">
        <f>INDEX('Prix BPU'!$C$3:$E$300,MATCH('Essai 1'!C$2,'Prix BPU'!$C$3:$C$300,),2)*C103</f>
        <v>0</v>
      </c>
      <c r="D104" s="31">
        <f>INDEX('Prix BPU'!$C$3:$E$300,MATCH('Essai 1'!D$2,'Prix BPU'!$C$3:$C$300,),2)*D103</f>
        <v>0</v>
      </c>
      <c r="E104" s="31">
        <f>INDEX('Prix BPU'!$C$3:$E$300,MATCH('Essai 1'!E$2,'Prix BPU'!$C$3:$C$300,),2)*E103</f>
        <v>0</v>
      </c>
      <c r="F104" s="31">
        <f>INDEX('Prix BPU'!$C$3:$E$300,MATCH('Essai 1'!F$2,'Prix BPU'!$C$3:$C$300,),2)*F103</f>
        <v>0</v>
      </c>
      <c r="G104" s="31">
        <f>INDEX('Prix BPU'!$C$3:$E$300,MATCH('Essai 1'!G$2,'Prix BPU'!$C$3:$C$300,),2)*G103</f>
        <v>0</v>
      </c>
      <c r="H104" s="31">
        <f>INDEX('Prix BPU'!$C$3:$E$300,MATCH('Essai 1'!H$2,'Prix BPU'!$C$3:$C$300,),2)*H103</f>
        <v>0</v>
      </c>
      <c r="I104" s="31">
        <f>INDEX('Prix BPU'!$C$3:$E$300,MATCH('Essai 1'!I$2,'Prix BPU'!$C$3:$C$300,),2)*I103</f>
        <v>0</v>
      </c>
      <c r="J104" s="31">
        <f>INDEX('Prix BPU'!$C$3:$E$300,MATCH('Essai 1'!J$2,'Prix BPU'!$C$3:$C$300,),2)*J103</f>
        <v>0</v>
      </c>
      <c r="K104" s="31">
        <f>INDEX('Prix BPU'!$C$3:$E$300,MATCH('Essai 1'!K$2,'Prix BPU'!$C$3:$C$300,),2)*K103</f>
        <v>0</v>
      </c>
      <c r="L104" s="31">
        <f>INDEX('Prix BPU'!$C$3:$E$300,MATCH('Essai 1'!L$2,'Prix BPU'!$C$3:$C$300,),2)*L103</f>
        <v>0</v>
      </c>
      <c r="M104" s="31">
        <f>INDEX('Prix BPU'!$C$3:$E$300,MATCH('Essai 1'!M$2,'Prix BPU'!$C$3:$C$300,),2)*M103</f>
        <v>0</v>
      </c>
      <c r="N104" s="31">
        <f>INDEX('Prix BPU'!$C$3:$E$300,MATCH('Essai 1'!N$2,'Prix BPU'!$C$3:$C$300,),2)*N103</f>
        <v>0</v>
      </c>
      <c r="O104" s="31">
        <f>INDEX('Prix BPU'!$C$3:$E$300,MATCH('Essai 1'!O$2,'Prix BPU'!$C$3:$C$300,),2)*O103</f>
        <v>0</v>
      </c>
      <c r="P104" s="31">
        <f>INDEX('Prix BPU'!$C$3:$E$300,MATCH('Essai 1'!P$2,'Prix BPU'!$C$3:$C$300,),2)*P103</f>
        <v>0</v>
      </c>
      <c r="Q104" s="31">
        <f>INDEX('Prix BPU'!$C$3:$E$300,MATCH('Essai 1'!Q$2,'Prix BPU'!$C$3:$C$300,),2)*Q103</f>
        <v>0</v>
      </c>
      <c r="R104" s="31">
        <f>INDEX('Prix BPU'!$C$3:$E$300,MATCH('Essai 1'!R$2,'Prix BPU'!$C$3:$C$300,),2)*R103</f>
        <v>0</v>
      </c>
      <c r="S104" s="31">
        <f>INDEX('Prix BPU'!$C$3:$E$300,MATCH('Essai 1'!S$2,'Prix BPU'!$C$3:$C$300,),2)*S103</f>
        <v>0</v>
      </c>
      <c r="T104" s="31">
        <f>INDEX('Prix BPU'!$C$3:$E$300,MATCH('Essai 1'!T$2,'Prix BPU'!$C$3:$C$300,),2)*T103</f>
        <v>0</v>
      </c>
      <c r="U104" s="31">
        <f>INDEX('Prix BPU'!$C$3:$E$300,MATCH('Essai 1'!U$2,'Prix BPU'!$C$3:$C$300,),2)*U103</f>
        <v>0</v>
      </c>
      <c r="V104" s="31">
        <f>INDEX('Prix BPU'!$C$3:$E$300,MATCH('Essai 1'!V$2,'Prix BPU'!$C$3:$C$300,),2)*V103</f>
        <v>0</v>
      </c>
      <c r="W104" s="32">
        <f>INDEX('Prix BPU'!$C$3:$E$300,MATCH('Essai 1'!W$2,'Prix BPU'!$C$3:$C$300,),3)*W103</f>
        <v>0</v>
      </c>
      <c r="X104" s="32">
        <f>INDEX('Prix BPU'!$C$3:$E$300,MATCH('Essai 1'!X$2,'Prix BPU'!$C$3:$C$300,),3)*X103</f>
        <v>0</v>
      </c>
      <c r="Y104" s="32">
        <f>INDEX('Prix BPU'!$C$3:$E$300,MATCH('Essai 1'!Y$2,'Prix BPU'!$C$3:$C$300,),3)*Y103</f>
        <v>0</v>
      </c>
      <c r="Z104" s="32">
        <f>INDEX('Prix BPU'!$C$3:$E$300,MATCH('Essai 1'!Z$2,'Prix BPU'!$C$3:$C$300,),3)*Z103</f>
        <v>0</v>
      </c>
      <c r="AA104" s="32">
        <f>INDEX('Prix BPU'!$C$3:$E$300,MATCH('Essai 1'!AA$2,'Prix BPU'!$C$3:$C$300,),3)*AA103</f>
        <v>0</v>
      </c>
      <c r="AB104" s="33">
        <f>SUM(C104:AA104)</f>
        <v>0</v>
      </c>
      <c r="AC104" s="129"/>
      <c r="AD104" s="82">
        <f>IF($AB104&lt;4999.99,($AB104-$AB104*'Synthèse '!$F$9),IF('Essai 1'!$AB104&gt;15000,('Essai 1'!$AB104-'Essai 1'!$AB104*'Synthèse '!$F$11),($AB104-$AB104*'Synthèse '!$F$10)))</f>
        <v>0</v>
      </c>
      <c r="AE104" s="83">
        <f t="shared" ref="AE104" si="73">AD104*1.2</f>
        <v>0</v>
      </c>
    </row>
    <row r="105" spans="1:31" ht="18" customHeight="1" x14ac:dyDescent="0.25">
      <c r="A105" s="138"/>
      <c r="B105" s="78" t="s">
        <v>596</v>
      </c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7"/>
      <c r="AC105" s="127" t="str">
        <f t="shared" ref="AC105" si="74">IF($AB106&lt;4999.99,"1",IF($AB106&gt;15000,"3","2"))</f>
        <v>1</v>
      </c>
      <c r="AD105" s="80"/>
      <c r="AE105" s="81"/>
    </row>
    <row r="106" spans="1:31" s="19" customFormat="1" ht="18" customHeight="1" thickBot="1" x14ac:dyDescent="0.3">
      <c r="A106" s="139"/>
      <c r="B106" s="79" t="s">
        <v>22</v>
      </c>
      <c r="C106" s="31">
        <f>INDEX('Prix BPU'!$C$3:$E$300,MATCH('Essai 1'!C$2,'Prix BPU'!$C$3:$C$300,),2)*C105</f>
        <v>0</v>
      </c>
      <c r="D106" s="31">
        <f>INDEX('Prix BPU'!$C$3:$E$300,MATCH('Essai 1'!D$2,'Prix BPU'!$C$3:$C$300,),2)*D105</f>
        <v>0</v>
      </c>
      <c r="E106" s="31">
        <f>INDEX('Prix BPU'!$C$3:$E$300,MATCH('Essai 1'!E$2,'Prix BPU'!$C$3:$C$300,),2)*E105</f>
        <v>0</v>
      </c>
      <c r="F106" s="31">
        <f>INDEX('Prix BPU'!$C$3:$E$300,MATCH('Essai 1'!F$2,'Prix BPU'!$C$3:$C$300,),2)*F105</f>
        <v>0</v>
      </c>
      <c r="G106" s="31">
        <f>INDEX('Prix BPU'!$C$3:$E$300,MATCH('Essai 1'!G$2,'Prix BPU'!$C$3:$C$300,),2)*G105</f>
        <v>0</v>
      </c>
      <c r="H106" s="31">
        <f>INDEX('Prix BPU'!$C$3:$E$300,MATCH('Essai 1'!H$2,'Prix BPU'!$C$3:$C$300,),2)*H105</f>
        <v>0</v>
      </c>
      <c r="I106" s="31">
        <f>INDEX('Prix BPU'!$C$3:$E$300,MATCH('Essai 1'!I$2,'Prix BPU'!$C$3:$C$300,),2)*I105</f>
        <v>0</v>
      </c>
      <c r="J106" s="31">
        <f>INDEX('Prix BPU'!$C$3:$E$300,MATCH('Essai 1'!J$2,'Prix BPU'!$C$3:$C$300,),2)*J105</f>
        <v>0</v>
      </c>
      <c r="K106" s="31">
        <f>INDEX('Prix BPU'!$C$3:$E$300,MATCH('Essai 1'!K$2,'Prix BPU'!$C$3:$C$300,),2)*K105</f>
        <v>0</v>
      </c>
      <c r="L106" s="31">
        <f>INDEX('Prix BPU'!$C$3:$E$300,MATCH('Essai 1'!L$2,'Prix BPU'!$C$3:$C$300,),2)*L105</f>
        <v>0</v>
      </c>
      <c r="M106" s="31">
        <f>INDEX('Prix BPU'!$C$3:$E$300,MATCH('Essai 1'!M$2,'Prix BPU'!$C$3:$C$300,),2)*M105</f>
        <v>0</v>
      </c>
      <c r="N106" s="31">
        <f>INDEX('Prix BPU'!$C$3:$E$300,MATCH('Essai 1'!N$2,'Prix BPU'!$C$3:$C$300,),2)*N105</f>
        <v>0</v>
      </c>
      <c r="O106" s="31">
        <f>INDEX('Prix BPU'!$C$3:$E$300,MATCH('Essai 1'!O$2,'Prix BPU'!$C$3:$C$300,),2)*O105</f>
        <v>0</v>
      </c>
      <c r="P106" s="31">
        <f>INDEX('Prix BPU'!$C$3:$E$300,MATCH('Essai 1'!P$2,'Prix BPU'!$C$3:$C$300,),2)*P105</f>
        <v>0</v>
      </c>
      <c r="Q106" s="31">
        <f>INDEX('Prix BPU'!$C$3:$E$300,MATCH('Essai 1'!Q$2,'Prix BPU'!$C$3:$C$300,),2)*Q105</f>
        <v>0</v>
      </c>
      <c r="R106" s="31">
        <f>INDEX('Prix BPU'!$C$3:$E$300,MATCH('Essai 1'!R$2,'Prix BPU'!$C$3:$C$300,),2)*R105</f>
        <v>0</v>
      </c>
      <c r="S106" s="31">
        <f>INDEX('Prix BPU'!$C$3:$E$300,MATCH('Essai 1'!S$2,'Prix BPU'!$C$3:$C$300,),2)*S105</f>
        <v>0</v>
      </c>
      <c r="T106" s="31">
        <f>INDEX('Prix BPU'!$C$3:$E$300,MATCH('Essai 1'!T$2,'Prix BPU'!$C$3:$C$300,),2)*T105</f>
        <v>0</v>
      </c>
      <c r="U106" s="31">
        <f>INDEX('Prix BPU'!$C$3:$E$300,MATCH('Essai 1'!U$2,'Prix BPU'!$C$3:$C$300,),2)*U105</f>
        <v>0</v>
      </c>
      <c r="V106" s="31">
        <f>INDEX('Prix BPU'!$C$3:$E$300,MATCH('Essai 1'!V$2,'Prix BPU'!$C$3:$C$300,),2)*V105</f>
        <v>0</v>
      </c>
      <c r="W106" s="32">
        <f>INDEX('Prix BPU'!$C$3:$E$300,MATCH('Essai 1'!W$2,'Prix BPU'!$C$3:$C$300,),3)*W105</f>
        <v>0</v>
      </c>
      <c r="X106" s="32">
        <f>INDEX('Prix BPU'!$C$3:$E$300,MATCH('Essai 1'!X$2,'Prix BPU'!$C$3:$C$300,),3)*X105</f>
        <v>0</v>
      </c>
      <c r="Y106" s="32">
        <f>INDEX('Prix BPU'!$C$3:$E$300,MATCH('Essai 1'!Y$2,'Prix BPU'!$C$3:$C$300,),3)*Y105</f>
        <v>0</v>
      </c>
      <c r="Z106" s="32">
        <f>INDEX('Prix BPU'!$C$3:$E$300,MATCH('Essai 1'!Z$2,'Prix BPU'!$C$3:$C$300,),3)*Z105</f>
        <v>0</v>
      </c>
      <c r="AA106" s="32">
        <f>INDEX('Prix BPU'!$C$3:$E$300,MATCH('Essai 1'!AA$2,'Prix BPU'!$C$3:$C$300,),3)*AA105</f>
        <v>0</v>
      </c>
      <c r="AB106" s="33">
        <f>SUM(C106:AA106)</f>
        <v>0</v>
      </c>
      <c r="AC106" s="129"/>
      <c r="AD106" s="82">
        <f>IF($AB106&lt;4999.99,($AB106-$AB106*'Synthèse '!$F$9),IF('Essai 1'!$AB106&gt;15000,('Essai 1'!$AB106-'Essai 1'!$AB106*'Synthèse '!$F$11),($AB106-$AB106*'Synthèse '!$F$10)))</f>
        <v>0</v>
      </c>
      <c r="AE106" s="83">
        <f t="shared" ref="AE106" si="75">AD106*1.2</f>
        <v>0</v>
      </c>
    </row>
    <row r="107" spans="1:31" ht="18" customHeight="1" x14ac:dyDescent="0.25">
      <c r="A107" s="138"/>
      <c r="B107" s="78" t="s">
        <v>596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7"/>
      <c r="AC107" s="127" t="str">
        <f>IF($AB108&lt;4999.99,"1",IF($AB108&gt;15000,"3","2"))</f>
        <v>1</v>
      </c>
      <c r="AD107" s="80"/>
      <c r="AE107" s="81"/>
    </row>
    <row r="108" spans="1:31" s="19" customFormat="1" ht="18" customHeight="1" thickBot="1" x14ac:dyDescent="0.3">
      <c r="A108" s="139"/>
      <c r="B108" s="79" t="s">
        <v>22</v>
      </c>
      <c r="C108" s="31">
        <f>INDEX('Prix BPU'!$C$3:$E$300,MATCH('Essai 1'!C$2,'Prix BPU'!$C$3:$C$300,),2)*C107</f>
        <v>0</v>
      </c>
      <c r="D108" s="31">
        <f>INDEX('Prix BPU'!$C$3:$E$300,MATCH('Essai 1'!D$2,'Prix BPU'!$C$3:$C$300,),2)*D107</f>
        <v>0</v>
      </c>
      <c r="E108" s="31">
        <f>INDEX('Prix BPU'!$C$3:$E$300,MATCH('Essai 1'!E$2,'Prix BPU'!$C$3:$C$300,),2)*E107</f>
        <v>0</v>
      </c>
      <c r="F108" s="31">
        <f>INDEX('Prix BPU'!$C$3:$E$300,MATCH('Essai 1'!F$2,'Prix BPU'!$C$3:$C$300,),2)*F107</f>
        <v>0</v>
      </c>
      <c r="G108" s="31">
        <f>INDEX('Prix BPU'!$C$3:$E$300,MATCH('Essai 1'!G$2,'Prix BPU'!$C$3:$C$300,),2)*G107</f>
        <v>0</v>
      </c>
      <c r="H108" s="31">
        <f>INDEX('Prix BPU'!$C$3:$E$300,MATCH('Essai 1'!H$2,'Prix BPU'!$C$3:$C$300,),2)*H107</f>
        <v>0</v>
      </c>
      <c r="I108" s="31">
        <f>INDEX('Prix BPU'!$C$3:$E$300,MATCH('Essai 1'!I$2,'Prix BPU'!$C$3:$C$300,),2)*I107</f>
        <v>0</v>
      </c>
      <c r="J108" s="31">
        <f>INDEX('Prix BPU'!$C$3:$E$300,MATCH('Essai 1'!J$2,'Prix BPU'!$C$3:$C$300,),2)*J107</f>
        <v>0</v>
      </c>
      <c r="K108" s="31">
        <f>INDEX('Prix BPU'!$C$3:$E$300,MATCH('Essai 1'!K$2,'Prix BPU'!$C$3:$C$300,),2)*K107</f>
        <v>0</v>
      </c>
      <c r="L108" s="31">
        <f>INDEX('Prix BPU'!$C$3:$E$300,MATCH('Essai 1'!L$2,'Prix BPU'!$C$3:$C$300,),2)*L107</f>
        <v>0</v>
      </c>
      <c r="M108" s="31">
        <f>INDEX('Prix BPU'!$C$3:$E$300,MATCH('Essai 1'!M$2,'Prix BPU'!$C$3:$C$300,),2)*M107</f>
        <v>0</v>
      </c>
      <c r="N108" s="31">
        <f>INDEX('Prix BPU'!$C$3:$E$300,MATCH('Essai 1'!N$2,'Prix BPU'!$C$3:$C$300,),2)*N107</f>
        <v>0</v>
      </c>
      <c r="O108" s="31">
        <f>INDEX('Prix BPU'!$C$3:$E$300,MATCH('Essai 1'!O$2,'Prix BPU'!$C$3:$C$300,),2)*O107</f>
        <v>0</v>
      </c>
      <c r="P108" s="31">
        <f>INDEX('Prix BPU'!$C$3:$E$300,MATCH('Essai 1'!P$2,'Prix BPU'!$C$3:$C$300,),2)*P107</f>
        <v>0</v>
      </c>
      <c r="Q108" s="31">
        <f>INDEX('Prix BPU'!$C$3:$E$300,MATCH('Essai 1'!Q$2,'Prix BPU'!$C$3:$C$300,),2)*Q107</f>
        <v>0</v>
      </c>
      <c r="R108" s="31">
        <f>INDEX('Prix BPU'!$C$3:$E$300,MATCH('Essai 1'!R$2,'Prix BPU'!$C$3:$C$300,),2)*R107</f>
        <v>0</v>
      </c>
      <c r="S108" s="31">
        <f>INDEX('Prix BPU'!$C$3:$E$300,MATCH('Essai 1'!S$2,'Prix BPU'!$C$3:$C$300,),2)*S107</f>
        <v>0</v>
      </c>
      <c r="T108" s="31">
        <f>INDEX('Prix BPU'!$C$3:$E$300,MATCH('Essai 1'!T$2,'Prix BPU'!$C$3:$C$300,),2)*T107</f>
        <v>0</v>
      </c>
      <c r="U108" s="31">
        <f>INDEX('Prix BPU'!$C$3:$E$300,MATCH('Essai 1'!U$2,'Prix BPU'!$C$3:$C$300,),2)*U107</f>
        <v>0</v>
      </c>
      <c r="V108" s="31">
        <f>INDEX('Prix BPU'!$C$3:$E$300,MATCH('Essai 1'!V$2,'Prix BPU'!$C$3:$C$300,),2)*V107</f>
        <v>0</v>
      </c>
      <c r="W108" s="32">
        <f>INDEX('Prix BPU'!$C$3:$E$300,MATCH('Essai 1'!W$2,'Prix BPU'!$C$3:$C$300,),3)*W107</f>
        <v>0</v>
      </c>
      <c r="X108" s="32">
        <f>INDEX('Prix BPU'!$C$3:$E$300,MATCH('Essai 1'!X$2,'Prix BPU'!$C$3:$C$300,),3)*X107</f>
        <v>0</v>
      </c>
      <c r="Y108" s="32">
        <f>INDEX('Prix BPU'!$C$3:$E$300,MATCH('Essai 1'!Y$2,'Prix BPU'!$C$3:$C$300,),3)*Y107</f>
        <v>0</v>
      </c>
      <c r="Z108" s="32">
        <f>INDEX('Prix BPU'!$C$3:$E$300,MATCH('Essai 1'!Z$2,'Prix BPU'!$C$3:$C$300,),3)*Z107</f>
        <v>0</v>
      </c>
      <c r="AA108" s="32">
        <f>INDEX('Prix BPU'!$C$3:$E$300,MATCH('Essai 1'!AA$2,'Prix BPU'!$C$3:$C$300,),3)*AA107</f>
        <v>0</v>
      </c>
      <c r="AB108" s="33">
        <f>SUM(C108:AA108)</f>
        <v>0</v>
      </c>
      <c r="AC108" s="129"/>
      <c r="AD108" s="82">
        <f>IF($AB108&lt;4999.99,($AB108-$AB108*'Synthèse '!$F$9),IF('Essai 1'!$AB108&gt;15000,('Essai 1'!$AB108-'Essai 1'!$AB108*'Synthèse '!$F$11),($AB108-$AB108*'Synthèse '!$F$10)))</f>
        <v>0</v>
      </c>
      <c r="AE108" s="83">
        <f t="shared" ref="AE108" si="76">AD108*1.2</f>
        <v>0</v>
      </c>
    </row>
    <row r="109" spans="1:31" ht="18" customHeight="1" x14ac:dyDescent="0.25">
      <c r="A109" s="138"/>
      <c r="B109" s="78" t="s">
        <v>596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7"/>
      <c r="AC109" s="127" t="str">
        <f t="shared" ref="AC109" si="77">IF($AB110&lt;4999.99,"1",IF($AB110&gt;15000,"3","2"))</f>
        <v>1</v>
      </c>
      <c r="AD109" s="80"/>
      <c r="AE109" s="81"/>
    </row>
    <row r="110" spans="1:31" s="19" customFormat="1" ht="18" customHeight="1" thickBot="1" x14ac:dyDescent="0.3">
      <c r="A110" s="139"/>
      <c r="B110" s="79" t="s">
        <v>22</v>
      </c>
      <c r="C110" s="31">
        <f>INDEX('Prix BPU'!$C$3:$E$300,MATCH('Essai 1'!C$2,'Prix BPU'!$C$3:$C$300,),2)*C109</f>
        <v>0</v>
      </c>
      <c r="D110" s="31">
        <f>INDEX('Prix BPU'!$C$3:$E$300,MATCH('Essai 1'!D$2,'Prix BPU'!$C$3:$C$300,),2)*D109</f>
        <v>0</v>
      </c>
      <c r="E110" s="31">
        <f>INDEX('Prix BPU'!$C$3:$E$300,MATCH('Essai 1'!E$2,'Prix BPU'!$C$3:$C$300,),2)*E109</f>
        <v>0</v>
      </c>
      <c r="F110" s="31">
        <f>INDEX('Prix BPU'!$C$3:$E$300,MATCH('Essai 1'!F$2,'Prix BPU'!$C$3:$C$300,),2)*F109</f>
        <v>0</v>
      </c>
      <c r="G110" s="31">
        <f>INDEX('Prix BPU'!$C$3:$E$300,MATCH('Essai 1'!G$2,'Prix BPU'!$C$3:$C$300,),2)*G109</f>
        <v>0</v>
      </c>
      <c r="H110" s="31">
        <f>INDEX('Prix BPU'!$C$3:$E$300,MATCH('Essai 1'!H$2,'Prix BPU'!$C$3:$C$300,),2)*H109</f>
        <v>0</v>
      </c>
      <c r="I110" s="31">
        <f>INDEX('Prix BPU'!$C$3:$E$300,MATCH('Essai 1'!I$2,'Prix BPU'!$C$3:$C$300,),2)*I109</f>
        <v>0</v>
      </c>
      <c r="J110" s="31">
        <f>INDEX('Prix BPU'!$C$3:$E$300,MATCH('Essai 1'!J$2,'Prix BPU'!$C$3:$C$300,),2)*J109</f>
        <v>0</v>
      </c>
      <c r="K110" s="31">
        <f>INDEX('Prix BPU'!$C$3:$E$300,MATCH('Essai 1'!K$2,'Prix BPU'!$C$3:$C$300,),2)*K109</f>
        <v>0</v>
      </c>
      <c r="L110" s="31">
        <f>INDEX('Prix BPU'!$C$3:$E$300,MATCH('Essai 1'!L$2,'Prix BPU'!$C$3:$C$300,),2)*L109</f>
        <v>0</v>
      </c>
      <c r="M110" s="31">
        <f>INDEX('Prix BPU'!$C$3:$E$300,MATCH('Essai 1'!M$2,'Prix BPU'!$C$3:$C$300,),2)*M109</f>
        <v>0</v>
      </c>
      <c r="N110" s="31">
        <f>INDEX('Prix BPU'!$C$3:$E$300,MATCH('Essai 1'!N$2,'Prix BPU'!$C$3:$C$300,),2)*N109</f>
        <v>0</v>
      </c>
      <c r="O110" s="31">
        <f>INDEX('Prix BPU'!$C$3:$E$300,MATCH('Essai 1'!O$2,'Prix BPU'!$C$3:$C$300,),2)*O109</f>
        <v>0</v>
      </c>
      <c r="P110" s="31">
        <f>INDEX('Prix BPU'!$C$3:$E$300,MATCH('Essai 1'!P$2,'Prix BPU'!$C$3:$C$300,),2)*P109</f>
        <v>0</v>
      </c>
      <c r="Q110" s="31">
        <f>INDEX('Prix BPU'!$C$3:$E$300,MATCH('Essai 1'!Q$2,'Prix BPU'!$C$3:$C$300,),2)*Q109</f>
        <v>0</v>
      </c>
      <c r="R110" s="31">
        <f>INDEX('Prix BPU'!$C$3:$E$300,MATCH('Essai 1'!R$2,'Prix BPU'!$C$3:$C$300,),2)*R109</f>
        <v>0</v>
      </c>
      <c r="S110" s="31">
        <f>INDEX('Prix BPU'!$C$3:$E$300,MATCH('Essai 1'!S$2,'Prix BPU'!$C$3:$C$300,),2)*S109</f>
        <v>0</v>
      </c>
      <c r="T110" s="31">
        <f>INDEX('Prix BPU'!$C$3:$E$300,MATCH('Essai 1'!T$2,'Prix BPU'!$C$3:$C$300,),2)*T109</f>
        <v>0</v>
      </c>
      <c r="U110" s="31">
        <f>INDEX('Prix BPU'!$C$3:$E$300,MATCH('Essai 1'!U$2,'Prix BPU'!$C$3:$C$300,),2)*U109</f>
        <v>0</v>
      </c>
      <c r="V110" s="31">
        <f>INDEX('Prix BPU'!$C$3:$E$300,MATCH('Essai 1'!V$2,'Prix BPU'!$C$3:$C$300,),2)*V109</f>
        <v>0</v>
      </c>
      <c r="W110" s="32">
        <f>INDEX('Prix BPU'!$C$3:$E$300,MATCH('Essai 1'!W$2,'Prix BPU'!$C$3:$C$300,),3)*W109</f>
        <v>0</v>
      </c>
      <c r="X110" s="32">
        <f>INDEX('Prix BPU'!$C$3:$E$300,MATCH('Essai 1'!X$2,'Prix BPU'!$C$3:$C$300,),3)*X109</f>
        <v>0</v>
      </c>
      <c r="Y110" s="32">
        <f>INDEX('Prix BPU'!$C$3:$E$300,MATCH('Essai 1'!Y$2,'Prix BPU'!$C$3:$C$300,),3)*Y109</f>
        <v>0</v>
      </c>
      <c r="Z110" s="32">
        <f>INDEX('Prix BPU'!$C$3:$E$300,MATCH('Essai 1'!Z$2,'Prix BPU'!$C$3:$C$300,),3)*Z109</f>
        <v>0</v>
      </c>
      <c r="AA110" s="32">
        <f>INDEX('Prix BPU'!$C$3:$E$300,MATCH('Essai 1'!AA$2,'Prix BPU'!$C$3:$C$300,),3)*AA109</f>
        <v>0</v>
      </c>
      <c r="AB110" s="33">
        <f>SUM(C110:AA110)</f>
        <v>0</v>
      </c>
      <c r="AC110" s="129"/>
      <c r="AD110" s="82">
        <f>IF($AB110&lt;4999.99,($AB110-$AB110*'Synthèse '!$F$9),IF('Essai 1'!$AB110&gt;15000,('Essai 1'!$AB110-'Essai 1'!$AB110*'Synthèse '!$F$11),($AB110-$AB110*'Synthèse '!$F$10)))</f>
        <v>0</v>
      </c>
      <c r="AE110" s="83">
        <f t="shared" ref="AE110" si="78">AD110*1.2</f>
        <v>0</v>
      </c>
    </row>
    <row r="111" spans="1:31" ht="18" customHeight="1" x14ac:dyDescent="0.25">
      <c r="A111" s="138"/>
      <c r="B111" s="78" t="s">
        <v>596</v>
      </c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7"/>
      <c r="AC111" s="127" t="str">
        <f t="shared" ref="AC111" si="79">IF($AB112&lt;4999.99,"1",IF($AB112&gt;15000,"3","2"))</f>
        <v>1</v>
      </c>
      <c r="AD111" s="80"/>
      <c r="AE111" s="81"/>
    </row>
    <row r="112" spans="1:31" s="19" customFormat="1" ht="18" customHeight="1" thickBot="1" x14ac:dyDescent="0.3">
      <c r="A112" s="139"/>
      <c r="B112" s="79" t="s">
        <v>22</v>
      </c>
      <c r="C112" s="31">
        <f>INDEX('Prix BPU'!$C$3:$E$300,MATCH('Essai 1'!C$2,'Prix BPU'!$C$3:$C$300,),2)*C111</f>
        <v>0</v>
      </c>
      <c r="D112" s="31">
        <f>INDEX('Prix BPU'!$C$3:$E$300,MATCH('Essai 1'!D$2,'Prix BPU'!$C$3:$C$300,),2)*D111</f>
        <v>0</v>
      </c>
      <c r="E112" s="31">
        <f>INDEX('Prix BPU'!$C$3:$E$300,MATCH('Essai 1'!E$2,'Prix BPU'!$C$3:$C$300,),2)*E111</f>
        <v>0</v>
      </c>
      <c r="F112" s="31">
        <f>INDEX('Prix BPU'!$C$3:$E$300,MATCH('Essai 1'!F$2,'Prix BPU'!$C$3:$C$300,),2)*F111</f>
        <v>0</v>
      </c>
      <c r="G112" s="31">
        <f>INDEX('Prix BPU'!$C$3:$E$300,MATCH('Essai 1'!G$2,'Prix BPU'!$C$3:$C$300,),2)*G111</f>
        <v>0</v>
      </c>
      <c r="H112" s="31">
        <f>INDEX('Prix BPU'!$C$3:$E$300,MATCH('Essai 1'!H$2,'Prix BPU'!$C$3:$C$300,),2)*H111</f>
        <v>0</v>
      </c>
      <c r="I112" s="31">
        <f>INDEX('Prix BPU'!$C$3:$E$300,MATCH('Essai 1'!I$2,'Prix BPU'!$C$3:$C$300,),2)*I111</f>
        <v>0</v>
      </c>
      <c r="J112" s="31">
        <f>INDEX('Prix BPU'!$C$3:$E$300,MATCH('Essai 1'!J$2,'Prix BPU'!$C$3:$C$300,),2)*J111</f>
        <v>0</v>
      </c>
      <c r="K112" s="31">
        <f>INDEX('Prix BPU'!$C$3:$E$300,MATCH('Essai 1'!K$2,'Prix BPU'!$C$3:$C$300,),2)*K111</f>
        <v>0</v>
      </c>
      <c r="L112" s="31">
        <f>INDEX('Prix BPU'!$C$3:$E$300,MATCH('Essai 1'!L$2,'Prix BPU'!$C$3:$C$300,),2)*L111</f>
        <v>0</v>
      </c>
      <c r="M112" s="31">
        <f>INDEX('Prix BPU'!$C$3:$E$300,MATCH('Essai 1'!M$2,'Prix BPU'!$C$3:$C$300,),2)*M111</f>
        <v>0</v>
      </c>
      <c r="N112" s="31">
        <f>INDEX('Prix BPU'!$C$3:$E$300,MATCH('Essai 1'!N$2,'Prix BPU'!$C$3:$C$300,),2)*N111</f>
        <v>0</v>
      </c>
      <c r="O112" s="31">
        <f>INDEX('Prix BPU'!$C$3:$E$300,MATCH('Essai 1'!O$2,'Prix BPU'!$C$3:$C$300,),2)*O111</f>
        <v>0</v>
      </c>
      <c r="P112" s="31">
        <f>INDEX('Prix BPU'!$C$3:$E$300,MATCH('Essai 1'!P$2,'Prix BPU'!$C$3:$C$300,),2)*P111</f>
        <v>0</v>
      </c>
      <c r="Q112" s="31">
        <f>INDEX('Prix BPU'!$C$3:$E$300,MATCH('Essai 1'!Q$2,'Prix BPU'!$C$3:$C$300,),2)*Q111</f>
        <v>0</v>
      </c>
      <c r="R112" s="31">
        <f>INDEX('Prix BPU'!$C$3:$E$300,MATCH('Essai 1'!R$2,'Prix BPU'!$C$3:$C$300,),2)*R111</f>
        <v>0</v>
      </c>
      <c r="S112" s="31">
        <f>INDEX('Prix BPU'!$C$3:$E$300,MATCH('Essai 1'!S$2,'Prix BPU'!$C$3:$C$300,),2)*S111</f>
        <v>0</v>
      </c>
      <c r="T112" s="31">
        <f>INDEX('Prix BPU'!$C$3:$E$300,MATCH('Essai 1'!T$2,'Prix BPU'!$C$3:$C$300,),2)*T111</f>
        <v>0</v>
      </c>
      <c r="U112" s="31">
        <f>INDEX('Prix BPU'!$C$3:$E$300,MATCH('Essai 1'!U$2,'Prix BPU'!$C$3:$C$300,),2)*U111</f>
        <v>0</v>
      </c>
      <c r="V112" s="31">
        <f>INDEX('Prix BPU'!$C$3:$E$300,MATCH('Essai 1'!V$2,'Prix BPU'!$C$3:$C$300,),2)*V111</f>
        <v>0</v>
      </c>
      <c r="W112" s="32">
        <f>INDEX('Prix BPU'!$C$3:$E$300,MATCH('Essai 1'!W$2,'Prix BPU'!$C$3:$C$300,),3)*W111</f>
        <v>0</v>
      </c>
      <c r="X112" s="32">
        <f>INDEX('Prix BPU'!$C$3:$E$300,MATCH('Essai 1'!X$2,'Prix BPU'!$C$3:$C$300,),3)*X111</f>
        <v>0</v>
      </c>
      <c r="Y112" s="32">
        <f>INDEX('Prix BPU'!$C$3:$E$300,MATCH('Essai 1'!Y$2,'Prix BPU'!$C$3:$C$300,),3)*Y111</f>
        <v>0</v>
      </c>
      <c r="Z112" s="32">
        <f>INDEX('Prix BPU'!$C$3:$E$300,MATCH('Essai 1'!Z$2,'Prix BPU'!$C$3:$C$300,),3)*Z111</f>
        <v>0</v>
      </c>
      <c r="AA112" s="32">
        <f>INDEX('Prix BPU'!$C$3:$E$300,MATCH('Essai 1'!AA$2,'Prix BPU'!$C$3:$C$300,),3)*AA111</f>
        <v>0</v>
      </c>
      <c r="AB112" s="33">
        <f>SUM(C112:AA112)</f>
        <v>0</v>
      </c>
      <c r="AC112" s="129"/>
      <c r="AD112" s="82">
        <f>IF($AB112&lt;4999.99,($AB112-$AB112*'Synthèse '!$F$9),IF('Essai 1'!$AB112&gt;15000,('Essai 1'!$AB112-'Essai 1'!$AB112*'Synthèse '!$F$11),($AB112-$AB112*'Synthèse '!$F$10)))</f>
        <v>0</v>
      </c>
      <c r="AE112" s="83">
        <f t="shared" ref="AE112" si="80">AD112*1.2</f>
        <v>0</v>
      </c>
    </row>
    <row r="113" spans="1:31" ht="18" customHeight="1" x14ac:dyDescent="0.25">
      <c r="A113" s="138"/>
      <c r="B113" s="78" t="s">
        <v>596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7"/>
      <c r="AC113" s="127" t="str">
        <f>IF($AB114&lt;4999.99,"1",IF($AB114&gt;15000,"3","2"))</f>
        <v>1</v>
      </c>
      <c r="AD113" s="80"/>
      <c r="AE113" s="81"/>
    </row>
    <row r="114" spans="1:31" s="19" customFormat="1" ht="18" customHeight="1" thickBot="1" x14ac:dyDescent="0.3">
      <c r="A114" s="139"/>
      <c r="B114" s="79" t="s">
        <v>22</v>
      </c>
      <c r="C114" s="31">
        <f>INDEX('Prix BPU'!$C$3:$E$300,MATCH('Essai 1'!C$2,'Prix BPU'!$C$3:$C$300,),2)*C113</f>
        <v>0</v>
      </c>
      <c r="D114" s="31">
        <f>INDEX('Prix BPU'!$C$3:$E$300,MATCH('Essai 1'!D$2,'Prix BPU'!$C$3:$C$300,),2)*D113</f>
        <v>0</v>
      </c>
      <c r="E114" s="31">
        <f>INDEX('Prix BPU'!$C$3:$E$300,MATCH('Essai 1'!E$2,'Prix BPU'!$C$3:$C$300,),2)*E113</f>
        <v>0</v>
      </c>
      <c r="F114" s="31">
        <f>INDEX('Prix BPU'!$C$3:$E$300,MATCH('Essai 1'!F$2,'Prix BPU'!$C$3:$C$300,),2)*F113</f>
        <v>0</v>
      </c>
      <c r="G114" s="31">
        <f>INDEX('Prix BPU'!$C$3:$E$300,MATCH('Essai 1'!G$2,'Prix BPU'!$C$3:$C$300,),2)*G113</f>
        <v>0</v>
      </c>
      <c r="H114" s="31">
        <f>INDEX('Prix BPU'!$C$3:$E$300,MATCH('Essai 1'!H$2,'Prix BPU'!$C$3:$C$300,),2)*H113</f>
        <v>0</v>
      </c>
      <c r="I114" s="31">
        <f>INDEX('Prix BPU'!$C$3:$E$300,MATCH('Essai 1'!I$2,'Prix BPU'!$C$3:$C$300,),2)*I113</f>
        <v>0</v>
      </c>
      <c r="J114" s="31">
        <f>INDEX('Prix BPU'!$C$3:$E$300,MATCH('Essai 1'!J$2,'Prix BPU'!$C$3:$C$300,),2)*J113</f>
        <v>0</v>
      </c>
      <c r="K114" s="31">
        <f>INDEX('Prix BPU'!$C$3:$E$300,MATCH('Essai 1'!K$2,'Prix BPU'!$C$3:$C$300,),2)*K113</f>
        <v>0</v>
      </c>
      <c r="L114" s="31">
        <f>INDEX('Prix BPU'!$C$3:$E$300,MATCH('Essai 1'!L$2,'Prix BPU'!$C$3:$C$300,),2)*L113</f>
        <v>0</v>
      </c>
      <c r="M114" s="31">
        <f>INDEX('Prix BPU'!$C$3:$E$300,MATCH('Essai 1'!M$2,'Prix BPU'!$C$3:$C$300,),2)*M113</f>
        <v>0</v>
      </c>
      <c r="N114" s="31">
        <f>INDEX('Prix BPU'!$C$3:$E$300,MATCH('Essai 1'!N$2,'Prix BPU'!$C$3:$C$300,),2)*N113</f>
        <v>0</v>
      </c>
      <c r="O114" s="31">
        <f>INDEX('Prix BPU'!$C$3:$E$300,MATCH('Essai 1'!O$2,'Prix BPU'!$C$3:$C$300,),2)*O113</f>
        <v>0</v>
      </c>
      <c r="P114" s="31">
        <f>INDEX('Prix BPU'!$C$3:$E$300,MATCH('Essai 1'!P$2,'Prix BPU'!$C$3:$C$300,),2)*P113</f>
        <v>0</v>
      </c>
      <c r="Q114" s="31">
        <f>INDEX('Prix BPU'!$C$3:$E$300,MATCH('Essai 1'!Q$2,'Prix BPU'!$C$3:$C$300,),2)*Q113</f>
        <v>0</v>
      </c>
      <c r="R114" s="31">
        <f>INDEX('Prix BPU'!$C$3:$E$300,MATCH('Essai 1'!R$2,'Prix BPU'!$C$3:$C$300,),2)*R113</f>
        <v>0</v>
      </c>
      <c r="S114" s="31">
        <f>INDEX('Prix BPU'!$C$3:$E$300,MATCH('Essai 1'!S$2,'Prix BPU'!$C$3:$C$300,),2)*S113</f>
        <v>0</v>
      </c>
      <c r="T114" s="31">
        <f>INDEX('Prix BPU'!$C$3:$E$300,MATCH('Essai 1'!T$2,'Prix BPU'!$C$3:$C$300,),2)*T113</f>
        <v>0</v>
      </c>
      <c r="U114" s="31">
        <f>INDEX('Prix BPU'!$C$3:$E$300,MATCH('Essai 1'!U$2,'Prix BPU'!$C$3:$C$300,),2)*U113</f>
        <v>0</v>
      </c>
      <c r="V114" s="31">
        <f>INDEX('Prix BPU'!$C$3:$E$300,MATCH('Essai 1'!V$2,'Prix BPU'!$C$3:$C$300,),2)*V113</f>
        <v>0</v>
      </c>
      <c r="W114" s="32">
        <f>INDEX('Prix BPU'!$C$3:$E$300,MATCH('Essai 1'!W$2,'Prix BPU'!$C$3:$C$300,),3)*W113</f>
        <v>0</v>
      </c>
      <c r="X114" s="32">
        <f>INDEX('Prix BPU'!$C$3:$E$300,MATCH('Essai 1'!X$2,'Prix BPU'!$C$3:$C$300,),3)*X113</f>
        <v>0</v>
      </c>
      <c r="Y114" s="32">
        <f>INDEX('Prix BPU'!$C$3:$E$300,MATCH('Essai 1'!Y$2,'Prix BPU'!$C$3:$C$300,),3)*Y113</f>
        <v>0</v>
      </c>
      <c r="Z114" s="32">
        <f>INDEX('Prix BPU'!$C$3:$E$300,MATCH('Essai 1'!Z$2,'Prix BPU'!$C$3:$C$300,),3)*Z113</f>
        <v>0</v>
      </c>
      <c r="AA114" s="32">
        <f>INDEX('Prix BPU'!$C$3:$E$300,MATCH('Essai 1'!AA$2,'Prix BPU'!$C$3:$C$300,),3)*AA113</f>
        <v>0</v>
      </c>
      <c r="AB114" s="33">
        <f>SUM(C114:AA114)</f>
        <v>0</v>
      </c>
      <c r="AC114" s="129"/>
      <c r="AD114" s="82">
        <f>IF($AB114&lt;4999.99,($AB114-$AB114*'Synthèse '!$F$9),IF('Essai 1'!$AB114&gt;15000,('Essai 1'!$AB114-'Essai 1'!$AB114*'Synthèse '!$F$11),($AB114-$AB114*'Synthèse '!$F$10)))</f>
        <v>0</v>
      </c>
      <c r="AE114" s="83">
        <f t="shared" ref="AE114" si="81">AD114*1.2</f>
        <v>0</v>
      </c>
    </row>
    <row r="115" spans="1:31" ht="18" customHeight="1" x14ac:dyDescent="0.25">
      <c r="A115" s="138"/>
      <c r="B115" s="78" t="s">
        <v>596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7"/>
      <c r="AC115" s="127" t="str">
        <f t="shared" ref="AC115" si="82">IF($AB116&lt;4999.99,"1",IF($AB116&gt;15000,"3","2"))</f>
        <v>1</v>
      </c>
      <c r="AD115" s="80"/>
      <c r="AE115" s="81"/>
    </row>
    <row r="116" spans="1:31" s="19" customFormat="1" ht="18" customHeight="1" thickBot="1" x14ac:dyDescent="0.3">
      <c r="A116" s="139"/>
      <c r="B116" s="79" t="s">
        <v>22</v>
      </c>
      <c r="C116" s="31">
        <f>INDEX('Prix BPU'!$C$3:$E$300,MATCH('Essai 1'!C$2,'Prix BPU'!$C$3:$C$300,),2)*C115</f>
        <v>0</v>
      </c>
      <c r="D116" s="31">
        <f>INDEX('Prix BPU'!$C$3:$E$300,MATCH('Essai 1'!D$2,'Prix BPU'!$C$3:$C$300,),2)*D115</f>
        <v>0</v>
      </c>
      <c r="E116" s="31">
        <f>INDEX('Prix BPU'!$C$3:$E$300,MATCH('Essai 1'!E$2,'Prix BPU'!$C$3:$C$300,),2)*E115</f>
        <v>0</v>
      </c>
      <c r="F116" s="31">
        <f>INDEX('Prix BPU'!$C$3:$E$300,MATCH('Essai 1'!F$2,'Prix BPU'!$C$3:$C$300,),2)*F115</f>
        <v>0</v>
      </c>
      <c r="G116" s="31">
        <f>INDEX('Prix BPU'!$C$3:$E$300,MATCH('Essai 1'!G$2,'Prix BPU'!$C$3:$C$300,),2)*G115</f>
        <v>0</v>
      </c>
      <c r="H116" s="31">
        <f>INDEX('Prix BPU'!$C$3:$E$300,MATCH('Essai 1'!H$2,'Prix BPU'!$C$3:$C$300,),2)*H115</f>
        <v>0</v>
      </c>
      <c r="I116" s="31">
        <f>INDEX('Prix BPU'!$C$3:$E$300,MATCH('Essai 1'!I$2,'Prix BPU'!$C$3:$C$300,),2)*I115</f>
        <v>0</v>
      </c>
      <c r="J116" s="31">
        <f>INDEX('Prix BPU'!$C$3:$E$300,MATCH('Essai 1'!J$2,'Prix BPU'!$C$3:$C$300,),2)*J115</f>
        <v>0</v>
      </c>
      <c r="K116" s="31">
        <f>INDEX('Prix BPU'!$C$3:$E$300,MATCH('Essai 1'!K$2,'Prix BPU'!$C$3:$C$300,),2)*K115</f>
        <v>0</v>
      </c>
      <c r="L116" s="31">
        <f>INDEX('Prix BPU'!$C$3:$E$300,MATCH('Essai 1'!L$2,'Prix BPU'!$C$3:$C$300,),2)*L115</f>
        <v>0</v>
      </c>
      <c r="M116" s="31">
        <f>INDEX('Prix BPU'!$C$3:$E$300,MATCH('Essai 1'!M$2,'Prix BPU'!$C$3:$C$300,),2)*M115</f>
        <v>0</v>
      </c>
      <c r="N116" s="31">
        <f>INDEX('Prix BPU'!$C$3:$E$300,MATCH('Essai 1'!N$2,'Prix BPU'!$C$3:$C$300,),2)*N115</f>
        <v>0</v>
      </c>
      <c r="O116" s="31">
        <f>INDEX('Prix BPU'!$C$3:$E$300,MATCH('Essai 1'!O$2,'Prix BPU'!$C$3:$C$300,),2)*O115</f>
        <v>0</v>
      </c>
      <c r="P116" s="31">
        <f>INDEX('Prix BPU'!$C$3:$E$300,MATCH('Essai 1'!P$2,'Prix BPU'!$C$3:$C$300,),2)*P115</f>
        <v>0</v>
      </c>
      <c r="Q116" s="31">
        <f>INDEX('Prix BPU'!$C$3:$E$300,MATCH('Essai 1'!Q$2,'Prix BPU'!$C$3:$C$300,),2)*Q115</f>
        <v>0</v>
      </c>
      <c r="R116" s="31">
        <f>INDEX('Prix BPU'!$C$3:$E$300,MATCH('Essai 1'!R$2,'Prix BPU'!$C$3:$C$300,),2)*R115</f>
        <v>0</v>
      </c>
      <c r="S116" s="31">
        <f>INDEX('Prix BPU'!$C$3:$E$300,MATCH('Essai 1'!S$2,'Prix BPU'!$C$3:$C$300,),2)*S115</f>
        <v>0</v>
      </c>
      <c r="T116" s="31">
        <f>INDEX('Prix BPU'!$C$3:$E$300,MATCH('Essai 1'!T$2,'Prix BPU'!$C$3:$C$300,),2)*T115</f>
        <v>0</v>
      </c>
      <c r="U116" s="31">
        <f>INDEX('Prix BPU'!$C$3:$E$300,MATCH('Essai 1'!U$2,'Prix BPU'!$C$3:$C$300,),2)*U115</f>
        <v>0</v>
      </c>
      <c r="V116" s="31">
        <f>INDEX('Prix BPU'!$C$3:$E$300,MATCH('Essai 1'!V$2,'Prix BPU'!$C$3:$C$300,),2)*V115</f>
        <v>0</v>
      </c>
      <c r="W116" s="32">
        <f>INDEX('Prix BPU'!$C$3:$E$300,MATCH('Essai 1'!W$2,'Prix BPU'!$C$3:$C$300,),3)*W115</f>
        <v>0</v>
      </c>
      <c r="X116" s="32">
        <f>INDEX('Prix BPU'!$C$3:$E$300,MATCH('Essai 1'!X$2,'Prix BPU'!$C$3:$C$300,),3)*X115</f>
        <v>0</v>
      </c>
      <c r="Y116" s="32">
        <f>INDEX('Prix BPU'!$C$3:$E$300,MATCH('Essai 1'!Y$2,'Prix BPU'!$C$3:$C$300,),3)*Y115</f>
        <v>0</v>
      </c>
      <c r="Z116" s="32">
        <f>INDEX('Prix BPU'!$C$3:$E$300,MATCH('Essai 1'!Z$2,'Prix BPU'!$C$3:$C$300,),3)*Z115</f>
        <v>0</v>
      </c>
      <c r="AA116" s="32">
        <f>INDEX('Prix BPU'!$C$3:$E$300,MATCH('Essai 1'!AA$2,'Prix BPU'!$C$3:$C$300,),3)*AA115</f>
        <v>0</v>
      </c>
      <c r="AB116" s="33">
        <f>SUM(C116:AA116)</f>
        <v>0</v>
      </c>
      <c r="AC116" s="129"/>
      <c r="AD116" s="82">
        <f>IF($AB116&lt;4999.99,($AB116-$AB116*'Synthèse '!$F$9),IF('Essai 1'!$AB116&gt;15000,('Essai 1'!$AB116-'Essai 1'!$AB116*'Synthèse '!$F$11),($AB116-$AB116*'Synthèse '!$F$10)))</f>
        <v>0</v>
      </c>
      <c r="AE116" s="83">
        <f t="shared" ref="AE116" si="83">AD116*1.2</f>
        <v>0</v>
      </c>
    </row>
    <row r="117" spans="1:31" ht="18" customHeight="1" x14ac:dyDescent="0.25">
      <c r="A117" s="138"/>
      <c r="B117" s="78" t="s">
        <v>596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7"/>
      <c r="AC117" s="127" t="str">
        <f>IF($AB118&lt;4999.99,"1",IF($AB118&gt;15000,"3","2"))</f>
        <v>1</v>
      </c>
      <c r="AD117" s="80"/>
      <c r="AE117" s="81"/>
    </row>
    <row r="118" spans="1:31" s="19" customFormat="1" ht="18" customHeight="1" thickBot="1" x14ac:dyDescent="0.3">
      <c r="A118" s="139"/>
      <c r="B118" s="79" t="s">
        <v>22</v>
      </c>
      <c r="C118" s="31">
        <f>INDEX('Prix BPU'!$C$3:$E$300,MATCH('Essai 1'!C$2,'Prix BPU'!$C$3:$C$300,),2)*C117</f>
        <v>0</v>
      </c>
      <c r="D118" s="31">
        <f>INDEX('Prix BPU'!$C$3:$E$300,MATCH('Essai 1'!D$2,'Prix BPU'!$C$3:$C$300,),2)*D117</f>
        <v>0</v>
      </c>
      <c r="E118" s="31">
        <f>INDEX('Prix BPU'!$C$3:$E$300,MATCH('Essai 1'!E$2,'Prix BPU'!$C$3:$C$300,),2)*E117</f>
        <v>0</v>
      </c>
      <c r="F118" s="31">
        <f>INDEX('Prix BPU'!$C$3:$E$300,MATCH('Essai 1'!F$2,'Prix BPU'!$C$3:$C$300,),2)*F117</f>
        <v>0</v>
      </c>
      <c r="G118" s="31">
        <f>INDEX('Prix BPU'!$C$3:$E$300,MATCH('Essai 1'!G$2,'Prix BPU'!$C$3:$C$300,),2)*G117</f>
        <v>0</v>
      </c>
      <c r="H118" s="31">
        <f>INDEX('Prix BPU'!$C$3:$E$300,MATCH('Essai 1'!H$2,'Prix BPU'!$C$3:$C$300,),2)*H117</f>
        <v>0</v>
      </c>
      <c r="I118" s="31">
        <f>INDEX('Prix BPU'!$C$3:$E$300,MATCH('Essai 1'!I$2,'Prix BPU'!$C$3:$C$300,),2)*I117</f>
        <v>0</v>
      </c>
      <c r="J118" s="31">
        <f>INDEX('Prix BPU'!$C$3:$E$300,MATCH('Essai 1'!J$2,'Prix BPU'!$C$3:$C$300,),2)*J117</f>
        <v>0</v>
      </c>
      <c r="K118" s="31">
        <f>INDEX('Prix BPU'!$C$3:$E$300,MATCH('Essai 1'!K$2,'Prix BPU'!$C$3:$C$300,),2)*K117</f>
        <v>0</v>
      </c>
      <c r="L118" s="31">
        <f>INDEX('Prix BPU'!$C$3:$E$300,MATCH('Essai 1'!L$2,'Prix BPU'!$C$3:$C$300,),2)*L117</f>
        <v>0</v>
      </c>
      <c r="M118" s="31">
        <f>INDEX('Prix BPU'!$C$3:$E$300,MATCH('Essai 1'!M$2,'Prix BPU'!$C$3:$C$300,),2)*M117</f>
        <v>0</v>
      </c>
      <c r="N118" s="31">
        <f>INDEX('Prix BPU'!$C$3:$E$300,MATCH('Essai 1'!N$2,'Prix BPU'!$C$3:$C$300,),2)*N117</f>
        <v>0</v>
      </c>
      <c r="O118" s="31">
        <f>INDEX('Prix BPU'!$C$3:$E$300,MATCH('Essai 1'!O$2,'Prix BPU'!$C$3:$C$300,),2)*O117</f>
        <v>0</v>
      </c>
      <c r="P118" s="31">
        <f>INDEX('Prix BPU'!$C$3:$E$300,MATCH('Essai 1'!P$2,'Prix BPU'!$C$3:$C$300,),2)*P117</f>
        <v>0</v>
      </c>
      <c r="Q118" s="31">
        <f>INDEX('Prix BPU'!$C$3:$E$300,MATCH('Essai 1'!Q$2,'Prix BPU'!$C$3:$C$300,),2)*Q117</f>
        <v>0</v>
      </c>
      <c r="R118" s="31">
        <f>INDEX('Prix BPU'!$C$3:$E$300,MATCH('Essai 1'!R$2,'Prix BPU'!$C$3:$C$300,),2)*R117</f>
        <v>0</v>
      </c>
      <c r="S118" s="31">
        <f>INDEX('Prix BPU'!$C$3:$E$300,MATCH('Essai 1'!S$2,'Prix BPU'!$C$3:$C$300,),2)*S117</f>
        <v>0</v>
      </c>
      <c r="T118" s="31">
        <f>INDEX('Prix BPU'!$C$3:$E$300,MATCH('Essai 1'!T$2,'Prix BPU'!$C$3:$C$300,),2)*T117</f>
        <v>0</v>
      </c>
      <c r="U118" s="31">
        <f>INDEX('Prix BPU'!$C$3:$E$300,MATCH('Essai 1'!U$2,'Prix BPU'!$C$3:$C$300,),2)*U117</f>
        <v>0</v>
      </c>
      <c r="V118" s="31">
        <f>INDEX('Prix BPU'!$C$3:$E$300,MATCH('Essai 1'!V$2,'Prix BPU'!$C$3:$C$300,),2)*V117</f>
        <v>0</v>
      </c>
      <c r="W118" s="32">
        <f>INDEX('Prix BPU'!$C$3:$E$300,MATCH('Essai 1'!W$2,'Prix BPU'!$C$3:$C$300,),3)*W117</f>
        <v>0</v>
      </c>
      <c r="X118" s="32">
        <f>INDEX('Prix BPU'!$C$3:$E$300,MATCH('Essai 1'!X$2,'Prix BPU'!$C$3:$C$300,),3)*X117</f>
        <v>0</v>
      </c>
      <c r="Y118" s="32">
        <f>INDEX('Prix BPU'!$C$3:$E$300,MATCH('Essai 1'!Y$2,'Prix BPU'!$C$3:$C$300,),3)*Y117</f>
        <v>0</v>
      </c>
      <c r="Z118" s="32">
        <f>INDEX('Prix BPU'!$C$3:$E$300,MATCH('Essai 1'!Z$2,'Prix BPU'!$C$3:$C$300,),3)*Z117</f>
        <v>0</v>
      </c>
      <c r="AA118" s="32">
        <f>INDEX('Prix BPU'!$C$3:$E$300,MATCH('Essai 1'!AA$2,'Prix BPU'!$C$3:$C$300,),3)*AA117</f>
        <v>0</v>
      </c>
      <c r="AB118" s="33">
        <f>SUM(C118:AA118)</f>
        <v>0</v>
      </c>
      <c r="AC118" s="129"/>
      <c r="AD118" s="82">
        <f>IF($AB118&lt;4999.99,($AB118-$AB118*'Synthèse '!$F$9),IF('Essai 1'!$AB118&gt;15000,('Essai 1'!$AB118-'Essai 1'!$AB118*'Synthèse '!$F$11),($AB118-$AB118*'Synthèse '!$F$10)))</f>
        <v>0</v>
      </c>
      <c r="AE118" s="83">
        <f>AD118*1.2</f>
        <v>0</v>
      </c>
    </row>
    <row r="119" spans="1:31" ht="18" customHeight="1" x14ac:dyDescent="0.25">
      <c r="A119" s="138"/>
      <c r="B119" s="78" t="s">
        <v>596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7"/>
      <c r="AC119" s="127" t="str">
        <f t="shared" ref="AC119" si="84">IF($AB120&lt;4999.99,"1",IF($AB120&gt;15000,"3","2"))</f>
        <v>1</v>
      </c>
      <c r="AD119" s="80"/>
      <c r="AE119" s="81"/>
    </row>
    <row r="120" spans="1:31" s="19" customFormat="1" ht="18" customHeight="1" thickBot="1" x14ac:dyDescent="0.3">
      <c r="A120" s="139"/>
      <c r="B120" s="79" t="s">
        <v>22</v>
      </c>
      <c r="C120" s="31">
        <f>INDEX('Prix BPU'!$C$3:$E$300,MATCH('Essai 1'!C$2,'Prix BPU'!$C$3:$C$300,),2)*C119</f>
        <v>0</v>
      </c>
      <c r="D120" s="31">
        <f>INDEX('Prix BPU'!$C$3:$E$300,MATCH('Essai 1'!D$2,'Prix BPU'!$C$3:$C$300,),2)*D119</f>
        <v>0</v>
      </c>
      <c r="E120" s="31">
        <f>INDEX('Prix BPU'!$C$3:$E$300,MATCH('Essai 1'!E$2,'Prix BPU'!$C$3:$C$300,),2)*E119</f>
        <v>0</v>
      </c>
      <c r="F120" s="31">
        <f>INDEX('Prix BPU'!$C$3:$E$300,MATCH('Essai 1'!F$2,'Prix BPU'!$C$3:$C$300,),2)*F119</f>
        <v>0</v>
      </c>
      <c r="G120" s="31">
        <f>INDEX('Prix BPU'!$C$3:$E$300,MATCH('Essai 1'!G$2,'Prix BPU'!$C$3:$C$300,),2)*G119</f>
        <v>0</v>
      </c>
      <c r="H120" s="31">
        <f>INDEX('Prix BPU'!$C$3:$E$300,MATCH('Essai 1'!H$2,'Prix BPU'!$C$3:$C$300,),2)*H119</f>
        <v>0</v>
      </c>
      <c r="I120" s="31">
        <f>INDEX('Prix BPU'!$C$3:$E$300,MATCH('Essai 1'!I$2,'Prix BPU'!$C$3:$C$300,),2)*I119</f>
        <v>0</v>
      </c>
      <c r="J120" s="31">
        <f>INDEX('Prix BPU'!$C$3:$E$300,MATCH('Essai 1'!J$2,'Prix BPU'!$C$3:$C$300,),2)*J119</f>
        <v>0</v>
      </c>
      <c r="K120" s="31">
        <f>INDEX('Prix BPU'!$C$3:$E$300,MATCH('Essai 1'!K$2,'Prix BPU'!$C$3:$C$300,),2)*K119</f>
        <v>0</v>
      </c>
      <c r="L120" s="31">
        <f>INDEX('Prix BPU'!$C$3:$E$300,MATCH('Essai 1'!L$2,'Prix BPU'!$C$3:$C$300,),2)*L119</f>
        <v>0</v>
      </c>
      <c r="M120" s="31">
        <f>INDEX('Prix BPU'!$C$3:$E$300,MATCH('Essai 1'!M$2,'Prix BPU'!$C$3:$C$300,),2)*M119</f>
        <v>0</v>
      </c>
      <c r="N120" s="31">
        <f>INDEX('Prix BPU'!$C$3:$E$300,MATCH('Essai 1'!N$2,'Prix BPU'!$C$3:$C$300,),2)*N119</f>
        <v>0</v>
      </c>
      <c r="O120" s="31">
        <f>INDEX('Prix BPU'!$C$3:$E$300,MATCH('Essai 1'!O$2,'Prix BPU'!$C$3:$C$300,),2)*O119</f>
        <v>0</v>
      </c>
      <c r="P120" s="31">
        <f>INDEX('Prix BPU'!$C$3:$E$300,MATCH('Essai 1'!P$2,'Prix BPU'!$C$3:$C$300,),2)*P119</f>
        <v>0</v>
      </c>
      <c r="Q120" s="31">
        <f>INDEX('Prix BPU'!$C$3:$E$300,MATCH('Essai 1'!Q$2,'Prix BPU'!$C$3:$C$300,),2)*Q119</f>
        <v>0</v>
      </c>
      <c r="R120" s="31">
        <f>INDEX('Prix BPU'!$C$3:$E$300,MATCH('Essai 1'!R$2,'Prix BPU'!$C$3:$C$300,),2)*R119</f>
        <v>0</v>
      </c>
      <c r="S120" s="31">
        <f>INDEX('Prix BPU'!$C$3:$E$300,MATCH('Essai 1'!S$2,'Prix BPU'!$C$3:$C$300,),2)*S119</f>
        <v>0</v>
      </c>
      <c r="T120" s="31">
        <f>INDEX('Prix BPU'!$C$3:$E$300,MATCH('Essai 1'!T$2,'Prix BPU'!$C$3:$C$300,),2)*T119</f>
        <v>0</v>
      </c>
      <c r="U120" s="31">
        <f>INDEX('Prix BPU'!$C$3:$E$300,MATCH('Essai 1'!U$2,'Prix BPU'!$C$3:$C$300,),2)*U119</f>
        <v>0</v>
      </c>
      <c r="V120" s="31">
        <f>INDEX('Prix BPU'!$C$3:$E$300,MATCH('Essai 1'!V$2,'Prix BPU'!$C$3:$C$300,),2)*V119</f>
        <v>0</v>
      </c>
      <c r="W120" s="32">
        <f>INDEX('Prix BPU'!$C$3:$E$300,MATCH('Essai 1'!W$2,'Prix BPU'!$C$3:$C$300,),3)*W119</f>
        <v>0</v>
      </c>
      <c r="X120" s="32">
        <f>INDEX('Prix BPU'!$C$3:$E$300,MATCH('Essai 1'!X$2,'Prix BPU'!$C$3:$C$300,),3)*X119</f>
        <v>0</v>
      </c>
      <c r="Y120" s="32">
        <f>INDEX('Prix BPU'!$C$3:$E$300,MATCH('Essai 1'!Y$2,'Prix BPU'!$C$3:$C$300,),3)*Y119</f>
        <v>0</v>
      </c>
      <c r="Z120" s="32">
        <f>INDEX('Prix BPU'!$C$3:$E$300,MATCH('Essai 1'!Z$2,'Prix BPU'!$C$3:$C$300,),3)*Z119</f>
        <v>0</v>
      </c>
      <c r="AA120" s="32">
        <f>INDEX('Prix BPU'!$C$3:$E$300,MATCH('Essai 1'!AA$2,'Prix BPU'!$C$3:$C$300,),3)*AA119</f>
        <v>0</v>
      </c>
      <c r="AB120" s="33">
        <f>SUM(C120:AA120)</f>
        <v>0</v>
      </c>
      <c r="AC120" s="129"/>
      <c r="AD120" s="82">
        <f>IF($AB120&lt;4999.99,($AB120-$AB120*'Synthèse '!$F$9),IF('Essai 1'!$AB120&gt;15000,('Essai 1'!$AB120-'Essai 1'!$AB120*'Synthèse '!$F$11),($AB120-$AB120*'Synthèse '!$F$10)))</f>
        <v>0</v>
      </c>
      <c r="AE120" s="83">
        <f t="shared" ref="AE120" si="85">AD120*1.2</f>
        <v>0</v>
      </c>
    </row>
    <row r="121" spans="1:31" ht="18" customHeight="1" x14ac:dyDescent="0.25">
      <c r="A121" s="138"/>
      <c r="B121" s="78" t="s">
        <v>596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7"/>
      <c r="AC121" s="127" t="str">
        <f>IF($AB122&lt;4999.99,"1",IF($AB122&gt;15000,"3","2"))</f>
        <v>1</v>
      </c>
      <c r="AD121" s="80"/>
      <c r="AE121" s="81"/>
    </row>
    <row r="122" spans="1:31" s="19" customFormat="1" ht="18" customHeight="1" thickBot="1" x14ac:dyDescent="0.3">
      <c r="A122" s="139"/>
      <c r="B122" s="79" t="s">
        <v>22</v>
      </c>
      <c r="C122" s="31">
        <f>INDEX('Prix BPU'!$C$3:$E$300,MATCH('Essai 1'!C$2,'Prix BPU'!$C$3:$C$300,),2)*C121</f>
        <v>0</v>
      </c>
      <c r="D122" s="31">
        <f>INDEX('Prix BPU'!$C$3:$E$300,MATCH('Essai 1'!D$2,'Prix BPU'!$C$3:$C$300,),2)*D121</f>
        <v>0</v>
      </c>
      <c r="E122" s="31">
        <f>INDEX('Prix BPU'!$C$3:$E$300,MATCH('Essai 1'!E$2,'Prix BPU'!$C$3:$C$300,),2)*E121</f>
        <v>0</v>
      </c>
      <c r="F122" s="31">
        <f>INDEX('Prix BPU'!$C$3:$E$300,MATCH('Essai 1'!F$2,'Prix BPU'!$C$3:$C$300,),2)*F121</f>
        <v>0</v>
      </c>
      <c r="G122" s="31">
        <f>INDEX('Prix BPU'!$C$3:$E$300,MATCH('Essai 1'!G$2,'Prix BPU'!$C$3:$C$300,),2)*G121</f>
        <v>0</v>
      </c>
      <c r="H122" s="31">
        <f>INDEX('Prix BPU'!$C$3:$E$300,MATCH('Essai 1'!H$2,'Prix BPU'!$C$3:$C$300,),2)*H121</f>
        <v>0</v>
      </c>
      <c r="I122" s="31">
        <f>INDEX('Prix BPU'!$C$3:$E$300,MATCH('Essai 1'!I$2,'Prix BPU'!$C$3:$C$300,),2)*I121</f>
        <v>0</v>
      </c>
      <c r="J122" s="31">
        <f>INDEX('Prix BPU'!$C$3:$E$300,MATCH('Essai 1'!J$2,'Prix BPU'!$C$3:$C$300,),2)*J121</f>
        <v>0</v>
      </c>
      <c r="K122" s="31">
        <f>INDEX('Prix BPU'!$C$3:$E$300,MATCH('Essai 1'!K$2,'Prix BPU'!$C$3:$C$300,),2)*K121</f>
        <v>0</v>
      </c>
      <c r="L122" s="31">
        <f>INDEX('Prix BPU'!$C$3:$E$300,MATCH('Essai 1'!L$2,'Prix BPU'!$C$3:$C$300,),2)*L121</f>
        <v>0</v>
      </c>
      <c r="M122" s="31">
        <f>INDEX('Prix BPU'!$C$3:$E$300,MATCH('Essai 1'!M$2,'Prix BPU'!$C$3:$C$300,),2)*M121</f>
        <v>0</v>
      </c>
      <c r="N122" s="31">
        <f>INDEX('Prix BPU'!$C$3:$E$300,MATCH('Essai 1'!N$2,'Prix BPU'!$C$3:$C$300,),2)*N121</f>
        <v>0</v>
      </c>
      <c r="O122" s="31">
        <f>INDEX('Prix BPU'!$C$3:$E$300,MATCH('Essai 1'!O$2,'Prix BPU'!$C$3:$C$300,),2)*O121</f>
        <v>0</v>
      </c>
      <c r="P122" s="31">
        <f>INDEX('Prix BPU'!$C$3:$E$300,MATCH('Essai 1'!P$2,'Prix BPU'!$C$3:$C$300,),2)*P121</f>
        <v>0</v>
      </c>
      <c r="Q122" s="31">
        <f>INDEX('Prix BPU'!$C$3:$E$300,MATCH('Essai 1'!Q$2,'Prix BPU'!$C$3:$C$300,),2)*Q121</f>
        <v>0</v>
      </c>
      <c r="R122" s="31">
        <f>INDEX('Prix BPU'!$C$3:$E$300,MATCH('Essai 1'!R$2,'Prix BPU'!$C$3:$C$300,),2)*R121</f>
        <v>0</v>
      </c>
      <c r="S122" s="31">
        <f>INDEX('Prix BPU'!$C$3:$E$300,MATCH('Essai 1'!S$2,'Prix BPU'!$C$3:$C$300,),2)*S121</f>
        <v>0</v>
      </c>
      <c r="T122" s="31">
        <f>INDEX('Prix BPU'!$C$3:$E$300,MATCH('Essai 1'!T$2,'Prix BPU'!$C$3:$C$300,),2)*T121</f>
        <v>0</v>
      </c>
      <c r="U122" s="31">
        <f>INDEX('Prix BPU'!$C$3:$E$300,MATCH('Essai 1'!U$2,'Prix BPU'!$C$3:$C$300,),2)*U121</f>
        <v>0</v>
      </c>
      <c r="V122" s="31">
        <f>INDEX('Prix BPU'!$C$3:$E$300,MATCH('Essai 1'!V$2,'Prix BPU'!$C$3:$C$300,),2)*V121</f>
        <v>0</v>
      </c>
      <c r="W122" s="32">
        <f>INDEX('Prix BPU'!$C$3:$E$300,MATCH('Essai 1'!W$2,'Prix BPU'!$C$3:$C$300,),3)*W121</f>
        <v>0</v>
      </c>
      <c r="X122" s="32">
        <f>INDEX('Prix BPU'!$C$3:$E$300,MATCH('Essai 1'!X$2,'Prix BPU'!$C$3:$C$300,),3)*X121</f>
        <v>0</v>
      </c>
      <c r="Y122" s="32">
        <f>INDEX('Prix BPU'!$C$3:$E$300,MATCH('Essai 1'!Y$2,'Prix BPU'!$C$3:$C$300,),3)*Y121</f>
        <v>0</v>
      </c>
      <c r="Z122" s="32">
        <f>INDEX('Prix BPU'!$C$3:$E$300,MATCH('Essai 1'!Z$2,'Prix BPU'!$C$3:$C$300,),3)*Z121</f>
        <v>0</v>
      </c>
      <c r="AA122" s="32">
        <f>INDEX('Prix BPU'!$C$3:$E$300,MATCH('Essai 1'!AA$2,'Prix BPU'!$C$3:$C$300,),3)*AA121</f>
        <v>0</v>
      </c>
      <c r="AB122" s="33">
        <f>SUM(C122:AA122)</f>
        <v>0</v>
      </c>
      <c r="AC122" s="129"/>
      <c r="AD122" s="82">
        <f>IF($AB122&lt;4999.99,($AB122-$AB122*'Synthèse '!$F$9),IF('Essai 1'!$AB122&gt;15000,('Essai 1'!$AB122-'Essai 1'!$AB122*'Synthèse '!$F$11),($AB122-$AB122*'Synthèse '!$F$10)))</f>
        <v>0</v>
      </c>
      <c r="AE122" s="83">
        <f t="shared" ref="AE122" si="86">AD122*1.2</f>
        <v>0</v>
      </c>
    </row>
    <row r="123" spans="1:31" ht="18" customHeight="1" x14ac:dyDescent="0.25">
      <c r="A123" s="138"/>
      <c r="B123" s="78" t="s">
        <v>596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7"/>
      <c r="AC123" s="127" t="str">
        <f t="shared" ref="AC123" si="87">IF($AB124&lt;4999.99,"1",IF($AB124&gt;15000,"3","2"))</f>
        <v>1</v>
      </c>
      <c r="AD123" s="80"/>
      <c r="AE123" s="81"/>
    </row>
    <row r="124" spans="1:31" s="19" customFormat="1" ht="18" customHeight="1" thickBot="1" x14ac:dyDescent="0.3">
      <c r="A124" s="139"/>
      <c r="B124" s="79" t="s">
        <v>22</v>
      </c>
      <c r="C124" s="31">
        <f>INDEX('Prix BPU'!$C$3:$E$300,MATCH('Essai 1'!C$2,'Prix BPU'!$C$3:$C$300,),2)*C123</f>
        <v>0</v>
      </c>
      <c r="D124" s="31">
        <f>INDEX('Prix BPU'!$C$3:$E$300,MATCH('Essai 1'!D$2,'Prix BPU'!$C$3:$C$300,),2)*D123</f>
        <v>0</v>
      </c>
      <c r="E124" s="31">
        <f>INDEX('Prix BPU'!$C$3:$E$300,MATCH('Essai 1'!E$2,'Prix BPU'!$C$3:$C$300,),2)*E123</f>
        <v>0</v>
      </c>
      <c r="F124" s="31">
        <f>INDEX('Prix BPU'!$C$3:$E$300,MATCH('Essai 1'!F$2,'Prix BPU'!$C$3:$C$300,),2)*F123</f>
        <v>0</v>
      </c>
      <c r="G124" s="31">
        <f>INDEX('Prix BPU'!$C$3:$E$300,MATCH('Essai 1'!G$2,'Prix BPU'!$C$3:$C$300,),2)*G123</f>
        <v>0</v>
      </c>
      <c r="H124" s="31">
        <f>INDEX('Prix BPU'!$C$3:$E$300,MATCH('Essai 1'!H$2,'Prix BPU'!$C$3:$C$300,),2)*H123</f>
        <v>0</v>
      </c>
      <c r="I124" s="31">
        <f>INDEX('Prix BPU'!$C$3:$E$300,MATCH('Essai 1'!I$2,'Prix BPU'!$C$3:$C$300,),2)*I123</f>
        <v>0</v>
      </c>
      <c r="J124" s="31">
        <f>INDEX('Prix BPU'!$C$3:$E$300,MATCH('Essai 1'!J$2,'Prix BPU'!$C$3:$C$300,),2)*J123</f>
        <v>0</v>
      </c>
      <c r="K124" s="31">
        <f>INDEX('Prix BPU'!$C$3:$E$300,MATCH('Essai 1'!K$2,'Prix BPU'!$C$3:$C$300,),2)*K123</f>
        <v>0</v>
      </c>
      <c r="L124" s="31">
        <f>INDEX('Prix BPU'!$C$3:$E$300,MATCH('Essai 1'!L$2,'Prix BPU'!$C$3:$C$300,),2)*L123</f>
        <v>0</v>
      </c>
      <c r="M124" s="31">
        <f>INDEX('Prix BPU'!$C$3:$E$300,MATCH('Essai 1'!M$2,'Prix BPU'!$C$3:$C$300,),2)*M123</f>
        <v>0</v>
      </c>
      <c r="N124" s="31">
        <f>INDEX('Prix BPU'!$C$3:$E$300,MATCH('Essai 1'!N$2,'Prix BPU'!$C$3:$C$300,),2)*N123</f>
        <v>0</v>
      </c>
      <c r="O124" s="31">
        <f>INDEX('Prix BPU'!$C$3:$E$300,MATCH('Essai 1'!O$2,'Prix BPU'!$C$3:$C$300,),2)*O123</f>
        <v>0</v>
      </c>
      <c r="P124" s="31">
        <f>INDEX('Prix BPU'!$C$3:$E$300,MATCH('Essai 1'!P$2,'Prix BPU'!$C$3:$C$300,),2)*P123</f>
        <v>0</v>
      </c>
      <c r="Q124" s="31">
        <f>INDEX('Prix BPU'!$C$3:$E$300,MATCH('Essai 1'!Q$2,'Prix BPU'!$C$3:$C$300,),2)*Q123</f>
        <v>0</v>
      </c>
      <c r="R124" s="31">
        <f>INDEX('Prix BPU'!$C$3:$E$300,MATCH('Essai 1'!R$2,'Prix BPU'!$C$3:$C$300,),2)*R123</f>
        <v>0</v>
      </c>
      <c r="S124" s="31">
        <f>INDEX('Prix BPU'!$C$3:$E$300,MATCH('Essai 1'!S$2,'Prix BPU'!$C$3:$C$300,),2)*S123</f>
        <v>0</v>
      </c>
      <c r="T124" s="31">
        <f>INDEX('Prix BPU'!$C$3:$E$300,MATCH('Essai 1'!T$2,'Prix BPU'!$C$3:$C$300,),2)*T123</f>
        <v>0</v>
      </c>
      <c r="U124" s="31">
        <f>INDEX('Prix BPU'!$C$3:$E$300,MATCH('Essai 1'!U$2,'Prix BPU'!$C$3:$C$300,),2)*U123</f>
        <v>0</v>
      </c>
      <c r="V124" s="31">
        <f>INDEX('Prix BPU'!$C$3:$E$300,MATCH('Essai 1'!V$2,'Prix BPU'!$C$3:$C$300,),2)*V123</f>
        <v>0</v>
      </c>
      <c r="W124" s="32">
        <f>INDEX('Prix BPU'!$C$3:$E$300,MATCH('Essai 1'!W$2,'Prix BPU'!$C$3:$C$300,),3)*W123</f>
        <v>0</v>
      </c>
      <c r="X124" s="32">
        <f>INDEX('Prix BPU'!$C$3:$E$300,MATCH('Essai 1'!X$2,'Prix BPU'!$C$3:$C$300,),3)*X123</f>
        <v>0</v>
      </c>
      <c r="Y124" s="32">
        <f>INDEX('Prix BPU'!$C$3:$E$300,MATCH('Essai 1'!Y$2,'Prix BPU'!$C$3:$C$300,),3)*Y123</f>
        <v>0</v>
      </c>
      <c r="Z124" s="32">
        <f>INDEX('Prix BPU'!$C$3:$E$300,MATCH('Essai 1'!Z$2,'Prix BPU'!$C$3:$C$300,),3)*Z123</f>
        <v>0</v>
      </c>
      <c r="AA124" s="32">
        <f>INDEX('Prix BPU'!$C$3:$E$300,MATCH('Essai 1'!AA$2,'Prix BPU'!$C$3:$C$300,),3)*AA123</f>
        <v>0</v>
      </c>
      <c r="AB124" s="33">
        <f>SUM(C124:AA124)</f>
        <v>0</v>
      </c>
      <c r="AC124" s="129"/>
      <c r="AD124" s="82">
        <f>IF($AB124&lt;4999.99,($AB124-$AB124*'Synthèse '!$F$9),IF('Essai 1'!$AB124&gt;15000,('Essai 1'!$AB124-'Essai 1'!$AB124*'Synthèse '!$F$11),($AB124-$AB124*'Synthèse '!$F$10)))</f>
        <v>0</v>
      </c>
      <c r="AE124" s="83">
        <f t="shared" ref="AE124" si="88">AD124*1.2</f>
        <v>0</v>
      </c>
    </row>
    <row r="125" spans="1:31" ht="18" customHeight="1" x14ac:dyDescent="0.25">
      <c r="A125" s="138"/>
      <c r="B125" s="78" t="s">
        <v>596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7"/>
      <c r="AC125" s="127" t="str">
        <f t="shared" ref="AC125" si="89">IF($AB126&lt;4999.99,"1",IF($AB126&gt;15000,"3","2"))</f>
        <v>1</v>
      </c>
      <c r="AD125" s="80"/>
      <c r="AE125" s="81"/>
    </row>
    <row r="126" spans="1:31" s="19" customFormat="1" ht="18" customHeight="1" thickBot="1" x14ac:dyDescent="0.3">
      <c r="A126" s="139"/>
      <c r="B126" s="79" t="s">
        <v>22</v>
      </c>
      <c r="C126" s="31">
        <f>INDEX('Prix BPU'!$C$3:$E$300,MATCH('Essai 1'!C$2,'Prix BPU'!$C$3:$C$300,),2)*C125</f>
        <v>0</v>
      </c>
      <c r="D126" s="31">
        <f>INDEX('Prix BPU'!$C$3:$E$300,MATCH('Essai 1'!D$2,'Prix BPU'!$C$3:$C$300,),2)*D125</f>
        <v>0</v>
      </c>
      <c r="E126" s="31">
        <f>INDEX('Prix BPU'!$C$3:$E$300,MATCH('Essai 1'!E$2,'Prix BPU'!$C$3:$C$300,),2)*E125</f>
        <v>0</v>
      </c>
      <c r="F126" s="31">
        <f>INDEX('Prix BPU'!$C$3:$E$300,MATCH('Essai 1'!F$2,'Prix BPU'!$C$3:$C$300,),2)*F125</f>
        <v>0</v>
      </c>
      <c r="G126" s="31">
        <f>INDEX('Prix BPU'!$C$3:$E$300,MATCH('Essai 1'!G$2,'Prix BPU'!$C$3:$C$300,),2)*G125</f>
        <v>0</v>
      </c>
      <c r="H126" s="31">
        <f>INDEX('Prix BPU'!$C$3:$E$300,MATCH('Essai 1'!H$2,'Prix BPU'!$C$3:$C$300,),2)*H125</f>
        <v>0</v>
      </c>
      <c r="I126" s="31">
        <f>INDEX('Prix BPU'!$C$3:$E$300,MATCH('Essai 1'!I$2,'Prix BPU'!$C$3:$C$300,),2)*I125</f>
        <v>0</v>
      </c>
      <c r="J126" s="31">
        <f>INDEX('Prix BPU'!$C$3:$E$300,MATCH('Essai 1'!J$2,'Prix BPU'!$C$3:$C$300,),2)*J125</f>
        <v>0</v>
      </c>
      <c r="K126" s="31">
        <f>INDEX('Prix BPU'!$C$3:$E$300,MATCH('Essai 1'!K$2,'Prix BPU'!$C$3:$C$300,),2)*K125</f>
        <v>0</v>
      </c>
      <c r="L126" s="31">
        <f>INDEX('Prix BPU'!$C$3:$E$300,MATCH('Essai 1'!L$2,'Prix BPU'!$C$3:$C$300,),2)*L125</f>
        <v>0</v>
      </c>
      <c r="M126" s="31">
        <f>INDEX('Prix BPU'!$C$3:$E$300,MATCH('Essai 1'!M$2,'Prix BPU'!$C$3:$C$300,),2)*M125</f>
        <v>0</v>
      </c>
      <c r="N126" s="31">
        <f>INDEX('Prix BPU'!$C$3:$E$300,MATCH('Essai 1'!N$2,'Prix BPU'!$C$3:$C$300,),2)*N125</f>
        <v>0</v>
      </c>
      <c r="O126" s="31">
        <f>INDEX('Prix BPU'!$C$3:$E$300,MATCH('Essai 1'!O$2,'Prix BPU'!$C$3:$C$300,),2)*O125</f>
        <v>0</v>
      </c>
      <c r="P126" s="31">
        <f>INDEX('Prix BPU'!$C$3:$E$300,MATCH('Essai 1'!P$2,'Prix BPU'!$C$3:$C$300,),2)*P125</f>
        <v>0</v>
      </c>
      <c r="Q126" s="31">
        <f>INDEX('Prix BPU'!$C$3:$E$300,MATCH('Essai 1'!Q$2,'Prix BPU'!$C$3:$C$300,),2)*Q125</f>
        <v>0</v>
      </c>
      <c r="R126" s="31">
        <f>INDEX('Prix BPU'!$C$3:$E$300,MATCH('Essai 1'!R$2,'Prix BPU'!$C$3:$C$300,),2)*R125</f>
        <v>0</v>
      </c>
      <c r="S126" s="31">
        <f>INDEX('Prix BPU'!$C$3:$E$300,MATCH('Essai 1'!S$2,'Prix BPU'!$C$3:$C$300,),2)*S125</f>
        <v>0</v>
      </c>
      <c r="T126" s="31">
        <f>INDEX('Prix BPU'!$C$3:$E$300,MATCH('Essai 1'!T$2,'Prix BPU'!$C$3:$C$300,),2)*T125</f>
        <v>0</v>
      </c>
      <c r="U126" s="31">
        <f>INDEX('Prix BPU'!$C$3:$E$300,MATCH('Essai 1'!U$2,'Prix BPU'!$C$3:$C$300,),2)*U125</f>
        <v>0</v>
      </c>
      <c r="V126" s="31">
        <f>INDEX('Prix BPU'!$C$3:$E$300,MATCH('Essai 1'!V$2,'Prix BPU'!$C$3:$C$300,),2)*V125</f>
        <v>0</v>
      </c>
      <c r="W126" s="32">
        <f>INDEX('Prix BPU'!$C$3:$E$300,MATCH('Essai 1'!W$2,'Prix BPU'!$C$3:$C$300,),3)*W125</f>
        <v>0</v>
      </c>
      <c r="X126" s="32">
        <f>INDEX('Prix BPU'!$C$3:$E$300,MATCH('Essai 1'!X$2,'Prix BPU'!$C$3:$C$300,),3)*X125</f>
        <v>0</v>
      </c>
      <c r="Y126" s="32">
        <f>INDEX('Prix BPU'!$C$3:$E$300,MATCH('Essai 1'!Y$2,'Prix BPU'!$C$3:$C$300,),3)*Y125</f>
        <v>0</v>
      </c>
      <c r="Z126" s="32">
        <f>INDEX('Prix BPU'!$C$3:$E$300,MATCH('Essai 1'!Z$2,'Prix BPU'!$C$3:$C$300,),3)*Z125</f>
        <v>0</v>
      </c>
      <c r="AA126" s="32">
        <f>INDEX('Prix BPU'!$C$3:$E$300,MATCH('Essai 1'!AA$2,'Prix BPU'!$C$3:$C$300,),3)*AA125</f>
        <v>0</v>
      </c>
      <c r="AB126" s="33">
        <f>SUM(C126:AA126)</f>
        <v>0</v>
      </c>
      <c r="AC126" s="129"/>
      <c r="AD126" s="82">
        <f>IF($AB126&lt;4999.99,($AB126-$AB126*'Synthèse '!$F$9),IF('Essai 1'!$AB126&gt;15000,('Essai 1'!$AB126-'Essai 1'!$AB126*'Synthèse '!$F$11),($AB126-$AB126*'Synthèse '!$F$10)))</f>
        <v>0</v>
      </c>
      <c r="AE126" s="83">
        <f t="shared" ref="AE126" si="90">AD126*1.2</f>
        <v>0</v>
      </c>
    </row>
    <row r="127" spans="1:31" ht="18" customHeight="1" x14ac:dyDescent="0.25">
      <c r="A127" s="138"/>
      <c r="B127" s="78" t="s">
        <v>596</v>
      </c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7"/>
      <c r="AC127" s="127" t="str">
        <f>IF($AB128&lt;4999.99,"1",IF($AB128&gt;15000,"3","2"))</f>
        <v>1</v>
      </c>
      <c r="AD127" s="80"/>
      <c r="AE127" s="81"/>
    </row>
    <row r="128" spans="1:31" s="19" customFormat="1" ht="18" customHeight="1" thickBot="1" x14ac:dyDescent="0.3">
      <c r="A128" s="139"/>
      <c r="B128" s="79" t="s">
        <v>22</v>
      </c>
      <c r="C128" s="31">
        <f>INDEX('Prix BPU'!$C$3:$E$300,MATCH('Essai 1'!C$2,'Prix BPU'!$C$3:$C$300,),2)*C127</f>
        <v>0</v>
      </c>
      <c r="D128" s="31">
        <f>INDEX('Prix BPU'!$C$3:$E$300,MATCH('Essai 1'!D$2,'Prix BPU'!$C$3:$C$300,),2)*D127</f>
        <v>0</v>
      </c>
      <c r="E128" s="31">
        <f>INDEX('Prix BPU'!$C$3:$E$300,MATCH('Essai 1'!E$2,'Prix BPU'!$C$3:$C$300,),2)*E127</f>
        <v>0</v>
      </c>
      <c r="F128" s="31">
        <f>INDEX('Prix BPU'!$C$3:$E$300,MATCH('Essai 1'!F$2,'Prix BPU'!$C$3:$C$300,),2)*F127</f>
        <v>0</v>
      </c>
      <c r="G128" s="31">
        <f>INDEX('Prix BPU'!$C$3:$E$300,MATCH('Essai 1'!G$2,'Prix BPU'!$C$3:$C$300,),2)*G127</f>
        <v>0</v>
      </c>
      <c r="H128" s="31">
        <f>INDEX('Prix BPU'!$C$3:$E$300,MATCH('Essai 1'!H$2,'Prix BPU'!$C$3:$C$300,),2)*H127</f>
        <v>0</v>
      </c>
      <c r="I128" s="31">
        <f>INDEX('Prix BPU'!$C$3:$E$300,MATCH('Essai 1'!I$2,'Prix BPU'!$C$3:$C$300,),2)*I127</f>
        <v>0</v>
      </c>
      <c r="J128" s="31">
        <f>INDEX('Prix BPU'!$C$3:$E$300,MATCH('Essai 1'!J$2,'Prix BPU'!$C$3:$C$300,),2)*J127</f>
        <v>0</v>
      </c>
      <c r="K128" s="31">
        <f>INDEX('Prix BPU'!$C$3:$E$300,MATCH('Essai 1'!K$2,'Prix BPU'!$C$3:$C$300,),2)*K127</f>
        <v>0</v>
      </c>
      <c r="L128" s="31">
        <f>INDEX('Prix BPU'!$C$3:$E$300,MATCH('Essai 1'!L$2,'Prix BPU'!$C$3:$C$300,),2)*L127</f>
        <v>0</v>
      </c>
      <c r="M128" s="31">
        <f>INDEX('Prix BPU'!$C$3:$E$300,MATCH('Essai 1'!M$2,'Prix BPU'!$C$3:$C$300,),2)*M127</f>
        <v>0</v>
      </c>
      <c r="N128" s="31">
        <f>INDEX('Prix BPU'!$C$3:$E$300,MATCH('Essai 1'!N$2,'Prix BPU'!$C$3:$C$300,),2)*N127</f>
        <v>0</v>
      </c>
      <c r="O128" s="31">
        <f>INDEX('Prix BPU'!$C$3:$E$300,MATCH('Essai 1'!O$2,'Prix BPU'!$C$3:$C$300,),2)*O127</f>
        <v>0</v>
      </c>
      <c r="P128" s="31">
        <f>INDEX('Prix BPU'!$C$3:$E$300,MATCH('Essai 1'!P$2,'Prix BPU'!$C$3:$C$300,),2)*P127</f>
        <v>0</v>
      </c>
      <c r="Q128" s="31">
        <f>INDEX('Prix BPU'!$C$3:$E$300,MATCH('Essai 1'!Q$2,'Prix BPU'!$C$3:$C$300,),2)*Q127</f>
        <v>0</v>
      </c>
      <c r="R128" s="31">
        <f>INDEX('Prix BPU'!$C$3:$E$300,MATCH('Essai 1'!R$2,'Prix BPU'!$C$3:$C$300,),2)*R127</f>
        <v>0</v>
      </c>
      <c r="S128" s="31">
        <f>INDEX('Prix BPU'!$C$3:$E$300,MATCH('Essai 1'!S$2,'Prix BPU'!$C$3:$C$300,),2)*S127</f>
        <v>0</v>
      </c>
      <c r="T128" s="31">
        <f>INDEX('Prix BPU'!$C$3:$E$300,MATCH('Essai 1'!T$2,'Prix BPU'!$C$3:$C$300,),2)*T127</f>
        <v>0</v>
      </c>
      <c r="U128" s="31">
        <f>INDEX('Prix BPU'!$C$3:$E$300,MATCH('Essai 1'!U$2,'Prix BPU'!$C$3:$C$300,),2)*U127</f>
        <v>0</v>
      </c>
      <c r="V128" s="31">
        <f>INDEX('Prix BPU'!$C$3:$E$300,MATCH('Essai 1'!V$2,'Prix BPU'!$C$3:$C$300,),2)*V127</f>
        <v>0</v>
      </c>
      <c r="W128" s="32">
        <f>INDEX('Prix BPU'!$C$3:$E$300,MATCH('Essai 1'!W$2,'Prix BPU'!$C$3:$C$300,),3)*W127</f>
        <v>0</v>
      </c>
      <c r="X128" s="32">
        <f>INDEX('Prix BPU'!$C$3:$E$300,MATCH('Essai 1'!X$2,'Prix BPU'!$C$3:$C$300,),3)*X127</f>
        <v>0</v>
      </c>
      <c r="Y128" s="32">
        <f>INDEX('Prix BPU'!$C$3:$E$300,MATCH('Essai 1'!Y$2,'Prix BPU'!$C$3:$C$300,),3)*Y127</f>
        <v>0</v>
      </c>
      <c r="Z128" s="32">
        <f>INDEX('Prix BPU'!$C$3:$E$300,MATCH('Essai 1'!Z$2,'Prix BPU'!$C$3:$C$300,),3)*Z127</f>
        <v>0</v>
      </c>
      <c r="AA128" s="32">
        <f>INDEX('Prix BPU'!$C$3:$E$300,MATCH('Essai 1'!AA$2,'Prix BPU'!$C$3:$C$300,),3)*AA127</f>
        <v>0</v>
      </c>
      <c r="AB128" s="33">
        <f>SUM(C128:AA128)</f>
        <v>0</v>
      </c>
      <c r="AC128" s="129"/>
      <c r="AD128" s="82">
        <f>IF($AB128&lt;4999.99,($AB128-$AB128*'Synthèse '!$F$9),IF('Essai 1'!$AB128&gt;15000,('Essai 1'!$AB128-'Essai 1'!$AB128*'Synthèse '!$F$11),($AB128-$AB128*'Synthèse '!$F$10)))</f>
        <v>0</v>
      </c>
      <c r="AE128" s="83">
        <f t="shared" ref="AE128" si="91">AD128*1.2</f>
        <v>0</v>
      </c>
    </row>
    <row r="129" spans="1:31" ht="18" customHeight="1" x14ac:dyDescent="0.25">
      <c r="A129" s="138"/>
      <c r="B129" s="78" t="s">
        <v>596</v>
      </c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7"/>
      <c r="AC129" s="127" t="str">
        <f t="shared" ref="AC129" si="92">IF($AB130&lt;4999.99,"1",IF($AB130&gt;15000,"3","2"))</f>
        <v>1</v>
      </c>
      <c r="AD129" s="80"/>
      <c r="AE129" s="81"/>
    </row>
    <row r="130" spans="1:31" s="19" customFormat="1" ht="18" customHeight="1" thickBot="1" x14ac:dyDescent="0.3">
      <c r="A130" s="139"/>
      <c r="B130" s="79" t="s">
        <v>22</v>
      </c>
      <c r="C130" s="31">
        <f>INDEX('Prix BPU'!$C$3:$E$300,MATCH('Essai 1'!C$2,'Prix BPU'!$C$3:$C$300,),2)*C129</f>
        <v>0</v>
      </c>
      <c r="D130" s="31">
        <f>INDEX('Prix BPU'!$C$3:$E$300,MATCH('Essai 1'!D$2,'Prix BPU'!$C$3:$C$300,),2)*D129</f>
        <v>0</v>
      </c>
      <c r="E130" s="31">
        <f>INDEX('Prix BPU'!$C$3:$E$300,MATCH('Essai 1'!E$2,'Prix BPU'!$C$3:$C$300,),2)*E129</f>
        <v>0</v>
      </c>
      <c r="F130" s="31">
        <f>INDEX('Prix BPU'!$C$3:$E$300,MATCH('Essai 1'!F$2,'Prix BPU'!$C$3:$C$300,),2)*F129</f>
        <v>0</v>
      </c>
      <c r="G130" s="31">
        <f>INDEX('Prix BPU'!$C$3:$E$300,MATCH('Essai 1'!G$2,'Prix BPU'!$C$3:$C$300,),2)*G129</f>
        <v>0</v>
      </c>
      <c r="H130" s="31">
        <f>INDEX('Prix BPU'!$C$3:$E$300,MATCH('Essai 1'!H$2,'Prix BPU'!$C$3:$C$300,),2)*H129</f>
        <v>0</v>
      </c>
      <c r="I130" s="31">
        <f>INDEX('Prix BPU'!$C$3:$E$300,MATCH('Essai 1'!I$2,'Prix BPU'!$C$3:$C$300,),2)*I129</f>
        <v>0</v>
      </c>
      <c r="J130" s="31">
        <f>INDEX('Prix BPU'!$C$3:$E$300,MATCH('Essai 1'!J$2,'Prix BPU'!$C$3:$C$300,),2)*J129</f>
        <v>0</v>
      </c>
      <c r="K130" s="31">
        <f>INDEX('Prix BPU'!$C$3:$E$300,MATCH('Essai 1'!K$2,'Prix BPU'!$C$3:$C$300,),2)*K129</f>
        <v>0</v>
      </c>
      <c r="L130" s="31">
        <f>INDEX('Prix BPU'!$C$3:$E$300,MATCH('Essai 1'!L$2,'Prix BPU'!$C$3:$C$300,),2)*L129</f>
        <v>0</v>
      </c>
      <c r="M130" s="31">
        <f>INDEX('Prix BPU'!$C$3:$E$300,MATCH('Essai 1'!M$2,'Prix BPU'!$C$3:$C$300,),2)*M129</f>
        <v>0</v>
      </c>
      <c r="N130" s="31">
        <f>INDEX('Prix BPU'!$C$3:$E$300,MATCH('Essai 1'!N$2,'Prix BPU'!$C$3:$C$300,),2)*N129</f>
        <v>0</v>
      </c>
      <c r="O130" s="31">
        <f>INDEX('Prix BPU'!$C$3:$E$300,MATCH('Essai 1'!O$2,'Prix BPU'!$C$3:$C$300,),2)*O129</f>
        <v>0</v>
      </c>
      <c r="P130" s="31">
        <f>INDEX('Prix BPU'!$C$3:$E$300,MATCH('Essai 1'!P$2,'Prix BPU'!$C$3:$C$300,),2)*P129</f>
        <v>0</v>
      </c>
      <c r="Q130" s="31">
        <f>INDEX('Prix BPU'!$C$3:$E$300,MATCH('Essai 1'!Q$2,'Prix BPU'!$C$3:$C$300,),2)*Q129</f>
        <v>0</v>
      </c>
      <c r="R130" s="31">
        <f>INDEX('Prix BPU'!$C$3:$E$300,MATCH('Essai 1'!R$2,'Prix BPU'!$C$3:$C$300,),2)*R129</f>
        <v>0</v>
      </c>
      <c r="S130" s="31">
        <f>INDEX('Prix BPU'!$C$3:$E$300,MATCH('Essai 1'!S$2,'Prix BPU'!$C$3:$C$300,),2)*S129</f>
        <v>0</v>
      </c>
      <c r="T130" s="31">
        <f>INDEX('Prix BPU'!$C$3:$E$300,MATCH('Essai 1'!T$2,'Prix BPU'!$C$3:$C$300,),2)*T129</f>
        <v>0</v>
      </c>
      <c r="U130" s="31">
        <f>INDEX('Prix BPU'!$C$3:$E$300,MATCH('Essai 1'!U$2,'Prix BPU'!$C$3:$C$300,),2)*U129</f>
        <v>0</v>
      </c>
      <c r="V130" s="31">
        <f>INDEX('Prix BPU'!$C$3:$E$300,MATCH('Essai 1'!V$2,'Prix BPU'!$C$3:$C$300,),2)*V129</f>
        <v>0</v>
      </c>
      <c r="W130" s="32">
        <f>INDEX('Prix BPU'!$C$3:$E$300,MATCH('Essai 1'!W$2,'Prix BPU'!$C$3:$C$300,),3)*W129</f>
        <v>0</v>
      </c>
      <c r="X130" s="32">
        <f>INDEX('Prix BPU'!$C$3:$E$300,MATCH('Essai 1'!X$2,'Prix BPU'!$C$3:$C$300,),3)*X129</f>
        <v>0</v>
      </c>
      <c r="Y130" s="32">
        <f>INDEX('Prix BPU'!$C$3:$E$300,MATCH('Essai 1'!Y$2,'Prix BPU'!$C$3:$C$300,),3)*Y129</f>
        <v>0</v>
      </c>
      <c r="Z130" s="32">
        <f>INDEX('Prix BPU'!$C$3:$E$300,MATCH('Essai 1'!Z$2,'Prix BPU'!$C$3:$C$300,),3)*Z129</f>
        <v>0</v>
      </c>
      <c r="AA130" s="32">
        <f>INDEX('Prix BPU'!$C$3:$E$300,MATCH('Essai 1'!AA$2,'Prix BPU'!$C$3:$C$300,),3)*AA129</f>
        <v>0</v>
      </c>
      <c r="AB130" s="33">
        <f>SUM(C130:AA130)</f>
        <v>0</v>
      </c>
      <c r="AC130" s="129"/>
      <c r="AD130" s="82">
        <f>IF($AB130&lt;4999.99,($AB130-$AB130*'Synthèse '!$F$9),IF('Essai 1'!$AB130&gt;15000,('Essai 1'!$AB130-'Essai 1'!$AB130*'Synthèse '!$F$11),($AB130-$AB130*'Synthèse '!$F$10)))</f>
        <v>0</v>
      </c>
      <c r="AE130" s="83">
        <f t="shared" ref="AE130" si="93">AD130*1.2</f>
        <v>0</v>
      </c>
    </row>
    <row r="131" spans="1:31" ht="18" customHeight="1" x14ac:dyDescent="0.25">
      <c r="A131" s="138"/>
      <c r="B131" s="78" t="s">
        <v>596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7"/>
      <c r="AC131" s="127" t="str">
        <f>IF($AB132&lt;4999.99,"1",IF($AB132&gt;15000,"3","2"))</f>
        <v>1</v>
      </c>
      <c r="AD131" s="80"/>
      <c r="AE131" s="81"/>
    </row>
    <row r="132" spans="1:31" s="19" customFormat="1" ht="18" customHeight="1" thickBot="1" x14ac:dyDescent="0.3">
      <c r="A132" s="139"/>
      <c r="B132" s="79" t="s">
        <v>22</v>
      </c>
      <c r="C132" s="31">
        <f>INDEX('Prix BPU'!$C$3:$E$300,MATCH('Essai 1'!C$2,'Prix BPU'!$C$3:$C$300,),2)*C131</f>
        <v>0</v>
      </c>
      <c r="D132" s="31">
        <f>INDEX('Prix BPU'!$C$3:$E$300,MATCH('Essai 1'!D$2,'Prix BPU'!$C$3:$C$300,),2)*D131</f>
        <v>0</v>
      </c>
      <c r="E132" s="31">
        <f>INDEX('Prix BPU'!$C$3:$E$300,MATCH('Essai 1'!E$2,'Prix BPU'!$C$3:$C$300,),2)*E131</f>
        <v>0</v>
      </c>
      <c r="F132" s="31">
        <f>INDEX('Prix BPU'!$C$3:$E$300,MATCH('Essai 1'!F$2,'Prix BPU'!$C$3:$C$300,),2)*F131</f>
        <v>0</v>
      </c>
      <c r="G132" s="31">
        <f>INDEX('Prix BPU'!$C$3:$E$300,MATCH('Essai 1'!G$2,'Prix BPU'!$C$3:$C$300,),2)*G131</f>
        <v>0</v>
      </c>
      <c r="H132" s="31">
        <f>INDEX('Prix BPU'!$C$3:$E$300,MATCH('Essai 1'!H$2,'Prix BPU'!$C$3:$C$300,),2)*H131</f>
        <v>0</v>
      </c>
      <c r="I132" s="31">
        <f>INDEX('Prix BPU'!$C$3:$E$300,MATCH('Essai 1'!I$2,'Prix BPU'!$C$3:$C$300,),2)*I131</f>
        <v>0</v>
      </c>
      <c r="J132" s="31">
        <f>INDEX('Prix BPU'!$C$3:$E$300,MATCH('Essai 1'!J$2,'Prix BPU'!$C$3:$C$300,),2)*J131</f>
        <v>0</v>
      </c>
      <c r="K132" s="31">
        <f>INDEX('Prix BPU'!$C$3:$E$300,MATCH('Essai 1'!K$2,'Prix BPU'!$C$3:$C$300,),2)*K131</f>
        <v>0</v>
      </c>
      <c r="L132" s="31">
        <f>INDEX('Prix BPU'!$C$3:$E$300,MATCH('Essai 1'!L$2,'Prix BPU'!$C$3:$C$300,),2)*L131</f>
        <v>0</v>
      </c>
      <c r="M132" s="31">
        <f>INDEX('Prix BPU'!$C$3:$E$300,MATCH('Essai 1'!M$2,'Prix BPU'!$C$3:$C$300,),2)*M131</f>
        <v>0</v>
      </c>
      <c r="N132" s="31">
        <f>INDEX('Prix BPU'!$C$3:$E$300,MATCH('Essai 1'!N$2,'Prix BPU'!$C$3:$C$300,),2)*N131</f>
        <v>0</v>
      </c>
      <c r="O132" s="31">
        <f>INDEX('Prix BPU'!$C$3:$E$300,MATCH('Essai 1'!O$2,'Prix BPU'!$C$3:$C$300,),2)*O131</f>
        <v>0</v>
      </c>
      <c r="P132" s="31">
        <f>INDEX('Prix BPU'!$C$3:$E$300,MATCH('Essai 1'!P$2,'Prix BPU'!$C$3:$C$300,),2)*P131</f>
        <v>0</v>
      </c>
      <c r="Q132" s="31">
        <f>INDEX('Prix BPU'!$C$3:$E$300,MATCH('Essai 1'!Q$2,'Prix BPU'!$C$3:$C$300,),2)*Q131</f>
        <v>0</v>
      </c>
      <c r="R132" s="31">
        <f>INDEX('Prix BPU'!$C$3:$E$300,MATCH('Essai 1'!R$2,'Prix BPU'!$C$3:$C$300,),2)*R131</f>
        <v>0</v>
      </c>
      <c r="S132" s="31">
        <f>INDEX('Prix BPU'!$C$3:$E$300,MATCH('Essai 1'!S$2,'Prix BPU'!$C$3:$C$300,),2)*S131</f>
        <v>0</v>
      </c>
      <c r="T132" s="31">
        <f>INDEX('Prix BPU'!$C$3:$E$300,MATCH('Essai 1'!T$2,'Prix BPU'!$C$3:$C$300,),2)*T131</f>
        <v>0</v>
      </c>
      <c r="U132" s="31">
        <f>INDEX('Prix BPU'!$C$3:$E$300,MATCH('Essai 1'!U$2,'Prix BPU'!$C$3:$C$300,),2)*U131</f>
        <v>0</v>
      </c>
      <c r="V132" s="31">
        <f>INDEX('Prix BPU'!$C$3:$E$300,MATCH('Essai 1'!V$2,'Prix BPU'!$C$3:$C$300,),2)*V131</f>
        <v>0</v>
      </c>
      <c r="W132" s="32">
        <f>INDEX('Prix BPU'!$C$3:$E$300,MATCH('Essai 1'!W$2,'Prix BPU'!$C$3:$C$300,),3)*W131</f>
        <v>0</v>
      </c>
      <c r="X132" s="32">
        <f>INDEX('Prix BPU'!$C$3:$E$300,MATCH('Essai 1'!X$2,'Prix BPU'!$C$3:$C$300,),3)*X131</f>
        <v>0</v>
      </c>
      <c r="Y132" s="32">
        <f>INDEX('Prix BPU'!$C$3:$E$300,MATCH('Essai 1'!Y$2,'Prix BPU'!$C$3:$C$300,),3)*Y131</f>
        <v>0</v>
      </c>
      <c r="Z132" s="32">
        <f>INDEX('Prix BPU'!$C$3:$E$300,MATCH('Essai 1'!Z$2,'Prix BPU'!$C$3:$C$300,),3)*Z131</f>
        <v>0</v>
      </c>
      <c r="AA132" s="32">
        <f>INDEX('Prix BPU'!$C$3:$E$300,MATCH('Essai 1'!AA$2,'Prix BPU'!$C$3:$C$300,),3)*AA131</f>
        <v>0</v>
      </c>
      <c r="AB132" s="33">
        <f>SUM(C132:AA132)</f>
        <v>0</v>
      </c>
      <c r="AC132" s="129"/>
      <c r="AD132" s="82">
        <f>IF($AB132&lt;4999.99,($AB132-$AB132*'Synthèse '!$F$9),IF('Essai 1'!$AB132&gt;15000,('Essai 1'!$AB132-'Essai 1'!$AB132*'Synthèse '!$F$11),($AB132-$AB132*'Synthèse '!$F$10)))</f>
        <v>0</v>
      </c>
      <c r="AE132" s="83">
        <f t="shared" ref="AE132" si="94">AD132*1.2</f>
        <v>0</v>
      </c>
    </row>
    <row r="133" spans="1:31" ht="18" customHeight="1" x14ac:dyDescent="0.25">
      <c r="A133" s="138"/>
      <c r="B133" s="78" t="s">
        <v>596</v>
      </c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7"/>
      <c r="AC133" s="127" t="str">
        <f t="shared" ref="AC133" si="95">IF($AB134&lt;4999.99,"1",IF($AB134&gt;15000,"3","2"))</f>
        <v>1</v>
      </c>
      <c r="AD133" s="80"/>
      <c r="AE133" s="81"/>
    </row>
    <row r="134" spans="1:31" s="19" customFormat="1" ht="18" customHeight="1" thickBot="1" x14ac:dyDescent="0.3">
      <c r="A134" s="139"/>
      <c r="B134" s="79" t="s">
        <v>22</v>
      </c>
      <c r="C134" s="31">
        <f>INDEX('Prix BPU'!$C$3:$E$300,MATCH('Essai 1'!C$2,'Prix BPU'!$C$3:$C$300,),2)*C133</f>
        <v>0</v>
      </c>
      <c r="D134" s="31">
        <f>INDEX('Prix BPU'!$C$3:$E$300,MATCH('Essai 1'!D$2,'Prix BPU'!$C$3:$C$300,),2)*D133</f>
        <v>0</v>
      </c>
      <c r="E134" s="31">
        <f>INDEX('Prix BPU'!$C$3:$E$300,MATCH('Essai 1'!E$2,'Prix BPU'!$C$3:$C$300,),2)*E133</f>
        <v>0</v>
      </c>
      <c r="F134" s="31">
        <f>INDEX('Prix BPU'!$C$3:$E$300,MATCH('Essai 1'!F$2,'Prix BPU'!$C$3:$C$300,),2)*F133</f>
        <v>0</v>
      </c>
      <c r="G134" s="31">
        <f>INDEX('Prix BPU'!$C$3:$E$300,MATCH('Essai 1'!G$2,'Prix BPU'!$C$3:$C$300,),2)*G133</f>
        <v>0</v>
      </c>
      <c r="H134" s="31">
        <f>INDEX('Prix BPU'!$C$3:$E$300,MATCH('Essai 1'!H$2,'Prix BPU'!$C$3:$C$300,),2)*H133</f>
        <v>0</v>
      </c>
      <c r="I134" s="31">
        <f>INDEX('Prix BPU'!$C$3:$E$300,MATCH('Essai 1'!I$2,'Prix BPU'!$C$3:$C$300,),2)*I133</f>
        <v>0</v>
      </c>
      <c r="J134" s="31">
        <f>INDEX('Prix BPU'!$C$3:$E$300,MATCH('Essai 1'!J$2,'Prix BPU'!$C$3:$C$300,),2)*J133</f>
        <v>0</v>
      </c>
      <c r="K134" s="31">
        <f>INDEX('Prix BPU'!$C$3:$E$300,MATCH('Essai 1'!K$2,'Prix BPU'!$C$3:$C$300,),2)*K133</f>
        <v>0</v>
      </c>
      <c r="L134" s="31">
        <f>INDEX('Prix BPU'!$C$3:$E$300,MATCH('Essai 1'!L$2,'Prix BPU'!$C$3:$C$300,),2)*L133</f>
        <v>0</v>
      </c>
      <c r="M134" s="31">
        <f>INDEX('Prix BPU'!$C$3:$E$300,MATCH('Essai 1'!M$2,'Prix BPU'!$C$3:$C$300,),2)*M133</f>
        <v>0</v>
      </c>
      <c r="N134" s="31">
        <f>INDEX('Prix BPU'!$C$3:$E$300,MATCH('Essai 1'!N$2,'Prix BPU'!$C$3:$C$300,),2)*N133</f>
        <v>0</v>
      </c>
      <c r="O134" s="31">
        <f>INDEX('Prix BPU'!$C$3:$E$300,MATCH('Essai 1'!O$2,'Prix BPU'!$C$3:$C$300,),2)*O133</f>
        <v>0</v>
      </c>
      <c r="P134" s="31">
        <f>INDEX('Prix BPU'!$C$3:$E$300,MATCH('Essai 1'!P$2,'Prix BPU'!$C$3:$C$300,),2)*P133</f>
        <v>0</v>
      </c>
      <c r="Q134" s="31">
        <f>INDEX('Prix BPU'!$C$3:$E$300,MATCH('Essai 1'!Q$2,'Prix BPU'!$C$3:$C$300,),2)*Q133</f>
        <v>0</v>
      </c>
      <c r="R134" s="31">
        <f>INDEX('Prix BPU'!$C$3:$E$300,MATCH('Essai 1'!R$2,'Prix BPU'!$C$3:$C$300,),2)*R133</f>
        <v>0</v>
      </c>
      <c r="S134" s="31">
        <f>INDEX('Prix BPU'!$C$3:$E$300,MATCH('Essai 1'!S$2,'Prix BPU'!$C$3:$C$300,),2)*S133</f>
        <v>0</v>
      </c>
      <c r="T134" s="31">
        <f>INDEX('Prix BPU'!$C$3:$E$300,MATCH('Essai 1'!T$2,'Prix BPU'!$C$3:$C$300,),2)*T133</f>
        <v>0</v>
      </c>
      <c r="U134" s="31">
        <f>INDEX('Prix BPU'!$C$3:$E$300,MATCH('Essai 1'!U$2,'Prix BPU'!$C$3:$C$300,),2)*U133</f>
        <v>0</v>
      </c>
      <c r="V134" s="31">
        <f>INDEX('Prix BPU'!$C$3:$E$300,MATCH('Essai 1'!V$2,'Prix BPU'!$C$3:$C$300,),2)*V133</f>
        <v>0</v>
      </c>
      <c r="W134" s="32">
        <f>INDEX('Prix BPU'!$C$3:$E$300,MATCH('Essai 1'!W$2,'Prix BPU'!$C$3:$C$300,),3)*W133</f>
        <v>0</v>
      </c>
      <c r="X134" s="32">
        <f>INDEX('Prix BPU'!$C$3:$E$300,MATCH('Essai 1'!X$2,'Prix BPU'!$C$3:$C$300,),3)*X133</f>
        <v>0</v>
      </c>
      <c r="Y134" s="32">
        <f>INDEX('Prix BPU'!$C$3:$E$300,MATCH('Essai 1'!Y$2,'Prix BPU'!$C$3:$C$300,),3)*Y133</f>
        <v>0</v>
      </c>
      <c r="Z134" s="32">
        <f>INDEX('Prix BPU'!$C$3:$E$300,MATCH('Essai 1'!Z$2,'Prix BPU'!$C$3:$C$300,),3)*Z133</f>
        <v>0</v>
      </c>
      <c r="AA134" s="32">
        <f>INDEX('Prix BPU'!$C$3:$E$300,MATCH('Essai 1'!AA$2,'Prix BPU'!$C$3:$C$300,),3)*AA133</f>
        <v>0</v>
      </c>
      <c r="AB134" s="33">
        <f>SUM(C134:AA134)</f>
        <v>0</v>
      </c>
      <c r="AC134" s="129"/>
      <c r="AD134" s="82">
        <f>IF($AB134&lt;4999.99,($AB134-$AB134*'Synthèse '!$F$9),IF('Essai 1'!$AB134&gt;15000,('Essai 1'!$AB134-'Essai 1'!$AB134*'Synthèse '!$F$11),($AB134-$AB134*'Synthèse '!$F$10)))</f>
        <v>0</v>
      </c>
      <c r="AE134" s="83">
        <f t="shared" ref="AE134" si="96">AD134*1.2</f>
        <v>0</v>
      </c>
    </row>
    <row r="135" spans="1:31" ht="18" customHeight="1" x14ac:dyDescent="0.25">
      <c r="A135" s="138"/>
      <c r="B135" s="78" t="s">
        <v>596</v>
      </c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7"/>
      <c r="AC135" s="127" t="str">
        <f t="shared" ref="AC135" si="97">IF($AB136&lt;4999.99,"1",IF($AB136&gt;15000,"3","2"))</f>
        <v>1</v>
      </c>
      <c r="AD135" s="80"/>
      <c r="AE135" s="81"/>
    </row>
    <row r="136" spans="1:31" s="19" customFormat="1" ht="18" customHeight="1" thickBot="1" x14ac:dyDescent="0.3">
      <c r="A136" s="139"/>
      <c r="B136" s="79" t="s">
        <v>22</v>
      </c>
      <c r="C136" s="31">
        <f>INDEX('Prix BPU'!$C$3:$E$300,MATCH('Essai 1'!C$2,'Prix BPU'!$C$3:$C$300,),2)*C135</f>
        <v>0</v>
      </c>
      <c r="D136" s="31">
        <f>INDEX('Prix BPU'!$C$3:$E$300,MATCH('Essai 1'!D$2,'Prix BPU'!$C$3:$C$300,),2)*D135</f>
        <v>0</v>
      </c>
      <c r="E136" s="31">
        <f>INDEX('Prix BPU'!$C$3:$E$300,MATCH('Essai 1'!E$2,'Prix BPU'!$C$3:$C$300,),2)*E135</f>
        <v>0</v>
      </c>
      <c r="F136" s="31">
        <f>INDEX('Prix BPU'!$C$3:$E$300,MATCH('Essai 1'!F$2,'Prix BPU'!$C$3:$C$300,),2)*F135</f>
        <v>0</v>
      </c>
      <c r="G136" s="31">
        <f>INDEX('Prix BPU'!$C$3:$E$300,MATCH('Essai 1'!G$2,'Prix BPU'!$C$3:$C$300,),2)*G135</f>
        <v>0</v>
      </c>
      <c r="H136" s="31">
        <f>INDEX('Prix BPU'!$C$3:$E$300,MATCH('Essai 1'!H$2,'Prix BPU'!$C$3:$C$300,),2)*H135</f>
        <v>0</v>
      </c>
      <c r="I136" s="31">
        <f>INDEX('Prix BPU'!$C$3:$E$300,MATCH('Essai 1'!I$2,'Prix BPU'!$C$3:$C$300,),2)*I135</f>
        <v>0</v>
      </c>
      <c r="J136" s="31">
        <f>INDEX('Prix BPU'!$C$3:$E$300,MATCH('Essai 1'!J$2,'Prix BPU'!$C$3:$C$300,),2)*J135</f>
        <v>0</v>
      </c>
      <c r="K136" s="31">
        <f>INDEX('Prix BPU'!$C$3:$E$300,MATCH('Essai 1'!K$2,'Prix BPU'!$C$3:$C$300,),2)*K135</f>
        <v>0</v>
      </c>
      <c r="L136" s="31">
        <f>INDEX('Prix BPU'!$C$3:$E$300,MATCH('Essai 1'!L$2,'Prix BPU'!$C$3:$C$300,),2)*L135</f>
        <v>0</v>
      </c>
      <c r="M136" s="31">
        <f>INDEX('Prix BPU'!$C$3:$E$300,MATCH('Essai 1'!M$2,'Prix BPU'!$C$3:$C$300,),2)*M135</f>
        <v>0</v>
      </c>
      <c r="N136" s="31">
        <f>INDEX('Prix BPU'!$C$3:$E$300,MATCH('Essai 1'!N$2,'Prix BPU'!$C$3:$C$300,),2)*N135</f>
        <v>0</v>
      </c>
      <c r="O136" s="31">
        <f>INDEX('Prix BPU'!$C$3:$E$300,MATCH('Essai 1'!O$2,'Prix BPU'!$C$3:$C$300,),2)*O135</f>
        <v>0</v>
      </c>
      <c r="P136" s="31">
        <f>INDEX('Prix BPU'!$C$3:$E$300,MATCH('Essai 1'!P$2,'Prix BPU'!$C$3:$C$300,),2)*P135</f>
        <v>0</v>
      </c>
      <c r="Q136" s="31">
        <f>INDEX('Prix BPU'!$C$3:$E$300,MATCH('Essai 1'!Q$2,'Prix BPU'!$C$3:$C$300,),2)*Q135</f>
        <v>0</v>
      </c>
      <c r="R136" s="31">
        <f>INDEX('Prix BPU'!$C$3:$E$300,MATCH('Essai 1'!R$2,'Prix BPU'!$C$3:$C$300,),2)*R135</f>
        <v>0</v>
      </c>
      <c r="S136" s="31">
        <f>INDEX('Prix BPU'!$C$3:$E$300,MATCH('Essai 1'!S$2,'Prix BPU'!$C$3:$C$300,),2)*S135</f>
        <v>0</v>
      </c>
      <c r="T136" s="31">
        <f>INDEX('Prix BPU'!$C$3:$E$300,MATCH('Essai 1'!T$2,'Prix BPU'!$C$3:$C$300,),2)*T135</f>
        <v>0</v>
      </c>
      <c r="U136" s="31">
        <f>INDEX('Prix BPU'!$C$3:$E$300,MATCH('Essai 1'!U$2,'Prix BPU'!$C$3:$C$300,),2)*U135</f>
        <v>0</v>
      </c>
      <c r="V136" s="31">
        <f>INDEX('Prix BPU'!$C$3:$E$300,MATCH('Essai 1'!V$2,'Prix BPU'!$C$3:$C$300,),2)*V135</f>
        <v>0</v>
      </c>
      <c r="W136" s="32">
        <f>INDEX('Prix BPU'!$C$3:$E$300,MATCH('Essai 1'!W$2,'Prix BPU'!$C$3:$C$300,),3)*W135</f>
        <v>0</v>
      </c>
      <c r="X136" s="32">
        <f>INDEX('Prix BPU'!$C$3:$E$300,MATCH('Essai 1'!X$2,'Prix BPU'!$C$3:$C$300,),3)*X135</f>
        <v>0</v>
      </c>
      <c r="Y136" s="32">
        <f>INDEX('Prix BPU'!$C$3:$E$300,MATCH('Essai 1'!Y$2,'Prix BPU'!$C$3:$C$300,),3)*Y135</f>
        <v>0</v>
      </c>
      <c r="Z136" s="32">
        <f>INDEX('Prix BPU'!$C$3:$E$300,MATCH('Essai 1'!Z$2,'Prix BPU'!$C$3:$C$300,),3)*Z135</f>
        <v>0</v>
      </c>
      <c r="AA136" s="32">
        <f>INDEX('Prix BPU'!$C$3:$E$300,MATCH('Essai 1'!AA$2,'Prix BPU'!$C$3:$C$300,),3)*AA135</f>
        <v>0</v>
      </c>
      <c r="AB136" s="33">
        <f>SUM(C136:AA136)</f>
        <v>0</v>
      </c>
      <c r="AC136" s="129"/>
      <c r="AD136" s="82">
        <f>IF($AB136&lt;4999.99,($AB136-$AB136*'Synthèse '!$F$9),IF('Essai 1'!$AB136&gt;15000,('Essai 1'!$AB136-'Essai 1'!$AB136*'Synthèse '!$F$11),($AB136-$AB136*'Synthèse '!$F$10)))</f>
        <v>0</v>
      </c>
      <c r="AE136" s="83">
        <f t="shared" ref="AE136" si="98">AD136*1.2</f>
        <v>0</v>
      </c>
    </row>
    <row r="137" spans="1:31" ht="18" customHeight="1" x14ac:dyDescent="0.25">
      <c r="A137" s="138"/>
      <c r="B137" s="78" t="s">
        <v>596</v>
      </c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7"/>
      <c r="AC137" s="127" t="str">
        <f>IF($AB138&lt;4999.99,"1",IF($AB138&gt;15000,"3","2"))</f>
        <v>1</v>
      </c>
      <c r="AD137" s="80"/>
      <c r="AE137" s="81"/>
    </row>
    <row r="138" spans="1:31" s="19" customFormat="1" ht="18" customHeight="1" thickBot="1" x14ac:dyDescent="0.3">
      <c r="A138" s="139"/>
      <c r="B138" s="79" t="s">
        <v>22</v>
      </c>
      <c r="C138" s="31">
        <f>INDEX('Prix BPU'!$C$3:$E$300,MATCH('Essai 1'!C$2,'Prix BPU'!$C$3:$C$300,),2)*C137</f>
        <v>0</v>
      </c>
      <c r="D138" s="31">
        <f>INDEX('Prix BPU'!$C$3:$E$300,MATCH('Essai 1'!D$2,'Prix BPU'!$C$3:$C$300,),2)*D137</f>
        <v>0</v>
      </c>
      <c r="E138" s="31">
        <f>INDEX('Prix BPU'!$C$3:$E$300,MATCH('Essai 1'!E$2,'Prix BPU'!$C$3:$C$300,),2)*E137</f>
        <v>0</v>
      </c>
      <c r="F138" s="31">
        <f>INDEX('Prix BPU'!$C$3:$E$300,MATCH('Essai 1'!F$2,'Prix BPU'!$C$3:$C$300,),2)*F137</f>
        <v>0</v>
      </c>
      <c r="G138" s="31">
        <f>INDEX('Prix BPU'!$C$3:$E$300,MATCH('Essai 1'!G$2,'Prix BPU'!$C$3:$C$300,),2)*G137</f>
        <v>0</v>
      </c>
      <c r="H138" s="31">
        <f>INDEX('Prix BPU'!$C$3:$E$300,MATCH('Essai 1'!H$2,'Prix BPU'!$C$3:$C$300,),2)*H137</f>
        <v>0</v>
      </c>
      <c r="I138" s="31">
        <f>INDEX('Prix BPU'!$C$3:$E$300,MATCH('Essai 1'!I$2,'Prix BPU'!$C$3:$C$300,),2)*I137</f>
        <v>0</v>
      </c>
      <c r="J138" s="31">
        <f>INDEX('Prix BPU'!$C$3:$E$300,MATCH('Essai 1'!J$2,'Prix BPU'!$C$3:$C$300,),2)*J137</f>
        <v>0</v>
      </c>
      <c r="K138" s="31">
        <f>INDEX('Prix BPU'!$C$3:$E$300,MATCH('Essai 1'!K$2,'Prix BPU'!$C$3:$C$300,),2)*K137</f>
        <v>0</v>
      </c>
      <c r="L138" s="31">
        <f>INDEX('Prix BPU'!$C$3:$E$300,MATCH('Essai 1'!L$2,'Prix BPU'!$C$3:$C$300,),2)*L137</f>
        <v>0</v>
      </c>
      <c r="M138" s="31">
        <f>INDEX('Prix BPU'!$C$3:$E$300,MATCH('Essai 1'!M$2,'Prix BPU'!$C$3:$C$300,),2)*M137</f>
        <v>0</v>
      </c>
      <c r="N138" s="31">
        <f>INDEX('Prix BPU'!$C$3:$E$300,MATCH('Essai 1'!N$2,'Prix BPU'!$C$3:$C$300,),2)*N137</f>
        <v>0</v>
      </c>
      <c r="O138" s="31">
        <f>INDEX('Prix BPU'!$C$3:$E$300,MATCH('Essai 1'!O$2,'Prix BPU'!$C$3:$C$300,),2)*O137</f>
        <v>0</v>
      </c>
      <c r="P138" s="31">
        <f>INDEX('Prix BPU'!$C$3:$E$300,MATCH('Essai 1'!P$2,'Prix BPU'!$C$3:$C$300,),2)*P137</f>
        <v>0</v>
      </c>
      <c r="Q138" s="31">
        <f>INDEX('Prix BPU'!$C$3:$E$300,MATCH('Essai 1'!Q$2,'Prix BPU'!$C$3:$C$300,),2)*Q137</f>
        <v>0</v>
      </c>
      <c r="R138" s="31">
        <f>INDEX('Prix BPU'!$C$3:$E$300,MATCH('Essai 1'!R$2,'Prix BPU'!$C$3:$C$300,),2)*R137</f>
        <v>0</v>
      </c>
      <c r="S138" s="31">
        <f>INDEX('Prix BPU'!$C$3:$E$300,MATCH('Essai 1'!S$2,'Prix BPU'!$C$3:$C$300,),2)*S137</f>
        <v>0</v>
      </c>
      <c r="T138" s="31">
        <f>INDEX('Prix BPU'!$C$3:$E$300,MATCH('Essai 1'!T$2,'Prix BPU'!$C$3:$C$300,),2)*T137</f>
        <v>0</v>
      </c>
      <c r="U138" s="31">
        <f>INDEX('Prix BPU'!$C$3:$E$300,MATCH('Essai 1'!U$2,'Prix BPU'!$C$3:$C$300,),2)*U137</f>
        <v>0</v>
      </c>
      <c r="V138" s="31">
        <f>INDEX('Prix BPU'!$C$3:$E$300,MATCH('Essai 1'!V$2,'Prix BPU'!$C$3:$C$300,),2)*V137</f>
        <v>0</v>
      </c>
      <c r="W138" s="32">
        <f>INDEX('Prix BPU'!$C$3:$E$300,MATCH('Essai 1'!W$2,'Prix BPU'!$C$3:$C$300,),3)*W137</f>
        <v>0</v>
      </c>
      <c r="X138" s="32">
        <f>INDEX('Prix BPU'!$C$3:$E$300,MATCH('Essai 1'!X$2,'Prix BPU'!$C$3:$C$300,),3)*X137</f>
        <v>0</v>
      </c>
      <c r="Y138" s="32">
        <f>INDEX('Prix BPU'!$C$3:$E$300,MATCH('Essai 1'!Y$2,'Prix BPU'!$C$3:$C$300,),3)*Y137</f>
        <v>0</v>
      </c>
      <c r="Z138" s="32">
        <f>INDEX('Prix BPU'!$C$3:$E$300,MATCH('Essai 1'!Z$2,'Prix BPU'!$C$3:$C$300,),3)*Z137</f>
        <v>0</v>
      </c>
      <c r="AA138" s="32">
        <f>INDEX('Prix BPU'!$C$3:$E$300,MATCH('Essai 1'!AA$2,'Prix BPU'!$C$3:$C$300,),3)*AA137</f>
        <v>0</v>
      </c>
      <c r="AB138" s="33">
        <f>SUM(C138:AA138)</f>
        <v>0</v>
      </c>
      <c r="AC138" s="129"/>
      <c r="AD138" s="82">
        <f>IF($AB138&lt;4999.99,($AB138-$AB138*'Synthèse '!$F$9),IF('Essai 1'!$AB138&gt;15000,('Essai 1'!$AB138-'Essai 1'!$AB138*'Synthèse '!$F$11),($AB138-$AB138*'Synthèse '!$F$10)))</f>
        <v>0</v>
      </c>
      <c r="AE138" s="83">
        <f t="shared" ref="AE138" si="99">AD138*1.2</f>
        <v>0</v>
      </c>
    </row>
    <row r="139" spans="1:31" ht="18" customHeight="1" x14ac:dyDescent="0.25">
      <c r="A139" s="138"/>
      <c r="B139" s="78" t="s">
        <v>596</v>
      </c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7"/>
      <c r="AC139" s="127" t="str">
        <f t="shared" ref="AC139" si="100">IF($AB140&lt;4999.99,"1",IF($AB140&gt;15000,"3","2"))</f>
        <v>1</v>
      </c>
      <c r="AD139" s="80"/>
      <c r="AE139" s="81"/>
    </row>
    <row r="140" spans="1:31" s="19" customFormat="1" ht="18" customHeight="1" thickBot="1" x14ac:dyDescent="0.3">
      <c r="A140" s="139"/>
      <c r="B140" s="79" t="s">
        <v>22</v>
      </c>
      <c r="C140" s="31">
        <f>INDEX('Prix BPU'!$C$3:$E$300,MATCH('Essai 1'!C$2,'Prix BPU'!$C$3:$C$300,),2)*C139</f>
        <v>0</v>
      </c>
      <c r="D140" s="31">
        <f>INDEX('Prix BPU'!$C$3:$E$300,MATCH('Essai 1'!D$2,'Prix BPU'!$C$3:$C$300,),2)*D139</f>
        <v>0</v>
      </c>
      <c r="E140" s="31">
        <f>INDEX('Prix BPU'!$C$3:$E$300,MATCH('Essai 1'!E$2,'Prix BPU'!$C$3:$C$300,),2)*E139</f>
        <v>0</v>
      </c>
      <c r="F140" s="31">
        <f>INDEX('Prix BPU'!$C$3:$E$300,MATCH('Essai 1'!F$2,'Prix BPU'!$C$3:$C$300,),2)*F139</f>
        <v>0</v>
      </c>
      <c r="G140" s="31">
        <f>INDEX('Prix BPU'!$C$3:$E$300,MATCH('Essai 1'!G$2,'Prix BPU'!$C$3:$C$300,),2)*G139</f>
        <v>0</v>
      </c>
      <c r="H140" s="31">
        <f>INDEX('Prix BPU'!$C$3:$E$300,MATCH('Essai 1'!H$2,'Prix BPU'!$C$3:$C$300,),2)*H139</f>
        <v>0</v>
      </c>
      <c r="I140" s="31">
        <f>INDEX('Prix BPU'!$C$3:$E$300,MATCH('Essai 1'!I$2,'Prix BPU'!$C$3:$C$300,),2)*I139</f>
        <v>0</v>
      </c>
      <c r="J140" s="31">
        <f>INDEX('Prix BPU'!$C$3:$E$300,MATCH('Essai 1'!J$2,'Prix BPU'!$C$3:$C$300,),2)*J139</f>
        <v>0</v>
      </c>
      <c r="K140" s="31">
        <f>INDEX('Prix BPU'!$C$3:$E$300,MATCH('Essai 1'!K$2,'Prix BPU'!$C$3:$C$300,),2)*K139</f>
        <v>0</v>
      </c>
      <c r="L140" s="31">
        <f>INDEX('Prix BPU'!$C$3:$E$300,MATCH('Essai 1'!L$2,'Prix BPU'!$C$3:$C$300,),2)*L139</f>
        <v>0</v>
      </c>
      <c r="M140" s="31">
        <f>INDEX('Prix BPU'!$C$3:$E$300,MATCH('Essai 1'!M$2,'Prix BPU'!$C$3:$C$300,),2)*M139</f>
        <v>0</v>
      </c>
      <c r="N140" s="31">
        <f>INDEX('Prix BPU'!$C$3:$E$300,MATCH('Essai 1'!N$2,'Prix BPU'!$C$3:$C$300,),2)*N139</f>
        <v>0</v>
      </c>
      <c r="O140" s="31">
        <f>INDEX('Prix BPU'!$C$3:$E$300,MATCH('Essai 1'!O$2,'Prix BPU'!$C$3:$C$300,),2)*O139</f>
        <v>0</v>
      </c>
      <c r="P140" s="31">
        <f>INDEX('Prix BPU'!$C$3:$E$300,MATCH('Essai 1'!P$2,'Prix BPU'!$C$3:$C$300,),2)*P139</f>
        <v>0</v>
      </c>
      <c r="Q140" s="31">
        <f>INDEX('Prix BPU'!$C$3:$E$300,MATCH('Essai 1'!Q$2,'Prix BPU'!$C$3:$C$300,),2)*Q139</f>
        <v>0</v>
      </c>
      <c r="R140" s="31">
        <f>INDEX('Prix BPU'!$C$3:$E$300,MATCH('Essai 1'!R$2,'Prix BPU'!$C$3:$C$300,),2)*R139</f>
        <v>0</v>
      </c>
      <c r="S140" s="31">
        <f>INDEX('Prix BPU'!$C$3:$E$300,MATCH('Essai 1'!S$2,'Prix BPU'!$C$3:$C$300,),2)*S139</f>
        <v>0</v>
      </c>
      <c r="T140" s="31">
        <f>INDEX('Prix BPU'!$C$3:$E$300,MATCH('Essai 1'!T$2,'Prix BPU'!$C$3:$C$300,),2)*T139</f>
        <v>0</v>
      </c>
      <c r="U140" s="31">
        <f>INDEX('Prix BPU'!$C$3:$E$300,MATCH('Essai 1'!U$2,'Prix BPU'!$C$3:$C$300,),2)*U139</f>
        <v>0</v>
      </c>
      <c r="V140" s="31">
        <f>INDEX('Prix BPU'!$C$3:$E$300,MATCH('Essai 1'!V$2,'Prix BPU'!$C$3:$C$300,),2)*V139</f>
        <v>0</v>
      </c>
      <c r="W140" s="32">
        <f>INDEX('Prix BPU'!$C$3:$E$300,MATCH('Essai 1'!W$2,'Prix BPU'!$C$3:$C$300,),3)*W139</f>
        <v>0</v>
      </c>
      <c r="X140" s="32">
        <f>INDEX('Prix BPU'!$C$3:$E$300,MATCH('Essai 1'!X$2,'Prix BPU'!$C$3:$C$300,),3)*X139</f>
        <v>0</v>
      </c>
      <c r="Y140" s="32">
        <f>INDEX('Prix BPU'!$C$3:$E$300,MATCH('Essai 1'!Y$2,'Prix BPU'!$C$3:$C$300,),3)*Y139</f>
        <v>0</v>
      </c>
      <c r="Z140" s="32">
        <f>INDEX('Prix BPU'!$C$3:$E$300,MATCH('Essai 1'!Z$2,'Prix BPU'!$C$3:$C$300,),3)*Z139</f>
        <v>0</v>
      </c>
      <c r="AA140" s="32">
        <f>INDEX('Prix BPU'!$C$3:$E$300,MATCH('Essai 1'!AA$2,'Prix BPU'!$C$3:$C$300,),3)*AA139</f>
        <v>0</v>
      </c>
      <c r="AB140" s="33">
        <f>SUM(C140:AA140)</f>
        <v>0</v>
      </c>
      <c r="AC140" s="129"/>
      <c r="AD140" s="82">
        <f>IF($AB140&lt;4999.99,($AB140-$AB140*'Synthèse '!$F$9),IF('Essai 1'!$AB140&gt;15000,('Essai 1'!$AB140-'Essai 1'!$AB140*'Synthèse '!$F$11),($AB140-$AB140*'Synthèse '!$F$10)))</f>
        <v>0</v>
      </c>
      <c r="AE140" s="83">
        <f t="shared" ref="AE140" si="101">AD140*1.2</f>
        <v>0</v>
      </c>
    </row>
    <row r="141" spans="1:31" ht="18" customHeight="1" x14ac:dyDescent="0.25">
      <c r="A141" s="138"/>
      <c r="B141" s="78" t="s">
        <v>596</v>
      </c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7"/>
      <c r="AC141" s="127" t="str">
        <f>IF($AB142&lt;4999.99,"1",IF($AB142&gt;15000,"3","2"))</f>
        <v>1</v>
      </c>
      <c r="AD141" s="80"/>
      <c r="AE141" s="81"/>
    </row>
    <row r="142" spans="1:31" s="19" customFormat="1" ht="18" customHeight="1" thickBot="1" x14ac:dyDescent="0.3">
      <c r="A142" s="139"/>
      <c r="B142" s="79" t="s">
        <v>22</v>
      </c>
      <c r="C142" s="31">
        <f>INDEX('Prix BPU'!$C$3:$E$300,MATCH('Essai 1'!C$2,'Prix BPU'!$C$3:$C$300,),2)*C141</f>
        <v>0</v>
      </c>
      <c r="D142" s="31">
        <f>INDEX('Prix BPU'!$C$3:$E$300,MATCH('Essai 1'!D$2,'Prix BPU'!$C$3:$C$300,),2)*D141</f>
        <v>0</v>
      </c>
      <c r="E142" s="31">
        <f>INDEX('Prix BPU'!$C$3:$E$300,MATCH('Essai 1'!E$2,'Prix BPU'!$C$3:$C$300,),2)*E141</f>
        <v>0</v>
      </c>
      <c r="F142" s="31">
        <f>INDEX('Prix BPU'!$C$3:$E$300,MATCH('Essai 1'!F$2,'Prix BPU'!$C$3:$C$300,),2)*F141</f>
        <v>0</v>
      </c>
      <c r="G142" s="31">
        <f>INDEX('Prix BPU'!$C$3:$E$300,MATCH('Essai 1'!G$2,'Prix BPU'!$C$3:$C$300,),2)*G141</f>
        <v>0</v>
      </c>
      <c r="H142" s="31">
        <f>INDEX('Prix BPU'!$C$3:$E$300,MATCH('Essai 1'!H$2,'Prix BPU'!$C$3:$C$300,),2)*H141</f>
        <v>0</v>
      </c>
      <c r="I142" s="31">
        <f>INDEX('Prix BPU'!$C$3:$E$300,MATCH('Essai 1'!I$2,'Prix BPU'!$C$3:$C$300,),2)*I141</f>
        <v>0</v>
      </c>
      <c r="J142" s="31">
        <f>INDEX('Prix BPU'!$C$3:$E$300,MATCH('Essai 1'!J$2,'Prix BPU'!$C$3:$C$300,),2)*J141</f>
        <v>0</v>
      </c>
      <c r="K142" s="31">
        <f>INDEX('Prix BPU'!$C$3:$E$300,MATCH('Essai 1'!K$2,'Prix BPU'!$C$3:$C$300,),2)*K141</f>
        <v>0</v>
      </c>
      <c r="L142" s="31">
        <f>INDEX('Prix BPU'!$C$3:$E$300,MATCH('Essai 1'!L$2,'Prix BPU'!$C$3:$C$300,),2)*L141</f>
        <v>0</v>
      </c>
      <c r="M142" s="31">
        <f>INDEX('Prix BPU'!$C$3:$E$300,MATCH('Essai 1'!M$2,'Prix BPU'!$C$3:$C$300,),2)*M141</f>
        <v>0</v>
      </c>
      <c r="N142" s="31">
        <f>INDEX('Prix BPU'!$C$3:$E$300,MATCH('Essai 1'!N$2,'Prix BPU'!$C$3:$C$300,),2)*N141</f>
        <v>0</v>
      </c>
      <c r="O142" s="31">
        <f>INDEX('Prix BPU'!$C$3:$E$300,MATCH('Essai 1'!O$2,'Prix BPU'!$C$3:$C$300,),2)*O141</f>
        <v>0</v>
      </c>
      <c r="P142" s="31">
        <f>INDEX('Prix BPU'!$C$3:$E$300,MATCH('Essai 1'!P$2,'Prix BPU'!$C$3:$C$300,),2)*P141</f>
        <v>0</v>
      </c>
      <c r="Q142" s="31">
        <f>INDEX('Prix BPU'!$C$3:$E$300,MATCH('Essai 1'!Q$2,'Prix BPU'!$C$3:$C$300,),2)*Q141</f>
        <v>0</v>
      </c>
      <c r="R142" s="31">
        <f>INDEX('Prix BPU'!$C$3:$E$300,MATCH('Essai 1'!R$2,'Prix BPU'!$C$3:$C$300,),2)*R141</f>
        <v>0</v>
      </c>
      <c r="S142" s="31">
        <f>INDEX('Prix BPU'!$C$3:$E$300,MATCH('Essai 1'!S$2,'Prix BPU'!$C$3:$C$300,),2)*S141</f>
        <v>0</v>
      </c>
      <c r="T142" s="31">
        <f>INDEX('Prix BPU'!$C$3:$E$300,MATCH('Essai 1'!T$2,'Prix BPU'!$C$3:$C$300,),2)*T141</f>
        <v>0</v>
      </c>
      <c r="U142" s="31">
        <f>INDEX('Prix BPU'!$C$3:$E$300,MATCH('Essai 1'!U$2,'Prix BPU'!$C$3:$C$300,),2)*U141</f>
        <v>0</v>
      </c>
      <c r="V142" s="31">
        <f>INDEX('Prix BPU'!$C$3:$E$300,MATCH('Essai 1'!V$2,'Prix BPU'!$C$3:$C$300,),2)*V141</f>
        <v>0</v>
      </c>
      <c r="W142" s="32">
        <f>INDEX('Prix BPU'!$C$3:$E$300,MATCH('Essai 1'!W$2,'Prix BPU'!$C$3:$C$300,),3)*W141</f>
        <v>0</v>
      </c>
      <c r="X142" s="32">
        <f>INDEX('Prix BPU'!$C$3:$E$300,MATCH('Essai 1'!X$2,'Prix BPU'!$C$3:$C$300,),3)*X141</f>
        <v>0</v>
      </c>
      <c r="Y142" s="32">
        <f>INDEX('Prix BPU'!$C$3:$E$300,MATCH('Essai 1'!Y$2,'Prix BPU'!$C$3:$C$300,),3)*Y141</f>
        <v>0</v>
      </c>
      <c r="Z142" s="32">
        <f>INDEX('Prix BPU'!$C$3:$E$300,MATCH('Essai 1'!Z$2,'Prix BPU'!$C$3:$C$300,),3)*Z141</f>
        <v>0</v>
      </c>
      <c r="AA142" s="32">
        <f>INDEX('Prix BPU'!$C$3:$E$300,MATCH('Essai 1'!AA$2,'Prix BPU'!$C$3:$C$300,),3)*AA141</f>
        <v>0</v>
      </c>
      <c r="AB142" s="33">
        <f>SUM(C142:AA142)</f>
        <v>0</v>
      </c>
      <c r="AC142" s="129"/>
      <c r="AD142" s="82">
        <f>IF($AB142&lt;4999.99,($AB142-$AB142*'Synthèse '!$F$9),IF('Essai 1'!$AB142&gt;15000,('Essai 1'!$AB142-'Essai 1'!$AB142*'Synthèse '!$F$11),($AB142-$AB142*'Synthèse '!$F$10)))</f>
        <v>0</v>
      </c>
      <c r="AE142" s="83">
        <f>AD142*1.2</f>
        <v>0</v>
      </c>
    </row>
    <row r="143" spans="1:31" ht="18" customHeight="1" x14ac:dyDescent="0.25">
      <c r="A143" s="138"/>
      <c r="B143" s="78" t="s">
        <v>596</v>
      </c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7"/>
      <c r="AC143" s="127" t="str">
        <f t="shared" ref="AC143" si="102">IF($AB144&lt;4999.99,"1",IF($AB144&gt;15000,"3","2"))</f>
        <v>1</v>
      </c>
      <c r="AD143" s="80"/>
      <c r="AE143" s="81"/>
    </row>
    <row r="144" spans="1:31" s="19" customFormat="1" ht="18" customHeight="1" thickBot="1" x14ac:dyDescent="0.3">
      <c r="A144" s="139"/>
      <c r="B144" s="79" t="s">
        <v>22</v>
      </c>
      <c r="C144" s="31">
        <f>INDEX('Prix BPU'!$C$3:$E$300,MATCH('Essai 1'!C$2,'Prix BPU'!$C$3:$C$300,),2)*C143</f>
        <v>0</v>
      </c>
      <c r="D144" s="31">
        <f>INDEX('Prix BPU'!$C$3:$E$300,MATCH('Essai 1'!D$2,'Prix BPU'!$C$3:$C$300,),2)*D143</f>
        <v>0</v>
      </c>
      <c r="E144" s="31">
        <f>INDEX('Prix BPU'!$C$3:$E$300,MATCH('Essai 1'!E$2,'Prix BPU'!$C$3:$C$300,),2)*E143</f>
        <v>0</v>
      </c>
      <c r="F144" s="31">
        <f>INDEX('Prix BPU'!$C$3:$E$300,MATCH('Essai 1'!F$2,'Prix BPU'!$C$3:$C$300,),2)*F143</f>
        <v>0</v>
      </c>
      <c r="G144" s="31">
        <f>INDEX('Prix BPU'!$C$3:$E$300,MATCH('Essai 1'!G$2,'Prix BPU'!$C$3:$C$300,),2)*G143</f>
        <v>0</v>
      </c>
      <c r="H144" s="31">
        <f>INDEX('Prix BPU'!$C$3:$E$300,MATCH('Essai 1'!H$2,'Prix BPU'!$C$3:$C$300,),2)*H143</f>
        <v>0</v>
      </c>
      <c r="I144" s="31">
        <f>INDEX('Prix BPU'!$C$3:$E$300,MATCH('Essai 1'!I$2,'Prix BPU'!$C$3:$C$300,),2)*I143</f>
        <v>0</v>
      </c>
      <c r="J144" s="31">
        <f>INDEX('Prix BPU'!$C$3:$E$300,MATCH('Essai 1'!J$2,'Prix BPU'!$C$3:$C$300,),2)*J143</f>
        <v>0</v>
      </c>
      <c r="K144" s="31">
        <f>INDEX('Prix BPU'!$C$3:$E$300,MATCH('Essai 1'!K$2,'Prix BPU'!$C$3:$C$300,),2)*K143</f>
        <v>0</v>
      </c>
      <c r="L144" s="31">
        <f>INDEX('Prix BPU'!$C$3:$E$300,MATCH('Essai 1'!L$2,'Prix BPU'!$C$3:$C$300,),2)*L143</f>
        <v>0</v>
      </c>
      <c r="M144" s="31">
        <f>INDEX('Prix BPU'!$C$3:$E$300,MATCH('Essai 1'!M$2,'Prix BPU'!$C$3:$C$300,),2)*M143</f>
        <v>0</v>
      </c>
      <c r="N144" s="31">
        <f>INDEX('Prix BPU'!$C$3:$E$300,MATCH('Essai 1'!N$2,'Prix BPU'!$C$3:$C$300,),2)*N143</f>
        <v>0</v>
      </c>
      <c r="O144" s="31">
        <f>INDEX('Prix BPU'!$C$3:$E$300,MATCH('Essai 1'!O$2,'Prix BPU'!$C$3:$C$300,),2)*O143</f>
        <v>0</v>
      </c>
      <c r="P144" s="31">
        <f>INDEX('Prix BPU'!$C$3:$E$300,MATCH('Essai 1'!P$2,'Prix BPU'!$C$3:$C$300,),2)*P143</f>
        <v>0</v>
      </c>
      <c r="Q144" s="31">
        <f>INDEX('Prix BPU'!$C$3:$E$300,MATCH('Essai 1'!Q$2,'Prix BPU'!$C$3:$C$300,),2)*Q143</f>
        <v>0</v>
      </c>
      <c r="R144" s="31">
        <f>INDEX('Prix BPU'!$C$3:$E$300,MATCH('Essai 1'!R$2,'Prix BPU'!$C$3:$C$300,),2)*R143</f>
        <v>0</v>
      </c>
      <c r="S144" s="31">
        <f>INDEX('Prix BPU'!$C$3:$E$300,MATCH('Essai 1'!S$2,'Prix BPU'!$C$3:$C$300,),2)*S143</f>
        <v>0</v>
      </c>
      <c r="T144" s="31">
        <f>INDEX('Prix BPU'!$C$3:$E$300,MATCH('Essai 1'!T$2,'Prix BPU'!$C$3:$C$300,),2)*T143</f>
        <v>0</v>
      </c>
      <c r="U144" s="31">
        <f>INDEX('Prix BPU'!$C$3:$E$300,MATCH('Essai 1'!U$2,'Prix BPU'!$C$3:$C$300,),2)*U143</f>
        <v>0</v>
      </c>
      <c r="V144" s="31">
        <f>INDEX('Prix BPU'!$C$3:$E$300,MATCH('Essai 1'!V$2,'Prix BPU'!$C$3:$C$300,),2)*V143</f>
        <v>0</v>
      </c>
      <c r="W144" s="32">
        <f>INDEX('Prix BPU'!$C$3:$E$300,MATCH('Essai 1'!W$2,'Prix BPU'!$C$3:$C$300,),3)*W143</f>
        <v>0</v>
      </c>
      <c r="X144" s="32">
        <f>INDEX('Prix BPU'!$C$3:$E$300,MATCH('Essai 1'!X$2,'Prix BPU'!$C$3:$C$300,),3)*X143</f>
        <v>0</v>
      </c>
      <c r="Y144" s="32">
        <f>INDEX('Prix BPU'!$C$3:$E$300,MATCH('Essai 1'!Y$2,'Prix BPU'!$C$3:$C$300,),3)*Y143</f>
        <v>0</v>
      </c>
      <c r="Z144" s="32">
        <f>INDEX('Prix BPU'!$C$3:$E$300,MATCH('Essai 1'!Z$2,'Prix BPU'!$C$3:$C$300,),3)*Z143</f>
        <v>0</v>
      </c>
      <c r="AA144" s="32">
        <f>INDEX('Prix BPU'!$C$3:$E$300,MATCH('Essai 1'!AA$2,'Prix BPU'!$C$3:$C$300,),3)*AA143</f>
        <v>0</v>
      </c>
      <c r="AB144" s="33">
        <f>SUM(C144:AA144)</f>
        <v>0</v>
      </c>
      <c r="AC144" s="129"/>
      <c r="AD144" s="82">
        <f>IF($AB144&lt;4999.99,($AB144-$AB144*'Synthèse '!$F$9),IF('Essai 1'!$AB144&gt;15000,('Essai 1'!$AB144-'Essai 1'!$AB144*'Synthèse '!$F$11),($AB144-$AB144*'Synthèse '!$F$10)))</f>
        <v>0</v>
      </c>
      <c r="AE144" s="83">
        <f t="shared" ref="AE144" si="103">AD144*1.2</f>
        <v>0</v>
      </c>
    </row>
    <row r="145" spans="1:31" ht="18" customHeight="1" x14ac:dyDescent="0.25">
      <c r="A145" s="138"/>
      <c r="B145" s="78" t="s">
        <v>596</v>
      </c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7"/>
      <c r="AC145" s="127" t="str">
        <f>IF($AB146&lt;4999.99,"1",IF($AB146&gt;15000,"3","2"))</f>
        <v>1</v>
      </c>
      <c r="AD145" s="80"/>
      <c r="AE145" s="81"/>
    </row>
    <row r="146" spans="1:31" s="19" customFormat="1" ht="18" customHeight="1" thickBot="1" x14ac:dyDescent="0.3">
      <c r="A146" s="139"/>
      <c r="B146" s="79" t="s">
        <v>22</v>
      </c>
      <c r="C146" s="31">
        <f>INDEX('Prix BPU'!$C$3:$E$300,MATCH('Essai 1'!C$2,'Prix BPU'!$C$3:$C$300,),2)*C145</f>
        <v>0</v>
      </c>
      <c r="D146" s="31">
        <f>INDEX('Prix BPU'!$C$3:$E$300,MATCH('Essai 1'!D$2,'Prix BPU'!$C$3:$C$300,),2)*D145</f>
        <v>0</v>
      </c>
      <c r="E146" s="31">
        <f>INDEX('Prix BPU'!$C$3:$E$300,MATCH('Essai 1'!E$2,'Prix BPU'!$C$3:$C$300,),2)*E145</f>
        <v>0</v>
      </c>
      <c r="F146" s="31">
        <f>INDEX('Prix BPU'!$C$3:$E$300,MATCH('Essai 1'!F$2,'Prix BPU'!$C$3:$C$300,),2)*F145</f>
        <v>0</v>
      </c>
      <c r="G146" s="31">
        <f>INDEX('Prix BPU'!$C$3:$E$300,MATCH('Essai 1'!G$2,'Prix BPU'!$C$3:$C$300,),2)*G145</f>
        <v>0</v>
      </c>
      <c r="H146" s="31">
        <f>INDEX('Prix BPU'!$C$3:$E$300,MATCH('Essai 1'!H$2,'Prix BPU'!$C$3:$C$300,),2)*H145</f>
        <v>0</v>
      </c>
      <c r="I146" s="31">
        <f>INDEX('Prix BPU'!$C$3:$E$300,MATCH('Essai 1'!I$2,'Prix BPU'!$C$3:$C$300,),2)*I145</f>
        <v>0</v>
      </c>
      <c r="J146" s="31">
        <f>INDEX('Prix BPU'!$C$3:$E$300,MATCH('Essai 1'!J$2,'Prix BPU'!$C$3:$C$300,),2)*J145</f>
        <v>0</v>
      </c>
      <c r="K146" s="31">
        <f>INDEX('Prix BPU'!$C$3:$E$300,MATCH('Essai 1'!K$2,'Prix BPU'!$C$3:$C$300,),2)*K145</f>
        <v>0</v>
      </c>
      <c r="L146" s="31">
        <f>INDEX('Prix BPU'!$C$3:$E$300,MATCH('Essai 1'!L$2,'Prix BPU'!$C$3:$C$300,),2)*L145</f>
        <v>0</v>
      </c>
      <c r="M146" s="31">
        <f>INDEX('Prix BPU'!$C$3:$E$300,MATCH('Essai 1'!M$2,'Prix BPU'!$C$3:$C$300,),2)*M145</f>
        <v>0</v>
      </c>
      <c r="N146" s="31">
        <f>INDEX('Prix BPU'!$C$3:$E$300,MATCH('Essai 1'!N$2,'Prix BPU'!$C$3:$C$300,),2)*N145</f>
        <v>0</v>
      </c>
      <c r="O146" s="31">
        <f>INDEX('Prix BPU'!$C$3:$E$300,MATCH('Essai 1'!O$2,'Prix BPU'!$C$3:$C$300,),2)*O145</f>
        <v>0</v>
      </c>
      <c r="P146" s="31">
        <f>INDEX('Prix BPU'!$C$3:$E$300,MATCH('Essai 1'!P$2,'Prix BPU'!$C$3:$C$300,),2)*P145</f>
        <v>0</v>
      </c>
      <c r="Q146" s="31">
        <f>INDEX('Prix BPU'!$C$3:$E$300,MATCH('Essai 1'!Q$2,'Prix BPU'!$C$3:$C$300,),2)*Q145</f>
        <v>0</v>
      </c>
      <c r="R146" s="31">
        <f>INDEX('Prix BPU'!$C$3:$E$300,MATCH('Essai 1'!R$2,'Prix BPU'!$C$3:$C$300,),2)*R145</f>
        <v>0</v>
      </c>
      <c r="S146" s="31">
        <f>INDEX('Prix BPU'!$C$3:$E$300,MATCH('Essai 1'!S$2,'Prix BPU'!$C$3:$C$300,),2)*S145</f>
        <v>0</v>
      </c>
      <c r="T146" s="31">
        <f>INDEX('Prix BPU'!$C$3:$E$300,MATCH('Essai 1'!T$2,'Prix BPU'!$C$3:$C$300,),2)*T145</f>
        <v>0</v>
      </c>
      <c r="U146" s="31">
        <f>INDEX('Prix BPU'!$C$3:$E$300,MATCH('Essai 1'!U$2,'Prix BPU'!$C$3:$C$300,),2)*U145</f>
        <v>0</v>
      </c>
      <c r="V146" s="31">
        <f>INDEX('Prix BPU'!$C$3:$E$300,MATCH('Essai 1'!V$2,'Prix BPU'!$C$3:$C$300,),2)*V145</f>
        <v>0</v>
      </c>
      <c r="W146" s="32">
        <f>INDEX('Prix BPU'!$C$3:$E$300,MATCH('Essai 1'!W$2,'Prix BPU'!$C$3:$C$300,),3)*W145</f>
        <v>0</v>
      </c>
      <c r="X146" s="32">
        <f>INDEX('Prix BPU'!$C$3:$E$300,MATCH('Essai 1'!X$2,'Prix BPU'!$C$3:$C$300,),3)*X145</f>
        <v>0</v>
      </c>
      <c r="Y146" s="32">
        <f>INDEX('Prix BPU'!$C$3:$E$300,MATCH('Essai 1'!Y$2,'Prix BPU'!$C$3:$C$300,),3)*Y145</f>
        <v>0</v>
      </c>
      <c r="Z146" s="32">
        <f>INDEX('Prix BPU'!$C$3:$E$300,MATCH('Essai 1'!Z$2,'Prix BPU'!$C$3:$C$300,),3)*Z145</f>
        <v>0</v>
      </c>
      <c r="AA146" s="32">
        <f>INDEX('Prix BPU'!$C$3:$E$300,MATCH('Essai 1'!AA$2,'Prix BPU'!$C$3:$C$300,),3)*AA145</f>
        <v>0</v>
      </c>
      <c r="AB146" s="33">
        <f>SUM(C146:AA146)</f>
        <v>0</v>
      </c>
      <c r="AC146" s="129"/>
      <c r="AD146" s="82">
        <f>IF($AB146&lt;4999.99,($AB146-$AB146*'Synthèse '!$F$9),IF('Essai 1'!$AB146&gt;15000,('Essai 1'!$AB146-'Essai 1'!$AB146*'Synthèse '!$F$11),($AB146-$AB146*'Synthèse '!$F$10)))</f>
        <v>0</v>
      </c>
      <c r="AE146" s="83">
        <f t="shared" ref="AE146" si="104">AD146*1.2</f>
        <v>0</v>
      </c>
    </row>
    <row r="147" spans="1:31" ht="18" customHeight="1" x14ac:dyDescent="0.25">
      <c r="A147" s="138"/>
      <c r="B147" s="78" t="s">
        <v>596</v>
      </c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7"/>
      <c r="AC147" s="127" t="str">
        <f t="shared" ref="AC147" si="105">IF($AB148&lt;4999.99,"1",IF($AB148&gt;15000,"3","2"))</f>
        <v>1</v>
      </c>
      <c r="AD147" s="80"/>
      <c r="AE147" s="81"/>
    </row>
    <row r="148" spans="1:31" s="19" customFormat="1" ht="18" customHeight="1" thickBot="1" x14ac:dyDescent="0.3">
      <c r="A148" s="139"/>
      <c r="B148" s="79" t="s">
        <v>22</v>
      </c>
      <c r="C148" s="31">
        <f>INDEX('Prix BPU'!$C$3:$E$300,MATCH('Essai 1'!C$2,'Prix BPU'!$C$3:$C$300,),2)*C147</f>
        <v>0</v>
      </c>
      <c r="D148" s="31">
        <f>INDEX('Prix BPU'!$C$3:$E$300,MATCH('Essai 1'!D$2,'Prix BPU'!$C$3:$C$300,),2)*D147</f>
        <v>0</v>
      </c>
      <c r="E148" s="31">
        <f>INDEX('Prix BPU'!$C$3:$E$300,MATCH('Essai 1'!E$2,'Prix BPU'!$C$3:$C$300,),2)*E147</f>
        <v>0</v>
      </c>
      <c r="F148" s="31">
        <f>INDEX('Prix BPU'!$C$3:$E$300,MATCH('Essai 1'!F$2,'Prix BPU'!$C$3:$C$300,),2)*F147</f>
        <v>0</v>
      </c>
      <c r="G148" s="31">
        <f>INDEX('Prix BPU'!$C$3:$E$300,MATCH('Essai 1'!G$2,'Prix BPU'!$C$3:$C$300,),2)*G147</f>
        <v>0</v>
      </c>
      <c r="H148" s="31">
        <f>INDEX('Prix BPU'!$C$3:$E$300,MATCH('Essai 1'!H$2,'Prix BPU'!$C$3:$C$300,),2)*H147</f>
        <v>0</v>
      </c>
      <c r="I148" s="31">
        <f>INDEX('Prix BPU'!$C$3:$E$300,MATCH('Essai 1'!I$2,'Prix BPU'!$C$3:$C$300,),2)*I147</f>
        <v>0</v>
      </c>
      <c r="J148" s="31">
        <f>INDEX('Prix BPU'!$C$3:$E$300,MATCH('Essai 1'!J$2,'Prix BPU'!$C$3:$C$300,),2)*J147</f>
        <v>0</v>
      </c>
      <c r="K148" s="31">
        <f>INDEX('Prix BPU'!$C$3:$E$300,MATCH('Essai 1'!K$2,'Prix BPU'!$C$3:$C$300,),2)*K147</f>
        <v>0</v>
      </c>
      <c r="L148" s="31">
        <f>INDEX('Prix BPU'!$C$3:$E$300,MATCH('Essai 1'!L$2,'Prix BPU'!$C$3:$C$300,),2)*L147</f>
        <v>0</v>
      </c>
      <c r="M148" s="31">
        <f>INDEX('Prix BPU'!$C$3:$E$300,MATCH('Essai 1'!M$2,'Prix BPU'!$C$3:$C$300,),2)*M147</f>
        <v>0</v>
      </c>
      <c r="N148" s="31">
        <f>INDEX('Prix BPU'!$C$3:$E$300,MATCH('Essai 1'!N$2,'Prix BPU'!$C$3:$C$300,),2)*N147</f>
        <v>0</v>
      </c>
      <c r="O148" s="31">
        <f>INDEX('Prix BPU'!$C$3:$E$300,MATCH('Essai 1'!O$2,'Prix BPU'!$C$3:$C$300,),2)*O147</f>
        <v>0</v>
      </c>
      <c r="P148" s="31">
        <f>INDEX('Prix BPU'!$C$3:$E$300,MATCH('Essai 1'!P$2,'Prix BPU'!$C$3:$C$300,),2)*P147</f>
        <v>0</v>
      </c>
      <c r="Q148" s="31">
        <f>INDEX('Prix BPU'!$C$3:$E$300,MATCH('Essai 1'!Q$2,'Prix BPU'!$C$3:$C$300,),2)*Q147</f>
        <v>0</v>
      </c>
      <c r="R148" s="31">
        <f>INDEX('Prix BPU'!$C$3:$E$300,MATCH('Essai 1'!R$2,'Prix BPU'!$C$3:$C$300,),2)*R147</f>
        <v>0</v>
      </c>
      <c r="S148" s="31">
        <f>INDEX('Prix BPU'!$C$3:$E$300,MATCH('Essai 1'!S$2,'Prix BPU'!$C$3:$C$300,),2)*S147</f>
        <v>0</v>
      </c>
      <c r="T148" s="31">
        <f>INDEX('Prix BPU'!$C$3:$E$300,MATCH('Essai 1'!T$2,'Prix BPU'!$C$3:$C$300,),2)*T147</f>
        <v>0</v>
      </c>
      <c r="U148" s="31">
        <f>INDEX('Prix BPU'!$C$3:$E$300,MATCH('Essai 1'!U$2,'Prix BPU'!$C$3:$C$300,),2)*U147</f>
        <v>0</v>
      </c>
      <c r="V148" s="31">
        <f>INDEX('Prix BPU'!$C$3:$E$300,MATCH('Essai 1'!V$2,'Prix BPU'!$C$3:$C$300,),2)*V147</f>
        <v>0</v>
      </c>
      <c r="W148" s="32">
        <f>INDEX('Prix BPU'!$C$3:$E$300,MATCH('Essai 1'!W$2,'Prix BPU'!$C$3:$C$300,),3)*W147</f>
        <v>0</v>
      </c>
      <c r="X148" s="32">
        <f>INDEX('Prix BPU'!$C$3:$E$300,MATCH('Essai 1'!X$2,'Prix BPU'!$C$3:$C$300,),3)*X147</f>
        <v>0</v>
      </c>
      <c r="Y148" s="32">
        <f>INDEX('Prix BPU'!$C$3:$E$300,MATCH('Essai 1'!Y$2,'Prix BPU'!$C$3:$C$300,),3)*Y147</f>
        <v>0</v>
      </c>
      <c r="Z148" s="32">
        <f>INDEX('Prix BPU'!$C$3:$E$300,MATCH('Essai 1'!Z$2,'Prix BPU'!$C$3:$C$300,),3)*Z147</f>
        <v>0</v>
      </c>
      <c r="AA148" s="32">
        <f>INDEX('Prix BPU'!$C$3:$E$300,MATCH('Essai 1'!AA$2,'Prix BPU'!$C$3:$C$300,),3)*AA147</f>
        <v>0</v>
      </c>
      <c r="AB148" s="33">
        <f>SUM(C148:AA148)</f>
        <v>0</v>
      </c>
      <c r="AC148" s="129"/>
      <c r="AD148" s="82">
        <f>IF($AB148&lt;4999.99,($AB148-$AB148*'Synthèse '!$F$9),IF('Essai 1'!$AB148&gt;15000,('Essai 1'!$AB148-'Essai 1'!$AB148*'Synthèse '!$F$11),($AB148-$AB148*'Synthèse '!$F$10)))</f>
        <v>0</v>
      </c>
      <c r="AE148" s="83">
        <f t="shared" ref="AE148" si="106">AD148*1.2</f>
        <v>0</v>
      </c>
    </row>
    <row r="149" spans="1:31" ht="18" customHeight="1" x14ac:dyDescent="0.25">
      <c r="A149" s="138"/>
      <c r="B149" s="78" t="s">
        <v>596</v>
      </c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7"/>
      <c r="AC149" s="127" t="str">
        <f t="shared" ref="AC149" si="107">IF($AB150&lt;4999.99,"1",IF($AB150&gt;15000,"3","2"))</f>
        <v>1</v>
      </c>
      <c r="AD149" s="80"/>
      <c r="AE149" s="81"/>
    </row>
    <row r="150" spans="1:31" s="19" customFormat="1" ht="18" customHeight="1" thickBot="1" x14ac:dyDescent="0.3">
      <c r="A150" s="139"/>
      <c r="B150" s="79" t="s">
        <v>22</v>
      </c>
      <c r="C150" s="31">
        <f>INDEX('Prix BPU'!$C$3:$E$300,MATCH('Essai 1'!C$2,'Prix BPU'!$C$3:$C$300,),2)*C149</f>
        <v>0</v>
      </c>
      <c r="D150" s="31">
        <f>INDEX('Prix BPU'!$C$3:$E$300,MATCH('Essai 1'!D$2,'Prix BPU'!$C$3:$C$300,),2)*D149</f>
        <v>0</v>
      </c>
      <c r="E150" s="31">
        <f>INDEX('Prix BPU'!$C$3:$E$300,MATCH('Essai 1'!E$2,'Prix BPU'!$C$3:$C$300,),2)*E149</f>
        <v>0</v>
      </c>
      <c r="F150" s="31">
        <f>INDEX('Prix BPU'!$C$3:$E$300,MATCH('Essai 1'!F$2,'Prix BPU'!$C$3:$C$300,),2)*F149</f>
        <v>0</v>
      </c>
      <c r="G150" s="31">
        <f>INDEX('Prix BPU'!$C$3:$E$300,MATCH('Essai 1'!G$2,'Prix BPU'!$C$3:$C$300,),2)*G149</f>
        <v>0</v>
      </c>
      <c r="H150" s="31">
        <f>INDEX('Prix BPU'!$C$3:$E$300,MATCH('Essai 1'!H$2,'Prix BPU'!$C$3:$C$300,),2)*H149</f>
        <v>0</v>
      </c>
      <c r="I150" s="31">
        <f>INDEX('Prix BPU'!$C$3:$E$300,MATCH('Essai 1'!I$2,'Prix BPU'!$C$3:$C$300,),2)*I149</f>
        <v>0</v>
      </c>
      <c r="J150" s="31">
        <f>INDEX('Prix BPU'!$C$3:$E$300,MATCH('Essai 1'!J$2,'Prix BPU'!$C$3:$C$300,),2)*J149</f>
        <v>0</v>
      </c>
      <c r="K150" s="31">
        <f>INDEX('Prix BPU'!$C$3:$E$300,MATCH('Essai 1'!K$2,'Prix BPU'!$C$3:$C$300,),2)*K149</f>
        <v>0</v>
      </c>
      <c r="L150" s="31">
        <f>INDEX('Prix BPU'!$C$3:$E$300,MATCH('Essai 1'!L$2,'Prix BPU'!$C$3:$C$300,),2)*L149</f>
        <v>0</v>
      </c>
      <c r="M150" s="31">
        <f>INDEX('Prix BPU'!$C$3:$E$300,MATCH('Essai 1'!M$2,'Prix BPU'!$C$3:$C$300,),2)*M149</f>
        <v>0</v>
      </c>
      <c r="N150" s="31">
        <f>INDEX('Prix BPU'!$C$3:$E$300,MATCH('Essai 1'!N$2,'Prix BPU'!$C$3:$C$300,),2)*N149</f>
        <v>0</v>
      </c>
      <c r="O150" s="31">
        <f>INDEX('Prix BPU'!$C$3:$E$300,MATCH('Essai 1'!O$2,'Prix BPU'!$C$3:$C$300,),2)*O149</f>
        <v>0</v>
      </c>
      <c r="P150" s="31">
        <f>INDEX('Prix BPU'!$C$3:$E$300,MATCH('Essai 1'!P$2,'Prix BPU'!$C$3:$C$300,),2)*P149</f>
        <v>0</v>
      </c>
      <c r="Q150" s="31">
        <f>INDEX('Prix BPU'!$C$3:$E$300,MATCH('Essai 1'!Q$2,'Prix BPU'!$C$3:$C$300,),2)*Q149</f>
        <v>0</v>
      </c>
      <c r="R150" s="31">
        <f>INDEX('Prix BPU'!$C$3:$E$300,MATCH('Essai 1'!R$2,'Prix BPU'!$C$3:$C$300,),2)*R149</f>
        <v>0</v>
      </c>
      <c r="S150" s="31">
        <f>INDEX('Prix BPU'!$C$3:$E$300,MATCH('Essai 1'!S$2,'Prix BPU'!$C$3:$C$300,),2)*S149</f>
        <v>0</v>
      </c>
      <c r="T150" s="31">
        <f>INDEX('Prix BPU'!$C$3:$E$300,MATCH('Essai 1'!T$2,'Prix BPU'!$C$3:$C$300,),2)*T149</f>
        <v>0</v>
      </c>
      <c r="U150" s="31">
        <f>INDEX('Prix BPU'!$C$3:$E$300,MATCH('Essai 1'!U$2,'Prix BPU'!$C$3:$C$300,),2)*U149</f>
        <v>0</v>
      </c>
      <c r="V150" s="31">
        <f>INDEX('Prix BPU'!$C$3:$E$300,MATCH('Essai 1'!V$2,'Prix BPU'!$C$3:$C$300,),2)*V149</f>
        <v>0</v>
      </c>
      <c r="W150" s="32">
        <f>INDEX('Prix BPU'!$C$3:$E$300,MATCH('Essai 1'!W$2,'Prix BPU'!$C$3:$C$300,),3)*W149</f>
        <v>0</v>
      </c>
      <c r="X150" s="32">
        <f>INDEX('Prix BPU'!$C$3:$E$300,MATCH('Essai 1'!X$2,'Prix BPU'!$C$3:$C$300,),3)*X149</f>
        <v>0</v>
      </c>
      <c r="Y150" s="32">
        <f>INDEX('Prix BPU'!$C$3:$E$300,MATCH('Essai 1'!Y$2,'Prix BPU'!$C$3:$C$300,),3)*Y149</f>
        <v>0</v>
      </c>
      <c r="Z150" s="32">
        <f>INDEX('Prix BPU'!$C$3:$E$300,MATCH('Essai 1'!Z$2,'Prix BPU'!$C$3:$C$300,),3)*Z149</f>
        <v>0</v>
      </c>
      <c r="AA150" s="32">
        <f>INDEX('Prix BPU'!$C$3:$E$300,MATCH('Essai 1'!AA$2,'Prix BPU'!$C$3:$C$300,),3)*AA149</f>
        <v>0</v>
      </c>
      <c r="AB150" s="33">
        <f>SUM(C150:AA150)</f>
        <v>0</v>
      </c>
      <c r="AC150" s="129"/>
      <c r="AD150" s="82">
        <f>IF($AB150&lt;4999.99,($AB150-$AB150*'Synthèse '!$F$9),IF('Essai 1'!$AB150&gt;15000,('Essai 1'!$AB150-'Essai 1'!$AB150*'Synthèse '!$F$11),($AB150-$AB150*'Synthèse '!$F$10)))</f>
        <v>0</v>
      </c>
      <c r="AE150" s="83">
        <f t="shared" ref="AE150" si="108">AD150*1.2</f>
        <v>0</v>
      </c>
    </row>
    <row r="151" spans="1:31" ht="18" customHeight="1" x14ac:dyDescent="0.25">
      <c r="A151" s="138"/>
      <c r="B151" s="78" t="s">
        <v>596</v>
      </c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7"/>
      <c r="AC151" s="127" t="str">
        <f>IF($AB152&lt;4999.99,"1",IF($AB152&gt;15000,"3","2"))</f>
        <v>1</v>
      </c>
      <c r="AD151" s="80"/>
      <c r="AE151" s="81"/>
    </row>
    <row r="152" spans="1:31" s="19" customFormat="1" ht="18" customHeight="1" thickBot="1" x14ac:dyDescent="0.3">
      <c r="A152" s="139"/>
      <c r="B152" s="79" t="s">
        <v>22</v>
      </c>
      <c r="C152" s="31">
        <f>INDEX('Prix BPU'!$C$3:$E$300,MATCH('Essai 1'!C$2,'Prix BPU'!$C$3:$C$300,),2)*C151</f>
        <v>0</v>
      </c>
      <c r="D152" s="31">
        <f>INDEX('Prix BPU'!$C$3:$E$300,MATCH('Essai 1'!D$2,'Prix BPU'!$C$3:$C$300,),2)*D151</f>
        <v>0</v>
      </c>
      <c r="E152" s="31">
        <f>INDEX('Prix BPU'!$C$3:$E$300,MATCH('Essai 1'!E$2,'Prix BPU'!$C$3:$C$300,),2)*E151</f>
        <v>0</v>
      </c>
      <c r="F152" s="31">
        <f>INDEX('Prix BPU'!$C$3:$E$300,MATCH('Essai 1'!F$2,'Prix BPU'!$C$3:$C$300,),2)*F151</f>
        <v>0</v>
      </c>
      <c r="G152" s="31">
        <f>INDEX('Prix BPU'!$C$3:$E$300,MATCH('Essai 1'!G$2,'Prix BPU'!$C$3:$C$300,),2)*G151</f>
        <v>0</v>
      </c>
      <c r="H152" s="31">
        <f>INDEX('Prix BPU'!$C$3:$E$300,MATCH('Essai 1'!H$2,'Prix BPU'!$C$3:$C$300,),2)*H151</f>
        <v>0</v>
      </c>
      <c r="I152" s="31">
        <f>INDEX('Prix BPU'!$C$3:$E$300,MATCH('Essai 1'!I$2,'Prix BPU'!$C$3:$C$300,),2)*I151</f>
        <v>0</v>
      </c>
      <c r="J152" s="31">
        <f>INDEX('Prix BPU'!$C$3:$E$300,MATCH('Essai 1'!J$2,'Prix BPU'!$C$3:$C$300,),2)*J151</f>
        <v>0</v>
      </c>
      <c r="K152" s="31">
        <f>INDEX('Prix BPU'!$C$3:$E$300,MATCH('Essai 1'!K$2,'Prix BPU'!$C$3:$C$300,),2)*K151</f>
        <v>0</v>
      </c>
      <c r="L152" s="31">
        <f>INDEX('Prix BPU'!$C$3:$E$300,MATCH('Essai 1'!L$2,'Prix BPU'!$C$3:$C$300,),2)*L151</f>
        <v>0</v>
      </c>
      <c r="M152" s="31">
        <f>INDEX('Prix BPU'!$C$3:$E$300,MATCH('Essai 1'!M$2,'Prix BPU'!$C$3:$C$300,),2)*M151</f>
        <v>0</v>
      </c>
      <c r="N152" s="31">
        <f>INDEX('Prix BPU'!$C$3:$E$300,MATCH('Essai 1'!N$2,'Prix BPU'!$C$3:$C$300,),2)*N151</f>
        <v>0</v>
      </c>
      <c r="O152" s="31">
        <f>INDEX('Prix BPU'!$C$3:$E$300,MATCH('Essai 1'!O$2,'Prix BPU'!$C$3:$C$300,),2)*O151</f>
        <v>0</v>
      </c>
      <c r="P152" s="31">
        <f>INDEX('Prix BPU'!$C$3:$E$300,MATCH('Essai 1'!P$2,'Prix BPU'!$C$3:$C$300,),2)*P151</f>
        <v>0</v>
      </c>
      <c r="Q152" s="31">
        <f>INDEX('Prix BPU'!$C$3:$E$300,MATCH('Essai 1'!Q$2,'Prix BPU'!$C$3:$C$300,),2)*Q151</f>
        <v>0</v>
      </c>
      <c r="R152" s="31">
        <f>INDEX('Prix BPU'!$C$3:$E$300,MATCH('Essai 1'!R$2,'Prix BPU'!$C$3:$C$300,),2)*R151</f>
        <v>0</v>
      </c>
      <c r="S152" s="31">
        <f>INDEX('Prix BPU'!$C$3:$E$300,MATCH('Essai 1'!S$2,'Prix BPU'!$C$3:$C$300,),2)*S151</f>
        <v>0</v>
      </c>
      <c r="T152" s="31">
        <f>INDEX('Prix BPU'!$C$3:$E$300,MATCH('Essai 1'!T$2,'Prix BPU'!$C$3:$C$300,),2)*T151</f>
        <v>0</v>
      </c>
      <c r="U152" s="31">
        <f>INDEX('Prix BPU'!$C$3:$E$300,MATCH('Essai 1'!U$2,'Prix BPU'!$C$3:$C$300,),2)*U151</f>
        <v>0</v>
      </c>
      <c r="V152" s="31">
        <f>INDEX('Prix BPU'!$C$3:$E$300,MATCH('Essai 1'!V$2,'Prix BPU'!$C$3:$C$300,),2)*V151</f>
        <v>0</v>
      </c>
      <c r="W152" s="32">
        <f>INDEX('Prix BPU'!$C$3:$E$300,MATCH('Essai 1'!W$2,'Prix BPU'!$C$3:$C$300,),3)*W151</f>
        <v>0</v>
      </c>
      <c r="X152" s="32">
        <f>INDEX('Prix BPU'!$C$3:$E$300,MATCH('Essai 1'!X$2,'Prix BPU'!$C$3:$C$300,),3)*X151</f>
        <v>0</v>
      </c>
      <c r="Y152" s="32">
        <f>INDEX('Prix BPU'!$C$3:$E$300,MATCH('Essai 1'!Y$2,'Prix BPU'!$C$3:$C$300,),3)*Y151</f>
        <v>0</v>
      </c>
      <c r="Z152" s="32">
        <f>INDEX('Prix BPU'!$C$3:$E$300,MATCH('Essai 1'!Z$2,'Prix BPU'!$C$3:$C$300,),3)*Z151</f>
        <v>0</v>
      </c>
      <c r="AA152" s="32">
        <f>INDEX('Prix BPU'!$C$3:$E$300,MATCH('Essai 1'!AA$2,'Prix BPU'!$C$3:$C$300,),3)*AA151</f>
        <v>0</v>
      </c>
      <c r="AB152" s="33">
        <f>SUM(C152:AA152)</f>
        <v>0</v>
      </c>
      <c r="AC152" s="129"/>
      <c r="AD152" s="82">
        <f>IF($AB152&lt;4999.99,($AB152-$AB152*'Synthèse '!$F$9),IF('Essai 1'!$AB152&gt;15000,('Essai 1'!$AB152-'Essai 1'!$AB152*'Synthèse '!$F$11),($AB152-$AB152*'Synthèse '!$F$10)))</f>
        <v>0</v>
      </c>
      <c r="AE152" s="83">
        <f t="shared" ref="AE152" si="109">AD152*1.2</f>
        <v>0</v>
      </c>
    </row>
    <row r="153" spans="1:31" ht="18" customHeight="1" x14ac:dyDescent="0.25">
      <c r="A153" s="138"/>
      <c r="B153" s="78" t="s">
        <v>596</v>
      </c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7"/>
      <c r="AC153" s="127" t="str">
        <f t="shared" ref="AC153" si="110">IF($AB154&lt;4999.99,"1",IF($AB154&gt;15000,"3","2"))</f>
        <v>1</v>
      </c>
      <c r="AD153" s="80"/>
      <c r="AE153" s="81"/>
    </row>
    <row r="154" spans="1:31" s="19" customFormat="1" ht="18" customHeight="1" thickBot="1" x14ac:dyDescent="0.3">
      <c r="A154" s="139"/>
      <c r="B154" s="79" t="s">
        <v>22</v>
      </c>
      <c r="C154" s="31">
        <f>INDEX('Prix BPU'!$C$3:$E$300,MATCH('Essai 1'!C$2,'Prix BPU'!$C$3:$C$300,),2)*C153</f>
        <v>0</v>
      </c>
      <c r="D154" s="31">
        <f>INDEX('Prix BPU'!$C$3:$E$300,MATCH('Essai 1'!D$2,'Prix BPU'!$C$3:$C$300,),2)*D153</f>
        <v>0</v>
      </c>
      <c r="E154" s="31">
        <f>INDEX('Prix BPU'!$C$3:$E$300,MATCH('Essai 1'!E$2,'Prix BPU'!$C$3:$C$300,),2)*E153</f>
        <v>0</v>
      </c>
      <c r="F154" s="31">
        <f>INDEX('Prix BPU'!$C$3:$E$300,MATCH('Essai 1'!F$2,'Prix BPU'!$C$3:$C$300,),2)*F153</f>
        <v>0</v>
      </c>
      <c r="G154" s="31">
        <f>INDEX('Prix BPU'!$C$3:$E$300,MATCH('Essai 1'!G$2,'Prix BPU'!$C$3:$C$300,),2)*G153</f>
        <v>0</v>
      </c>
      <c r="H154" s="31">
        <f>INDEX('Prix BPU'!$C$3:$E$300,MATCH('Essai 1'!H$2,'Prix BPU'!$C$3:$C$300,),2)*H153</f>
        <v>0</v>
      </c>
      <c r="I154" s="31">
        <f>INDEX('Prix BPU'!$C$3:$E$300,MATCH('Essai 1'!I$2,'Prix BPU'!$C$3:$C$300,),2)*I153</f>
        <v>0</v>
      </c>
      <c r="J154" s="31">
        <f>INDEX('Prix BPU'!$C$3:$E$300,MATCH('Essai 1'!J$2,'Prix BPU'!$C$3:$C$300,),2)*J153</f>
        <v>0</v>
      </c>
      <c r="K154" s="31">
        <f>INDEX('Prix BPU'!$C$3:$E$300,MATCH('Essai 1'!K$2,'Prix BPU'!$C$3:$C$300,),2)*K153</f>
        <v>0</v>
      </c>
      <c r="L154" s="31">
        <f>INDEX('Prix BPU'!$C$3:$E$300,MATCH('Essai 1'!L$2,'Prix BPU'!$C$3:$C$300,),2)*L153</f>
        <v>0</v>
      </c>
      <c r="M154" s="31">
        <f>INDEX('Prix BPU'!$C$3:$E$300,MATCH('Essai 1'!M$2,'Prix BPU'!$C$3:$C$300,),2)*M153</f>
        <v>0</v>
      </c>
      <c r="N154" s="31">
        <f>INDEX('Prix BPU'!$C$3:$E$300,MATCH('Essai 1'!N$2,'Prix BPU'!$C$3:$C$300,),2)*N153</f>
        <v>0</v>
      </c>
      <c r="O154" s="31">
        <f>INDEX('Prix BPU'!$C$3:$E$300,MATCH('Essai 1'!O$2,'Prix BPU'!$C$3:$C$300,),2)*O153</f>
        <v>0</v>
      </c>
      <c r="P154" s="31">
        <f>INDEX('Prix BPU'!$C$3:$E$300,MATCH('Essai 1'!P$2,'Prix BPU'!$C$3:$C$300,),2)*P153</f>
        <v>0</v>
      </c>
      <c r="Q154" s="31">
        <f>INDEX('Prix BPU'!$C$3:$E$300,MATCH('Essai 1'!Q$2,'Prix BPU'!$C$3:$C$300,),2)*Q153</f>
        <v>0</v>
      </c>
      <c r="R154" s="31">
        <f>INDEX('Prix BPU'!$C$3:$E$300,MATCH('Essai 1'!R$2,'Prix BPU'!$C$3:$C$300,),2)*R153</f>
        <v>0</v>
      </c>
      <c r="S154" s="31">
        <f>INDEX('Prix BPU'!$C$3:$E$300,MATCH('Essai 1'!S$2,'Prix BPU'!$C$3:$C$300,),2)*S153</f>
        <v>0</v>
      </c>
      <c r="T154" s="31">
        <f>INDEX('Prix BPU'!$C$3:$E$300,MATCH('Essai 1'!T$2,'Prix BPU'!$C$3:$C$300,),2)*T153</f>
        <v>0</v>
      </c>
      <c r="U154" s="31">
        <f>INDEX('Prix BPU'!$C$3:$E$300,MATCH('Essai 1'!U$2,'Prix BPU'!$C$3:$C$300,),2)*U153</f>
        <v>0</v>
      </c>
      <c r="V154" s="31">
        <f>INDEX('Prix BPU'!$C$3:$E$300,MATCH('Essai 1'!V$2,'Prix BPU'!$C$3:$C$300,),2)*V153</f>
        <v>0</v>
      </c>
      <c r="W154" s="32">
        <f>INDEX('Prix BPU'!$C$3:$E$300,MATCH('Essai 1'!W$2,'Prix BPU'!$C$3:$C$300,),3)*W153</f>
        <v>0</v>
      </c>
      <c r="X154" s="32">
        <f>INDEX('Prix BPU'!$C$3:$E$300,MATCH('Essai 1'!X$2,'Prix BPU'!$C$3:$C$300,),3)*X153</f>
        <v>0</v>
      </c>
      <c r="Y154" s="32">
        <f>INDEX('Prix BPU'!$C$3:$E$300,MATCH('Essai 1'!Y$2,'Prix BPU'!$C$3:$C$300,),3)*Y153</f>
        <v>0</v>
      </c>
      <c r="Z154" s="32">
        <f>INDEX('Prix BPU'!$C$3:$E$300,MATCH('Essai 1'!Z$2,'Prix BPU'!$C$3:$C$300,),3)*Z153</f>
        <v>0</v>
      </c>
      <c r="AA154" s="32">
        <f>INDEX('Prix BPU'!$C$3:$E$300,MATCH('Essai 1'!AA$2,'Prix BPU'!$C$3:$C$300,),3)*AA153</f>
        <v>0</v>
      </c>
      <c r="AB154" s="33">
        <f>SUM(C154:AA154)</f>
        <v>0</v>
      </c>
      <c r="AC154" s="129"/>
      <c r="AD154" s="82">
        <f>IF($AB154&lt;4999.99,($AB154-$AB154*'Synthèse '!$F$9),IF('Essai 1'!$AB154&gt;15000,('Essai 1'!$AB154-'Essai 1'!$AB154*'Synthèse '!$F$11),($AB154-$AB154*'Synthèse '!$F$10)))</f>
        <v>0</v>
      </c>
      <c r="AE154" s="83">
        <f t="shared" ref="AE154" si="111">AD154*1.2</f>
        <v>0</v>
      </c>
    </row>
    <row r="155" spans="1:31" ht="18" customHeight="1" x14ac:dyDescent="0.25">
      <c r="A155" s="138"/>
      <c r="B155" s="78" t="s">
        <v>596</v>
      </c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7"/>
      <c r="AC155" s="127" t="str">
        <f>IF($AB156&lt;4999.99,"1",IF($AB156&gt;15000,"3","2"))</f>
        <v>1</v>
      </c>
      <c r="AD155" s="80"/>
      <c r="AE155" s="81"/>
    </row>
    <row r="156" spans="1:31" s="19" customFormat="1" ht="16.5" thickBot="1" x14ac:dyDescent="0.3">
      <c r="A156" s="139"/>
      <c r="B156" s="79" t="s">
        <v>22</v>
      </c>
      <c r="C156" s="31">
        <f>INDEX('Prix BPU'!$C$3:$E$300,MATCH('Essai 1'!C$2,'Prix BPU'!$C$3:$C$300,),2)*C155</f>
        <v>0</v>
      </c>
      <c r="D156" s="31">
        <f>INDEX('Prix BPU'!$C$3:$E$300,MATCH('Essai 1'!D$2,'Prix BPU'!$C$3:$C$300,),2)*D155</f>
        <v>0</v>
      </c>
      <c r="E156" s="31">
        <f>INDEX('Prix BPU'!$C$3:$E$300,MATCH('Essai 1'!E$2,'Prix BPU'!$C$3:$C$300,),2)*E155</f>
        <v>0</v>
      </c>
      <c r="F156" s="31">
        <f>INDEX('Prix BPU'!$C$3:$E$300,MATCH('Essai 1'!F$2,'Prix BPU'!$C$3:$C$300,),2)*F155</f>
        <v>0</v>
      </c>
      <c r="G156" s="31">
        <f>INDEX('Prix BPU'!$C$3:$E$300,MATCH('Essai 1'!G$2,'Prix BPU'!$C$3:$C$300,),2)*G155</f>
        <v>0</v>
      </c>
      <c r="H156" s="31">
        <f>INDEX('Prix BPU'!$C$3:$E$300,MATCH('Essai 1'!H$2,'Prix BPU'!$C$3:$C$300,),2)*H155</f>
        <v>0</v>
      </c>
      <c r="I156" s="31">
        <f>INDEX('Prix BPU'!$C$3:$E$300,MATCH('Essai 1'!I$2,'Prix BPU'!$C$3:$C$300,),2)*I155</f>
        <v>0</v>
      </c>
      <c r="J156" s="31">
        <f>INDEX('Prix BPU'!$C$3:$E$300,MATCH('Essai 1'!J$2,'Prix BPU'!$C$3:$C$300,),2)*J155</f>
        <v>0</v>
      </c>
      <c r="K156" s="31">
        <f>INDEX('Prix BPU'!$C$3:$E$300,MATCH('Essai 1'!K$2,'Prix BPU'!$C$3:$C$300,),2)*K155</f>
        <v>0</v>
      </c>
      <c r="L156" s="31">
        <f>INDEX('Prix BPU'!$C$3:$E$300,MATCH('Essai 1'!L$2,'Prix BPU'!$C$3:$C$300,),2)*L155</f>
        <v>0</v>
      </c>
      <c r="M156" s="31">
        <f>INDEX('Prix BPU'!$C$3:$E$300,MATCH('Essai 1'!M$2,'Prix BPU'!$C$3:$C$300,),2)*M155</f>
        <v>0</v>
      </c>
      <c r="N156" s="31">
        <f>INDEX('Prix BPU'!$C$3:$E$300,MATCH('Essai 1'!N$2,'Prix BPU'!$C$3:$C$300,),2)*N155</f>
        <v>0</v>
      </c>
      <c r="O156" s="31">
        <f>INDEX('Prix BPU'!$C$3:$E$300,MATCH('Essai 1'!O$2,'Prix BPU'!$C$3:$C$300,),2)*O155</f>
        <v>0</v>
      </c>
      <c r="P156" s="31">
        <f>INDEX('Prix BPU'!$C$3:$E$300,MATCH('Essai 1'!P$2,'Prix BPU'!$C$3:$C$300,),2)*P155</f>
        <v>0</v>
      </c>
      <c r="Q156" s="31">
        <f>INDEX('Prix BPU'!$C$3:$E$300,MATCH('Essai 1'!Q$2,'Prix BPU'!$C$3:$C$300,),2)*Q155</f>
        <v>0</v>
      </c>
      <c r="R156" s="31">
        <f>INDEX('Prix BPU'!$C$3:$E$300,MATCH('Essai 1'!R$2,'Prix BPU'!$C$3:$C$300,),2)*R155</f>
        <v>0</v>
      </c>
      <c r="S156" s="31">
        <f>INDEX('Prix BPU'!$C$3:$E$300,MATCH('Essai 1'!S$2,'Prix BPU'!$C$3:$C$300,),2)*S155</f>
        <v>0</v>
      </c>
      <c r="T156" s="31">
        <f>INDEX('Prix BPU'!$C$3:$E$300,MATCH('Essai 1'!T$2,'Prix BPU'!$C$3:$C$300,),2)*T155</f>
        <v>0</v>
      </c>
      <c r="U156" s="31">
        <f>INDEX('Prix BPU'!$C$3:$E$300,MATCH('Essai 1'!U$2,'Prix BPU'!$C$3:$C$300,),2)*U155</f>
        <v>0</v>
      </c>
      <c r="V156" s="31">
        <f>INDEX('Prix BPU'!$C$3:$E$300,MATCH('Essai 1'!V$2,'Prix BPU'!$C$3:$C$300,),2)*V155</f>
        <v>0</v>
      </c>
      <c r="W156" s="32">
        <f>INDEX('Prix BPU'!$C$3:$E$300,MATCH('Essai 1'!W$2,'Prix BPU'!$C$3:$C$300,),3)*W155</f>
        <v>0</v>
      </c>
      <c r="X156" s="32">
        <f>INDEX('Prix BPU'!$C$3:$E$300,MATCH('Essai 1'!X$2,'Prix BPU'!$C$3:$C$300,),3)*X155</f>
        <v>0</v>
      </c>
      <c r="Y156" s="32">
        <f>INDEX('Prix BPU'!$C$3:$E$300,MATCH('Essai 1'!Y$2,'Prix BPU'!$C$3:$C$300,),3)*Y155</f>
        <v>0</v>
      </c>
      <c r="Z156" s="32">
        <f>INDEX('Prix BPU'!$C$3:$E$300,MATCH('Essai 1'!Z$2,'Prix BPU'!$C$3:$C$300,),3)*Z155</f>
        <v>0</v>
      </c>
      <c r="AA156" s="32">
        <f>INDEX('Prix BPU'!$C$3:$E$300,MATCH('Essai 1'!AA$2,'Prix BPU'!$C$3:$C$300,),3)*AA155</f>
        <v>0</v>
      </c>
      <c r="AB156" s="33">
        <f>SUM(C156:AA156)</f>
        <v>0</v>
      </c>
      <c r="AC156" s="129"/>
      <c r="AD156" s="82">
        <f>IF($AB156&lt;4999.99,($AB156-$AB156*'Synthèse '!$F$9),IF('Essai 1'!$AB156&gt;15000,('Essai 1'!$AB156-'Essai 1'!$AB156*'Synthèse '!$F$11),($AB156-$AB156*'Synthèse '!$F$10)))</f>
        <v>0</v>
      </c>
      <c r="AE156" s="83">
        <f t="shared" ref="AE156" si="112">AD156*1.2</f>
        <v>0</v>
      </c>
    </row>
    <row r="157" spans="1:31" ht="18" customHeight="1" x14ac:dyDescent="0.25">
      <c r="A157" s="138"/>
      <c r="B157" s="78" t="s">
        <v>596</v>
      </c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7"/>
      <c r="AC157" s="127" t="str">
        <f t="shared" ref="AC157" si="113">IF($AB158&lt;4999.99,"1",IF($AB158&gt;15000,"3","2"))</f>
        <v>1</v>
      </c>
      <c r="AD157" s="80"/>
      <c r="AE157" s="81"/>
    </row>
    <row r="158" spans="1:31" s="19" customFormat="1" ht="18" customHeight="1" thickBot="1" x14ac:dyDescent="0.3">
      <c r="A158" s="139"/>
      <c r="B158" s="79" t="s">
        <v>22</v>
      </c>
      <c r="C158" s="31">
        <f>INDEX('Prix BPU'!$C$3:$E$300,MATCH('Essai 1'!C$2,'Prix BPU'!$C$3:$C$300,),2)*C157</f>
        <v>0</v>
      </c>
      <c r="D158" s="31">
        <f>INDEX('Prix BPU'!$C$3:$E$300,MATCH('Essai 1'!D$2,'Prix BPU'!$C$3:$C$300,),2)*D157</f>
        <v>0</v>
      </c>
      <c r="E158" s="31">
        <f>INDEX('Prix BPU'!$C$3:$E$300,MATCH('Essai 1'!E$2,'Prix BPU'!$C$3:$C$300,),2)*E157</f>
        <v>0</v>
      </c>
      <c r="F158" s="31">
        <f>INDEX('Prix BPU'!$C$3:$E$300,MATCH('Essai 1'!F$2,'Prix BPU'!$C$3:$C$300,),2)*F157</f>
        <v>0</v>
      </c>
      <c r="G158" s="31">
        <f>INDEX('Prix BPU'!$C$3:$E$300,MATCH('Essai 1'!G$2,'Prix BPU'!$C$3:$C$300,),2)*G157</f>
        <v>0</v>
      </c>
      <c r="H158" s="31">
        <f>INDEX('Prix BPU'!$C$3:$E$300,MATCH('Essai 1'!H$2,'Prix BPU'!$C$3:$C$300,),2)*H157</f>
        <v>0</v>
      </c>
      <c r="I158" s="31">
        <f>INDEX('Prix BPU'!$C$3:$E$300,MATCH('Essai 1'!I$2,'Prix BPU'!$C$3:$C$300,),2)*I157</f>
        <v>0</v>
      </c>
      <c r="J158" s="31">
        <f>INDEX('Prix BPU'!$C$3:$E$300,MATCH('Essai 1'!J$2,'Prix BPU'!$C$3:$C$300,),2)*J157</f>
        <v>0</v>
      </c>
      <c r="K158" s="31">
        <f>INDEX('Prix BPU'!$C$3:$E$300,MATCH('Essai 1'!K$2,'Prix BPU'!$C$3:$C$300,),2)*K157</f>
        <v>0</v>
      </c>
      <c r="L158" s="31">
        <f>INDEX('Prix BPU'!$C$3:$E$300,MATCH('Essai 1'!L$2,'Prix BPU'!$C$3:$C$300,),2)*L157</f>
        <v>0</v>
      </c>
      <c r="M158" s="31">
        <f>INDEX('Prix BPU'!$C$3:$E$300,MATCH('Essai 1'!M$2,'Prix BPU'!$C$3:$C$300,),2)*M157</f>
        <v>0</v>
      </c>
      <c r="N158" s="31">
        <f>INDEX('Prix BPU'!$C$3:$E$300,MATCH('Essai 1'!N$2,'Prix BPU'!$C$3:$C$300,),2)*N157</f>
        <v>0</v>
      </c>
      <c r="O158" s="31">
        <f>INDEX('Prix BPU'!$C$3:$E$300,MATCH('Essai 1'!O$2,'Prix BPU'!$C$3:$C$300,),2)*O157</f>
        <v>0</v>
      </c>
      <c r="P158" s="31">
        <f>INDEX('Prix BPU'!$C$3:$E$300,MATCH('Essai 1'!P$2,'Prix BPU'!$C$3:$C$300,),2)*P157</f>
        <v>0</v>
      </c>
      <c r="Q158" s="31">
        <f>INDEX('Prix BPU'!$C$3:$E$300,MATCH('Essai 1'!Q$2,'Prix BPU'!$C$3:$C$300,),2)*Q157</f>
        <v>0</v>
      </c>
      <c r="R158" s="31">
        <f>INDEX('Prix BPU'!$C$3:$E$300,MATCH('Essai 1'!R$2,'Prix BPU'!$C$3:$C$300,),2)*R157</f>
        <v>0</v>
      </c>
      <c r="S158" s="31">
        <f>INDEX('Prix BPU'!$C$3:$E$300,MATCH('Essai 1'!S$2,'Prix BPU'!$C$3:$C$300,),2)*S157</f>
        <v>0</v>
      </c>
      <c r="T158" s="31">
        <f>INDEX('Prix BPU'!$C$3:$E$300,MATCH('Essai 1'!T$2,'Prix BPU'!$C$3:$C$300,),2)*T157</f>
        <v>0</v>
      </c>
      <c r="U158" s="31">
        <f>INDEX('Prix BPU'!$C$3:$E$300,MATCH('Essai 1'!U$2,'Prix BPU'!$C$3:$C$300,),2)*U157</f>
        <v>0</v>
      </c>
      <c r="V158" s="31">
        <f>INDEX('Prix BPU'!$C$3:$E$300,MATCH('Essai 1'!V$2,'Prix BPU'!$C$3:$C$300,),2)*V157</f>
        <v>0</v>
      </c>
      <c r="W158" s="32">
        <f>INDEX('Prix BPU'!$C$3:$E$300,MATCH('Essai 1'!W$2,'Prix BPU'!$C$3:$C$300,),3)*W157</f>
        <v>0</v>
      </c>
      <c r="X158" s="32">
        <f>INDEX('Prix BPU'!$C$3:$E$300,MATCH('Essai 1'!X$2,'Prix BPU'!$C$3:$C$300,),3)*X157</f>
        <v>0</v>
      </c>
      <c r="Y158" s="32">
        <f>INDEX('Prix BPU'!$C$3:$E$300,MATCH('Essai 1'!Y$2,'Prix BPU'!$C$3:$C$300,),3)*Y157</f>
        <v>0</v>
      </c>
      <c r="Z158" s="32">
        <f>INDEX('Prix BPU'!$C$3:$E$300,MATCH('Essai 1'!Z$2,'Prix BPU'!$C$3:$C$300,),3)*Z157</f>
        <v>0</v>
      </c>
      <c r="AA158" s="32">
        <f>INDEX('Prix BPU'!$C$3:$E$300,MATCH('Essai 1'!AA$2,'Prix BPU'!$C$3:$C$300,),3)*AA157</f>
        <v>0</v>
      </c>
      <c r="AB158" s="33">
        <f>SUM(C158:AA158)</f>
        <v>0</v>
      </c>
      <c r="AC158" s="129"/>
      <c r="AD158" s="82">
        <f>IF($AB158&lt;4999.99,($AB158-$AB158*'Synthèse '!$F$9),IF('Essai 1'!$AB158&gt;15000,('Essai 1'!$AB158-'Essai 1'!$AB158*'Synthèse '!$F$11),($AB158-$AB158*'Synthèse '!$F$10)))</f>
        <v>0</v>
      </c>
      <c r="AE158" s="83">
        <f t="shared" ref="AE158" si="114">AD158*1.2</f>
        <v>0</v>
      </c>
    </row>
    <row r="159" spans="1:31" ht="18" customHeight="1" x14ac:dyDescent="0.25">
      <c r="A159" s="138"/>
      <c r="B159" s="78" t="s">
        <v>596</v>
      </c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7"/>
      <c r="AC159" s="127" t="str">
        <f>IF($AB160&lt;4999.99,"1",IF($AB160&gt;15000,"3","2"))</f>
        <v>1</v>
      </c>
      <c r="AD159" s="80"/>
      <c r="AE159" s="81"/>
    </row>
    <row r="160" spans="1:31" s="19" customFormat="1" ht="18" customHeight="1" thickBot="1" x14ac:dyDescent="0.3">
      <c r="A160" s="139"/>
      <c r="B160" s="79" t="s">
        <v>22</v>
      </c>
      <c r="C160" s="31">
        <f>INDEX('Prix BPU'!$C$3:$E$300,MATCH('Essai 1'!C$2,'Prix BPU'!$C$3:$C$300,),2)*C159</f>
        <v>0</v>
      </c>
      <c r="D160" s="31">
        <f>INDEX('Prix BPU'!$C$3:$E$300,MATCH('Essai 1'!D$2,'Prix BPU'!$C$3:$C$300,),2)*D159</f>
        <v>0</v>
      </c>
      <c r="E160" s="31">
        <f>INDEX('Prix BPU'!$C$3:$E$300,MATCH('Essai 1'!E$2,'Prix BPU'!$C$3:$C$300,),2)*E159</f>
        <v>0</v>
      </c>
      <c r="F160" s="31">
        <f>INDEX('Prix BPU'!$C$3:$E$300,MATCH('Essai 1'!F$2,'Prix BPU'!$C$3:$C$300,),2)*F159</f>
        <v>0</v>
      </c>
      <c r="G160" s="31">
        <f>INDEX('Prix BPU'!$C$3:$E$300,MATCH('Essai 1'!G$2,'Prix BPU'!$C$3:$C$300,),2)*G159</f>
        <v>0</v>
      </c>
      <c r="H160" s="31">
        <f>INDEX('Prix BPU'!$C$3:$E$300,MATCH('Essai 1'!H$2,'Prix BPU'!$C$3:$C$300,),2)*H159</f>
        <v>0</v>
      </c>
      <c r="I160" s="31">
        <f>INDEX('Prix BPU'!$C$3:$E$300,MATCH('Essai 1'!I$2,'Prix BPU'!$C$3:$C$300,),2)*I159</f>
        <v>0</v>
      </c>
      <c r="J160" s="31">
        <f>INDEX('Prix BPU'!$C$3:$E$300,MATCH('Essai 1'!J$2,'Prix BPU'!$C$3:$C$300,),2)*J159</f>
        <v>0</v>
      </c>
      <c r="K160" s="31">
        <f>INDEX('Prix BPU'!$C$3:$E$300,MATCH('Essai 1'!K$2,'Prix BPU'!$C$3:$C$300,),2)*K159</f>
        <v>0</v>
      </c>
      <c r="L160" s="31">
        <f>INDEX('Prix BPU'!$C$3:$E$300,MATCH('Essai 1'!L$2,'Prix BPU'!$C$3:$C$300,),2)*L159</f>
        <v>0</v>
      </c>
      <c r="M160" s="31">
        <f>INDEX('Prix BPU'!$C$3:$E$300,MATCH('Essai 1'!M$2,'Prix BPU'!$C$3:$C$300,),2)*M159</f>
        <v>0</v>
      </c>
      <c r="N160" s="31">
        <f>INDEX('Prix BPU'!$C$3:$E$300,MATCH('Essai 1'!N$2,'Prix BPU'!$C$3:$C$300,),2)*N159</f>
        <v>0</v>
      </c>
      <c r="O160" s="31">
        <f>INDEX('Prix BPU'!$C$3:$E$300,MATCH('Essai 1'!O$2,'Prix BPU'!$C$3:$C$300,),2)*O159</f>
        <v>0</v>
      </c>
      <c r="P160" s="31">
        <f>INDEX('Prix BPU'!$C$3:$E$300,MATCH('Essai 1'!P$2,'Prix BPU'!$C$3:$C$300,),2)*P159</f>
        <v>0</v>
      </c>
      <c r="Q160" s="31">
        <f>INDEX('Prix BPU'!$C$3:$E$300,MATCH('Essai 1'!Q$2,'Prix BPU'!$C$3:$C$300,),2)*Q159</f>
        <v>0</v>
      </c>
      <c r="R160" s="31">
        <f>INDEX('Prix BPU'!$C$3:$E$300,MATCH('Essai 1'!R$2,'Prix BPU'!$C$3:$C$300,),2)*R159</f>
        <v>0</v>
      </c>
      <c r="S160" s="31">
        <f>INDEX('Prix BPU'!$C$3:$E$300,MATCH('Essai 1'!S$2,'Prix BPU'!$C$3:$C$300,),2)*S159</f>
        <v>0</v>
      </c>
      <c r="T160" s="31">
        <f>INDEX('Prix BPU'!$C$3:$E$300,MATCH('Essai 1'!T$2,'Prix BPU'!$C$3:$C$300,),2)*T159</f>
        <v>0</v>
      </c>
      <c r="U160" s="31">
        <f>INDEX('Prix BPU'!$C$3:$E$300,MATCH('Essai 1'!U$2,'Prix BPU'!$C$3:$C$300,),2)*U159</f>
        <v>0</v>
      </c>
      <c r="V160" s="31">
        <f>INDEX('Prix BPU'!$C$3:$E$300,MATCH('Essai 1'!V$2,'Prix BPU'!$C$3:$C$300,),2)*V159</f>
        <v>0</v>
      </c>
      <c r="W160" s="32">
        <f>INDEX('Prix BPU'!$C$3:$E$300,MATCH('Essai 1'!W$2,'Prix BPU'!$C$3:$C$300,),3)*W159</f>
        <v>0</v>
      </c>
      <c r="X160" s="32">
        <f>INDEX('Prix BPU'!$C$3:$E$300,MATCH('Essai 1'!X$2,'Prix BPU'!$C$3:$C$300,),3)*X159</f>
        <v>0</v>
      </c>
      <c r="Y160" s="32">
        <f>INDEX('Prix BPU'!$C$3:$E$300,MATCH('Essai 1'!Y$2,'Prix BPU'!$C$3:$C$300,),3)*Y159</f>
        <v>0</v>
      </c>
      <c r="Z160" s="32">
        <f>INDEX('Prix BPU'!$C$3:$E$300,MATCH('Essai 1'!Z$2,'Prix BPU'!$C$3:$C$300,),3)*Z159</f>
        <v>0</v>
      </c>
      <c r="AA160" s="32">
        <f>INDEX('Prix BPU'!$C$3:$E$300,MATCH('Essai 1'!AA$2,'Prix BPU'!$C$3:$C$300,),3)*AA159</f>
        <v>0</v>
      </c>
      <c r="AB160" s="33">
        <f>SUM(C160:AA160)</f>
        <v>0</v>
      </c>
      <c r="AC160" s="129"/>
      <c r="AD160" s="82">
        <f>IF($AB160&lt;4999.99,($AB160-$AB160*'Synthèse '!$F$9),IF('Essai 1'!$AB160&gt;15000,('Essai 1'!$AB160-'Essai 1'!$AB160*'Synthèse '!$F$11),($AB160-$AB160*'Synthèse '!$F$10)))</f>
        <v>0</v>
      </c>
      <c r="AE160" s="83">
        <f t="shared" ref="AE160" si="115">AD160*1.2</f>
        <v>0</v>
      </c>
    </row>
    <row r="161" spans="1:31" ht="18" customHeight="1" x14ac:dyDescent="0.25">
      <c r="A161" s="138"/>
      <c r="B161" s="78" t="s">
        <v>596</v>
      </c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7"/>
      <c r="AC161" s="127" t="str">
        <f t="shared" ref="AC161" si="116">IF($AB162&lt;4999.99,"1",IF($AB162&gt;15000,"3","2"))</f>
        <v>1</v>
      </c>
      <c r="AD161" s="80"/>
      <c r="AE161" s="81"/>
    </row>
    <row r="162" spans="1:31" s="19" customFormat="1" ht="18" customHeight="1" thickBot="1" x14ac:dyDescent="0.3">
      <c r="A162" s="139"/>
      <c r="B162" s="79" t="s">
        <v>22</v>
      </c>
      <c r="C162" s="31">
        <f>INDEX('Prix BPU'!$C$3:$E$300,MATCH('Essai 1'!C$2,'Prix BPU'!$C$3:$C$300,),2)*C161</f>
        <v>0</v>
      </c>
      <c r="D162" s="31">
        <f>INDEX('Prix BPU'!$C$3:$E$300,MATCH('Essai 1'!D$2,'Prix BPU'!$C$3:$C$300,),2)*D161</f>
        <v>0</v>
      </c>
      <c r="E162" s="31">
        <f>INDEX('Prix BPU'!$C$3:$E$300,MATCH('Essai 1'!E$2,'Prix BPU'!$C$3:$C$300,),2)*E161</f>
        <v>0</v>
      </c>
      <c r="F162" s="31">
        <f>INDEX('Prix BPU'!$C$3:$E$300,MATCH('Essai 1'!F$2,'Prix BPU'!$C$3:$C$300,),2)*F161</f>
        <v>0</v>
      </c>
      <c r="G162" s="31">
        <f>INDEX('Prix BPU'!$C$3:$E$300,MATCH('Essai 1'!G$2,'Prix BPU'!$C$3:$C$300,),2)*G161</f>
        <v>0</v>
      </c>
      <c r="H162" s="31">
        <f>INDEX('Prix BPU'!$C$3:$E$300,MATCH('Essai 1'!H$2,'Prix BPU'!$C$3:$C$300,),2)*H161</f>
        <v>0</v>
      </c>
      <c r="I162" s="31">
        <f>INDEX('Prix BPU'!$C$3:$E$300,MATCH('Essai 1'!I$2,'Prix BPU'!$C$3:$C$300,),2)*I161</f>
        <v>0</v>
      </c>
      <c r="J162" s="31">
        <f>INDEX('Prix BPU'!$C$3:$E$300,MATCH('Essai 1'!J$2,'Prix BPU'!$C$3:$C$300,),2)*J161</f>
        <v>0</v>
      </c>
      <c r="K162" s="31">
        <f>INDEX('Prix BPU'!$C$3:$E$300,MATCH('Essai 1'!K$2,'Prix BPU'!$C$3:$C$300,),2)*K161</f>
        <v>0</v>
      </c>
      <c r="L162" s="31">
        <f>INDEX('Prix BPU'!$C$3:$E$300,MATCH('Essai 1'!L$2,'Prix BPU'!$C$3:$C$300,),2)*L161</f>
        <v>0</v>
      </c>
      <c r="M162" s="31">
        <f>INDEX('Prix BPU'!$C$3:$E$300,MATCH('Essai 1'!M$2,'Prix BPU'!$C$3:$C$300,),2)*M161</f>
        <v>0</v>
      </c>
      <c r="N162" s="31">
        <f>INDEX('Prix BPU'!$C$3:$E$300,MATCH('Essai 1'!N$2,'Prix BPU'!$C$3:$C$300,),2)*N161</f>
        <v>0</v>
      </c>
      <c r="O162" s="31">
        <f>INDEX('Prix BPU'!$C$3:$E$300,MATCH('Essai 1'!O$2,'Prix BPU'!$C$3:$C$300,),2)*O161</f>
        <v>0</v>
      </c>
      <c r="P162" s="31">
        <f>INDEX('Prix BPU'!$C$3:$E$300,MATCH('Essai 1'!P$2,'Prix BPU'!$C$3:$C$300,),2)*P161</f>
        <v>0</v>
      </c>
      <c r="Q162" s="31">
        <f>INDEX('Prix BPU'!$C$3:$E$300,MATCH('Essai 1'!Q$2,'Prix BPU'!$C$3:$C$300,),2)*Q161</f>
        <v>0</v>
      </c>
      <c r="R162" s="31">
        <f>INDEX('Prix BPU'!$C$3:$E$300,MATCH('Essai 1'!R$2,'Prix BPU'!$C$3:$C$300,),2)*R161</f>
        <v>0</v>
      </c>
      <c r="S162" s="31">
        <f>INDEX('Prix BPU'!$C$3:$E$300,MATCH('Essai 1'!S$2,'Prix BPU'!$C$3:$C$300,),2)*S161</f>
        <v>0</v>
      </c>
      <c r="T162" s="31">
        <f>INDEX('Prix BPU'!$C$3:$E$300,MATCH('Essai 1'!T$2,'Prix BPU'!$C$3:$C$300,),2)*T161</f>
        <v>0</v>
      </c>
      <c r="U162" s="31">
        <f>INDEX('Prix BPU'!$C$3:$E$300,MATCH('Essai 1'!U$2,'Prix BPU'!$C$3:$C$300,),2)*U161</f>
        <v>0</v>
      </c>
      <c r="V162" s="31">
        <f>INDEX('Prix BPU'!$C$3:$E$300,MATCH('Essai 1'!V$2,'Prix BPU'!$C$3:$C$300,),2)*V161</f>
        <v>0</v>
      </c>
      <c r="W162" s="32">
        <f>INDEX('Prix BPU'!$C$3:$E$300,MATCH('Essai 1'!W$2,'Prix BPU'!$C$3:$C$300,),3)*W161</f>
        <v>0</v>
      </c>
      <c r="X162" s="32">
        <f>INDEX('Prix BPU'!$C$3:$E$300,MATCH('Essai 1'!X$2,'Prix BPU'!$C$3:$C$300,),3)*X161</f>
        <v>0</v>
      </c>
      <c r="Y162" s="32">
        <f>INDEX('Prix BPU'!$C$3:$E$300,MATCH('Essai 1'!Y$2,'Prix BPU'!$C$3:$C$300,),3)*Y161</f>
        <v>0</v>
      </c>
      <c r="Z162" s="32">
        <f>INDEX('Prix BPU'!$C$3:$E$300,MATCH('Essai 1'!Z$2,'Prix BPU'!$C$3:$C$300,),3)*Z161</f>
        <v>0</v>
      </c>
      <c r="AA162" s="32">
        <f>INDEX('Prix BPU'!$C$3:$E$300,MATCH('Essai 1'!AA$2,'Prix BPU'!$C$3:$C$300,),3)*AA161</f>
        <v>0</v>
      </c>
      <c r="AB162" s="33">
        <f>SUM(C162:AA162)</f>
        <v>0</v>
      </c>
      <c r="AC162" s="129"/>
      <c r="AD162" s="82">
        <f>IF($AB162&lt;4999.99,($AB162-$AB162*'Synthèse '!$F$9),IF('Essai 1'!$AB162&gt;15000,('Essai 1'!$AB162-'Essai 1'!$AB162*'Synthèse '!$F$11),($AB162-$AB162*'Synthèse '!$F$10)))</f>
        <v>0</v>
      </c>
      <c r="AE162" s="83">
        <f t="shared" ref="AE162" si="117">AD162*1.2</f>
        <v>0</v>
      </c>
    </row>
    <row r="163" spans="1:31" ht="18" customHeight="1" x14ac:dyDescent="0.25">
      <c r="A163" s="138"/>
      <c r="B163" s="78" t="s">
        <v>596</v>
      </c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7"/>
      <c r="AC163" s="127" t="str">
        <f>IF($AB164&lt;4999.99,"1",IF($AB164&gt;15000,"3","2"))</f>
        <v>1</v>
      </c>
      <c r="AD163" s="80"/>
      <c r="AE163" s="81"/>
    </row>
    <row r="164" spans="1:31" s="19" customFormat="1" ht="18" customHeight="1" thickBot="1" x14ac:dyDescent="0.3">
      <c r="A164" s="139"/>
      <c r="B164" s="79" t="s">
        <v>22</v>
      </c>
      <c r="C164" s="31">
        <f>INDEX('Prix BPU'!$C$3:$E$300,MATCH('Essai 1'!C$2,'Prix BPU'!$C$3:$C$300,),2)*C163</f>
        <v>0</v>
      </c>
      <c r="D164" s="31">
        <f>INDEX('Prix BPU'!$C$3:$E$300,MATCH('Essai 1'!D$2,'Prix BPU'!$C$3:$C$300,),2)*D163</f>
        <v>0</v>
      </c>
      <c r="E164" s="31">
        <f>INDEX('Prix BPU'!$C$3:$E$300,MATCH('Essai 1'!E$2,'Prix BPU'!$C$3:$C$300,),2)*E163</f>
        <v>0</v>
      </c>
      <c r="F164" s="31">
        <f>INDEX('Prix BPU'!$C$3:$E$300,MATCH('Essai 1'!F$2,'Prix BPU'!$C$3:$C$300,),2)*F163</f>
        <v>0</v>
      </c>
      <c r="G164" s="31">
        <f>INDEX('Prix BPU'!$C$3:$E$300,MATCH('Essai 1'!G$2,'Prix BPU'!$C$3:$C$300,),2)*G163</f>
        <v>0</v>
      </c>
      <c r="H164" s="31">
        <f>INDEX('Prix BPU'!$C$3:$E$300,MATCH('Essai 1'!H$2,'Prix BPU'!$C$3:$C$300,),2)*H163</f>
        <v>0</v>
      </c>
      <c r="I164" s="31">
        <f>INDEX('Prix BPU'!$C$3:$E$300,MATCH('Essai 1'!I$2,'Prix BPU'!$C$3:$C$300,),2)*I163</f>
        <v>0</v>
      </c>
      <c r="J164" s="31">
        <f>INDEX('Prix BPU'!$C$3:$E$300,MATCH('Essai 1'!J$2,'Prix BPU'!$C$3:$C$300,),2)*J163</f>
        <v>0</v>
      </c>
      <c r="K164" s="31">
        <f>INDEX('Prix BPU'!$C$3:$E$300,MATCH('Essai 1'!K$2,'Prix BPU'!$C$3:$C$300,),2)*K163</f>
        <v>0</v>
      </c>
      <c r="L164" s="31">
        <f>INDEX('Prix BPU'!$C$3:$E$300,MATCH('Essai 1'!L$2,'Prix BPU'!$C$3:$C$300,),2)*L163</f>
        <v>0</v>
      </c>
      <c r="M164" s="31">
        <f>INDEX('Prix BPU'!$C$3:$E$300,MATCH('Essai 1'!M$2,'Prix BPU'!$C$3:$C$300,),2)*M163</f>
        <v>0</v>
      </c>
      <c r="N164" s="31">
        <f>INDEX('Prix BPU'!$C$3:$E$300,MATCH('Essai 1'!N$2,'Prix BPU'!$C$3:$C$300,),2)*N163</f>
        <v>0</v>
      </c>
      <c r="O164" s="31">
        <f>INDEX('Prix BPU'!$C$3:$E$300,MATCH('Essai 1'!O$2,'Prix BPU'!$C$3:$C$300,),2)*O163</f>
        <v>0</v>
      </c>
      <c r="P164" s="31">
        <f>INDEX('Prix BPU'!$C$3:$E$300,MATCH('Essai 1'!P$2,'Prix BPU'!$C$3:$C$300,),2)*P163</f>
        <v>0</v>
      </c>
      <c r="Q164" s="31">
        <f>INDEX('Prix BPU'!$C$3:$E$300,MATCH('Essai 1'!Q$2,'Prix BPU'!$C$3:$C$300,),2)*Q163</f>
        <v>0</v>
      </c>
      <c r="R164" s="31">
        <f>INDEX('Prix BPU'!$C$3:$E$300,MATCH('Essai 1'!R$2,'Prix BPU'!$C$3:$C$300,),2)*R163</f>
        <v>0</v>
      </c>
      <c r="S164" s="31">
        <f>INDEX('Prix BPU'!$C$3:$E$300,MATCH('Essai 1'!S$2,'Prix BPU'!$C$3:$C$300,),2)*S163</f>
        <v>0</v>
      </c>
      <c r="T164" s="31">
        <f>INDEX('Prix BPU'!$C$3:$E$300,MATCH('Essai 1'!T$2,'Prix BPU'!$C$3:$C$300,),2)*T163</f>
        <v>0</v>
      </c>
      <c r="U164" s="31">
        <f>INDEX('Prix BPU'!$C$3:$E$300,MATCH('Essai 1'!U$2,'Prix BPU'!$C$3:$C$300,),2)*U163</f>
        <v>0</v>
      </c>
      <c r="V164" s="31">
        <f>INDEX('Prix BPU'!$C$3:$E$300,MATCH('Essai 1'!V$2,'Prix BPU'!$C$3:$C$300,),2)*V163</f>
        <v>0</v>
      </c>
      <c r="W164" s="32">
        <f>INDEX('Prix BPU'!$C$3:$E$300,MATCH('Essai 1'!W$2,'Prix BPU'!$C$3:$C$300,),3)*W163</f>
        <v>0</v>
      </c>
      <c r="X164" s="32">
        <f>INDEX('Prix BPU'!$C$3:$E$300,MATCH('Essai 1'!X$2,'Prix BPU'!$C$3:$C$300,),3)*X163</f>
        <v>0</v>
      </c>
      <c r="Y164" s="32">
        <f>INDEX('Prix BPU'!$C$3:$E$300,MATCH('Essai 1'!Y$2,'Prix BPU'!$C$3:$C$300,),3)*Y163</f>
        <v>0</v>
      </c>
      <c r="Z164" s="32">
        <f>INDEX('Prix BPU'!$C$3:$E$300,MATCH('Essai 1'!Z$2,'Prix BPU'!$C$3:$C$300,),3)*Z163</f>
        <v>0</v>
      </c>
      <c r="AA164" s="32">
        <f>INDEX('Prix BPU'!$C$3:$E$300,MATCH('Essai 1'!AA$2,'Prix BPU'!$C$3:$C$300,),3)*AA163</f>
        <v>0</v>
      </c>
      <c r="AB164" s="33">
        <f>SUM(C164:AA164)</f>
        <v>0</v>
      </c>
      <c r="AC164" s="129"/>
      <c r="AD164" s="82">
        <f>IF($AB164&lt;4999.99,($AB164-$AB164*'Synthèse '!$F$9),IF('Essai 1'!$AB164&gt;15000,('Essai 1'!$AB164-'Essai 1'!$AB164*'Synthèse '!$F$11),($AB164-$AB164*'Synthèse '!$F$10)))</f>
        <v>0</v>
      </c>
      <c r="AE164" s="83">
        <f t="shared" ref="AE164" si="118">AD164*1.2</f>
        <v>0</v>
      </c>
    </row>
    <row r="165" spans="1:31" ht="18" customHeight="1" x14ac:dyDescent="0.25">
      <c r="A165" s="138"/>
      <c r="B165" s="78" t="s">
        <v>596</v>
      </c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7"/>
      <c r="AC165" s="127" t="str">
        <f t="shared" ref="AC165" si="119">IF($AB166&lt;4999.99,"1",IF($AB166&gt;15000,"3","2"))</f>
        <v>1</v>
      </c>
      <c r="AD165" s="80"/>
      <c r="AE165" s="81"/>
    </row>
    <row r="166" spans="1:31" s="19" customFormat="1" ht="18" customHeight="1" thickBot="1" x14ac:dyDescent="0.3">
      <c r="A166" s="139"/>
      <c r="B166" s="79" t="s">
        <v>22</v>
      </c>
      <c r="C166" s="31">
        <f>INDEX('Prix BPU'!$C$3:$E$300,MATCH('Essai 1'!C$2,'Prix BPU'!$C$3:$C$300,),2)*C165</f>
        <v>0</v>
      </c>
      <c r="D166" s="31">
        <f>INDEX('Prix BPU'!$C$3:$E$300,MATCH('Essai 1'!D$2,'Prix BPU'!$C$3:$C$300,),2)*D165</f>
        <v>0</v>
      </c>
      <c r="E166" s="31">
        <f>INDEX('Prix BPU'!$C$3:$E$300,MATCH('Essai 1'!E$2,'Prix BPU'!$C$3:$C$300,),2)*E165</f>
        <v>0</v>
      </c>
      <c r="F166" s="31">
        <f>INDEX('Prix BPU'!$C$3:$E$300,MATCH('Essai 1'!F$2,'Prix BPU'!$C$3:$C$300,),2)*F165</f>
        <v>0</v>
      </c>
      <c r="G166" s="31">
        <f>INDEX('Prix BPU'!$C$3:$E$300,MATCH('Essai 1'!G$2,'Prix BPU'!$C$3:$C$300,),2)*G165</f>
        <v>0</v>
      </c>
      <c r="H166" s="31">
        <f>INDEX('Prix BPU'!$C$3:$E$300,MATCH('Essai 1'!H$2,'Prix BPU'!$C$3:$C$300,),2)*H165</f>
        <v>0</v>
      </c>
      <c r="I166" s="31">
        <f>INDEX('Prix BPU'!$C$3:$E$300,MATCH('Essai 1'!I$2,'Prix BPU'!$C$3:$C$300,),2)*I165</f>
        <v>0</v>
      </c>
      <c r="J166" s="31">
        <f>INDEX('Prix BPU'!$C$3:$E$300,MATCH('Essai 1'!J$2,'Prix BPU'!$C$3:$C$300,),2)*J165</f>
        <v>0</v>
      </c>
      <c r="K166" s="31">
        <f>INDEX('Prix BPU'!$C$3:$E$300,MATCH('Essai 1'!K$2,'Prix BPU'!$C$3:$C$300,),2)*K165</f>
        <v>0</v>
      </c>
      <c r="L166" s="31">
        <f>INDEX('Prix BPU'!$C$3:$E$300,MATCH('Essai 1'!L$2,'Prix BPU'!$C$3:$C$300,),2)*L165</f>
        <v>0</v>
      </c>
      <c r="M166" s="31">
        <f>INDEX('Prix BPU'!$C$3:$E$300,MATCH('Essai 1'!M$2,'Prix BPU'!$C$3:$C$300,),2)*M165</f>
        <v>0</v>
      </c>
      <c r="N166" s="31">
        <f>INDEX('Prix BPU'!$C$3:$E$300,MATCH('Essai 1'!N$2,'Prix BPU'!$C$3:$C$300,),2)*N165</f>
        <v>0</v>
      </c>
      <c r="O166" s="31">
        <f>INDEX('Prix BPU'!$C$3:$E$300,MATCH('Essai 1'!O$2,'Prix BPU'!$C$3:$C$300,),2)*O165</f>
        <v>0</v>
      </c>
      <c r="P166" s="31">
        <f>INDEX('Prix BPU'!$C$3:$E$300,MATCH('Essai 1'!P$2,'Prix BPU'!$C$3:$C$300,),2)*P165</f>
        <v>0</v>
      </c>
      <c r="Q166" s="31">
        <f>INDEX('Prix BPU'!$C$3:$E$300,MATCH('Essai 1'!Q$2,'Prix BPU'!$C$3:$C$300,),2)*Q165</f>
        <v>0</v>
      </c>
      <c r="R166" s="31">
        <f>INDEX('Prix BPU'!$C$3:$E$300,MATCH('Essai 1'!R$2,'Prix BPU'!$C$3:$C$300,),2)*R165</f>
        <v>0</v>
      </c>
      <c r="S166" s="31">
        <f>INDEX('Prix BPU'!$C$3:$E$300,MATCH('Essai 1'!S$2,'Prix BPU'!$C$3:$C$300,),2)*S165</f>
        <v>0</v>
      </c>
      <c r="T166" s="31">
        <f>INDEX('Prix BPU'!$C$3:$E$300,MATCH('Essai 1'!T$2,'Prix BPU'!$C$3:$C$300,),2)*T165</f>
        <v>0</v>
      </c>
      <c r="U166" s="31">
        <f>INDEX('Prix BPU'!$C$3:$E$300,MATCH('Essai 1'!U$2,'Prix BPU'!$C$3:$C$300,),2)*U165</f>
        <v>0</v>
      </c>
      <c r="V166" s="31">
        <f>INDEX('Prix BPU'!$C$3:$E$300,MATCH('Essai 1'!V$2,'Prix BPU'!$C$3:$C$300,),2)*V165</f>
        <v>0</v>
      </c>
      <c r="W166" s="32">
        <f>INDEX('Prix BPU'!$C$3:$E$300,MATCH('Essai 1'!W$2,'Prix BPU'!$C$3:$C$300,),3)*W165</f>
        <v>0</v>
      </c>
      <c r="X166" s="32">
        <f>INDEX('Prix BPU'!$C$3:$E$300,MATCH('Essai 1'!X$2,'Prix BPU'!$C$3:$C$300,),3)*X165</f>
        <v>0</v>
      </c>
      <c r="Y166" s="32">
        <f>INDEX('Prix BPU'!$C$3:$E$300,MATCH('Essai 1'!Y$2,'Prix BPU'!$C$3:$C$300,),3)*Y165</f>
        <v>0</v>
      </c>
      <c r="Z166" s="32">
        <f>INDEX('Prix BPU'!$C$3:$E$300,MATCH('Essai 1'!Z$2,'Prix BPU'!$C$3:$C$300,),3)*Z165</f>
        <v>0</v>
      </c>
      <c r="AA166" s="32">
        <f>INDEX('Prix BPU'!$C$3:$E$300,MATCH('Essai 1'!AA$2,'Prix BPU'!$C$3:$C$300,),3)*AA165</f>
        <v>0</v>
      </c>
      <c r="AB166" s="33">
        <f>SUM(C166:AA166)</f>
        <v>0</v>
      </c>
      <c r="AC166" s="129"/>
      <c r="AD166" s="82">
        <f>IF($AB166&lt;4999.99,($AB166-$AB166*'Synthèse '!$F$9),IF('Essai 1'!$AB166&gt;15000,('Essai 1'!$AB166-'Essai 1'!$AB166*'Synthèse '!$F$11),($AB166-$AB166*'Synthèse '!$F$10)))</f>
        <v>0</v>
      </c>
      <c r="AE166" s="83">
        <f t="shared" ref="AE166" si="120">AD166*1.2</f>
        <v>0</v>
      </c>
    </row>
    <row r="167" spans="1:31" ht="18" customHeight="1" x14ac:dyDescent="0.25">
      <c r="A167" s="138"/>
      <c r="B167" s="78" t="s">
        <v>596</v>
      </c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7"/>
      <c r="AC167" s="127" t="str">
        <f t="shared" ref="AC167" si="121">IF($AB168&lt;4999.99,"1",IF($AB168&gt;15000,"3","2"))</f>
        <v>1</v>
      </c>
      <c r="AD167" s="80"/>
      <c r="AE167" s="81"/>
    </row>
    <row r="168" spans="1:31" s="19" customFormat="1" ht="18" customHeight="1" thickBot="1" x14ac:dyDescent="0.3">
      <c r="A168" s="139"/>
      <c r="B168" s="79" t="s">
        <v>22</v>
      </c>
      <c r="C168" s="31">
        <f>INDEX('Prix BPU'!$C$3:$E$300,MATCH('Essai 1'!C$2,'Prix BPU'!$C$3:$C$300,),2)*C167</f>
        <v>0</v>
      </c>
      <c r="D168" s="31">
        <f>INDEX('Prix BPU'!$C$3:$E$300,MATCH('Essai 1'!D$2,'Prix BPU'!$C$3:$C$300,),2)*D167</f>
        <v>0</v>
      </c>
      <c r="E168" s="31">
        <f>INDEX('Prix BPU'!$C$3:$E$300,MATCH('Essai 1'!E$2,'Prix BPU'!$C$3:$C$300,),2)*E167</f>
        <v>0</v>
      </c>
      <c r="F168" s="31">
        <f>INDEX('Prix BPU'!$C$3:$E$300,MATCH('Essai 1'!F$2,'Prix BPU'!$C$3:$C$300,),2)*F167</f>
        <v>0</v>
      </c>
      <c r="G168" s="31">
        <f>INDEX('Prix BPU'!$C$3:$E$300,MATCH('Essai 1'!G$2,'Prix BPU'!$C$3:$C$300,),2)*G167</f>
        <v>0</v>
      </c>
      <c r="H168" s="31">
        <f>INDEX('Prix BPU'!$C$3:$E$300,MATCH('Essai 1'!H$2,'Prix BPU'!$C$3:$C$300,),2)*H167</f>
        <v>0</v>
      </c>
      <c r="I168" s="31">
        <f>INDEX('Prix BPU'!$C$3:$E$300,MATCH('Essai 1'!I$2,'Prix BPU'!$C$3:$C$300,),2)*I167</f>
        <v>0</v>
      </c>
      <c r="J168" s="31">
        <f>INDEX('Prix BPU'!$C$3:$E$300,MATCH('Essai 1'!J$2,'Prix BPU'!$C$3:$C$300,),2)*J167</f>
        <v>0</v>
      </c>
      <c r="K168" s="31">
        <f>INDEX('Prix BPU'!$C$3:$E$300,MATCH('Essai 1'!K$2,'Prix BPU'!$C$3:$C$300,),2)*K167</f>
        <v>0</v>
      </c>
      <c r="L168" s="31">
        <f>INDEX('Prix BPU'!$C$3:$E$300,MATCH('Essai 1'!L$2,'Prix BPU'!$C$3:$C$300,),2)*L167</f>
        <v>0</v>
      </c>
      <c r="M168" s="31">
        <f>INDEX('Prix BPU'!$C$3:$E$300,MATCH('Essai 1'!M$2,'Prix BPU'!$C$3:$C$300,),2)*M167</f>
        <v>0</v>
      </c>
      <c r="N168" s="31">
        <f>INDEX('Prix BPU'!$C$3:$E$300,MATCH('Essai 1'!N$2,'Prix BPU'!$C$3:$C$300,),2)*N167</f>
        <v>0</v>
      </c>
      <c r="O168" s="31">
        <f>INDEX('Prix BPU'!$C$3:$E$300,MATCH('Essai 1'!O$2,'Prix BPU'!$C$3:$C$300,),2)*O167</f>
        <v>0</v>
      </c>
      <c r="P168" s="31">
        <f>INDEX('Prix BPU'!$C$3:$E$300,MATCH('Essai 1'!P$2,'Prix BPU'!$C$3:$C$300,),2)*P167</f>
        <v>0</v>
      </c>
      <c r="Q168" s="31">
        <f>INDEX('Prix BPU'!$C$3:$E$300,MATCH('Essai 1'!Q$2,'Prix BPU'!$C$3:$C$300,),2)*Q167</f>
        <v>0</v>
      </c>
      <c r="R168" s="31">
        <f>INDEX('Prix BPU'!$C$3:$E$300,MATCH('Essai 1'!R$2,'Prix BPU'!$C$3:$C$300,),2)*R167</f>
        <v>0</v>
      </c>
      <c r="S168" s="31">
        <f>INDEX('Prix BPU'!$C$3:$E$300,MATCH('Essai 1'!S$2,'Prix BPU'!$C$3:$C$300,),2)*S167</f>
        <v>0</v>
      </c>
      <c r="T168" s="31">
        <f>INDEX('Prix BPU'!$C$3:$E$300,MATCH('Essai 1'!T$2,'Prix BPU'!$C$3:$C$300,),2)*T167</f>
        <v>0</v>
      </c>
      <c r="U168" s="31">
        <f>INDEX('Prix BPU'!$C$3:$E$300,MATCH('Essai 1'!U$2,'Prix BPU'!$C$3:$C$300,),2)*U167</f>
        <v>0</v>
      </c>
      <c r="V168" s="31">
        <f>INDEX('Prix BPU'!$C$3:$E$300,MATCH('Essai 1'!V$2,'Prix BPU'!$C$3:$C$300,),2)*V167</f>
        <v>0</v>
      </c>
      <c r="W168" s="32">
        <f>INDEX('Prix BPU'!$C$3:$E$300,MATCH('Essai 1'!W$2,'Prix BPU'!$C$3:$C$300,),3)*W167</f>
        <v>0</v>
      </c>
      <c r="X168" s="32">
        <f>INDEX('Prix BPU'!$C$3:$E$300,MATCH('Essai 1'!X$2,'Prix BPU'!$C$3:$C$300,),3)*X167</f>
        <v>0</v>
      </c>
      <c r="Y168" s="32">
        <f>INDEX('Prix BPU'!$C$3:$E$300,MATCH('Essai 1'!Y$2,'Prix BPU'!$C$3:$C$300,),3)*Y167</f>
        <v>0</v>
      </c>
      <c r="Z168" s="32">
        <f>INDEX('Prix BPU'!$C$3:$E$300,MATCH('Essai 1'!Z$2,'Prix BPU'!$C$3:$C$300,),3)*Z167</f>
        <v>0</v>
      </c>
      <c r="AA168" s="32">
        <f>INDEX('Prix BPU'!$C$3:$E$300,MATCH('Essai 1'!AA$2,'Prix BPU'!$C$3:$C$300,),3)*AA167</f>
        <v>0</v>
      </c>
      <c r="AB168" s="33">
        <f>SUM(C168:AA168)</f>
        <v>0</v>
      </c>
      <c r="AC168" s="129"/>
      <c r="AD168" s="82">
        <f>IF($AB168&lt;4999.99,($AB168-$AB168*'Synthèse '!$F$9),IF('Essai 1'!$AB168&gt;15000,('Essai 1'!$AB168-'Essai 1'!$AB168*'Synthèse '!$F$11),($AB168-$AB168*'Synthèse '!$F$10)))</f>
        <v>0</v>
      </c>
      <c r="AE168" s="83">
        <f t="shared" ref="AE168" si="122">AD168*1.2</f>
        <v>0</v>
      </c>
    </row>
    <row r="169" spans="1:31" ht="18" customHeight="1" x14ac:dyDescent="0.25">
      <c r="A169" s="138"/>
      <c r="B169" s="78" t="s">
        <v>596</v>
      </c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7"/>
      <c r="AC169" s="127" t="str">
        <f>IF($AB170&lt;4999.99,"1",IF($AB170&gt;15000,"3","2"))</f>
        <v>1</v>
      </c>
      <c r="AD169" s="80"/>
      <c r="AE169" s="81"/>
    </row>
    <row r="170" spans="1:31" s="19" customFormat="1" ht="18" customHeight="1" thickBot="1" x14ac:dyDescent="0.3">
      <c r="A170" s="139"/>
      <c r="B170" s="79" t="s">
        <v>22</v>
      </c>
      <c r="C170" s="31">
        <f>INDEX('Prix BPU'!$C$3:$E$300,MATCH('Essai 1'!C$2,'Prix BPU'!$C$3:$C$300,),2)*C169</f>
        <v>0</v>
      </c>
      <c r="D170" s="31">
        <f>INDEX('Prix BPU'!$C$3:$E$300,MATCH('Essai 1'!D$2,'Prix BPU'!$C$3:$C$300,),2)*D169</f>
        <v>0</v>
      </c>
      <c r="E170" s="31">
        <f>INDEX('Prix BPU'!$C$3:$E$300,MATCH('Essai 1'!E$2,'Prix BPU'!$C$3:$C$300,),2)*E169</f>
        <v>0</v>
      </c>
      <c r="F170" s="31">
        <f>INDEX('Prix BPU'!$C$3:$E$300,MATCH('Essai 1'!F$2,'Prix BPU'!$C$3:$C$300,),2)*F169</f>
        <v>0</v>
      </c>
      <c r="G170" s="31">
        <f>INDEX('Prix BPU'!$C$3:$E$300,MATCH('Essai 1'!G$2,'Prix BPU'!$C$3:$C$300,),2)*G169</f>
        <v>0</v>
      </c>
      <c r="H170" s="31">
        <f>INDEX('Prix BPU'!$C$3:$E$300,MATCH('Essai 1'!H$2,'Prix BPU'!$C$3:$C$300,),2)*H169</f>
        <v>0</v>
      </c>
      <c r="I170" s="31">
        <f>INDEX('Prix BPU'!$C$3:$E$300,MATCH('Essai 1'!I$2,'Prix BPU'!$C$3:$C$300,),2)*I169</f>
        <v>0</v>
      </c>
      <c r="J170" s="31">
        <f>INDEX('Prix BPU'!$C$3:$E$300,MATCH('Essai 1'!J$2,'Prix BPU'!$C$3:$C$300,),2)*J169</f>
        <v>0</v>
      </c>
      <c r="K170" s="31">
        <f>INDEX('Prix BPU'!$C$3:$E$300,MATCH('Essai 1'!K$2,'Prix BPU'!$C$3:$C$300,),2)*K169</f>
        <v>0</v>
      </c>
      <c r="L170" s="31">
        <f>INDEX('Prix BPU'!$C$3:$E$300,MATCH('Essai 1'!L$2,'Prix BPU'!$C$3:$C$300,),2)*L169</f>
        <v>0</v>
      </c>
      <c r="M170" s="31">
        <f>INDEX('Prix BPU'!$C$3:$E$300,MATCH('Essai 1'!M$2,'Prix BPU'!$C$3:$C$300,),2)*M169</f>
        <v>0</v>
      </c>
      <c r="N170" s="31">
        <f>INDEX('Prix BPU'!$C$3:$E$300,MATCH('Essai 1'!N$2,'Prix BPU'!$C$3:$C$300,),2)*N169</f>
        <v>0</v>
      </c>
      <c r="O170" s="31">
        <f>INDEX('Prix BPU'!$C$3:$E$300,MATCH('Essai 1'!O$2,'Prix BPU'!$C$3:$C$300,),2)*O169</f>
        <v>0</v>
      </c>
      <c r="P170" s="31">
        <f>INDEX('Prix BPU'!$C$3:$E$300,MATCH('Essai 1'!P$2,'Prix BPU'!$C$3:$C$300,),2)*P169</f>
        <v>0</v>
      </c>
      <c r="Q170" s="31">
        <f>INDEX('Prix BPU'!$C$3:$E$300,MATCH('Essai 1'!Q$2,'Prix BPU'!$C$3:$C$300,),2)*Q169</f>
        <v>0</v>
      </c>
      <c r="R170" s="31">
        <f>INDEX('Prix BPU'!$C$3:$E$300,MATCH('Essai 1'!R$2,'Prix BPU'!$C$3:$C$300,),2)*R169</f>
        <v>0</v>
      </c>
      <c r="S170" s="31">
        <f>INDEX('Prix BPU'!$C$3:$E$300,MATCH('Essai 1'!S$2,'Prix BPU'!$C$3:$C$300,),2)*S169</f>
        <v>0</v>
      </c>
      <c r="T170" s="31">
        <f>INDEX('Prix BPU'!$C$3:$E$300,MATCH('Essai 1'!T$2,'Prix BPU'!$C$3:$C$300,),2)*T169</f>
        <v>0</v>
      </c>
      <c r="U170" s="31">
        <f>INDEX('Prix BPU'!$C$3:$E$300,MATCH('Essai 1'!U$2,'Prix BPU'!$C$3:$C$300,),2)*U169</f>
        <v>0</v>
      </c>
      <c r="V170" s="31">
        <f>INDEX('Prix BPU'!$C$3:$E$300,MATCH('Essai 1'!V$2,'Prix BPU'!$C$3:$C$300,),2)*V169</f>
        <v>0</v>
      </c>
      <c r="W170" s="32">
        <f>INDEX('Prix BPU'!$C$3:$E$300,MATCH('Essai 1'!W$2,'Prix BPU'!$C$3:$C$300,),3)*W169</f>
        <v>0</v>
      </c>
      <c r="X170" s="32">
        <f>INDEX('Prix BPU'!$C$3:$E$300,MATCH('Essai 1'!X$2,'Prix BPU'!$C$3:$C$300,),3)*X169</f>
        <v>0</v>
      </c>
      <c r="Y170" s="32">
        <f>INDEX('Prix BPU'!$C$3:$E$300,MATCH('Essai 1'!Y$2,'Prix BPU'!$C$3:$C$300,),3)*Y169</f>
        <v>0</v>
      </c>
      <c r="Z170" s="32">
        <f>INDEX('Prix BPU'!$C$3:$E$300,MATCH('Essai 1'!Z$2,'Prix BPU'!$C$3:$C$300,),3)*Z169</f>
        <v>0</v>
      </c>
      <c r="AA170" s="32">
        <f>INDEX('Prix BPU'!$C$3:$E$300,MATCH('Essai 1'!AA$2,'Prix BPU'!$C$3:$C$300,),3)*AA169</f>
        <v>0</v>
      </c>
      <c r="AB170" s="33">
        <f>SUM(C170:AA170)</f>
        <v>0</v>
      </c>
      <c r="AC170" s="129"/>
      <c r="AD170" s="82">
        <f>IF($AB170&lt;4999.99,($AB170-$AB170*'Synthèse '!$F$9),IF('Essai 1'!$AB170&gt;15000,('Essai 1'!$AB170-'Essai 1'!$AB170*'Synthèse '!$F$11),($AB170-$AB170*'Synthèse '!$F$10)))</f>
        <v>0</v>
      </c>
      <c r="AE170" s="83">
        <f t="shared" ref="AE170" si="123">AD170*1.2</f>
        <v>0</v>
      </c>
    </row>
    <row r="171" spans="1:31" ht="18" customHeight="1" x14ac:dyDescent="0.25">
      <c r="A171" s="138"/>
      <c r="B171" s="78" t="s">
        <v>596</v>
      </c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7"/>
      <c r="AC171" s="127" t="str">
        <f t="shared" ref="AC171" si="124">IF($AB172&lt;4999.99,"1",IF($AB172&gt;15000,"3","2"))</f>
        <v>1</v>
      </c>
      <c r="AD171" s="80"/>
      <c r="AE171" s="81"/>
    </row>
    <row r="172" spans="1:31" s="19" customFormat="1" ht="18" customHeight="1" thickBot="1" x14ac:dyDescent="0.3">
      <c r="A172" s="139"/>
      <c r="B172" s="79" t="s">
        <v>22</v>
      </c>
      <c r="C172" s="31">
        <f>INDEX('Prix BPU'!$C$3:$E$300,MATCH('Essai 1'!C$2,'Prix BPU'!$C$3:$C$300,),2)*C171</f>
        <v>0</v>
      </c>
      <c r="D172" s="31">
        <f>INDEX('Prix BPU'!$C$3:$E$300,MATCH('Essai 1'!D$2,'Prix BPU'!$C$3:$C$300,),2)*D171</f>
        <v>0</v>
      </c>
      <c r="E172" s="31">
        <f>INDEX('Prix BPU'!$C$3:$E$300,MATCH('Essai 1'!E$2,'Prix BPU'!$C$3:$C$300,),2)*E171</f>
        <v>0</v>
      </c>
      <c r="F172" s="31">
        <f>INDEX('Prix BPU'!$C$3:$E$300,MATCH('Essai 1'!F$2,'Prix BPU'!$C$3:$C$300,),2)*F171</f>
        <v>0</v>
      </c>
      <c r="G172" s="31">
        <f>INDEX('Prix BPU'!$C$3:$E$300,MATCH('Essai 1'!G$2,'Prix BPU'!$C$3:$C$300,),2)*G171</f>
        <v>0</v>
      </c>
      <c r="H172" s="31">
        <f>INDEX('Prix BPU'!$C$3:$E$300,MATCH('Essai 1'!H$2,'Prix BPU'!$C$3:$C$300,),2)*H171</f>
        <v>0</v>
      </c>
      <c r="I172" s="31">
        <f>INDEX('Prix BPU'!$C$3:$E$300,MATCH('Essai 1'!I$2,'Prix BPU'!$C$3:$C$300,),2)*I171</f>
        <v>0</v>
      </c>
      <c r="J172" s="31">
        <f>INDEX('Prix BPU'!$C$3:$E$300,MATCH('Essai 1'!J$2,'Prix BPU'!$C$3:$C$300,),2)*J171</f>
        <v>0</v>
      </c>
      <c r="K172" s="31">
        <f>INDEX('Prix BPU'!$C$3:$E$300,MATCH('Essai 1'!K$2,'Prix BPU'!$C$3:$C$300,),2)*K171</f>
        <v>0</v>
      </c>
      <c r="L172" s="31">
        <f>INDEX('Prix BPU'!$C$3:$E$300,MATCH('Essai 1'!L$2,'Prix BPU'!$C$3:$C$300,),2)*L171</f>
        <v>0</v>
      </c>
      <c r="M172" s="31">
        <f>INDEX('Prix BPU'!$C$3:$E$300,MATCH('Essai 1'!M$2,'Prix BPU'!$C$3:$C$300,),2)*M171</f>
        <v>0</v>
      </c>
      <c r="N172" s="31">
        <f>INDEX('Prix BPU'!$C$3:$E$300,MATCH('Essai 1'!N$2,'Prix BPU'!$C$3:$C$300,),2)*N171</f>
        <v>0</v>
      </c>
      <c r="O172" s="31">
        <f>INDEX('Prix BPU'!$C$3:$E$300,MATCH('Essai 1'!O$2,'Prix BPU'!$C$3:$C$300,),2)*O171</f>
        <v>0</v>
      </c>
      <c r="P172" s="31">
        <f>INDEX('Prix BPU'!$C$3:$E$300,MATCH('Essai 1'!P$2,'Prix BPU'!$C$3:$C$300,),2)*P171</f>
        <v>0</v>
      </c>
      <c r="Q172" s="31">
        <f>INDEX('Prix BPU'!$C$3:$E$300,MATCH('Essai 1'!Q$2,'Prix BPU'!$C$3:$C$300,),2)*Q171</f>
        <v>0</v>
      </c>
      <c r="R172" s="31">
        <f>INDEX('Prix BPU'!$C$3:$E$300,MATCH('Essai 1'!R$2,'Prix BPU'!$C$3:$C$300,),2)*R171</f>
        <v>0</v>
      </c>
      <c r="S172" s="31">
        <f>INDEX('Prix BPU'!$C$3:$E$300,MATCH('Essai 1'!S$2,'Prix BPU'!$C$3:$C$300,),2)*S171</f>
        <v>0</v>
      </c>
      <c r="T172" s="31">
        <f>INDEX('Prix BPU'!$C$3:$E$300,MATCH('Essai 1'!T$2,'Prix BPU'!$C$3:$C$300,),2)*T171</f>
        <v>0</v>
      </c>
      <c r="U172" s="31">
        <f>INDEX('Prix BPU'!$C$3:$E$300,MATCH('Essai 1'!U$2,'Prix BPU'!$C$3:$C$300,),2)*U171</f>
        <v>0</v>
      </c>
      <c r="V172" s="31">
        <f>INDEX('Prix BPU'!$C$3:$E$300,MATCH('Essai 1'!V$2,'Prix BPU'!$C$3:$C$300,),2)*V171</f>
        <v>0</v>
      </c>
      <c r="W172" s="32">
        <f>INDEX('Prix BPU'!$C$3:$E$300,MATCH('Essai 1'!W$2,'Prix BPU'!$C$3:$C$300,),3)*W171</f>
        <v>0</v>
      </c>
      <c r="X172" s="32">
        <f>INDEX('Prix BPU'!$C$3:$E$300,MATCH('Essai 1'!X$2,'Prix BPU'!$C$3:$C$300,),3)*X171</f>
        <v>0</v>
      </c>
      <c r="Y172" s="32">
        <f>INDEX('Prix BPU'!$C$3:$E$300,MATCH('Essai 1'!Y$2,'Prix BPU'!$C$3:$C$300,),3)*Y171</f>
        <v>0</v>
      </c>
      <c r="Z172" s="32">
        <f>INDEX('Prix BPU'!$C$3:$E$300,MATCH('Essai 1'!Z$2,'Prix BPU'!$C$3:$C$300,),3)*Z171</f>
        <v>0</v>
      </c>
      <c r="AA172" s="32">
        <f>INDEX('Prix BPU'!$C$3:$E$300,MATCH('Essai 1'!AA$2,'Prix BPU'!$C$3:$C$300,),3)*AA171</f>
        <v>0</v>
      </c>
      <c r="AB172" s="33">
        <f>SUM(C172:AA172)</f>
        <v>0</v>
      </c>
      <c r="AC172" s="129"/>
      <c r="AD172" s="82">
        <f>IF($AB172&lt;4999.99,($AB172-$AB172*'Synthèse '!$F$9),IF('Essai 1'!$AB172&gt;15000,('Essai 1'!$AB172-'Essai 1'!$AB172*'Synthèse '!$F$11),($AB172-$AB172*'Synthèse '!$F$10)))</f>
        <v>0</v>
      </c>
      <c r="AE172" s="83">
        <f t="shared" ref="AE172" si="125">AD172*1.2</f>
        <v>0</v>
      </c>
    </row>
    <row r="173" spans="1:31" ht="18" customHeight="1" x14ac:dyDescent="0.25">
      <c r="A173" s="138"/>
      <c r="B173" s="78" t="s">
        <v>596</v>
      </c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7"/>
      <c r="AC173" s="127" t="str">
        <f>IF($AB174&lt;4999.99,"1",IF($AB174&gt;15000,"3","2"))</f>
        <v>1</v>
      </c>
      <c r="AD173" s="80"/>
      <c r="AE173" s="81"/>
    </row>
    <row r="174" spans="1:31" s="19" customFormat="1" ht="18" customHeight="1" thickBot="1" x14ac:dyDescent="0.3">
      <c r="A174" s="139"/>
      <c r="B174" s="79" t="s">
        <v>22</v>
      </c>
      <c r="C174" s="31">
        <f>INDEX('Prix BPU'!$C$3:$E$300,MATCH('Essai 1'!C$2,'Prix BPU'!$C$3:$C$300,),2)*C173</f>
        <v>0</v>
      </c>
      <c r="D174" s="31">
        <f>INDEX('Prix BPU'!$C$3:$E$300,MATCH('Essai 1'!D$2,'Prix BPU'!$C$3:$C$300,),2)*D173</f>
        <v>0</v>
      </c>
      <c r="E174" s="31">
        <f>INDEX('Prix BPU'!$C$3:$E$300,MATCH('Essai 1'!E$2,'Prix BPU'!$C$3:$C$300,),2)*E173</f>
        <v>0</v>
      </c>
      <c r="F174" s="31">
        <f>INDEX('Prix BPU'!$C$3:$E$300,MATCH('Essai 1'!F$2,'Prix BPU'!$C$3:$C$300,),2)*F173</f>
        <v>0</v>
      </c>
      <c r="G174" s="31">
        <f>INDEX('Prix BPU'!$C$3:$E$300,MATCH('Essai 1'!G$2,'Prix BPU'!$C$3:$C$300,),2)*G173</f>
        <v>0</v>
      </c>
      <c r="H174" s="31">
        <f>INDEX('Prix BPU'!$C$3:$E$300,MATCH('Essai 1'!H$2,'Prix BPU'!$C$3:$C$300,),2)*H173</f>
        <v>0</v>
      </c>
      <c r="I174" s="31">
        <f>INDEX('Prix BPU'!$C$3:$E$300,MATCH('Essai 1'!I$2,'Prix BPU'!$C$3:$C$300,),2)*I173</f>
        <v>0</v>
      </c>
      <c r="J174" s="31">
        <f>INDEX('Prix BPU'!$C$3:$E$300,MATCH('Essai 1'!J$2,'Prix BPU'!$C$3:$C$300,),2)*J173</f>
        <v>0</v>
      </c>
      <c r="K174" s="31">
        <f>INDEX('Prix BPU'!$C$3:$E$300,MATCH('Essai 1'!K$2,'Prix BPU'!$C$3:$C$300,),2)*K173</f>
        <v>0</v>
      </c>
      <c r="L174" s="31">
        <f>INDEX('Prix BPU'!$C$3:$E$300,MATCH('Essai 1'!L$2,'Prix BPU'!$C$3:$C$300,),2)*L173</f>
        <v>0</v>
      </c>
      <c r="M174" s="31">
        <f>INDEX('Prix BPU'!$C$3:$E$300,MATCH('Essai 1'!M$2,'Prix BPU'!$C$3:$C$300,),2)*M173</f>
        <v>0</v>
      </c>
      <c r="N174" s="31">
        <f>INDEX('Prix BPU'!$C$3:$E$300,MATCH('Essai 1'!N$2,'Prix BPU'!$C$3:$C$300,),2)*N173</f>
        <v>0</v>
      </c>
      <c r="O174" s="31">
        <f>INDEX('Prix BPU'!$C$3:$E$300,MATCH('Essai 1'!O$2,'Prix BPU'!$C$3:$C$300,),2)*O173</f>
        <v>0</v>
      </c>
      <c r="P174" s="31">
        <f>INDEX('Prix BPU'!$C$3:$E$300,MATCH('Essai 1'!P$2,'Prix BPU'!$C$3:$C$300,),2)*P173</f>
        <v>0</v>
      </c>
      <c r="Q174" s="31">
        <f>INDEX('Prix BPU'!$C$3:$E$300,MATCH('Essai 1'!Q$2,'Prix BPU'!$C$3:$C$300,),2)*Q173</f>
        <v>0</v>
      </c>
      <c r="R174" s="31">
        <f>INDEX('Prix BPU'!$C$3:$E$300,MATCH('Essai 1'!R$2,'Prix BPU'!$C$3:$C$300,),2)*R173</f>
        <v>0</v>
      </c>
      <c r="S174" s="31">
        <f>INDEX('Prix BPU'!$C$3:$E$300,MATCH('Essai 1'!S$2,'Prix BPU'!$C$3:$C$300,),2)*S173</f>
        <v>0</v>
      </c>
      <c r="T174" s="31">
        <f>INDEX('Prix BPU'!$C$3:$E$300,MATCH('Essai 1'!T$2,'Prix BPU'!$C$3:$C$300,),2)*T173</f>
        <v>0</v>
      </c>
      <c r="U174" s="31">
        <f>INDEX('Prix BPU'!$C$3:$E$300,MATCH('Essai 1'!U$2,'Prix BPU'!$C$3:$C$300,),2)*U173</f>
        <v>0</v>
      </c>
      <c r="V174" s="31">
        <f>INDEX('Prix BPU'!$C$3:$E$300,MATCH('Essai 1'!V$2,'Prix BPU'!$C$3:$C$300,),2)*V173</f>
        <v>0</v>
      </c>
      <c r="W174" s="32">
        <f>INDEX('Prix BPU'!$C$3:$E$300,MATCH('Essai 1'!W$2,'Prix BPU'!$C$3:$C$300,),3)*W173</f>
        <v>0</v>
      </c>
      <c r="X174" s="32">
        <f>INDEX('Prix BPU'!$C$3:$E$300,MATCH('Essai 1'!X$2,'Prix BPU'!$C$3:$C$300,),3)*X173</f>
        <v>0</v>
      </c>
      <c r="Y174" s="32">
        <f>INDEX('Prix BPU'!$C$3:$E$300,MATCH('Essai 1'!Y$2,'Prix BPU'!$C$3:$C$300,),3)*Y173</f>
        <v>0</v>
      </c>
      <c r="Z174" s="32">
        <f>INDEX('Prix BPU'!$C$3:$E$300,MATCH('Essai 1'!Z$2,'Prix BPU'!$C$3:$C$300,),3)*Z173</f>
        <v>0</v>
      </c>
      <c r="AA174" s="32">
        <f>INDEX('Prix BPU'!$C$3:$E$300,MATCH('Essai 1'!AA$2,'Prix BPU'!$C$3:$C$300,),3)*AA173</f>
        <v>0</v>
      </c>
      <c r="AB174" s="33">
        <f>SUM(C174:AA174)</f>
        <v>0</v>
      </c>
      <c r="AC174" s="129"/>
      <c r="AD174" s="82">
        <f>IF($AB174&lt;4999.99,($AB174-$AB174*'Synthèse '!$F$9),IF('Essai 1'!$AB174&gt;15000,('Essai 1'!$AB174-'Essai 1'!$AB174*'Synthèse '!$F$11),($AB174-$AB174*'Synthèse '!$F$10)))</f>
        <v>0</v>
      </c>
      <c r="AE174" s="83">
        <f>AD174*1.2</f>
        <v>0</v>
      </c>
    </row>
    <row r="175" spans="1:31" ht="18" customHeight="1" x14ac:dyDescent="0.25">
      <c r="A175" s="138"/>
      <c r="B175" s="78" t="s">
        <v>596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7"/>
      <c r="AC175" s="127" t="str">
        <f t="shared" ref="AC175" si="126">IF($AB176&lt;4999.99,"1",IF($AB176&gt;15000,"3","2"))</f>
        <v>1</v>
      </c>
      <c r="AD175" s="80"/>
      <c r="AE175" s="81"/>
    </row>
    <row r="176" spans="1:31" s="19" customFormat="1" ht="18" customHeight="1" thickBot="1" x14ac:dyDescent="0.3">
      <c r="A176" s="139"/>
      <c r="B176" s="79" t="s">
        <v>22</v>
      </c>
      <c r="C176" s="31">
        <f>INDEX('Prix BPU'!$C$3:$E$300,MATCH('Essai 1'!C$2,'Prix BPU'!$C$3:$C$300,),2)*C175</f>
        <v>0</v>
      </c>
      <c r="D176" s="31">
        <f>INDEX('Prix BPU'!$C$3:$E$300,MATCH('Essai 1'!D$2,'Prix BPU'!$C$3:$C$300,),2)*D175</f>
        <v>0</v>
      </c>
      <c r="E176" s="31">
        <f>INDEX('Prix BPU'!$C$3:$E$300,MATCH('Essai 1'!E$2,'Prix BPU'!$C$3:$C$300,),2)*E175</f>
        <v>0</v>
      </c>
      <c r="F176" s="31">
        <f>INDEX('Prix BPU'!$C$3:$E$300,MATCH('Essai 1'!F$2,'Prix BPU'!$C$3:$C$300,),2)*F175</f>
        <v>0</v>
      </c>
      <c r="G176" s="31">
        <f>INDEX('Prix BPU'!$C$3:$E$300,MATCH('Essai 1'!G$2,'Prix BPU'!$C$3:$C$300,),2)*G175</f>
        <v>0</v>
      </c>
      <c r="H176" s="31">
        <f>INDEX('Prix BPU'!$C$3:$E$300,MATCH('Essai 1'!H$2,'Prix BPU'!$C$3:$C$300,),2)*H175</f>
        <v>0</v>
      </c>
      <c r="I176" s="31">
        <f>INDEX('Prix BPU'!$C$3:$E$300,MATCH('Essai 1'!I$2,'Prix BPU'!$C$3:$C$300,),2)*I175</f>
        <v>0</v>
      </c>
      <c r="J176" s="31">
        <f>INDEX('Prix BPU'!$C$3:$E$300,MATCH('Essai 1'!J$2,'Prix BPU'!$C$3:$C$300,),2)*J175</f>
        <v>0</v>
      </c>
      <c r="K176" s="31">
        <f>INDEX('Prix BPU'!$C$3:$E$300,MATCH('Essai 1'!K$2,'Prix BPU'!$C$3:$C$300,),2)*K175</f>
        <v>0</v>
      </c>
      <c r="L176" s="31">
        <f>INDEX('Prix BPU'!$C$3:$E$300,MATCH('Essai 1'!L$2,'Prix BPU'!$C$3:$C$300,),2)*L175</f>
        <v>0</v>
      </c>
      <c r="M176" s="31">
        <f>INDEX('Prix BPU'!$C$3:$E$300,MATCH('Essai 1'!M$2,'Prix BPU'!$C$3:$C$300,),2)*M175</f>
        <v>0</v>
      </c>
      <c r="N176" s="31">
        <f>INDEX('Prix BPU'!$C$3:$E$300,MATCH('Essai 1'!N$2,'Prix BPU'!$C$3:$C$300,),2)*N175</f>
        <v>0</v>
      </c>
      <c r="O176" s="31">
        <f>INDEX('Prix BPU'!$C$3:$E$300,MATCH('Essai 1'!O$2,'Prix BPU'!$C$3:$C$300,),2)*O175</f>
        <v>0</v>
      </c>
      <c r="P176" s="31">
        <f>INDEX('Prix BPU'!$C$3:$E$300,MATCH('Essai 1'!P$2,'Prix BPU'!$C$3:$C$300,),2)*P175</f>
        <v>0</v>
      </c>
      <c r="Q176" s="31">
        <f>INDEX('Prix BPU'!$C$3:$E$300,MATCH('Essai 1'!Q$2,'Prix BPU'!$C$3:$C$300,),2)*Q175</f>
        <v>0</v>
      </c>
      <c r="R176" s="31">
        <f>INDEX('Prix BPU'!$C$3:$E$300,MATCH('Essai 1'!R$2,'Prix BPU'!$C$3:$C$300,),2)*R175</f>
        <v>0</v>
      </c>
      <c r="S176" s="31">
        <f>INDEX('Prix BPU'!$C$3:$E$300,MATCH('Essai 1'!S$2,'Prix BPU'!$C$3:$C$300,),2)*S175</f>
        <v>0</v>
      </c>
      <c r="T176" s="31">
        <f>INDEX('Prix BPU'!$C$3:$E$300,MATCH('Essai 1'!T$2,'Prix BPU'!$C$3:$C$300,),2)*T175</f>
        <v>0</v>
      </c>
      <c r="U176" s="31">
        <f>INDEX('Prix BPU'!$C$3:$E$300,MATCH('Essai 1'!U$2,'Prix BPU'!$C$3:$C$300,),2)*U175</f>
        <v>0</v>
      </c>
      <c r="V176" s="31">
        <f>INDEX('Prix BPU'!$C$3:$E$300,MATCH('Essai 1'!V$2,'Prix BPU'!$C$3:$C$300,),2)*V175</f>
        <v>0</v>
      </c>
      <c r="W176" s="32">
        <f>INDEX('Prix BPU'!$C$3:$E$300,MATCH('Essai 1'!W$2,'Prix BPU'!$C$3:$C$300,),3)*W175</f>
        <v>0</v>
      </c>
      <c r="X176" s="32">
        <f>INDEX('Prix BPU'!$C$3:$E$300,MATCH('Essai 1'!X$2,'Prix BPU'!$C$3:$C$300,),3)*X175</f>
        <v>0</v>
      </c>
      <c r="Y176" s="32">
        <f>INDEX('Prix BPU'!$C$3:$E$300,MATCH('Essai 1'!Y$2,'Prix BPU'!$C$3:$C$300,),3)*Y175</f>
        <v>0</v>
      </c>
      <c r="Z176" s="32">
        <f>INDEX('Prix BPU'!$C$3:$E$300,MATCH('Essai 1'!Z$2,'Prix BPU'!$C$3:$C$300,),3)*Z175</f>
        <v>0</v>
      </c>
      <c r="AA176" s="32">
        <f>INDEX('Prix BPU'!$C$3:$E$300,MATCH('Essai 1'!AA$2,'Prix BPU'!$C$3:$C$300,),3)*AA175</f>
        <v>0</v>
      </c>
      <c r="AB176" s="33">
        <f>SUM(C176:AA176)</f>
        <v>0</v>
      </c>
      <c r="AC176" s="129"/>
      <c r="AD176" s="82">
        <f>IF($AB176&lt;4999.99,($AB176-$AB176*'Synthèse '!$F$9),IF('Essai 1'!$AB176&gt;15000,('Essai 1'!$AB176-'Essai 1'!$AB176*'Synthèse '!$F$11),($AB176-$AB176*'Synthèse '!$F$10)))</f>
        <v>0</v>
      </c>
      <c r="AE176" s="83">
        <f t="shared" ref="AE176" si="127">AD176*1.2</f>
        <v>0</v>
      </c>
    </row>
    <row r="177" spans="1:31" ht="18" customHeight="1" x14ac:dyDescent="0.25">
      <c r="A177" s="138"/>
      <c r="B177" s="78" t="s">
        <v>596</v>
      </c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7"/>
      <c r="AC177" s="127" t="str">
        <f>IF($AB178&lt;4999.99,"1",IF($AB178&gt;15000,"3","2"))</f>
        <v>1</v>
      </c>
      <c r="AD177" s="80"/>
      <c r="AE177" s="81"/>
    </row>
    <row r="178" spans="1:31" s="19" customFormat="1" ht="18" customHeight="1" thickBot="1" x14ac:dyDescent="0.3">
      <c r="A178" s="139"/>
      <c r="B178" s="79" t="s">
        <v>22</v>
      </c>
      <c r="C178" s="31">
        <f>INDEX('Prix BPU'!$C$3:$E$300,MATCH('Essai 1'!C$2,'Prix BPU'!$C$3:$C$300,),2)*C177</f>
        <v>0</v>
      </c>
      <c r="D178" s="31">
        <f>INDEX('Prix BPU'!$C$3:$E$300,MATCH('Essai 1'!D$2,'Prix BPU'!$C$3:$C$300,),2)*D177</f>
        <v>0</v>
      </c>
      <c r="E178" s="31">
        <f>INDEX('Prix BPU'!$C$3:$E$300,MATCH('Essai 1'!E$2,'Prix BPU'!$C$3:$C$300,),2)*E177</f>
        <v>0</v>
      </c>
      <c r="F178" s="31">
        <f>INDEX('Prix BPU'!$C$3:$E$300,MATCH('Essai 1'!F$2,'Prix BPU'!$C$3:$C$300,),2)*F177</f>
        <v>0</v>
      </c>
      <c r="G178" s="31">
        <f>INDEX('Prix BPU'!$C$3:$E$300,MATCH('Essai 1'!G$2,'Prix BPU'!$C$3:$C$300,),2)*G177</f>
        <v>0</v>
      </c>
      <c r="H178" s="31">
        <f>INDEX('Prix BPU'!$C$3:$E$300,MATCH('Essai 1'!H$2,'Prix BPU'!$C$3:$C$300,),2)*H177</f>
        <v>0</v>
      </c>
      <c r="I178" s="31">
        <f>INDEX('Prix BPU'!$C$3:$E$300,MATCH('Essai 1'!I$2,'Prix BPU'!$C$3:$C$300,),2)*I177</f>
        <v>0</v>
      </c>
      <c r="J178" s="31">
        <f>INDEX('Prix BPU'!$C$3:$E$300,MATCH('Essai 1'!J$2,'Prix BPU'!$C$3:$C$300,),2)*J177</f>
        <v>0</v>
      </c>
      <c r="K178" s="31">
        <f>INDEX('Prix BPU'!$C$3:$E$300,MATCH('Essai 1'!K$2,'Prix BPU'!$C$3:$C$300,),2)*K177</f>
        <v>0</v>
      </c>
      <c r="L178" s="31">
        <f>INDEX('Prix BPU'!$C$3:$E$300,MATCH('Essai 1'!L$2,'Prix BPU'!$C$3:$C$300,),2)*L177</f>
        <v>0</v>
      </c>
      <c r="M178" s="31">
        <f>INDEX('Prix BPU'!$C$3:$E$300,MATCH('Essai 1'!M$2,'Prix BPU'!$C$3:$C$300,),2)*M177</f>
        <v>0</v>
      </c>
      <c r="N178" s="31">
        <f>INDEX('Prix BPU'!$C$3:$E$300,MATCH('Essai 1'!N$2,'Prix BPU'!$C$3:$C$300,),2)*N177</f>
        <v>0</v>
      </c>
      <c r="O178" s="31">
        <f>INDEX('Prix BPU'!$C$3:$E$300,MATCH('Essai 1'!O$2,'Prix BPU'!$C$3:$C$300,),2)*O177</f>
        <v>0</v>
      </c>
      <c r="P178" s="31">
        <f>INDEX('Prix BPU'!$C$3:$E$300,MATCH('Essai 1'!P$2,'Prix BPU'!$C$3:$C$300,),2)*P177</f>
        <v>0</v>
      </c>
      <c r="Q178" s="31">
        <f>INDEX('Prix BPU'!$C$3:$E$300,MATCH('Essai 1'!Q$2,'Prix BPU'!$C$3:$C$300,),2)*Q177</f>
        <v>0</v>
      </c>
      <c r="R178" s="31">
        <f>INDEX('Prix BPU'!$C$3:$E$300,MATCH('Essai 1'!R$2,'Prix BPU'!$C$3:$C$300,),2)*R177</f>
        <v>0</v>
      </c>
      <c r="S178" s="31">
        <f>INDEX('Prix BPU'!$C$3:$E$300,MATCH('Essai 1'!S$2,'Prix BPU'!$C$3:$C$300,),2)*S177</f>
        <v>0</v>
      </c>
      <c r="T178" s="31">
        <f>INDEX('Prix BPU'!$C$3:$E$300,MATCH('Essai 1'!T$2,'Prix BPU'!$C$3:$C$300,),2)*T177</f>
        <v>0</v>
      </c>
      <c r="U178" s="31">
        <f>INDEX('Prix BPU'!$C$3:$E$300,MATCH('Essai 1'!U$2,'Prix BPU'!$C$3:$C$300,),2)*U177</f>
        <v>0</v>
      </c>
      <c r="V178" s="31">
        <f>INDEX('Prix BPU'!$C$3:$E$300,MATCH('Essai 1'!V$2,'Prix BPU'!$C$3:$C$300,),2)*V177</f>
        <v>0</v>
      </c>
      <c r="W178" s="32">
        <f>INDEX('Prix BPU'!$C$3:$E$300,MATCH('Essai 1'!W$2,'Prix BPU'!$C$3:$C$300,),3)*W177</f>
        <v>0</v>
      </c>
      <c r="X178" s="32">
        <f>INDEX('Prix BPU'!$C$3:$E$300,MATCH('Essai 1'!X$2,'Prix BPU'!$C$3:$C$300,),3)*X177</f>
        <v>0</v>
      </c>
      <c r="Y178" s="32">
        <f>INDEX('Prix BPU'!$C$3:$E$300,MATCH('Essai 1'!Y$2,'Prix BPU'!$C$3:$C$300,),3)*Y177</f>
        <v>0</v>
      </c>
      <c r="Z178" s="32">
        <f>INDEX('Prix BPU'!$C$3:$E$300,MATCH('Essai 1'!Z$2,'Prix BPU'!$C$3:$C$300,),3)*Z177</f>
        <v>0</v>
      </c>
      <c r="AA178" s="32">
        <f>INDEX('Prix BPU'!$C$3:$E$300,MATCH('Essai 1'!AA$2,'Prix BPU'!$C$3:$C$300,),3)*AA177</f>
        <v>0</v>
      </c>
      <c r="AB178" s="33">
        <f>SUM(C178:AA178)</f>
        <v>0</v>
      </c>
      <c r="AC178" s="129"/>
      <c r="AD178" s="82">
        <f>IF($AB178&lt;4999.99,($AB178-$AB178*'Synthèse '!$F$9),IF('Essai 1'!$AB178&gt;15000,('Essai 1'!$AB178-'Essai 1'!$AB178*'Synthèse '!$F$11),($AB178-$AB178*'Synthèse '!$F$10)))</f>
        <v>0</v>
      </c>
      <c r="AE178" s="83">
        <f t="shared" ref="AE178" si="128">AD178*1.2</f>
        <v>0</v>
      </c>
    </row>
    <row r="179" spans="1:31" ht="18" customHeight="1" x14ac:dyDescent="0.25">
      <c r="A179" s="138"/>
      <c r="B179" s="78" t="s">
        <v>596</v>
      </c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7"/>
      <c r="AC179" s="127" t="str">
        <f t="shared" ref="AC179" si="129">IF($AB180&lt;4999.99,"1",IF($AB180&gt;15000,"3","2"))</f>
        <v>1</v>
      </c>
      <c r="AD179" s="80"/>
      <c r="AE179" s="81"/>
    </row>
    <row r="180" spans="1:31" s="19" customFormat="1" ht="18" customHeight="1" thickBot="1" x14ac:dyDescent="0.3">
      <c r="A180" s="139"/>
      <c r="B180" s="79" t="s">
        <v>22</v>
      </c>
      <c r="C180" s="31">
        <f>INDEX('Prix BPU'!$C$3:$E$300,MATCH('Essai 1'!C$2,'Prix BPU'!$C$3:$C$300,),2)*C179</f>
        <v>0</v>
      </c>
      <c r="D180" s="31">
        <f>INDEX('Prix BPU'!$C$3:$E$300,MATCH('Essai 1'!D$2,'Prix BPU'!$C$3:$C$300,),2)*D179</f>
        <v>0</v>
      </c>
      <c r="E180" s="31">
        <f>INDEX('Prix BPU'!$C$3:$E$300,MATCH('Essai 1'!E$2,'Prix BPU'!$C$3:$C$300,),2)*E179</f>
        <v>0</v>
      </c>
      <c r="F180" s="31">
        <f>INDEX('Prix BPU'!$C$3:$E$300,MATCH('Essai 1'!F$2,'Prix BPU'!$C$3:$C$300,),2)*F179</f>
        <v>0</v>
      </c>
      <c r="G180" s="31">
        <f>INDEX('Prix BPU'!$C$3:$E$300,MATCH('Essai 1'!G$2,'Prix BPU'!$C$3:$C$300,),2)*G179</f>
        <v>0</v>
      </c>
      <c r="H180" s="31">
        <f>INDEX('Prix BPU'!$C$3:$E$300,MATCH('Essai 1'!H$2,'Prix BPU'!$C$3:$C$300,),2)*H179</f>
        <v>0</v>
      </c>
      <c r="I180" s="31">
        <f>INDEX('Prix BPU'!$C$3:$E$300,MATCH('Essai 1'!I$2,'Prix BPU'!$C$3:$C$300,),2)*I179</f>
        <v>0</v>
      </c>
      <c r="J180" s="31">
        <f>INDEX('Prix BPU'!$C$3:$E$300,MATCH('Essai 1'!J$2,'Prix BPU'!$C$3:$C$300,),2)*J179</f>
        <v>0</v>
      </c>
      <c r="K180" s="31">
        <f>INDEX('Prix BPU'!$C$3:$E$300,MATCH('Essai 1'!K$2,'Prix BPU'!$C$3:$C$300,),2)*K179</f>
        <v>0</v>
      </c>
      <c r="L180" s="31">
        <f>INDEX('Prix BPU'!$C$3:$E$300,MATCH('Essai 1'!L$2,'Prix BPU'!$C$3:$C$300,),2)*L179</f>
        <v>0</v>
      </c>
      <c r="M180" s="31">
        <f>INDEX('Prix BPU'!$C$3:$E$300,MATCH('Essai 1'!M$2,'Prix BPU'!$C$3:$C$300,),2)*M179</f>
        <v>0</v>
      </c>
      <c r="N180" s="31">
        <f>INDEX('Prix BPU'!$C$3:$E$300,MATCH('Essai 1'!N$2,'Prix BPU'!$C$3:$C$300,),2)*N179</f>
        <v>0</v>
      </c>
      <c r="O180" s="31">
        <f>INDEX('Prix BPU'!$C$3:$E$300,MATCH('Essai 1'!O$2,'Prix BPU'!$C$3:$C$300,),2)*O179</f>
        <v>0</v>
      </c>
      <c r="P180" s="31">
        <f>INDEX('Prix BPU'!$C$3:$E$300,MATCH('Essai 1'!P$2,'Prix BPU'!$C$3:$C$300,),2)*P179</f>
        <v>0</v>
      </c>
      <c r="Q180" s="31">
        <f>INDEX('Prix BPU'!$C$3:$E$300,MATCH('Essai 1'!Q$2,'Prix BPU'!$C$3:$C$300,),2)*Q179</f>
        <v>0</v>
      </c>
      <c r="R180" s="31">
        <f>INDEX('Prix BPU'!$C$3:$E$300,MATCH('Essai 1'!R$2,'Prix BPU'!$C$3:$C$300,),2)*R179</f>
        <v>0</v>
      </c>
      <c r="S180" s="31">
        <f>INDEX('Prix BPU'!$C$3:$E$300,MATCH('Essai 1'!S$2,'Prix BPU'!$C$3:$C$300,),2)*S179</f>
        <v>0</v>
      </c>
      <c r="T180" s="31">
        <f>INDEX('Prix BPU'!$C$3:$E$300,MATCH('Essai 1'!T$2,'Prix BPU'!$C$3:$C$300,),2)*T179</f>
        <v>0</v>
      </c>
      <c r="U180" s="31">
        <f>INDEX('Prix BPU'!$C$3:$E$300,MATCH('Essai 1'!U$2,'Prix BPU'!$C$3:$C$300,),2)*U179</f>
        <v>0</v>
      </c>
      <c r="V180" s="31">
        <f>INDEX('Prix BPU'!$C$3:$E$300,MATCH('Essai 1'!V$2,'Prix BPU'!$C$3:$C$300,),2)*V179</f>
        <v>0</v>
      </c>
      <c r="W180" s="32">
        <f>INDEX('Prix BPU'!$C$3:$E$300,MATCH('Essai 1'!W$2,'Prix BPU'!$C$3:$C$300,),3)*W179</f>
        <v>0</v>
      </c>
      <c r="X180" s="32">
        <f>INDEX('Prix BPU'!$C$3:$E$300,MATCH('Essai 1'!X$2,'Prix BPU'!$C$3:$C$300,),3)*X179</f>
        <v>0</v>
      </c>
      <c r="Y180" s="32">
        <f>INDEX('Prix BPU'!$C$3:$E$300,MATCH('Essai 1'!Y$2,'Prix BPU'!$C$3:$C$300,),3)*Y179</f>
        <v>0</v>
      </c>
      <c r="Z180" s="32">
        <f>INDEX('Prix BPU'!$C$3:$E$300,MATCH('Essai 1'!Z$2,'Prix BPU'!$C$3:$C$300,),3)*Z179</f>
        <v>0</v>
      </c>
      <c r="AA180" s="32">
        <f>INDEX('Prix BPU'!$C$3:$E$300,MATCH('Essai 1'!AA$2,'Prix BPU'!$C$3:$C$300,),3)*AA179</f>
        <v>0</v>
      </c>
      <c r="AB180" s="33">
        <f>SUM(C180:AA180)</f>
        <v>0</v>
      </c>
      <c r="AC180" s="129"/>
      <c r="AD180" s="82">
        <f>IF($AB180&lt;4999.99,($AB180-$AB180*'Synthèse '!$F$9),IF('Essai 1'!$AB180&gt;15000,('Essai 1'!$AB180-'Essai 1'!$AB180*'Synthèse '!$F$11),($AB180-$AB180*'Synthèse '!$F$10)))</f>
        <v>0</v>
      </c>
      <c r="AE180" s="83">
        <f t="shared" ref="AE180" si="130">AD180*1.2</f>
        <v>0</v>
      </c>
    </row>
    <row r="181" spans="1:31" ht="18" customHeight="1" x14ac:dyDescent="0.25">
      <c r="A181" s="138"/>
      <c r="B181" s="78" t="s">
        <v>596</v>
      </c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7"/>
      <c r="AC181" s="127" t="str">
        <f t="shared" ref="AC181" si="131">IF($AB182&lt;4999.99,"1",IF($AB182&gt;15000,"3","2"))</f>
        <v>1</v>
      </c>
      <c r="AD181" s="80"/>
      <c r="AE181" s="81"/>
    </row>
    <row r="182" spans="1:31" s="19" customFormat="1" ht="18" customHeight="1" thickBot="1" x14ac:dyDescent="0.3">
      <c r="A182" s="139"/>
      <c r="B182" s="79" t="s">
        <v>22</v>
      </c>
      <c r="C182" s="31">
        <f>INDEX('Prix BPU'!$C$3:$E$300,MATCH('Essai 1'!C$2,'Prix BPU'!$C$3:$C$300,),2)*C181</f>
        <v>0</v>
      </c>
      <c r="D182" s="31">
        <f>INDEX('Prix BPU'!$C$3:$E$300,MATCH('Essai 1'!D$2,'Prix BPU'!$C$3:$C$300,),2)*D181</f>
        <v>0</v>
      </c>
      <c r="E182" s="31">
        <f>INDEX('Prix BPU'!$C$3:$E$300,MATCH('Essai 1'!E$2,'Prix BPU'!$C$3:$C$300,),2)*E181</f>
        <v>0</v>
      </c>
      <c r="F182" s="31">
        <f>INDEX('Prix BPU'!$C$3:$E$300,MATCH('Essai 1'!F$2,'Prix BPU'!$C$3:$C$300,),2)*F181</f>
        <v>0</v>
      </c>
      <c r="G182" s="31">
        <f>INDEX('Prix BPU'!$C$3:$E$300,MATCH('Essai 1'!G$2,'Prix BPU'!$C$3:$C$300,),2)*G181</f>
        <v>0</v>
      </c>
      <c r="H182" s="31">
        <f>INDEX('Prix BPU'!$C$3:$E$300,MATCH('Essai 1'!H$2,'Prix BPU'!$C$3:$C$300,),2)*H181</f>
        <v>0</v>
      </c>
      <c r="I182" s="31">
        <f>INDEX('Prix BPU'!$C$3:$E$300,MATCH('Essai 1'!I$2,'Prix BPU'!$C$3:$C$300,),2)*I181</f>
        <v>0</v>
      </c>
      <c r="J182" s="31">
        <f>INDEX('Prix BPU'!$C$3:$E$300,MATCH('Essai 1'!J$2,'Prix BPU'!$C$3:$C$300,),2)*J181</f>
        <v>0</v>
      </c>
      <c r="K182" s="31">
        <f>INDEX('Prix BPU'!$C$3:$E$300,MATCH('Essai 1'!K$2,'Prix BPU'!$C$3:$C$300,),2)*K181</f>
        <v>0</v>
      </c>
      <c r="L182" s="31">
        <f>INDEX('Prix BPU'!$C$3:$E$300,MATCH('Essai 1'!L$2,'Prix BPU'!$C$3:$C$300,),2)*L181</f>
        <v>0</v>
      </c>
      <c r="M182" s="31">
        <f>INDEX('Prix BPU'!$C$3:$E$300,MATCH('Essai 1'!M$2,'Prix BPU'!$C$3:$C$300,),2)*M181</f>
        <v>0</v>
      </c>
      <c r="N182" s="31">
        <f>INDEX('Prix BPU'!$C$3:$E$300,MATCH('Essai 1'!N$2,'Prix BPU'!$C$3:$C$300,),2)*N181</f>
        <v>0</v>
      </c>
      <c r="O182" s="31">
        <f>INDEX('Prix BPU'!$C$3:$E$300,MATCH('Essai 1'!O$2,'Prix BPU'!$C$3:$C$300,),2)*O181</f>
        <v>0</v>
      </c>
      <c r="P182" s="31">
        <f>INDEX('Prix BPU'!$C$3:$E$300,MATCH('Essai 1'!P$2,'Prix BPU'!$C$3:$C$300,),2)*P181</f>
        <v>0</v>
      </c>
      <c r="Q182" s="31">
        <f>INDEX('Prix BPU'!$C$3:$E$300,MATCH('Essai 1'!Q$2,'Prix BPU'!$C$3:$C$300,),2)*Q181</f>
        <v>0</v>
      </c>
      <c r="R182" s="31">
        <f>INDEX('Prix BPU'!$C$3:$E$300,MATCH('Essai 1'!R$2,'Prix BPU'!$C$3:$C$300,),2)*R181</f>
        <v>0</v>
      </c>
      <c r="S182" s="31">
        <f>INDEX('Prix BPU'!$C$3:$E$300,MATCH('Essai 1'!S$2,'Prix BPU'!$C$3:$C$300,),2)*S181</f>
        <v>0</v>
      </c>
      <c r="T182" s="31">
        <f>INDEX('Prix BPU'!$C$3:$E$300,MATCH('Essai 1'!T$2,'Prix BPU'!$C$3:$C$300,),2)*T181</f>
        <v>0</v>
      </c>
      <c r="U182" s="31">
        <f>INDEX('Prix BPU'!$C$3:$E$300,MATCH('Essai 1'!U$2,'Prix BPU'!$C$3:$C$300,),2)*U181</f>
        <v>0</v>
      </c>
      <c r="V182" s="31">
        <f>INDEX('Prix BPU'!$C$3:$E$300,MATCH('Essai 1'!V$2,'Prix BPU'!$C$3:$C$300,),2)*V181</f>
        <v>0</v>
      </c>
      <c r="W182" s="32">
        <f>INDEX('Prix BPU'!$C$3:$E$300,MATCH('Essai 1'!W$2,'Prix BPU'!$C$3:$C$300,),3)*W181</f>
        <v>0</v>
      </c>
      <c r="X182" s="32">
        <f>INDEX('Prix BPU'!$C$3:$E$300,MATCH('Essai 1'!X$2,'Prix BPU'!$C$3:$C$300,),3)*X181</f>
        <v>0</v>
      </c>
      <c r="Y182" s="32">
        <f>INDEX('Prix BPU'!$C$3:$E$300,MATCH('Essai 1'!Y$2,'Prix BPU'!$C$3:$C$300,),3)*Y181</f>
        <v>0</v>
      </c>
      <c r="Z182" s="32">
        <f>INDEX('Prix BPU'!$C$3:$E$300,MATCH('Essai 1'!Z$2,'Prix BPU'!$C$3:$C$300,),3)*Z181</f>
        <v>0</v>
      </c>
      <c r="AA182" s="32">
        <f>INDEX('Prix BPU'!$C$3:$E$300,MATCH('Essai 1'!AA$2,'Prix BPU'!$C$3:$C$300,),3)*AA181</f>
        <v>0</v>
      </c>
      <c r="AB182" s="33">
        <f>SUM(C182:AA182)</f>
        <v>0</v>
      </c>
      <c r="AC182" s="129"/>
      <c r="AD182" s="82">
        <f>IF($AB182&lt;4999.99,($AB182-$AB182*'Synthèse '!$F$9),IF('Essai 1'!$AB182&gt;15000,('Essai 1'!$AB182-'Essai 1'!$AB182*'Synthèse '!$F$11),($AB182-$AB182*'Synthèse '!$F$10)))</f>
        <v>0</v>
      </c>
      <c r="AE182" s="83">
        <f t="shared" ref="AE182" si="132">AD182*1.2</f>
        <v>0</v>
      </c>
    </row>
    <row r="183" spans="1:31" ht="18" customHeight="1" x14ac:dyDescent="0.25">
      <c r="A183" s="138"/>
      <c r="B183" s="78" t="s">
        <v>596</v>
      </c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7"/>
      <c r="AC183" s="127" t="str">
        <f>IF($AB184&lt;4999.99,"1",IF($AB184&gt;15000,"3","2"))</f>
        <v>1</v>
      </c>
      <c r="AD183" s="80"/>
      <c r="AE183" s="81"/>
    </row>
    <row r="184" spans="1:31" s="19" customFormat="1" ht="18" customHeight="1" thickBot="1" x14ac:dyDescent="0.3">
      <c r="A184" s="139"/>
      <c r="B184" s="79" t="s">
        <v>22</v>
      </c>
      <c r="C184" s="31">
        <f>INDEX('Prix BPU'!$C$3:$E$300,MATCH('Essai 1'!C$2,'Prix BPU'!$C$3:$C$300,),2)*C183</f>
        <v>0</v>
      </c>
      <c r="D184" s="31">
        <f>INDEX('Prix BPU'!$C$3:$E$300,MATCH('Essai 1'!D$2,'Prix BPU'!$C$3:$C$300,),2)*D183</f>
        <v>0</v>
      </c>
      <c r="E184" s="31">
        <f>INDEX('Prix BPU'!$C$3:$E$300,MATCH('Essai 1'!E$2,'Prix BPU'!$C$3:$C$300,),2)*E183</f>
        <v>0</v>
      </c>
      <c r="F184" s="31">
        <f>INDEX('Prix BPU'!$C$3:$E$300,MATCH('Essai 1'!F$2,'Prix BPU'!$C$3:$C$300,),2)*F183</f>
        <v>0</v>
      </c>
      <c r="G184" s="31">
        <f>INDEX('Prix BPU'!$C$3:$E$300,MATCH('Essai 1'!G$2,'Prix BPU'!$C$3:$C$300,),2)*G183</f>
        <v>0</v>
      </c>
      <c r="H184" s="31">
        <f>INDEX('Prix BPU'!$C$3:$E$300,MATCH('Essai 1'!H$2,'Prix BPU'!$C$3:$C$300,),2)*H183</f>
        <v>0</v>
      </c>
      <c r="I184" s="31">
        <f>INDEX('Prix BPU'!$C$3:$E$300,MATCH('Essai 1'!I$2,'Prix BPU'!$C$3:$C$300,),2)*I183</f>
        <v>0</v>
      </c>
      <c r="J184" s="31">
        <f>INDEX('Prix BPU'!$C$3:$E$300,MATCH('Essai 1'!J$2,'Prix BPU'!$C$3:$C$300,),2)*J183</f>
        <v>0</v>
      </c>
      <c r="K184" s="31">
        <f>INDEX('Prix BPU'!$C$3:$E$300,MATCH('Essai 1'!K$2,'Prix BPU'!$C$3:$C$300,),2)*K183</f>
        <v>0</v>
      </c>
      <c r="L184" s="31">
        <f>INDEX('Prix BPU'!$C$3:$E$300,MATCH('Essai 1'!L$2,'Prix BPU'!$C$3:$C$300,),2)*L183</f>
        <v>0</v>
      </c>
      <c r="M184" s="31">
        <f>INDEX('Prix BPU'!$C$3:$E$300,MATCH('Essai 1'!M$2,'Prix BPU'!$C$3:$C$300,),2)*M183</f>
        <v>0</v>
      </c>
      <c r="N184" s="31">
        <f>INDEX('Prix BPU'!$C$3:$E$300,MATCH('Essai 1'!N$2,'Prix BPU'!$C$3:$C$300,),2)*N183</f>
        <v>0</v>
      </c>
      <c r="O184" s="31">
        <f>INDEX('Prix BPU'!$C$3:$E$300,MATCH('Essai 1'!O$2,'Prix BPU'!$C$3:$C$300,),2)*O183</f>
        <v>0</v>
      </c>
      <c r="P184" s="31">
        <f>INDEX('Prix BPU'!$C$3:$E$300,MATCH('Essai 1'!P$2,'Prix BPU'!$C$3:$C$300,),2)*P183</f>
        <v>0</v>
      </c>
      <c r="Q184" s="31">
        <f>INDEX('Prix BPU'!$C$3:$E$300,MATCH('Essai 1'!Q$2,'Prix BPU'!$C$3:$C$300,),2)*Q183</f>
        <v>0</v>
      </c>
      <c r="R184" s="31">
        <f>INDEX('Prix BPU'!$C$3:$E$300,MATCH('Essai 1'!R$2,'Prix BPU'!$C$3:$C$300,),2)*R183</f>
        <v>0</v>
      </c>
      <c r="S184" s="31">
        <f>INDEX('Prix BPU'!$C$3:$E$300,MATCH('Essai 1'!S$2,'Prix BPU'!$C$3:$C$300,),2)*S183</f>
        <v>0</v>
      </c>
      <c r="T184" s="31">
        <f>INDEX('Prix BPU'!$C$3:$E$300,MATCH('Essai 1'!T$2,'Prix BPU'!$C$3:$C$300,),2)*T183</f>
        <v>0</v>
      </c>
      <c r="U184" s="31">
        <f>INDEX('Prix BPU'!$C$3:$E$300,MATCH('Essai 1'!U$2,'Prix BPU'!$C$3:$C$300,),2)*U183</f>
        <v>0</v>
      </c>
      <c r="V184" s="31">
        <f>INDEX('Prix BPU'!$C$3:$E$300,MATCH('Essai 1'!V$2,'Prix BPU'!$C$3:$C$300,),2)*V183</f>
        <v>0</v>
      </c>
      <c r="W184" s="32">
        <f>INDEX('Prix BPU'!$C$3:$E$300,MATCH('Essai 1'!W$2,'Prix BPU'!$C$3:$C$300,),3)*W183</f>
        <v>0</v>
      </c>
      <c r="X184" s="32">
        <f>INDEX('Prix BPU'!$C$3:$E$300,MATCH('Essai 1'!X$2,'Prix BPU'!$C$3:$C$300,),3)*X183</f>
        <v>0</v>
      </c>
      <c r="Y184" s="32">
        <f>INDEX('Prix BPU'!$C$3:$E$300,MATCH('Essai 1'!Y$2,'Prix BPU'!$C$3:$C$300,),3)*Y183</f>
        <v>0</v>
      </c>
      <c r="Z184" s="32">
        <f>INDEX('Prix BPU'!$C$3:$E$300,MATCH('Essai 1'!Z$2,'Prix BPU'!$C$3:$C$300,),3)*Z183</f>
        <v>0</v>
      </c>
      <c r="AA184" s="32">
        <f>INDEX('Prix BPU'!$C$3:$E$300,MATCH('Essai 1'!AA$2,'Prix BPU'!$C$3:$C$300,),3)*AA183</f>
        <v>0</v>
      </c>
      <c r="AB184" s="33">
        <f>SUM(C184:AA184)</f>
        <v>0</v>
      </c>
      <c r="AC184" s="129"/>
      <c r="AD184" s="82">
        <f>IF($AB184&lt;4999.99,($AB184-$AB184*'Synthèse '!$F$9),IF('Essai 1'!$AB184&gt;15000,('Essai 1'!$AB184-'Essai 1'!$AB184*'Synthèse '!$F$11),($AB184-$AB184*'Synthèse '!$F$10)))</f>
        <v>0</v>
      </c>
      <c r="AE184" s="83">
        <f t="shared" ref="AE184" si="133">AD184*1.2</f>
        <v>0</v>
      </c>
    </row>
    <row r="185" spans="1:31" ht="18" customHeight="1" x14ac:dyDescent="0.25">
      <c r="A185" s="138"/>
      <c r="B185" s="78" t="s">
        <v>596</v>
      </c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7"/>
      <c r="AC185" s="127" t="str">
        <f>IF($AB186&lt;4999.99,"1",IF($AB186&gt;15000,"3","2"))</f>
        <v>1</v>
      </c>
      <c r="AD185" s="80"/>
      <c r="AE185" s="81"/>
    </row>
    <row r="186" spans="1:31" s="19" customFormat="1" ht="18" customHeight="1" thickBot="1" x14ac:dyDescent="0.3">
      <c r="A186" s="139"/>
      <c r="B186" s="79" t="s">
        <v>22</v>
      </c>
      <c r="C186" s="31">
        <f>INDEX('Prix BPU'!$C$3:$E$300,MATCH('Essai 1'!C$2,'Prix BPU'!$C$3:$C$300,),2)*C185</f>
        <v>0</v>
      </c>
      <c r="D186" s="31">
        <f>INDEX('Prix BPU'!$C$3:$E$300,MATCH('Essai 1'!D$2,'Prix BPU'!$C$3:$C$300,),2)*D185</f>
        <v>0</v>
      </c>
      <c r="E186" s="31">
        <f>INDEX('Prix BPU'!$C$3:$E$300,MATCH('Essai 1'!E$2,'Prix BPU'!$C$3:$C$300,),2)*E185</f>
        <v>0</v>
      </c>
      <c r="F186" s="31">
        <f>INDEX('Prix BPU'!$C$3:$E$300,MATCH('Essai 1'!F$2,'Prix BPU'!$C$3:$C$300,),2)*F185</f>
        <v>0</v>
      </c>
      <c r="G186" s="31">
        <f>INDEX('Prix BPU'!$C$3:$E$300,MATCH('Essai 1'!G$2,'Prix BPU'!$C$3:$C$300,),2)*G185</f>
        <v>0</v>
      </c>
      <c r="H186" s="31">
        <f>INDEX('Prix BPU'!$C$3:$E$300,MATCH('Essai 1'!H$2,'Prix BPU'!$C$3:$C$300,),2)*H185</f>
        <v>0</v>
      </c>
      <c r="I186" s="31">
        <f>INDEX('Prix BPU'!$C$3:$E$300,MATCH('Essai 1'!I$2,'Prix BPU'!$C$3:$C$300,),2)*I185</f>
        <v>0</v>
      </c>
      <c r="J186" s="31">
        <f>INDEX('Prix BPU'!$C$3:$E$300,MATCH('Essai 1'!J$2,'Prix BPU'!$C$3:$C$300,),2)*J185</f>
        <v>0</v>
      </c>
      <c r="K186" s="31">
        <f>INDEX('Prix BPU'!$C$3:$E$300,MATCH('Essai 1'!K$2,'Prix BPU'!$C$3:$C$300,),2)*K185</f>
        <v>0</v>
      </c>
      <c r="L186" s="31">
        <f>INDEX('Prix BPU'!$C$3:$E$300,MATCH('Essai 1'!L$2,'Prix BPU'!$C$3:$C$300,),2)*L185</f>
        <v>0</v>
      </c>
      <c r="M186" s="31">
        <f>INDEX('Prix BPU'!$C$3:$E$300,MATCH('Essai 1'!M$2,'Prix BPU'!$C$3:$C$300,),2)*M185</f>
        <v>0</v>
      </c>
      <c r="N186" s="31">
        <f>INDEX('Prix BPU'!$C$3:$E$300,MATCH('Essai 1'!N$2,'Prix BPU'!$C$3:$C$300,),2)*N185</f>
        <v>0</v>
      </c>
      <c r="O186" s="31">
        <f>INDEX('Prix BPU'!$C$3:$E$300,MATCH('Essai 1'!O$2,'Prix BPU'!$C$3:$C$300,),2)*O185</f>
        <v>0</v>
      </c>
      <c r="P186" s="31">
        <f>INDEX('Prix BPU'!$C$3:$E$300,MATCH('Essai 1'!P$2,'Prix BPU'!$C$3:$C$300,),2)*P185</f>
        <v>0</v>
      </c>
      <c r="Q186" s="31">
        <f>INDEX('Prix BPU'!$C$3:$E$300,MATCH('Essai 1'!Q$2,'Prix BPU'!$C$3:$C$300,),2)*Q185</f>
        <v>0</v>
      </c>
      <c r="R186" s="31">
        <f>INDEX('Prix BPU'!$C$3:$E$300,MATCH('Essai 1'!R$2,'Prix BPU'!$C$3:$C$300,),2)*R185</f>
        <v>0</v>
      </c>
      <c r="S186" s="31">
        <f>INDEX('Prix BPU'!$C$3:$E$300,MATCH('Essai 1'!S$2,'Prix BPU'!$C$3:$C$300,),2)*S185</f>
        <v>0</v>
      </c>
      <c r="T186" s="31">
        <f>INDEX('Prix BPU'!$C$3:$E$300,MATCH('Essai 1'!T$2,'Prix BPU'!$C$3:$C$300,),2)*T185</f>
        <v>0</v>
      </c>
      <c r="U186" s="31">
        <f>INDEX('Prix BPU'!$C$3:$E$300,MATCH('Essai 1'!U$2,'Prix BPU'!$C$3:$C$300,),2)*U185</f>
        <v>0</v>
      </c>
      <c r="V186" s="31">
        <f>INDEX('Prix BPU'!$C$3:$E$300,MATCH('Essai 1'!V$2,'Prix BPU'!$C$3:$C$300,),2)*V185</f>
        <v>0</v>
      </c>
      <c r="W186" s="32">
        <f>INDEX('Prix BPU'!$C$3:$E$300,MATCH('Essai 1'!W$2,'Prix BPU'!$C$3:$C$300,),3)*W185</f>
        <v>0</v>
      </c>
      <c r="X186" s="32">
        <f>INDEX('Prix BPU'!$C$3:$E$300,MATCH('Essai 1'!X$2,'Prix BPU'!$C$3:$C$300,),3)*X185</f>
        <v>0</v>
      </c>
      <c r="Y186" s="32">
        <f>INDEX('Prix BPU'!$C$3:$E$300,MATCH('Essai 1'!Y$2,'Prix BPU'!$C$3:$C$300,),3)*Y185</f>
        <v>0</v>
      </c>
      <c r="Z186" s="32">
        <f>INDEX('Prix BPU'!$C$3:$E$300,MATCH('Essai 1'!Z$2,'Prix BPU'!$C$3:$C$300,),3)*Z185</f>
        <v>0</v>
      </c>
      <c r="AA186" s="32">
        <f>INDEX('Prix BPU'!$C$3:$E$300,MATCH('Essai 1'!AA$2,'Prix BPU'!$C$3:$C$300,),3)*AA185</f>
        <v>0</v>
      </c>
      <c r="AB186" s="33">
        <f>SUM(C186:AA186)</f>
        <v>0</v>
      </c>
      <c r="AC186" s="129"/>
      <c r="AD186" s="82">
        <f>IF($AB186&lt;4999.99,($AB186-$AB186*'Synthèse '!$F$9),IF('Essai 1'!$AB186&gt;15000,('Essai 1'!$AB186-'Essai 1'!$AB186*'Synthèse '!$F$11),($AB186-$AB186*'Synthèse '!$F$10)))</f>
        <v>0</v>
      </c>
      <c r="AE186" s="83">
        <f t="shared" ref="AE186" si="134">AD186*1.2</f>
        <v>0</v>
      </c>
    </row>
    <row r="187" spans="1:31" ht="18" customHeight="1" x14ac:dyDescent="0.25">
      <c r="A187" s="138"/>
      <c r="B187" s="78" t="s">
        <v>596</v>
      </c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7"/>
      <c r="AC187" s="127" t="str">
        <f t="shared" ref="AC187" si="135">IF($AB188&lt;4999.99,"1",IF($AB188&gt;15000,"3","2"))</f>
        <v>1</v>
      </c>
      <c r="AD187" s="80"/>
      <c r="AE187" s="81"/>
    </row>
    <row r="188" spans="1:31" s="19" customFormat="1" ht="18" customHeight="1" thickBot="1" x14ac:dyDescent="0.3">
      <c r="A188" s="139"/>
      <c r="B188" s="79" t="s">
        <v>22</v>
      </c>
      <c r="C188" s="31">
        <f>INDEX('Prix BPU'!$C$3:$E$300,MATCH('Essai 1'!C$2,'Prix BPU'!$C$3:$C$300,),2)*C187</f>
        <v>0</v>
      </c>
      <c r="D188" s="31">
        <f>INDEX('Prix BPU'!$C$3:$E$300,MATCH('Essai 1'!D$2,'Prix BPU'!$C$3:$C$300,),2)*D187</f>
        <v>0</v>
      </c>
      <c r="E188" s="31">
        <f>INDEX('Prix BPU'!$C$3:$E$300,MATCH('Essai 1'!E$2,'Prix BPU'!$C$3:$C$300,),2)*E187</f>
        <v>0</v>
      </c>
      <c r="F188" s="31">
        <f>INDEX('Prix BPU'!$C$3:$E$300,MATCH('Essai 1'!F$2,'Prix BPU'!$C$3:$C$300,),2)*F187</f>
        <v>0</v>
      </c>
      <c r="G188" s="31">
        <f>INDEX('Prix BPU'!$C$3:$E$300,MATCH('Essai 1'!G$2,'Prix BPU'!$C$3:$C$300,),2)*G187</f>
        <v>0</v>
      </c>
      <c r="H188" s="31">
        <f>INDEX('Prix BPU'!$C$3:$E$300,MATCH('Essai 1'!H$2,'Prix BPU'!$C$3:$C$300,),2)*H187</f>
        <v>0</v>
      </c>
      <c r="I188" s="31">
        <f>INDEX('Prix BPU'!$C$3:$E$300,MATCH('Essai 1'!I$2,'Prix BPU'!$C$3:$C$300,),2)*I187</f>
        <v>0</v>
      </c>
      <c r="J188" s="31">
        <f>INDEX('Prix BPU'!$C$3:$E$300,MATCH('Essai 1'!J$2,'Prix BPU'!$C$3:$C$300,),2)*J187</f>
        <v>0</v>
      </c>
      <c r="K188" s="31">
        <f>INDEX('Prix BPU'!$C$3:$E$300,MATCH('Essai 1'!K$2,'Prix BPU'!$C$3:$C$300,),2)*K187</f>
        <v>0</v>
      </c>
      <c r="L188" s="31">
        <f>INDEX('Prix BPU'!$C$3:$E$300,MATCH('Essai 1'!L$2,'Prix BPU'!$C$3:$C$300,),2)*L187</f>
        <v>0</v>
      </c>
      <c r="M188" s="31">
        <f>INDEX('Prix BPU'!$C$3:$E$300,MATCH('Essai 1'!M$2,'Prix BPU'!$C$3:$C$300,),2)*M187</f>
        <v>0</v>
      </c>
      <c r="N188" s="31">
        <f>INDEX('Prix BPU'!$C$3:$E$300,MATCH('Essai 1'!N$2,'Prix BPU'!$C$3:$C$300,),2)*N187</f>
        <v>0</v>
      </c>
      <c r="O188" s="31">
        <f>INDEX('Prix BPU'!$C$3:$E$300,MATCH('Essai 1'!O$2,'Prix BPU'!$C$3:$C$300,),2)*O187</f>
        <v>0</v>
      </c>
      <c r="P188" s="31">
        <f>INDEX('Prix BPU'!$C$3:$E$300,MATCH('Essai 1'!P$2,'Prix BPU'!$C$3:$C$300,),2)*P187</f>
        <v>0</v>
      </c>
      <c r="Q188" s="31">
        <f>INDEX('Prix BPU'!$C$3:$E$300,MATCH('Essai 1'!Q$2,'Prix BPU'!$C$3:$C$300,),2)*Q187</f>
        <v>0</v>
      </c>
      <c r="R188" s="31">
        <f>INDEX('Prix BPU'!$C$3:$E$300,MATCH('Essai 1'!R$2,'Prix BPU'!$C$3:$C$300,),2)*R187</f>
        <v>0</v>
      </c>
      <c r="S188" s="31">
        <f>INDEX('Prix BPU'!$C$3:$E$300,MATCH('Essai 1'!S$2,'Prix BPU'!$C$3:$C$300,),2)*S187</f>
        <v>0</v>
      </c>
      <c r="T188" s="31">
        <f>INDEX('Prix BPU'!$C$3:$E$300,MATCH('Essai 1'!T$2,'Prix BPU'!$C$3:$C$300,),2)*T187</f>
        <v>0</v>
      </c>
      <c r="U188" s="31">
        <f>INDEX('Prix BPU'!$C$3:$E$300,MATCH('Essai 1'!U$2,'Prix BPU'!$C$3:$C$300,),2)*U187</f>
        <v>0</v>
      </c>
      <c r="V188" s="31">
        <f>INDEX('Prix BPU'!$C$3:$E$300,MATCH('Essai 1'!V$2,'Prix BPU'!$C$3:$C$300,),2)*V187</f>
        <v>0</v>
      </c>
      <c r="W188" s="32">
        <f>INDEX('Prix BPU'!$C$3:$E$300,MATCH('Essai 1'!W$2,'Prix BPU'!$C$3:$C$300,),3)*W187</f>
        <v>0</v>
      </c>
      <c r="X188" s="32">
        <f>INDEX('Prix BPU'!$C$3:$E$300,MATCH('Essai 1'!X$2,'Prix BPU'!$C$3:$C$300,),3)*X187</f>
        <v>0</v>
      </c>
      <c r="Y188" s="32">
        <f>INDEX('Prix BPU'!$C$3:$E$300,MATCH('Essai 1'!Y$2,'Prix BPU'!$C$3:$C$300,),3)*Y187</f>
        <v>0</v>
      </c>
      <c r="Z188" s="32">
        <f>INDEX('Prix BPU'!$C$3:$E$300,MATCH('Essai 1'!Z$2,'Prix BPU'!$C$3:$C$300,),3)*Z187</f>
        <v>0</v>
      </c>
      <c r="AA188" s="32">
        <f>INDEX('Prix BPU'!$C$3:$E$300,MATCH('Essai 1'!AA$2,'Prix BPU'!$C$3:$C$300,),3)*AA187</f>
        <v>0</v>
      </c>
      <c r="AB188" s="33">
        <f>SUM(C188:AA188)</f>
        <v>0</v>
      </c>
      <c r="AC188" s="129"/>
      <c r="AD188" s="82">
        <f>IF($AB188&lt;4999.99,($AB188-$AB188*'Synthèse '!$F$9),IF('Essai 1'!$AB188&gt;15000,('Essai 1'!$AB188-'Essai 1'!$AB188*'Synthèse '!$F$11),($AB188-$AB188*'Synthèse '!$F$10)))</f>
        <v>0</v>
      </c>
      <c r="AE188" s="83">
        <f t="shared" ref="AE188" si="136">AD188*1.2</f>
        <v>0</v>
      </c>
    </row>
    <row r="189" spans="1:31" ht="18" customHeight="1" x14ac:dyDescent="0.25">
      <c r="A189" s="138"/>
      <c r="B189" s="78" t="s">
        <v>596</v>
      </c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7"/>
      <c r="AC189" s="127" t="str">
        <f>IF($AB190&lt;4999.99,"1",IF($AB190&gt;15000,"3","2"))</f>
        <v>1</v>
      </c>
      <c r="AD189" s="80"/>
      <c r="AE189" s="81"/>
    </row>
    <row r="190" spans="1:31" s="19" customFormat="1" ht="16.5" thickBot="1" x14ac:dyDescent="0.3">
      <c r="A190" s="139"/>
      <c r="B190" s="79" t="s">
        <v>22</v>
      </c>
      <c r="C190" s="31">
        <f>INDEX('Prix BPU'!$C$3:$E$300,MATCH('Essai 1'!C$2,'Prix BPU'!$C$3:$C$300,),2)*C189</f>
        <v>0</v>
      </c>
      <c r="D190" s="31">
        <f>INDEX('Prix BPU'!$C$3:$E$300,MATCH('Essai 1'!D$2,'Prix BPU'!$C$3:$C$300,),2)*D189</f>
        <v>0</v>
      </c>
      <c r="E190" s="31">
        <f>INDEX('Prix BPU'!$C$3:$E$300,MATCH('Essai 1'!E$2,'Prix BPU'!$C$3:$C$300,),2)*E189</f>
        <v>0</v>
      </c>
      <c r="F190" s="31">
        <f>INDEX('Prix BPU'!$C$3:$E$300,MATCH('Essai 1'!F$2,'Prix BPU'!$C$3:$C$300,),2)*F189</f>
        <v>0</v>
      </c>
      <c r="G190" s="31">
        <f>INDEX('Prix BPU'!$C$3:$E$300,MATCH('Essai 1'!G$2,'Prix BPU'!$C$3:$C$300,),2)*G189</f>
        <v>0</v>
      </c>
      <c r="H190" s="31">
        <f>INDEX('Prix BPU'!$C$3:$E$300,MATCH('Essai 1'!H$2,'Prix BPU'!$C$3:$C$300,),2)*H189</f>
        <v>0</v>
      </c>
      <c r="I190" s="31">
        <f>INDEX('Prix BPU'!$C$3:$E$300,MATCH('Essai 1'!I$2,'Prix BPU'!$C$3:$C$300,),2)*I189</f>
        <v>0</v>
      </c>
      <c r="J190" s="31">
        <f>INDEX('Prix BPU'!$C$3:$E$300,MATCH('Essai 1'!J$2,'Prix BPU'!$C$3:$C$300,),2)*J189</f>
        <v>0</v>
      </c>
      <c r="K190" s="31">
        <f>INDEX('Prix BPU'!$C$3:$E$300,MATCH('Essai 1'!K$2,'Prix BPU'!$C$3:$C$300,),2)*K189</f>
        <v>0</v>
      </c>
      <c r="L190" s="31">
        <f>INDEX('Prix BPU'!$C$3:$E$300,MATCH('Essai 1'!L$2,'Prix BPU'!$C$3:$C$300,),2)*L189</f>
        <v>0</v>
      </c>
      <c r="M190" s="31">
        <f>INDEX('Prix BPU'!$C$3:$E$300,MATCH('Essai 1'!M$2,'Prix BPU'!$C$3:$C$300,),2)*M189</f>
        <v>0</v>
      </c>
      <c r="N190" s="31">
        <f>INDEX('Prix BPU'!$C$3:$E$300,MATCH('Essai 1'!N$2,'Prix BPU'!$C$3:$C$300,),2)*N189</f>
        <v>0</v>
      </c>
      <c r="O190" s="31">
        <f>INDEX('Prix BPU'!$C$3:$E$300,MATCH('Essai 1'!O$2,'Prix BPU'!$C$3:$C$300,),2)*O189</f>
        <v>0</v>
      </c>
      <c r="P190" s="31">
        <f>INDEX('Prix BPU'!$C$3:$E$300,MATCH('Essai 1'!P$2,'Prix BPU'!$C$3:$C$300,),2)*P189</f>
        <v>0</v>
      </c>
      <c r="Q190" s="31">
        <f>INDEX('Prix BPU'!$C$3:$E$300,MATCH('Essai 1'!Q$2,'Prix BPU'!$C$3:$C$300,),2)*Q189</f>
        <v>0</v>
      </c>
      <c r="R190" s="31">
        <f>INDEX('Prix BPU'!$C$3:$E$300,MATCH('Essai 1'!R$2,'Prix BPU'!$C$3:$C$300,),2)*R189</f>
        <v>0</v>
      </c>
      <c r="S190" s="31">
        <f>INDEX('Prix BPU'!$C$3:$E$300,MATCH('Essai 1'!S$2,'Prix BPU'!$C$3:$C$300,),2)*S189</f>
        <v>0</v>
      </c>
      <c r="T190" s="31">
        <f>INDEX('Prix BPU'!$C$3:$E$300,MATCH('Essai 1'!T$2,'Prix BPU'!$C$3:$C$300,),2)*T189</f>
        <v>0</v>
      </c>
      <c r="U190" s="31">
        <f>INDEX('Prix BPU'!$C$3:$E$300,MATCH('Essai 1'!U$2,'Prix BPU'!$C$3:$C$300,),2)*U189</f>
        <v>0</v>
      </c>
      <c r="V190" s="31">
        <f>INDEX('Prix BPU'!$C$3:$E$300,MATCH('Essai 1'!V$2,'Prix BPU'!$C$3:$C$300,),2)*V189</f>
        <v>0</v>
      </c>
      <c r="W190" s="32">
        <f>INDEX('Prix BPU'!$C$3:$E$300,MATCH('Essai 1'!W$2,'Prix BPU'!$C$3:$C$300,),3)*W189</f>
        <v>0</v>
      </c>
      <c r="X190" s="32">
        <f>INDEX('Prix BPU'!$C$3:$E$300,MATCH('Essai 1'!X$2,'Prix BPU'!$C$3:$C$300,),3)*X189</f>
        <v>0</v>
      </c>
      <c r="Y190" s="32">
        <f>INDEX('Prix BPU'!$C$3:$E$300,MATCH('Essai 1'!Y$2,'Prix BPU'!$C$3:$C$300,),3)*Y189</f>
        <v>0</v>
      </c>
      <c r="Z190" s="32">
        <f>INDEX('Prix BPU'!$C$3:$E$300,MATCH('Essai 1'!Z$2,'Prix BPU'!$C$3:$C$300,),3)*Z189</f>
        <v>0</v>
      </c>
      <c r="AA190" s="32">
        <f>INDEX('Prix BPU'!$C$3:$E$300,MATCH('Essai 1'!AA$2,'Prix BPU'!$C$3:$C$300,),3)*AA189</f>
        <v>0</v>
      </c>
      <c r="AB190" s="33">
        <f>SUM(C190:AA190)</f>
        <v>0</v>
      </c>
      <c r="AC190" s="129"/>
      <c r="AD190" s="82">
        <f>IF($AB190&lt;4999.99,($AB190-$AB190*'Synthèse '!$F$9),IF('Essai 1'!$AB190&gt;15000,('Essai 1'!$AB190-'Essai 1'!$AB190*'Synthèse '!$F$11),($AB190-$AB190*'Synthèse '!$F$10)))</f>
        <v>0</v>
      </c>
      <c r="AE190" s="83">
        <f t="shared" ref="AE190" si="137">AD190*1.2</f>
        <v>0</v>
      </c>
    </row>
    <row r="191" spans="1:31" ht="3" customHeight="1" x14ac:dyDescent="0.25">
      <c r="A191" s="74"/>
      <c r="B191" s="20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2"/>
      <c r="AC191" s="23"/>
      <c r="AD191" s="84"/>
      <c r="AE191" s="85"/>
    </row>
    <row r="192" spans="1:31" ht="42" customHeight="1" x14ac:dyDescent="0.25">
      <c r="A192" s="75" t="s">
        <v>614</v>
      </c>
      <c r="C192" s="35">
        <f t="shared" ref="C192:AA192" si="138">SUMIFS(C3:C155,$B$3:$B$155,"Qtés")</f>
        <v>0</v>
      </c>
      <c r="D192" s="35">
        <f t="shared" si="138"/>
        <v>0</v>
      </c>
      <c r="E192" s="35">
        <f t="shared" si="138"/>
        <v>0</v>
      </c>
      <c r="F192" s="35">
        <f t="shared" si="138"/>
        <v>0</v>
      </c>
      <c r="G192" s="35">
        <f t="shared" si="138"/>
        <v>0</v>
      </c>
      <c r="H192" s="35">
        <f t="shared" si="138"/>
        <v>0</v>
      </c>
      <c r="I192" s="35">
        <f t="shared" si="138"/>
        <v>0</v>
      </c>
      <c r="J192" s="35">
        <f t="shared" si="138"/>
        <v>0</v>
      </c>
      <c r="K192" s="35">
        <f t="shared" si="138"/>
        <v>0</v>
      </c>
      <c r="L192" s="35">
        <f t="shared" si="138"/>
        <v>0</v>
      </c>
      <c r="M192" s="35">
        <f t="shared" si="138"/>
        <v>0</v>
      </c>
      <c r="N192" s="35">
        <f t="shared" si="138"/>
        <v>0</v>
      </c>
      <c r="O192" s="35">
        <f t="shared" si="138"/>
        <v>0</v>
      </c>
      <c r="P192" s="35">
        <f t="shared" si="138"/>
        <v>0</v>
      </c>
      <c r="Q192" s="35">
        <f t="shared" si="138"/>
        <v>0</v>
      </c>
      <c r="R192" s="35">
        <f t="shared" si="138"/>
        <v>0</v>
      </c>
      <c r="S192" s="35">
        <f t="shared" si="138"/>
        <v>0</v>
      </c>
      <c r="T192" s="35">
        <f t="shared" si="138"/>
        <v>0</v>
      </c>
      <c r="U192" s="35">
        <f t="shared" si="138"/>
        <v>0</v>
      </c>
      <c r="V192" s="35">
        <f t="shared" si="138"/>
        <v>0</v>
      </c>
      <c r="W192" s="35">
        <f t="shared" si="138"/>
        <v>0</v>
      </c>
      <c r="X192" s="35">
        <f t="shared" si="138"/>
        <v>0</v>
      </c>
      <c r="Y192" s="35">
        <f t="shared" si="138"/>
        <v>0</v>
      </c>
      <c r="Z192" s="35">
        <f t="shared" si="138"/>
        <v>0</v>
      </c>
      <c r="AA192" s="35">
        <f t="shared" si="138"/>
        <v>0</v>
      </c>
      <c r="AB192" s="25"/>
      <c r="AC192" s="26"/>
      <c r="AD192" s="86"/>
      <c r="AE192" s="87"/>
    </row>
    <row r="193" spans="1:31" ht="42" customHeight="1" x14ac:dyDescent="0.25">
      <c r="A193" s="75" t="s">
        <v>613</v>
      </c>
      <c r="C193" s="36">
        <f t="shared" ref="C193:AA193" si="139">SUMIFS(C4:C191,$B$4:$B$191,"Prix")</f>
        <v>0</v>
      </c>
      <c r="D193" s="36">
        <f t="shared" si="139"/>
        <v>0</v>
      </c>
      <c r="E193" s="36">
        <f t="shared" si="139"/>
        <v>0</v>
      </c>
      <c r="F193" s="36">
        <f t="shared" si="139"/>
        <v>0</v>
      </c>
      <c r="G193" s="36">
        <f t="shared" si="139"/>
        <v>0</v>
      </c>
      <c r="H193" s="36">
        <f t="shared" si="139"/>
        <v>0</v>
      </c>
      <c r="I193" s="36">
        <f t="shared" si="139"/>
        <v>0</v>
      </c>
      <c r="J193" s="36">
        <f t="shared" si="139"/>
        <v>0</v>
      </c>
      <c r="K193" s="36">
        <f t="shared" si="139"/>
        <v>0</v>
      </c>
      <c r="L193" s="36">
        <f t="shared" si="139"/>
        <v>0</v>
      </c>
      <c r="M193" s="36">
        <f t="shared" si="139"/>
        <v>0</v>
      </c>
      <c r="N193" s="36">
        <f t="shared" si="139"/>
        <v>0</v>
      </c>
      <c r="O193" s="36">
        <f t="shared" si="139"/>
        <v>0</v>
      </c>
      <c r="P193" s="36">
        <f t="shared" si="139"/>
        <v>0</v>
      </c>
      <c r="Q193" s="36">
        <f t="shared" si="139"/>
        <v>0</v>
      </c>
      <c r="R193" s="36">
        <f t="shared" si="139"/>
        <v>0</v>
      </c>
      <c r="S193" s="36">
        <f t="shared" si="139"/>
        <v>0</v>
      </c>
      <c r="T193" s="36">
        <f t="shared" si="139"/>
        <v>0</v>
      </c>
      <c r="U193" s="36">
        <f t="shared" si="139"/>
        <v>0</v>
      </c>
      <c r="V193" s="36">
        <f t="shared" si="139"/>
        <v>0</v>
      </c>
      <c r="W193" s="36">
        <f t="shared" si="139"/>
        <v>0</v>
      </c>
      <c r="X193" s="36">
        <f t="shared" si="139"/>
        <v>0</v>
      </c>
      <c r="Y193" s="36">
        <f t="shared" si="139"/>
        <v>0</v>
      </c>
      <c r="Z193" s="36">
        <f t="shared" si="139"/>
        <v>0</v>
      </c>
      <c r="AA193" s="36">
        <f t="shared" si="139"/>
        <v>0</v>
      </c>
      <c r="AB193" s="25">
        <f>SUM(AB3:AB10)</f>
        <v>0</v>
      </c>
      <c r="AC193" s="26"/>
      <c r="AD193" s="37">
        <f>SUM(AD3:AD156)</f>
        <v>0</v>
      </c>
      <c r="AE193" s="41">
        <f>AD193*1.2</f>
        <v>0</v>
      </c>
    </row>
    <row r="194" spans="1:31" ht="29.25" customHeight="1" x14ac:dyDescent="0.25">
      <c r="W194" s="19"/>
      <c r="X194" s="19"/>
      <c r="Y194" s="19"/>
      <c r="Z194" s="19"/>
      <c r="AA194" s="19"/>
      <c r="AB194" s="25"/>
      <c r="AC194" s="26"/>
      <c r="AD194" s="37" t="s">
        <v>618</v>
      </c>
      <c r="AE194" s="41" t="s">
        <v>619</v>
      </c>
    </row>
    <row r="195" spans="1:31" x14ac:dyDescent="0.25">
      <c r="W195" s="19"/>
      <c r="X195" s="19"/>
      <c r="Y195" s="19"/>
      <c r="Z195" s="19"/>
      <c r="AA195" s="19"/>
      <c r="AB195" s="25"/>
      <c r="AC195" s="26"/>
      <c r="AD195" s="86"/>
      <c r="AE195" s="87"/>
    </row>
    <row r="196" spans="1:31" x14ac:dyDescent="0.25">
      <c r="A196" s="77" t="s">
        <v>615</v>
      </c>
      <c r="B196" s="24">
        <f>COUNTA(A3:A10)</f>
        <v>0</v>
      </c>
      <c r="W196" s="19"/>
      <c r="X196" s="19"/>
      <c r="Y196" s="19"/>
      <c r="Z196" s="19"/>
      <c r="AA196" s="19"/>
      <c r="AB196" s="25" t="s">
        <v>621</v>
      </c>
      <c r="AC196" s="26"/>
      <c r="AD196" s="86"/>
      <c r="AE196" s="87"/>
    </row>
    <row r="197" spans="1:31" x14ac:dyDescent="0.25">
      <c r="A197" s="76" t="s">
        <v>616</v>
      </c>
      <c r="B197" s="24">
        <f>COUNTBLANK(A3:A190)</f>
        <v>188</v>
      </c>
      <c r="W197" s="19"/>
      <c r="X197" s="19"/>
      <c r="Y197" s="19"/>
      <c r="Z197" s="19"/>
      <c r="AA197" s="19"/>
      <c r="AB197" s="25">
        <f>SUM(C193:AA193)</f>
        <v>0</v>
      </c>
      <c r="AC197" s="26"/>
      <c r="AD197" s="86"/>
      <c r="AE197" s="87"/>
    </row>
    <row r="198" spans="1:31" x14ac:dyDescent="0.25">
      <c r="F198" s="27"/>
      <c r="J198" s="27"/>
      <c r="O198" s="27"/>
      <c r="W198" s="19"/>
      <c r="X198" s="19"/>
      <c r="Y198" s="19"/>
      <c r="Z198" s="19"/>
      <c r="AA198" s="19"/>
      <c r="AB198" s="25"/>
      <c r="AC198" s="26"/>
      <c r="AD198" s="86"/>
      <c r="AE198" s="87"/>
    </row>
    <row r="199" spans="1:31" x14ac:dyDescent="0.25">
      <c r="W199" s="19"/>
      <c r="X199" s="19"/>
      <c r="Y199" s="19"/>
      <c r="Z199" s="19"/>
      <c r="AA199" s="19"/>
      <c r="AB199" s="25"/>
      <c r="AC199" s="26"/>
      <c r="AD199" s="86"/>
      <c r="AE199" s="87"/>
    </row>
    <row r="200" spans="1:31" x14ac:dyDescent="0.25">
      <c r="W200" s="19"/>
      <c r="X200" s="19"/>
      <c r="Y200" s="19"/>
      <c r="Z200" s="19"/>
      <c r="AA200" s="19"/>
      <c r="AB200" s="25"/>
      <c r="AC200" s="26"/>
      <c r="AD200" s="86"/>
      <c r="AE200" s="87"/>
    </row>
    <row r="201" spans="1:31" x14ac:dyDescent="0.25">
      <c r="W201" s="19"/>
      <c r="X201" s="19"/>
      <c r="Y201" s="19"/>
      <c r="Z201" s="19"/>
      <c r="AA201" s="19"/>
      <c r="AB201" s="25"/>
      <c r="AC201" s="26"/>
      <c r="AD201" s="86"/>
      <c r="AE201" s="87"/>
    </row>
    <row r="202" spans="1:31" x14ac:dyDescent="0.25">
      <c r="W202" s="19"/>
      <c r="X202" s="19"/>
      <c r="Y202" s="19"/>
      <c r="Z202" s="19"/>
      <c r="AA202" s="19"/>
      <c r="AB202" s="25"/>
      <c r="AC202" s="26"/>
      <c r="AD202" s="86"/>
      <c r="AE202" s="87"/>
    </row>
    <row r="203" spans="1:31" x14ac:dyDescent="0.25">
      <c r="W203" s="19"/>
      <c r="X203" s="19"/>
      <c r="Y203" s="19"/>
      <c r="Z203" s="19"/>
      <c r="AA203" s="19"/>
      <c r="AB203" s="25"/>
      <c r="AC203" s="26"/>
      <c r="AD203" s="86"/>
      <c r="AE203" s="87"/>
    </row>
    <row r="204" spans="1:31" x14ac:dyDescent="0.25">
      <c r="W204" s="19"/>
      <c r="X204" s="19"/>
      <c r="Y204" s="19"/>
      <c r="Z204" s="19"/>
      <c r="AA204" s="19"/>
      <c r="AB204" s="25"/>
      <c r="AC204" s="26"/>
      <c r="AD204" s="86"/>
      <c r="AE204" s="87"/>
    </row>
    <row r="205" spans="1:31" x14ac:dyDescent="0.25">
      <c r="W205" s="19"/>
      <c r="X205" s="19"/>
      <c r="Y205" s="19"/>
      <c r="Z205" s="19"/>
      <c r="AA205" s="19"/>
      <c r="AB205" s="25"/>
      <c r="AC205" s="26"/>
      <c r="AD205" s="86"/>
      <c r="AE205" s="87"/>
    </row>
    <row r="206" spans="1:31" x14ac:dyDescent="0.25">
      <c r="W206" s="19"/>
      <c r="X206" s="19"/>
      <c r="Y206" s="19"/>
      <c r="Z206" s="19"/>
      <c r="AA206" s="19"/>
      <c r="AB206" s="25"/>
      <c r="AC206" s="26"/>
      <c r="AD206" s="86"/>
      <c r="AE206" s="87"/>
    </row>
    <row r="207" spans="1:31" x14ac:dyDescent="0.25">
      <c r="W207" s="19"/>
      <c r="X207" s="19"/>
      <c r="Y207" s="19"/>
      <c r="Z207" s="19"/>
      <c r="AA207" s="19"/>
      <c r="AB207" s="25"/>
      <c r="AC207" s="26"/>
      <c r="AD207" s="86"/>
      <c r="AE207" s="87"/>
    </row>
    <row r="208" spans="1:31" x14ac:dyDescent="0.25">
      <c r="W208" s="19"/>
      <c r="X208" s="19"/>
      <c r="Y208" s="19"/>
      <c r="Z208" s="19"/>
      <c r="AA208" s="19"/>
      <c r="AB208" s="25"/>
      <c r="AC208" s="26"/>
      <c r="AD208" s="86"/>
      <c r="AE208" s="87"/>
    </row>
    <row r="209" spans="23:31" x14ac:dyDescent="0.25">
      <c r="W209" s="19"/>
      <c r="X209" s="19"/>
      <c r="Y209" s="19"/>
      <c r="Z209" s="19"/>
      <c r="AA209" s="19"/>
      <c r="AB209" s="25"/>
      <c r="AC209" s="26"/>
      <c r="AD209" s="86"/>
      <c r="AE209" s="87"/>
    </row>
    <row r="210" spans="23:31" x14ac:dyDescent="0.25">
      <c r="W210" s="19"/>
      <c r="X210" s="19"/>
      <c r="Y210" s="19"/>
      <c r="Z210" s="19"/>
      <c r="AA210" s="19"/>
      <c r="AB210" s="25"/>
      <c r="AC210" s="26"/>
      <c r="AD210" s="86"/>
      <c r="AE210" s="87"/>
    </row>
    <row r="211" spans="23:31" x14ac:dyDescent="0.25">
      <c r="W211" s="19"/>
      <c r="X211" s="19"/>
      <c r="Y211" s="19"/>
      <c r="Z211" s="19"/>
      <c r="AA211" s="19"/>
      <c r="AB211" s="25"/>
      <c r="AC211" s="26"/>
      <c r="AD211" s="86"/>
      <c r="AE211" s="87"/>
    </row>
    <row r="212" spans="23:31" x14ac:dyDescent="0.25">
      <c r="W212" s="19"/>
      <c r="X212" s="19"/>
      <c r="Y212" s="19"/>
      <c r="Z212" s="19"/>
      <c r="AA212" s="19"/>
      <c r="AB212" s="25"/>
      <c r="AC212" s="26"/>
      <c r="AD212" s="86"/>
      <c r="AE212" s="87"/>
    </row>
    <row r="213" spans="23:31" x14ac:dyDescent="0.25">
      <c r="W213" s="19"/>
      <c r="X213" s="19"/>
      <c r="Y213" s="19"/>
      <c r="Z213" s="19"/>
      <c r="AA213" s="19"/>
      <c r="AB213" s="25"/>
      <c r="AC213" s="26"/>
      <c r="AD213" s="86"/>
      <c r="AE213" s="87"/>
    </row>
    <row r="214" spans="23:31" x14ac:dyDescent="0.25">
      <c r="W214" s="19"/>
      <c r="X214" s="19"/>
      <c r="Y214" s="19"/>
      <c r="Z214" s="19"/>
      <c r="AA214" s="19"/>
      <c r="AB214" s="25"/>
      <c r="AC214" s="26"/>
      <c r="AD214" s="86"/>
      <c r="AE214" s="87"/>
    </row>
    <row r="215" spans="23:31" x14ac:dyDescent="0.25">
      <c r="W215" s="19"/>
      <c r="X215" s="19"/>
      <c r="Y215" s="19"/>
      <c r="Z215" s="19"/>
      <c r="AA215" s="19"/>
      <c r="AB215" s="25"/>
      <c r="AC215" s="26"/>
      <c r="AD215" s="86"/>
      <c r="AE215" s="87"/>
    </row>
    <row r="216" spans="23:31" x14ac:dyDescent="0.25">
      <c r="W216" s="19"/>
      <c r="X216" s="19"/>
      <c r="Y216" s="19"/>
      <c r="Z216" s="19"/>
      <c r="AA216" s="19"/>
      <c r="AB216" s="25"/>
      <c r="AC216" s="26"/>
      <c r="AD216" s="86"/>
      <c r="AE216" s="87"/>
    </row>
    <row r="217" spans="23:31" x14ac:dyDescent="0.25">
      <c r="W217" s="19"/>
      <c r="X217" s="19"/>
      <c r="Y217" s="19"/>
      <c r="Z217" s="19"/>
      <c r="AA217" s="19"/>
      <c r="AB217" s="25"/>
      <c r="AC217" s="26"/>
      <c r="AD217" s="86"/>
      <c r="AE217" s="87"/>
    </row>
    <row r="218" spans="23:31" x14ac:dyDescent="0.25">
      <c r="W218" s="19"/>
      <c r="X218" s="19"/>
      <c r="Y218" s="19"/>
      <c r="Z218" s="19"/>
      <c r="AA218" s="19"/>
      <c r="AB218" s="25"/>
      <c r="AC218" s="26"/>
      <c r="AD218" s="86"/>
      <c r="AE218" s="87"/>
    </row>
    <row r="219" spans="23:31" x14ac:dyDescent="0.25">
      <c r="W219" s="19"/>
      <c r="X219" s="19"/>
      <c r="Y219" s="19"/>
      <c r="Z219" s="19"/>
      <c r="AA219" s="19"/>
      <c r="AB219" s="25"/>
      <c r="AC219" s="26"/>
      <c r="AD219" s="86"/>
      <c r="AE219" s="87"/>
    </row>
    <row r="220" spans="23:31" x14ac:dyDescent="0.25">
      <c r="W220" s="19"/>
      <c r="X220" s="19"/>
      <c r="Y220" s="19"/>
      <c r="Z220" s="19"/>
      <c r="AA220" s="19"/>
      <c r="AB220" s="25"/>
      <c r="AC220" s="26"/>
      <c r="AD220" s="86"/>
      <c r="AE220" s="87"/>
    </row>
    <row r="221" spans="23:31" x14ac:dyDescent="0.25">
      <c r="W221" s="19"/>
      <c r="X221" s="19"/>
      <c r="Y221" s="19"/>
      <c r="Z221" s="19"/>
      <c r="AA221" s="19"/>
      <c r="AB221" s="25"/>
      <c r="AC221" s="26"/>
      <c r="AD221" s="86"/>
      <c r="AE221" s="87"/>
    </row>
    <row r="222" spans="23:31" x14ac:dyDescent="0.25">
      <c r="W222" s="19"/>
      <c r="X222" s="19"/>
      <c r="Y222" s="19"/>
      <c r="Z222" s="19"/>
      <c r="AA222" s="19"/>
      <c r="AB222" s="25"/>
      <c r="AC222" s="26"/>
      <c r="AD222" s="86"/>
      <c r="AE222" s="87"/>
    </row>
    <row r="223" spans="23:31" x14ac:dyDescent="0.25">
      <c r="W223" s="19"/>
      <c r="X223" s="19"/>
      <c r="Y223" s="19"/>
      <c r="Z223" s="19"/>
      <c r="AA223" s="19"/>
      <c r="AB223" s="25"/>
      <c r="AC223" s="26"/>
      <c r="AD223" s="86"/>
      <c r="AE223" s="87"/>
    </row>
    <row r="224" spans="23:31" x14ac:dyDescent="0.25">
      <c r="W224" s="19"/>
      <c r="X224" s="19"/>
      <c r="Y224" s="19"/>
      <c r="Z224" s="19"/>
      <c r="AA224" s="19"/>
      <c r="AB224" s="25"/>
      <c r="AC224" s="26"/>
      <c r="AD224" s="86"/>
      <c r="AE224" s="87"/>
    </row>
    <row r="225" spans="23:31" x14ac:dyDescent="0.25">
      <c r="W225" s="19"/>
      <c r="X225" s="19"/>
      <c r="Y225" s="19"/>
      <c r="Z225" s="19"/>
      <c r="AA225" s="19"/>
      <c r="AB225" s="25"/>
      <c r="AC225" s="26"/>
      <c r="AD225" s="86"/>
      <c r="AE225" s="87"/>
    </row>
    <row r="226" spans="23:31" x14ac:dyDescent="0.25">
      <c r="W226" s="19"/>
      <c r="X226" s="19"/>
      <c r="Y226" s="19"/>
      <c r="Z226" s="19"/>
      <c r="AA226" s="19"/>
      <c r="AB226" s="25"/>
      <c r="AC226" s="26"/>
      <c r="AD226" s="86"/>
      <c r="AE226" s="87"/>
    </row>
    <row r="227" spans="23:31" x14ac:dyDescent="0.25">
      <c r="W227" s="19"/>
      <c r="X227" s="19"/>
      <c r="Y227" s="19"/>
      <c r="Z227" s="19"/>
      <c r="AA227" s="19"/>
      <c r="AB227" s="25"/>
      <c r="AC227" s="26"/>
      <c r="AD227" s="86"/>
      <c r="AE227" s="87"/>
    </row>
    <row r="228" spans="23:31" x14ac:dyDescent="0.25">
      <c r="W228" s="19"/>
      <c r="X228" s="19"/>
      <c r="Y228" s="19"/>
      <c r="Z228" s="19"/>
      <c r="AA228" s="19"/>
      <c r="AB228" s="25"/>
      <c r="AC228" s="26"/>
      <c r="AD228" s="86"/>
      <c r="AE228" s="87"/>
    </row>
    <row r="229" spans="23:31" x14ac:dyDescent="0.25">
      <c r="W229" s="19"/>
      <c r="X229" s="19"/>
      <c r="Y229" s="19"/>
      <c r="Z229" s="19"/>
      <c r="AA229" s="19"/>
      <c r="AB229" s="25"/>
      <c r="AC229" s="26"/>
      <c r="AD229" s="86"/>
      <c r="AE229" s="87"/>
    </row>
    <row r="230" spans="23:31" x14ac:dyDescent="0.25">
      <c r="W230" s="19"/>
      <c r="X230" s="19"/>
      <c r="Y230" s="19"/>
      <c r="Z230" s="19"/>
      <c r="AA230" s="19"/>
      <c r="AB230" s="25"/>
      <c r="AC230" s="26"/>
      <c r="AD230" s="86"/>
      <c r="AE230" s="87"/>
    </row>
    <row r="231" spans="23:31" x14ac:dyDescent="0.25">
      <c r="W231" s="19"/>
      <c r="X231" s="19"/>
      <c r="Y231" s="19"/>
      <c r="Z231" s="19"/>
      <c r="AA231" s="19"/>
      <c r="AB231" s="25"/>
      <c r="AC231" s="26"/>
      <c r="AD231" s="86"/>
      <c r="AE231" s="87"/>
    </row>
    <row r="232" spans="23:31" x14ac:dyDescent="0.25">
      <c r="W232" s="19"/>
      <c r="X232" s="19"/>
      <c r="Y232" s="19"/>
      <c r="Z232" s="19"/>
      <c r="AA232" s="19"/>
      <c r="AB232" s="25"/>
      <c r="AC232" s="26"/>
      <c r="AD232" s="86"/>
      <c r="AE232" s="87"/>
    </row>
    <row r="233" spans="23:31" x14ac:dyDescent="0.25">
      <c r="W233" s="19"/>
      <c r="X233" s="19"/>
      <c r="Y233" s="19"/>
      <c r="Z233" s="19"/>
      <c r="AA233" s="19"/>
      <c r="AB233" s="25"/>
      <c r="AC233" s="26"/>
      <c r="AD233" s="86"/>
      <c r="AE233" s="87"/>
    </row>
    <row r="234" spans="23:31" x14ac:dyDescent="0.25">
      <c r="W234" s="19"/>
      <c r="X234" s="19"/>
      <c r="Y234" s="19"/>
      <c r="Z234" s="19"/>
      <c r="AA234" s="19"/>
      <c r="AB234" s="25"/>
      <c r="AC234" s="26"/>
      <c r="AD234" s="86"/>
      <c r="AE234" s="87"/>
    </row>
    <row r="235" spans="23:31" x14ac:dyDescent="0.25">
      <c r="W235" s="19"/>
      <c r="X235" s="19"/>
      <c r="Y235" s="19"/>
      <c r="Z235" s="19"/>
      <c r="AA235" s="19"/>
      <c r="AB235" s="25"/>
      <c r="AC235" s="26"/>
      <c r="AD235" s="86"/>
      <c r="AE235" s="87"/>
    </row>
    <row r="236" spans="23:31" x14ac:dyDescent="0.25">
      <c r="W236" s="19"/>
      <c r="X236" s="19"/>
      <c r="Y236" s="19"/>
      <c r="Z236" s="19"/>
      <c r="AA236" s="19"/>
      <c r="AB236" s="25"/>
      <c r="AC236" s="26"/>
      <c r="AD236" s="86"/>
      <c r="AE236" s="87"/>
    </row>
    <row r="237" spans="23:31" x14ac:dyDescent="0.25">
      <c r="W237" s="19"/>
      <c r="X237" s="19"/>
      <c r="Y237" s="19"/>
      <c r="Z237" s="19"/>
      <c r="AA237" s="19"/>
      <c r="AB237" s="25"/>
      <c r="AC237" s="26"/>
      <c r="AD237" s="86"/>
      <c r="AE237" s="87"/>
    </row>
    <row r="238" spans="23:31" x14ac:dyDescent="0.25">
      <c r="W238" s="19"/>
      <c r="X238" s="19"/>
      <c r="Y238" s="19"/>
      <c r="Z238" s="19"/>
      <c r="AA238" s="19"/>
      <c r="AB238" s="25"/>
      <c r="AC238" s="26"/>
      <c r="AD238" s="86"/>
      <c r="AE238" s="87"/>
    </row>
    <row r="239" spans="23:31" x14ac:dyDescent="0.25">
      <c r="W239" s="19"/>
      <c r="X239" s="19"/>
      <c r="Y239" s="19"/>
      <c r="Z239" s="19"/>
      <c r="AA239" s="19"/>
      <c r="AB239" s="25"/>
      <c r="AC239" s="26"/>
      <c r="AD239" s="86"/>
      <c r="AE239" s="87"/>
    </row>
    <row r="240" spans="23:31" x14ac:dyDescent="0.25">
      <c r="W240" s="19"/>
      <c r="X240" s="19"/>
      <c r="Y240" s="19"/>
      <c r="Z240" s="19"/>
      <c r="AA240" s="19"/>
      <c r="AB240" s="25"/>
      <c r="AC240" s="26"/>
      <c r="AD240" s="86"/>
      <c r="AE240" s="87"/>
    </row>
    <row r="241" spans="23:31" x14ac:dyDescent="0.25">
      <c r="W241" s="19"/>
      <c r="X241" s="19"/>
      <c r="Y241" s="19"/>
      <c r="Z241" s="19"/>
      <c r="AA241" s="19"/>
      <c r="AB241" s="25"/>
      <c r="AC241" s="26"/>
      <c r="AD241" s="86"/>
      <c r="AE241" s="87"/>
    </row>
    <row r="242" spans="23:31" x14ac:dyDescent="0.25">
      <c r="W242" s="19"/>
      <c r="X242" s="19"/>
      <c r="Y242" s="19"/>
      <c r="Z242" s="19"/>
      <c r="AA242" s="19"/>
      <c r="AB242" s="25"/>
      <c r="AC242" s="26"/>
      <c r="AD242" s="86"/>
      <c r="AE242" s="87"/>
    </row>
    <row r="243" spans="23:31" x14ac:dyDescent="0.25">
      <c r="W243" s="19"/>
      <c r="X243" s="19"/>
      <c r="Y243" s="19"/>
      <c r="Z243" s="19"/>
      <c r="AA243" s="19"/>
      <c r="AB243" s="25"/>
      <c r="AC243" s="26"/>
      <c r="AD243" s="86"/>
      <c r="AE243" s="87"/>
    </row>
    <row r="244" spans="23:31" x14ac:dyDescent="0.25">
      <c r="W244" s="19"/>
      <c r="X244" s="19"/>
      <c r="Y244" s="19"/>
      <c r="Z244" s="19"/>
      <c r="AA244" s="19"/>
      <c r="AB244" s="25"/>
      <c r="AC244" s="26"/>
      <c r="AD244" s="86"/>
      <c r="AE244" s="87"/>
    </row>
    <row r="245" spans="23:31" x14ac:dyDescent="0.25">
      <c r="W245" s="19"/>
      <c r="X245" s="19"/>
      <c r="Y245" s="19"/>
      <c r="Z245" s="19"/>
      <c r="AA245" s="19"/>
      <c r="AB245" s="25"/>
      <c r="AC245" s="26"/>
      <c r="AD245" s="86"/>
      <c r="AE245" s="87"/>
    </row>
    <row r="246" spans="23:31" x14ac:dyDescent="0.25">
      <c r="W246" s="19"/>
      <c r="X246" s="19"/>
      <c r="Y246" s="19"/>
      <c r="Z246" s="19"/>
      <c r="AA246" s="19"/>
      <c r="AB246" s="25"/>
      <c r="AC246" s="26"/>
      <c r="AD246" s="86"/>
      <c r="AE246" s="87"/>
    </row>
    <row r="247" spans="23:31" x14ac:dyDescent="0.25">
      <c r="W247" s="19"/>
      <c r="X247" s="19"/>
      <c r="Y247" s="19"/>
      <c r="Z247" s="19"/>
      <c r="AA247" s="19"/>
      <c r="AB247" s="25"/>
      <c r="AC247" s="26"/>
      <c r="AD247" s="86"/>
      <c r="AE247" s="87"/>
    </row>
    <row r="248" spans="23:31" x14ac:dyDescent="0.25">
      <c r="W248" s="19"/>
      <c r="X248" s="19"/>
      <c r="Y248" s="19"/>
      <c r="Z248" s="19"/>
      <c r="AA248" s="19"/>
      <c r="AB248" s="25"/>
      <c r="AC248" s="26"/>
      <c r="AD248" s="86"/>
      <c r="AE248" s="87"/>
    </row>
    <row r="249" spans="23:31" x14ac:dyDescent="0.25">
      <c r="W249" s="19"/>
      <c r="X249" s="19"/>
      <c r="Y249" s="19"/>
      <c r="Z249" s="19"/>
      <c r="AA249" s="19"/>
      <c r="AB249" s="25"/>
      <c r="AC249" s="26"/>
      <c r="AD249" s="86"/>
      <c r="AE249" s="87"/>
    </row>
    <row r="250" spans="23:31" x14ac:dyDescent="0.25">
      <c r="W250" s="19"/>
      <c r="X250" s="19"/>
      <c r="Y250" s="19"/>
      <c r="Z250" s="19"/>
      <c r="AA250" s="19"/>
      <c r="AB250" s="25"/>
      <c r="AC250" s="26"/>
      <c r="AD250" s="86"/>
      <c r="AE250" s="87"/>
    </row>
    <row r="251" spans="23:31" x14ac:dyDescent="0.25">
      <c r="W251" s="19"/>
      <c r="X251" s="19"/>
      <c r="Y251" s="19"/>
      <c r="Z251" s="19"/>
      <c r="AA251" s="19"/>
      <c r="AB251" s="25"/>
      <c r="AC251" s="26"/>
      <c r="AD251" s="86"/>
      <c r="AE251" s="87"/>
    </row>
    <row r="252" spans="23:31" x14ac:dyDescent="0.25">
      <c r="W252" s="19"/>
      <c r="X252" s="19"/>
      <c r="Y252" s="19"/>
      <c r="Z252" s="19"/>
      <c r="AA252" s="19"/>
      <c r="AB252" s="25"/>
      <c r="AC252" s="26"/>
      <c r="AD252" s="86"/>
      <c r="AE252" s="87"/>
    </row>
    <row r="253" spans="23:31" x14ac:dyDescent="0.25">
      <c r="W253" s="19"/>
      <c r="X253" s="19"/>
      <c r="Y253" s="19"/>
      <c r="Z253" s="19"/>
      <c r="AA253" s="19"/>
      <c r="AB253" s="25"/>
      <c r="AC253" s="26"/>
      <c r="AD253" s="86"/>
      <c r="AE253" s="87"/>
    </row>
    <row r="254" spans="23:31" x14ac:dyDescent="0.25">
      <c r="W254" s="19"/>
      <c r="X254" s="19"/>
      <c r="Y254" s="19"/>
      <c r="Z254" s="19"/>
      <c r="AA254" s="19"/>
      <c r="AB254" s="25"/>
      <c r="AC254" s="26"/>
      <c r="AD254" s="86"/>
      <c r="AE254" s="87"/>
    </row>
    <row r="255" spans="23:31" x14ac:dyDescent="0.25">
      <c r="W255" s="19"/>
      <c r="X255" s="19"/>
      <c r="Y255" s="19"/>
      <c r="Z255" s="19"/>
      <c r="AA255" s="19"/>
      <c r="AB255" s="25"/>
      <c r="AC255" s="26"/>
      <c r="AD255" s="86"/>
      <c r="AE255" s="87"/>
    </row>
    <row r="256" spans="23:31" x14ac:dyDescent="0.25">
      <c r="W256" s="19"/>
      <c r="X256" s="19"/>
      <c r="Y256" s="19"/>
      <c r="Z256" s="19"/>
      <c r="AA256" s="19"/>
      <c r="AB256" s="25"/>
      <c r="AC256" s="26"/>
      <c r="AD256" s="86"/>
      <c r="AE256" s="87"/>
    </row>
    <row r="257" spans="23:31" x14ac:dyDescent="0.25">
      <c r="W257" s="19"/>
      <c r="X257" s="19"/>
      <c r="Y257" s="19"/>
      <c r="Z257" s="19"/>
      <c r="AA257" s="19"/>
      <c r="AB257" s="25"/>
      <c r="AC257" s="26"/>
      <c r="AD257" s="86"/>
      <c r="AE257" s="87"/>
    </row>
    <row r="258" spans="23:31" x14ac:dyDescent="0.25">
      <c r="W258" s="19"/>
      <c r="X258" s="19"/>
      <c r="Y258" s="19"/>
      <c r="Z258" s="19"/>
      <c r="AA258" s="19"/>
      <c r="AB258" s="25"/>
      <c r="AC258" s="26"/>
      <c r="AD258" s="86"/>
      <c r="AE258" s="87"/>
    </row>
    <row r="259" spans="23:31" x14ac:dyDescent="0.25">
      <c r="W259" s="19"/>
      <c r="X259" s="19"/>
      <c r="Y259" s="19"/>
      <c r="Z259" s="19"/>
      <c r="AA259" s="19"/>
      <c r="AB259" s="25"/>
      <c r="AC259" s="26"/>
      <c r="AD259" s="86"/>
      <c r="AE259" s="87"/>
    </row>
    <row r="260" spans="23:31" x14ac:dyDescent="0.25">
      <c r="W260" s="19"/>
      <c r="X260" s="19"/>
      <c r="Y260" s="19"/>
      <c r="Z260" s="19"/>
      <c r="AA260" s="19"/>
      <c r="AB260" s="25"/>
      <c r="AC260" s="26"/>
      <c r="AD260" s="86"/>
      <c r="AE260" s="87"/>
    </row>
    <row r="261" spans="23:31" x14ac:dyDescent="0.25">
      <c r="W261" s="19"/>
      <c r="X261" s="19"/>
      <c r="Y261" s="19"/>
      <c r="Z261" s="19"/>
      <c r="AA261" s="19"/>
      <c r="AB261" s="25"/>
      <c r="AC261" s="26"/>
      <c r="AD261" s="86"/>
      <c r="AE261" s="87"/>
    </row>
    <row r="262" spans="23:31" x14ac:dyDescent="0.25">
      <c r="W262" s="19"/>
      <c r="X262" s="19"/>
      <c r="Y262" s="19"/>
      <c r="Z262" s="19"/>
      <c r="AA262" s="19"/>
      <c r="AB262" s="25"/>
      <c r="AC262" s="26"/>
      <c r="AD262" s="86"/>
      <c r="AE262" s="87"/>
    </row>
    <row r="263" spans="23:31" x14ac:dyDescent="0.25">
      <c r="W263" s="19"/>
      <c r="X263" s="19"/>
      <c r="Y263" s="19"/>
      <c r="Z263" s="19"/>
      <c r="AA263" s="19"/>
      <c r="AB263" s="25"/>
      <c r="AC263" s="26"/>
      <c r="AD263" s="86"/>
      <c r="AE263" s="87"/>
    </row>
    <row r="264" spans="23:31" x14ac:dyDescent="0.25">
      <c r="W264" s="19"/>
      <c r="X264" s="19"/>
      <c r="Y264" s="19"/>
      <c r="Z264" s="19"/>
      <c r="AA264" s="19"/>
      <c r="AB264" s="25"/>
      <c r="AC264" s="26"/>
      <c r="AD264" s="86"/>
      <c r="AE264" s="87"/>
    </row>
    <row r="265" spans="23:31" x14ac:dyDescent="0.25">
      <c r="W265" s="19"/>
      <c r="X265" s="19"/>
      <c r="Y265" s="19"/>
      <c r="Z265" s="19"/>
      <c r="AA265" s="19"/>
      <c r="AB265" s="25"/>
      <c r="AC265" s="26"/>
      <c r="AD265" s="86"/>
      <c r="AE265" s="87"/>
    </row>
    <row r="266" spans="23:31" x14ac:dyDescent="0.25">
      <c r="W266" s="19"/>
      <c r="X266" s="19"/>
      <c r="Y266" s="19"/>
      <c r="Z266" s="19"/>
      <c r="AA266" s="19"/>
      <c r="AB266" s="25"/>
      <c r="AC266" s="26"/>
      <c r="AD266" s="86"/>
      <c r="AE266" s="87"/>
    </row>
    <row r="267" spans="23:31" x14ac:dyDescent="0.25">
      <c r="W267" s="19"/>
      <c r="X267" s="19"/>
      <c r="Y267" s="19"/>
      <c r="Z267" s="19"/>
      <c r="AA267" s="19"/>
      <c r="AB267" s="25"/>
      <c r="AC267" s="26"/>
      <c r="AD267" s="86"/>
      <c r="AE267" s="87"/>
    </row>
    <row r="268" spans="23:31" x14ac:dyDescent="0.25">
      <c r="W268" s="19"/>
      <c r="X268" s="19"/>
      <c r="Y268" s="19"/>
      <c r="Z268" s="19"/>
      <c r="AA268" s="19"/>
      <c r="AB268" s="25"/>
      <c r="AC268" s="26"/>
      <c r="AD268" s="86"/>
      <c r="AE268" s="87"/>
    </row>
    <row r="269" spans="23:31" x14ac:dyDescent="0.25">
      <c r="W269" s="19"/>
      <c r="X269" s="19"/>
      <c r="Y269" s="19"/>
      <c r="Z269" s="19"/>
      <c r="AA269" s="19"/>
      <c r="AB269" s="25"/>
      <c r="AC269" s="26"/>
      <c r="AD269" s="86"/>
      <c r="AE269" s="87"/>
    </row>
    <row r="270" spans="23:31" x14ac:dyDescent="0.25">
      <c r="W270" s="19"/>
      <c r="X270" s="19"/>
      <c r="Y270" s="19"/>
      <c r="Z270" s="19"/>
      <c r="AA270" s="19"/>
      <c r="AB270" s="25"/>
      <c r="AC270" s="26"/>
      <c r="AD270" s="86"/>
      <c r="AE270" s="87"/>
    </row>
    <row r="271" spans="23:31" x14ac:dyDescent="0.25">
      <c r="W271" s="19"/>
      <c r="X271" s="19"/>
      <c r="Y271" s="19"/>
      <c r="Z271" s="19"/>
      <c r="AA271" s="19"/>
      <c r="AB271" s="25"/>
      <c r="AC271" s="26"/>
      <c r="AD271" s="86"/>
      <c r="AE271" s="87"/>
    </row>
    <row r="272" spans="23:31" x14ac:dyDescent="0.25">
      <c r="W272" s="19"/>
      <c r="X272" s="19"/>
      <c r="Y272" s="19"/>
      <c r="Z272" s="19"/>
      <c r="AA272" s="19"/>
      <c r="AB272" s="25"/>
      <c r="AC272" s="26"/>
      <c r="AD272" s="86"/>
      <c r="AE272" s="87"/>
    </row>
    <row r="273" spans="23:31" x14ac:dyDescent="0.25">
      <c r="W273" s="19"/>
      <c r="X273" s="19"/>
      <c r="Y273" s="19"/>
      <c r="Z273" s="19"/>
      <c r="AA273" s="19"/>
      <c r="AB273" s="25"/>
      <c r="AC273" s="26"/>
      <c r="AD273" s="86"/>
      <c r="AE273" s="87"/>
    </row>
    <row r="274" spans="23:31" x14ac:dyDescent="0.25">
      <c r="W274" s="19"/>
      <c r="X274" s="19"/>
      <c r="Y274" s="19"/>
      <c r="Z274" s="19"/>
      <c r="AA274" s="19"/>
      <c r="AB274" s="25"/>
      <c r="AC274" s="26"/>
      <c r="AD274" s="86"/>
      <c r="AE274" s="87"/>
    </row>
    <row r="275" spans="23:31" x14ac:dyDescent="0.25">
      <c r="W275" s="19"/>
      <c r="X275" s="19"/>
      <c r="Y275" s="19"/>
      <c r="Z275" s="19"/>
      <c r="AA275" s="19"/>
      <c r="AB275" s="25"/>
      <c r="AC275" s="26"/>
      <c r="AD275" s="86"/>
      <c r="AE275" s="87"/>
    </row>
    <row r="276" spans="23:31" x14ac:dyDescent="0.25">
      <c r="W276" s="19"/>
      <c r="X276" s="19"/>
      <c r="Y276" s="19"/>
      <c r="Z276" s="19"/>
      <c r="AA276" s="19"/>
      <c r="AB276" s="25"/>
      <c r="AC276" s="26"/>
      <c r="AD276" s="86"/>
      <c r="AE276" s="87"/>
    </row>
    <row r="277" spans="23:31" x14ac:dyDescent="0.25">
      <c r="W277" s="19"/>
      <c r="X277" s="19"/>
      <c r="Y277" s="19"/>
      <c r="Z277" s="19"/>
      <c r="AA277" s="19"/>
      <c r="AB277" s="25"/>
      <c r="AC277" s="26"/>
      <c r="AD277" s="86"/>
      <c r="AE277" s="87"/>
    </row>
    <row r="278" spans="23:31" x14ac:dyDescent="0.25">
      <c r="W278" s="19"/>
      <c r="X278" s="19"/>
      <c r="Y278" s="19"/>
      <c r="Z278" s="19"/>
      <c r="AA278" s="19"/>
      <c r="AB278" s="25"/>
      <c r="AC278" s="26"/>
      <c r="AD278" s="86"/>
      <c r="AE278" s="87"/>
    </row>
    <row r="279" spans="23:31" x14ac:dyDescent="0.25">
      <c r="W279" s="19"/>
      <c r="X279" s="19"/>
      <c r="Y279" s="19"/>
      <c r="Z279" s="19"/>
      <c r="AA279" s="19"/>
      <c r="AB279" s="25"/>
      <c r="AC279" s="26"/>
      <c r="AD279" s="86"/>
      <c r="AE279" s="87"/>
    </row>
    <row r="280" spans="23:31" x14ac:dyDescent="0.25">
      <c r="W280" s="19"/>
      <c r="X280" s="19"/>
      <c r="Y280" s="19"/>
      <c r="Z280" s="19"/>
      <c r="AA280" s="19"/>
      <c r="AB280" s="25"/>
      <c r="AC280" s="26"/>
      <c r="AD280" s="86"/>
      <c r="AE280" s="87"/>
    </row>
    <row r="281" spans="23:31" x14ac:dyDescent="0.25">
      <c r="W281" s="19"/>
      <c r="X281" s="19"/>
      <c r="Y281" s="19"/>
      <c r="Z281" s="19"/>
      <c r="AA281" s="19"/>
      <c r="AB281" s="25"/>
      <c r="AC281" s="26"/>
      <c r="AD281" s="86"/>
      <c r="AE281" s="87"/>
    </row>
    <row r="282" spans="23:31" x14ac:dyDescent="0.25">
      <c r="W282" s="19"/>
      <c r="X282" s="19"/>
      <c r="Y282" s="19"/>
      <c r="Z282" s="19"/>
      <c r="AA282" s="19"/>
      <c r="AB282" s="25"/>
      <c r="AC282" s="26"/>
      <c r="AD282" s="86"/>
      <c r="AE282" s="87"/>
    </row>
    <row r="283" spans="23:31" x14ac:dyDescent="0.25">
      <c r="W283" s="19"/>
      <c r="X283" s="19"/>
      <c r="Y283" s="19"/>
      <c r="Z283" s="19"/>
      <c r="AA283" s="19"/>
      <c r="AB283" s="25"/>
      <c r="AC283" s="26"/>
      <c r="AD283" s="86"/>
      <c r="AE283" s="87"/>
    </row>
    <row r="284" spans="23:31" x14ac:dyDescent="0.25">
      <c r="W284" s="19"/>
      <c r="X284" s="19"/>
      <c r="Y284" s="19"/>
      <c r="Z284" s="19"/>
      <c r="AA284" s="19"/>
      <c r="AB284" s="25"/>
      <c r="AC284" s="26"/>
      <c r="AD284" s="86"/>
      <c r="AE284" s="87"/>
    </row>
    <row r="285" spans="23:31" x14ac:dyDescent="0.25">
      <c r="W285" s="19"/>
      <c r="X285" s="19"/>
      <c r="Y285" s="19"/>
      <c r="Z285" s="19"/>
      <c r="AA285" s="19"/>
      <c r="AB285" s="25"/>
      <c r="AC285" s="26"/>
      <c r="AD285" s="86"/>
      <c r="AE285" s="87"/>
    </row>
    <row r="286" spans="23:31" x14ac:dyDescent="0.25">
      <c r="W286" s="19"/>
      <c r="X286" s="19"/>
      <c r="Y286" s="19"/>
      <c r="Z286" s="19"/>
      <c r="AA286" s="19"/>
      <c r="AB286" s="25"/>
      <c r="AC286" s="26"/>
      <c r="AD286" s="86"/>
      <c r="AE286" s="87"/>
    </row>
    <row r="287" spans="23:31" x14ac:dyDescent="0.25">
      <c r="W287" s="19"/>
      <c r="X287" s="19"/>
      <c r="Y287" s="19"/>
      <c r="Z287" s="19"/>
      <c r="AA287" s="19"/>
      <c r="AB287" s="25"/>
      <c r="AC287" s="26"/>
      <c r="AD287" s="86"/>
      <c r="AE287" s="87"/>
    </row>
    <row r="288" spans="23:31" x14ac:dyDescent="0.25">
      <c r="W288" s="19"/>
      <c r="X288" s="19"/>
      <c r="Y288" s="19"/>
      <c r="Z288" s="19"/>
      <c r="AA288" s="19"/>
      <c r="AB288" s="25"/>
      <c r="AC288" s="26"/>
      <c r="AD288" s="86"/>
      <c r="AE288" s="87"/>
    </row>
    <row r="289" spans="23:31" x14ac:dyDescent="0.25">
      <c r="W289" s="19"/>
      <c r="X289" s="19"/>
      <c r="Y289" s="19"/>
      <c r="Z289" s="19"/>
      <c r="AA289" s="19"/>
      <c r="AB289" s="25"/>
      <c r="AC289" s="26"/>
      <c r="AD289" s="86"/>
      <c r="AE289" s="87"/>
    </row>
    <row r="290" spans="23:31" x14ac:dyDescent="0.25">
      <c r="W290" s="19"/>
      <c r="X290" s="19"/>
      <c r="Y290" s="19"/>
      <c r="Z290" s="19"/>
      <c r="AA290" s="19"/>
      <c r="AB290" s="25"/>
      <c r="AC290" s="26"/>
      <c r="AD290" s="86"/>
      <c r="AE290" s="87"/>
    </row>
    <row r="291" spans="23:31" x14ac:dyDescent="0.25">
      <c r="W291" s="19"/>
      <c r="X291" s="19"/>
      <c r="Y291" s="19"/>
      <c r="Z291" s="19"/>
      <c r="AA291" s="19"/>
      <c r="AB291" s="25"/>
      <c r="AC291" s="26"/>
      <c r="AD291" s="86"/>
      <c r="AE291" s="87"/>
    </row>
    <row r="292" spans="23:31" x14ac:dyDescent="0.25">
      <c r="W292" s="19"/>
      <c r="X292" s="19"/>
      <c r="Y292" s="19"/>
      <c r="Z292" s="19"/>
      <c r="AA292" s="19"/>
      <c r="AB292" s="25"/>
      <c r="AC292" s="26"/>
      <c r="AD292" s="86"/>
      <c r="AE292" s="87"/>
    </row>
    <row r="293" spans="23:31" x14ac:dyDescent="0.25">
      <c r="W293" s="19"/>
      <c r="X293" s="19"/>
      <c r="Y293" s="19"/>
      <c r="Z293" s="19"/>
      <c r="AA293" s="19"/>
      <c r="AB293" s="25"/>
      <c r="AC293" s="26"/>
      <c r="AD293" s="86"/>
      <c r="AE293" s="87"/>
    </row>
    <row r="294" spans="23:31" x14ac:dyDescent="0.25">
      <c r="W294" s="19"/>
      <c r="X294" s="19"/>
      <c r="Y294" s="19"/>
      <c r="Z294" s="19"/>
      <c r="AA294" s="19"/>
      <c r="AB294" s="25"/>
      <c r="AC294" s="26"/>
      <c r="AD294" s="86"/>
      <c r="AE294" s="87"/>
    </row>
    <row r="295" spans="23:31" x14ac:dyDescent="0.25">
      <c r="W295" s="19"/>
      <c r="X295" s="19"/>
      <c r="Y295" s="19"/>
      <c r="Z295" s="19"/>
      <c r="AA295" s="19"/>
      <c r="AB295" s="25"/>
      <c r="AC295" s="26"/>
      <c r="AD295" s="86"/>
      <c r="AE295" s="87"/>
    </row>
    <row r="296" spans="23:31" x14ac:dyDescent="0.25">
      <c r="W296" s="19"/>
      <c r="X296" s="19"/>
      <c r="Y296" s="19"/>
      <c r="Z296" s="19"/>
      <c r="AA296" s="19"/>
      <c r="AB296" s="25"/>
      <c r="AC296" s="26"/>
      <c r="AD296" s="86"/>
      <c r="AE296" s="87"/>
    </row>
    <row r="297" spans="23:31" x14ac:dyDescent="0.25">
      <c r="W297" s="19"/>
      <c r="X297" s="19"/>
      <c r="Y297" s="19"/>
      <c r="Z297" s="19"/>
      <c r="AA297" s="19"/>
      <c r="AB297" s="25"/>
      <c r="AC297" s="26"/>
      <c r="AD297" s="86"/>
      <c r="AE297" s="87"/>
    </row>
    <row r="298" spans="23:31" x14ac:dyDescent="0.25">
      <c r="W298" s="19"/>
      <c r="X298" s="19"/>
      <c r="Y298" s="19"/>
      <c r="Z298" s="19"/>
      <c r="AA298" s="19"/>
      <c r="AB298" s="25"/>
      <c r="AC298" s="26"/>
      <c r="AD298" s="86"/>
      <c r="AE298" s="87"/>
    </row>
    <row r="299" spans="23:31" x14ac:dyDescent="0.25">
      <c r="W299" s="19"/>
      <c r="X299" s="19"/>
      <c r="Y299" s="19"/>
      <c r="Z299" s="19"/>
      <c r="AA299" s="19"/>
      <c r="AB299" s="25"/>
      <c r="AC299" s="26"/>
      <c r="AD299" s="86"/>
      <c r="AE299" s="87"/>
    </row>
    <row r="300" spans="23:31" x14ac:dyDescent="0.25">
      <c r="W300" s="19"/>
      <c r="X300" s="19"/>
      <c r="Y300" s="19"/>
      <c r="Z300" s="19"/>
      <c r="AA300" s="19"/>
      <c r="AB300" s="25"/>
      <c r="AC300" s="26"/>
      <c r="AD300" s="86"/>
      <c r="AE300" s="87"/>
    </row>
    <row r="301" spans="23:31" x14ac:dyDescent="0.25">
      <c r="W301" s="19"/>
      <c r="X301" s="19"/>
      <c r="Y301" s="19"/>
      <c r="Z301" s="19"/>
      <c r="AA301" s="19"/>
      <c r="AB301" s="25"/>
      <c r="AC301" s="26"/>
      <c r="AD301" s="86"/>
      <c r="AE301" s="87"/>
    </row>
    <row r="302" spans="23:31" x14ac:dyDescent="0.25">
      <c r="W302" s="19"/>
      <c r="X302" s="19"/>
      <c r="Y302" s="19"/>
      <c r="Z302" s="19"/>
      <c r="AA302" s="19"/>
      <c r="AB302" s="25"/>
      <c r="AC302" s="26"/>
      <c r="AD302" s="86"/>
      <c r="AE302" s="87"/>
    </row>
    <row r="303" spans="23:31" x14ac:dyDescent="0.25">
      <c r="W303" s="19"/>
      <c r="X303" s="19"/>
      <c r="Y303" s="19"/>
      <c r="Z303" s="19"/>
      <c r="AA303" s="19"/>
      <c r="AB303" s="25"/>
      <c r="AC303" s="26"/>
      <c r="AD303" s="86"/>
      <c r="AE303" s="87"/>
    </row>
    <row r="304" spans="23:31" x14ac:dyDescent="0.25">
      <c r="W304" s="19"/>
      <c r="X304" s="19"/>
      <c r="Y304" s="19"/>
      <c r="Z304" s="19"/>
      <c r="AA304" s="19"/>
      <c r="AB304" s="25"/>
      <c r="AC304" s="26"/>
      <c r="AD304" s="86"/>
      <c r="AE304" s="87"/>
    </row>
    <row r="305" spans="23:31" x14ac:dyDescent="0.25">
      <c r="W305" s="19"/>
      <c r="X305" s="19"/>
      <c r="Y305" s="19"/>
      <c r="Z305" s="19"/>
      <c r="AA305" s="19"/>
      <c r="AB305" s="25"/>
      <c r="AC305" s="26"/>
      <c r="AD305" s="86"/>
      <c r="AE305" s="87"/>
    </row>
    <row r="306" spans="23:31" x14ac:dyDescent="0.25">
      <c r="W306" s="19"/>
      <c r="X306" s="19"/>
      <c r="Y306" s="19"/>
      <c r="Z306" s="19"/>
      <c r="AA306" s="19"/>
      <c r="AB306" s="25"/>
      <c r="AC306" s="26"/>
      <c r="AD306" s="86"/>
      <c r="AE306" s="87"/>
    </row>
    <row r="307" spans="23:31" x14ac:dyDescent="0.25">
      <c r="W307" s="19"/>
      <c r="X307" s="19"/>
      <c r="Y307" s="19"/>
      <c r="Z307" s="19"/>
      <c r="AA307" s="19"/>
      <c r="AB307" s="25"/>
      <c r="AC307" s="26"/>
      <c r="AD307" s="86"/>
      <c r="AE307" s="87"/>
    </row>
    <row r="308" spans="23:31" x14ac:dyDescent="0.25">
      <c r="W308" s="19"/>
      <c r="X308" s="19"/>
      <c r="Y308" s="19"/>
      <c r="Z308" s="19"/>
      <c r="AA308" s="19"/>
      <c r="AB308" s="25"/>
      <c r="AC308" s="26"/>
      <c r="AD308" s="86"/>
      <c r="AE308" s="87"/>
    </row>
    <row r="309" spans="23:31" x14ac:dyDescent="0.25">
      <c r="W309" s="19"/>
      <c r="X309" s="19"/>
      <c r="Y309" s="19"/>
      <c r="Z309" s="19"/>
      <c r="AA309" s="19"/>
      <c r="AB309" s="25"/>
      <c r="AC309" s="26"/>
      <c r="AD309" s="86"/>
      <c r="AE309" s="87"/>
    </row>
    <row r="310" spans="23:31" x14ac:dyDescent="0.25">
      <c r="W310" s="19"/>
      <c r="X310" s="19"/>
      <c r="Y310" s="19"/>
      <c r="Z310" s="19"/>
      <c r="AA310" s="19"/>
      <c r="AB310" s="25"/>
      <c r="AC310" s="26"/>
      <c r="AD310" s="86"/>
      <c r="AE310" s="87"/>
    </row>
    <row r="311" spans="23:31" x14ac:dyDescent="0.25">
      <c r="W311" s="19"/>
      <c r="X311" s="19"/>
      <c r="Y311" s="19"/>
      <c r="Z311" s="19"/>
      <c r="AA311" s="19"/>
      <c r="AB311" s="25"/>
      <c r="AC311" s="26"/>
      <c r="AD311" s="86"/>
      <c r="AE311" s="87"/>
    </row>
    <row r="312" spans="23:31" x14ac:dyDescent="0.25">
      <c r="W312" s="19"/>
      <c r="X312" s="19"/>
      <c r="Y312" s="19"/>
      <c r="Z312" s="19"/>
      <c r="AA312" s="19"/>
      <c r="AB312" s="25"/>
      <c r="AC312" s="26"/>
      <c r="AD312" s="86"/>
      <c r="AE312" s="87"/>
    </row>
    <row r="313" spans="23:31" x14ac:dyDescent="0.25">
      <c r="W313" s="19"/>
      <c r="X313" s="19"/>
      <c r="Y313" s="19"/>
      <c r="Z313" s="19"/>
      <c r="AA313" s="19"/>
      <c r="AB313" s="25"/>
      <c r="AC313" s="26"/>
      <c r="AD313" s="86"/>
      <c r="AE313" s="87"/>
    </row>
    <row r="314" spans="23:31" x14ac:dyDescent="0.25">
      <c r="W314" s="19"/>
      <c r="X314" s="19"/>
      <c r="Y314" s="19"/>
      <c r="Z314" s="19"/>
      <c r="AA314" s="19"/>
      <c r="AB314" s="25"/>
      <c r="AC314" s="26"/>
      <c r="AD314" s="86"/>
      <c r="AE314" s="87"/>
    </row>
    <row r="315" spans="23:31" x14ac:dyDescent="0.25">
      <c r="W315" s="19"/>
      <c r="X315" s="19"/>
      <c r="Y315" s="19"/>
      <c r="Z315" s="19"/>
      <c r="AA315" s="19"/>
      <c r="AB315" s="25"/>
      <c r="AC315" s="26"/>
      <c r="AD315" s="86"/>
      <c r="AE315" s="87"/>
    </row>
    <row r="316" spans="23:31" x14ac:dyDescent="0.25">
      <c r="W316" s="19"/>
      <c r="X316" s="19"/>
      <c r="Y316" s="19"/>
      <c r="Z316" s="19"/>
      <c r="AA316" s="19"/>
      <c r="AB316" s="25"/>
      <c r="AC316" s="26"/>
      <c r="AD316" s="86"/>
      <c r="AE316" s="87"/>
    </row>
    <row r="317" spans="23:31" x14ac:dyDescent="0.25">
      <c r="W317" s="19"/>
      <c r="X317" s="19"/>
      <c r="Y317" s="19"/>
      <c r="Z317" s="19"/>
      <c r="AA317" s="19"/>
      <c r="AB317" s="25"/>
      <c r="AC317" s="26"/>
      <c r="AD317" s="86"/>
      <c r="AE317" s="87"/>
    </row>
    <row r="318" spans="23:31" x14ac:dyDescent="0.25">
      <c r="W318" s="19"/>
      <c r="X318" s="19"/>
      <c r="Y318" s="19"/>
      <c r="Z318" s="19"/>
      <c r="AA318" s="19"/>
      <c r="AB318" s="25"/>
      <c r="AC318" s="26"/>
      <c r="AD318" s="86"/>
      <c r="AE318" s="87"/>
    </row>
    <row r="319" spans="23:31" x14ac:dyDescent="0.25">
      <c r="W319" s="19"/>
      <c r="X319" s="19"/>
      <c r="Y319" s="19"/>
      <c r="Z319" s="19"/>
      <c r="AA319" s="19"/>
      <c r="AB319" s="25"/>
      <c r="AC319" s="26"/>
      <c r="AD319" s="86"/>
      <c r="AE319" s="87"/>
    </row>
    <row r="320" spans="23:31" x14ac:dyDescent="0.25">
      <c r="W320" s="19"/>
      <c r="X320" s="19"/>
      <c r="Y320" s="19"/>
      <c r="Z320" s="19"/>
      <c r="AA320" s="19"/>
      <c r="AB320" s="25"/>
      <c r="AC320" s="26"/>
      <c r="AD320" s="86"/>
      <c r="AE320" s="87"/>
    </row>
    <row r="321" spans="23:31" x14ac:dyDescent="0.25">
      <c r="W321" s="19"/>
      <c r="X321" s="19"/>
      <c r="Y321" s="19"/>
      <c r="Z321" s="19"/>
      <c r="AA321" s="19"/>
      <c r="AB321" s="25"/>
      <c r="AC321" s="26"/>
      <c r="AD321" s="86"/>
      <c r="AE321" s="87"/>
    </row>
    <row r="322" spans="23:31" x14ac:dyDescent="0.25">
      <c r="W322" s="19"/>
      <c r="X322" s="19"/>
      <c r="Y322" s="19"/>
      <c r="Z322" s="19"/>
      <c r="AA322" s="19"/>
      <c r="AB322" s="25"/>
      <c r="AC322" s="26"/>
      <c r="AD322" s="86"/>
      <c r="AE322" s="87"/>
    </row>
    <row r="323" spans="23:31" x14ac:dyDescent="0.25">
      <c r="W323" s="19"/>
      <c r="X323" s="19"/>
      <c r="Y323" s="19"/>
      <c r="Z323" s="19"/>
      <c r="AA323" s="19"/>
      <c r="AB323" s="25"/>
      <c r="AC323" s="26"/>
      <c r="AD323" s="86"/>
      <c r="AE323" s="87"/>
    </row>
    <row r="324" spans="23:31" x14ac:dyDescent="0.25">
      <c r="W324" s="19"/>
      <c r="X324" s="19"/>
      <c r="Y324" s="19"/>
      <c r="Z324" s="19"/>
      <c r="AA324" s="19"/>
      <c r="AB324" s="25"/>
      <c r="AC324" s="26"/>
      <c r="AD324" s="86"/>
      <c r="AE324" s="87"/>
    </row>
    <row r="325" spans="23:31" x14ac:dyDescent="0.25">
      <c r="W325" s="19"/>
      <c r="X325" s="19"/>
      <c r="Y325" s="19"/>
      <c r="Z325" s="19"/>
      <c r="AA325" s="19"/>
      <c r="AB325" s="25"/>
      <c r="AC325" s="26"/>
      <c r="AD325" s="86"/>
      <c r="AE325" s="87"/>
    </row>
    <row r="326" spans="23:31" x14ac:dyDescent="0.25">
      <c r="W326" s="19"/>
      <c r="X326" s="19"/>
      <c r="Y326" s="19"/>
      <c r="Z326" s="19"/>
      <c r="AA326" s="19"/>
      <c r="AB326" s="25"/>
      <c r="AC326" s="26"/>
      <c r="AD326" s="86"/>
      <c r="AE326" s="87"/>
    </row>
    <row r="327" spans="23:31" x14ac:dyDescent="0.25">
      <c r="W327" s="19"/>
      <c r="X327" s="19"/>
      <c r="Y327" s="19"/>
      <c r="Z327" s="19"/>
      <c r="AA327" s="19"/>
      <c r="AB327" s="25"/>
      <c r="AC327" s="26"/>
      <c r="AD327" s="86"/>
      <c r="AE327" s="87"/>
    </row>
    <row r="328" spans="23:31" x14ac:dyDescent="0.25">
      <c r="W328" s="19"/>
      <c r="X328" s="19"/>
      <c r="Y328" s="19"/>
      <c r="Z328" s="19"/>
      <c r="AA328" s="19"/>
      <c r="AB328" s="25"/>
      <c r="AC328" s="26"/>
      <c r="AD328" s="86"/>
      <c r="AE328" s="87"/>
    </row>
    <row r="329" spans="23:31" x14ac:dyDescent="0.25">
      <c r="W329" s="19"/>
      <c r="X329" s="19"/>
      <c r="Y329" s="19"/>
      <c r="Z329" s="19"/>
      <c r="AA329" s="19"/>
      <c r="AB329" s="25"/>
      <c r="AC329" s="26"/>
      <c r="AD329" s="86"/>
      <c r="AE329" s="87"/>
    </row>
    <row r="330" spans="23:31" x14ac:dyDescent="0.25">
      <c r="W330" s="19"/>
      <c r="X330" s="19"/>
      <c r="Y330" s="19"/>
      <c r="Z330" s="19"/>
      <c r="AA330" s="19"/>
      <c r="AB330" s="25"/>
      <c r="AC330" s="26"/>
      <c r="AD330" s="86"/>
      <c r="AE330" s="87"/>
    </row>
    <row r="331" spans="23:31" x14ac:dyDescent="0.25">
      <c r="W331" s="19"/>
      <c r="X331" s="19"/>
      <c r="Y331" s="19"/>
      <c r="Z331" s="19"/>
      <c r="AA331" s="19"/>
      <c r="AB331" s="25"/>
      <c r="AC331" s="26"/>
      <c r="AD331" s="86"/>
      <c r="AE331" s="87"/>
    </row>
    <row r="332" spans="23:31" x14ac:dyDescent="0.25">
      <c r="W332" s="19"/>
      <c r="X332" s="19"/>
      <c r="Y332" s="19"/>
      <c r="Z332" s="19"/>
      <c r="AA332" s="19"/>
      <c r="AB332" s="25"/>
      <c r="AC332" s="26"/>
      <c r="AD332" s="86"/>
      <c r="AE332" s="87"/>
    </row>
    <row r="333" spans="23:31" x14ac:dyDescent="0.25">
      <c r="W333" s="19"/>
      <c r="X333" s="19"/>
      <c r="Y333" s="19"/>
      <c r="Z333" s="19"/>
      <c r="AA333" s="19"/>
      <c r="AB333" s="25"/>
      <c r="AC333" s="26"/>
      <c r="AD333" s="86"/>
      <c r="AE333" s="87"/>
    </row>
    <row r="334" spans="23:31" x14ac:dyDescent="0.25">
      <c r="W334" s="19"/>
      <c r="X334" s="19"/>
      <c r="Y334" s="19"/>
      <c r="Z334" s="19"/>
      <c r="AA334" s="19"/>
      <c r="AB334" s="25"/>
      <c r="AC334" s="26"/>
      <c r="AD334" s="86"/>
      <c r="AE334" s="87"/>
    </row>
    <row r="335" spans="23:31" x14ac:dyDescent="0.25">
      <c r="W335" s="19"/>
      <c r="X335" s="19"/>
      <c r="Y335" s="19"/>
      <c r="Z335" s="19"/>
      <c r="AA335" s="19"/>
      <c r="AB335" s="25"/>
      <c r="AC335" s="26"/>
      <c r="AD335" s="86"/>
      <c r="AE335" s="87"/>
    </row>
    <row r="336" spans="23:31" x14ac:dyDescent="0.25">
      <c r="W336" s="19"/>
      <c r="X336" s="19"/>
      <c r="Y336" s="19"/>
      <c r="Z336" s="19"/>
      <c r="AA336" s="19"/>
      <c r="AB336" s="25"/>
      <c r="AC336" s="26"/>
      <c r="AD336" s="86"/>
      <c r="AE336" s="87"/>
    </row>
    <row r="337" spans="23:31" x14ac:dyDescent="0.25">
      <c r="W337" s="19"/>
      <c r="X337" s="19"/>
      <c r="Y337" s="19"/>
      <c r="Z337" s="19"/>
      <c r="AA337" s="19"/>
      <c r="AB337" s="25"/>
      <c r="AC337" s="26"/>
      <c r="AD337" s="86"/>
      <c r="AE337" s="87"/>
    </row>
    <row r="338" spans="23:31" x14ac:dyDescent="0.25">
      <c r="W338" s="19"/>
      <c r="X338" s="19"/>
      <c r="Y338" s="19"/>
      <c r="Z338" s="19"/>
      <c r="AA338" s="19"/>
      <c r="AB338" s="25"/>
      <c r="AC338" s="26"/>
      <c r="AD338" s="86"/>
      <c r="AE338" s="87"/>
    </row>
    <row r="339" spans="23:31" x14ac:dyDescent="0.25">
      <c r="W339" s="19"/>
      <c r="X339" s="19"/>
      <c r="Y339" s="19"/>
      <c r="Z339" s="19"/>
      <c r="AA339" s="19"/>
      <c r="AB339" s="25"/>
      <c r="AC339" s="26"/>
      <c r="AD339" s="86"/>
      <c r="AE339" s="87"/>
    </row>
    <row r="340" spans="23:31" x14ac:dyDescent="0.25">
      <c r="W340" s="19"/>
      <c r="X340" s="19"/>
      <c r="Y340" s="19"/>
      <c r="Z340" s="19"/>
      <c r="AA340" s="19"/>
      <c r="AB340" s="25"/>
      <c r="AC340" s="26"/>
      <c r="AD340" s="86"/>
      <c r="AE340" s="87"/>
    </row>
    <row r="341" spans="23:31" x14ac:dyDescent="0.25">
      <c r="W341" s="19"/>
      <c r="X341" s="19"/>
      <c r="Y341" s="19"/>
      <c r="Z341" s="19"/>
      <c r="AA341" s="19"/>
      <c r="AB341" s="25"/>
      <c r="AC341" s="26"/>
      <c r="AD341" s="86"/>
      <c r="AE341" s="87"/>
    </row>
    <row r="342" spans="23:31" x14ac:dyDescent="0.25">
      <c r="W342" s="19"/>
      <c r="X342" s="19"/>
      <c r="Y342" s="19"/>
      <c r="Z342" s="19"/>
      <c r="AA342" s="19"/>
      <c r="AB342" s="25"/>
      <c r="AC342" s="26"/>
      <c r="AD342" s="86"/>
      <c r="AE342" s="87"/>
    </row>
    <row r="343" spans="23:31" x14ac:dyDescent="0.25">
      <c r="W343" s="19"/>
      <c r="X343" s="19"/>
      <c r="Y343" s="19"/>
      <c r="Z343" s="19"/>
      <c r="AA343" s="19"/>
      <c r="AB343" s="25"/>
      <c r="AC343" s="26"/>
      <c r="AD343" s="86"/>
      <c r="AE343" s="87"/>
    </row>
    <row r="344" spans="23:31" x14ac:dyDescent="0.25">
      <c r="W344" s="19"/>
      <c r="X344" s="19"/>
      <c r="Y344" s="19"/>
      <c r="Z344" s="19"/>
      <c r="AA344" s="19"/>
      <c r="AB344" s="25"/>
      <c r="AC344" s="26"/>
      <c r="AD344" s="86"/>
      <c r="AE344" s="87"/>
    </row>
    <row r="345" spans="23:31" x14ac:dyDescent="0.25">
      <c r="W345" s="19"/>
      <c r="X345" s="19"/>
      <c r="Y345" s="19"/>
      <c r="Z345" s="19"/>
      <c r="AA345" s="19"/>
      <c r="AB345" s="25"/>
      <c r="AC345" s="26"/>
      <c r="AD345" s="86"/>
      <c r="AE345" s="87"/>
    </row>
    <row r="346" spans="23:31" x14ac:dyDescent="0.25">
      <c r="W346" s="19"/>
      <c r="X346" s="19"/>
      <c r="Y346" s="19"/>
      <c r="Z346" s="19"/>
      <c r="AA346" s="19"/>
      <c r="AB346" s="25"/>
      <c r="AC346" s="26"/>
      <c r="AD346" s="86"/>
      <c r="AE346" s="87"/>
    </row>
    <row r="347" spans="23:31" x14ac:dyDescent="0.25">
      <c r="W347" s="19"/>
      <c r="X347" s="19"/>
      <c r="Y347" s="19"/>
      <c r="Z347" s="19"/>
      <c r="AA347" s="19"/>
      <c r="AB347" s="25"/>
      <c r="AC347" s="26"/>
      <c r="AD347" s="86"/>
      <c r="AE347" s="87"/>
    </row>
    <row r="348" spans="23:31" x14ac:dyDescent="0.25">
      <c r="W348" s="19"/>
      <c r="X348" s="19"/>
      <c r="Y348" s="19"/>
      <c r="Z348" s="19"/>
      <c r="AA348" s="19"/>
      <c r="AB348" s="25"/>
      <c r="AC348" s="26"/>
      <c r="AD348" s="86"/>
      <c r="AE348" s="87"/>
    </row>
    <row r="349" spans="23:31" x14ac:dyDescent="0.25">
      <c r="W349" s="19"/>
      <c r="X349" s="19"/>
      <c r="Y349" s="19"/>
      <c r="Z349" s="19"/>
      <c r="AA349" s="19"/>
      <c r="AB349" s="25"/>
      <c r="AC349" s="26"/>
      <c r="AD349" s="86"/>
      <c r="AE349" s="87"/>
    </row>
    <row r="350" spans="23:31" x14ac:dyDescent="0.25">
      <c r="W350" s="19"/>
      <c r="X350" s="19"/>
      <c r="Y350" s="19"/>
      <c r="Z350" s="19"/>
      <c r="AA350" s="19"/>
      <c r="AB350" s="25"/>
      <c r="AC350" s="26"/>
      <c r="AD350" s="86"/>
      <c r="AE350" s="87"/>
    </row>
    <row r="351" spans="23:31" x14ac:dyDescent="0.25">
      <c r="W351" s="19"/>
      <c r="X351" s="19"/>
      <c r="Y351" s="19"/>
      <c r="Z351" s="19"/>
      <c r="AA351" s="19"/>
      <c r="AB351" s="25"/>
      <c r="AC351" s="26"/>
      <c r="AD351" s="86"/>
      <c r="AE351" s="87"/>
    </row>
    <row r="352" spans="23:31" x14ac:dyDescent="0.25">
      <c r="W352" s="19"/>
      <c r="X352" s="19"/>
      <c r="Y352" s="19"/>
      <c r="Z352" s="19"/>
      <c r="AA352" s="19"/>
      <c r="AB352" s="25"/>
      <c r="AC352" s="26"/>
      <c r="AD352" s="86"/>
      <c r="AE352" s="87"/>
    </row>
    <row r="353" spans="23:31" x14ac:dyDescent="0.25">
      <c r="W353" s="19"/>
      <c r="X353" s="19"/>
      <c r="Y353" s="19"/>
      <c r="Z353" s="19"/>
      <c r="AA353" s="19"/>
      <c r="AB353" s="25"/>
      <c r="AC353" s="26"/>
      <c r="AD353" s="86"/>
      <c r="AE353" s="87"/>
    </row>
    <row r="354" spans="23:31" x14ac:dyDescent="0.25">
      <c r="W354" s="19"/>
      <c r="X354" s="19"/>
      <c r="Y354" s="19"/>
      <c r="Z354" s="19"/>
      <c r="AA354" s="19"/>
      <c r="AB354" s="25"/>
      <c r="AC354" s="26"/>
      <c r="AD354" s="86"/>
      <c r="AE354" s="87"/>
    </row>
    <row r="355" spans="23:31" x14ac:dyDescent="0.25">
      <c r="W355" s="19"/>
      <c r="X355" s="19"/>
      <c r="Y355" s="19"/>
      <c r="Z355" s="19"/>
      <c r="AA355" s="19"/>
      <c r="AB355" s="25"/>
      <c r="AC355" s="26"/>
      <c r="AD355" s="86"/>
      <c r="AE355" s="87"/>
    </row>
    <row r="356" spans="23:31" x14ac:dyDescent="0.25">
      <c r="W356" s="19"/>
      <c r="X356" s="19"/>
      <c r="Y356" s="19"/>
      <c r="Z356" s="19"/>
      <c r="AA356" s="19"/>
      <c r="AB356" s="25"/>
      <c r="AC356" s="26"/>
      <c r="AD356" s="86"/>
      <c r="AE356" s="87"/>
    </row>
    <row r="357" spans="23:31" x14ac:dyDescent="0.25">
      <c r="W357" s="19"/>
      <c r="X357" s="19"/>
      <c r="Y357" s="19"/>
      <c r="Z357" s="19"/>
      <c r="AA357" s="19"/>
      <c r="AB357" s="25"/>
      <c r="AC357" s="26"/>
      <c r="AD357" s="86"/>
      <c r="AE357" s="87"/>
    </row>
    <row r="358" spans="23:31" x14ac:dyDescent="0.25">
      <c r="W358" s="19"/>
      <c r="X358" s="19"/>
      <c r="Y358" s="19"/>
      <c r="Z358" s="19"/>
      <c r="AA358" s="19"/>
      <c r="AB358" s="25"/>
      <c r="AC358" s="26"/>
      <c r="AD358" s="86"/>
      <c r="AE358" s="87"/>
    </row>
    <row r="359" spans="23:31" x14ac:dyDescent="0.25">
      <c r="W359" s="19"/>
      <c r="X359" s="19"/>
      <c r="Y359" s="19"/>
      <c r="Z359" s="19"/>
      <c r="AA359" s="19"/>
      <c r="AB359" s="25"/>
      <c r="AC359" s="26"/>
      <c r="AD359" s="86"/>
      <c r="AE359" s="87"/>
    </row>
    <row r="360" spans="23:31" x14ac:dyDescent="0.25">
      <c r="W360" s="19"/>
      <c r="X360" s="19"/>
      <c r="Y360" s="19"/>
      <c r="Z360" s="19"/>
      <c r="AA360" s="19"/>
      <c r="AB360" s="25"/>
      <c r="AC360" s="26"/>
      <c r="AD360" s="86"/>
      <c r="AE360" s="87"/>
    </row>
    <row r="361" spans="23:31" x14ac:dyDescent="0.25">
      <c r="W361" s="19"/>
      <c r="X361" s="19"/>
      <c r="Y361" s="19"/>
      <c r="Z361" s="19"/>
      <c r="AA361" s="19"/>
      <c r="AB361" s="25"/>
      <c r="AC361" s="26"/>
      <c r="AD361" s="86"/>
      <c r="AE361" s="87"/>
    </row>
    <row r="362" spans="23:31" x14ac:dyDescent="0.25">
      <c r="W362" s="19"/>
      <c r="X362" s="19"/>
      <c r="Y362" s="19"/>
      <c r="Z362" s="19"/>
      <c r="AA362" s="19"/>
      <c r="AB362" s="25"/>
      <c r="AC362" s="26"/>
      <c r="AD362" s="86"/>
      <c r="AE362" s="87"/>
    </row>
    <row r="363" spans="23:31" x14ac:dyDescent="0.25">
      <c r="W363" s="19"/>
      <c r="X363" s="19"/>
      <c r="Y363" s="19"/>
      <c r="Z363" s="19"/>
      <c r="AA363" s="19"/>
      <c r="AB363" s="25"/>
      <c r="AC363" s="26"/>
      <c r="AD363" s="86"/>
      <c r="AE363" s="87"/>
    </row>
    <row r="364" spans="23:31" x14ac:dyDescent="0.25">
      <c r="W364" s="19"/>
      <c r="X364" s="19"/>
      <c r="Y364" s="19"/>
      <c r="Z364" s="19"/>
      <c r="AA364" s="19"/>
      <c r="AB364" s="25"/>
      <c r="AC364" s="26"/>
      <c r="AD364" s="86"/>
      <c r="AE364" s="87"/>
    </row>
    <row r="365" spans="23:31" x14ac:dyDescent="0.25">
      <c r="W365" s="19"/>
      <c r="X365" s="19"/>
      <c r="Y365" s="19"/>
      <c r="Z365" s="19"/>
      <c r="AA365" s="19"/>
      <c r="AB365" s="25"/>
      <c r="AC365" s="26"/>
      <c r="AD365" s="86"/>
      <c r="AE365" s="87"/>
    </row>
    <row r="366" spans="23:31" x14ac:dyDescent="0.25">
      <c r="W366" s="19"/>
      <c r="X366" s="19"/>
      <c r="Y366" s="19"/>
      <c r="Z366" s="19"/>
      <c r="AA366" s="19"/>
      <c r="AB366" s="25"/>
      <c r="AC366" s="26"/>
      <c r="AD366" s="86"/>
      <c r="AE366" s="87"/>
    </row>
    <row r="367" spans="23:31" x14ac:dyDescent="0.25">
      <c r="W367" s="19"/>
      <c r="X367" s="19"/>
      <c r="Y367" s="19"/>
      <c r="Z367" s="19"/>
      <c r="AA367" s="19"/>
      <c r="AB367" s="25"/>
      <c r="AC367" s="26"/>
      <c r="AD367" s="86"/>
      <c r="AE367" s="87"/>
    </row>
    <row r="368" spans="23:31" x14ac:dyDescent="0.25">
      <c r="W368" s="19"/>
      <c r="X368" s="19"/>
      <c r="Y368" s="19"/>
      <c r="Z368" s="19"/>
      <c r="AA368" s="19"/>
      <c r="AB368" s="25"/>
      <c r="AC368" s="26"/>
      <c r="AD368" s="86"/>
      <c r="AE368" s="87"/>
    </row>
    <row r="369" spans="23:31" x14ac:dyDescent="0.25">
      <c r="W369" s="19"/>
      <c r="X369" s="19"/>
      <c r="Y369" s="19"/>
      <c r="Z369" s="19"/>
      <c r="AA369" s="19"/>
      <c r="AB369" s="25"/>
      <c r="AC369" s="26"/>
      <c r="AD369" s="86"/>
      <c r="AE369" s="87"/>
    </row>
    <row r="370" spans="23:31" x14ac:dyDescent="0.25">
      <c r="W370" s="19"/>
      <c r="X370" s="19"/>
      <c r="Y370" s="19"/>
      <c r="Z370" s="19"/>
      <c r="AA370" s="19"/>
      <c r="AB370" s="25"/>
      <c r="AC370" s="26"/>
      <c r="AD370" s="86"/>
      <c r="AE370" s="87"/>
    </row>
    <row r="371" spans="23:31" x14ac:dyDescent="0.25">
      <c r="W371" s="19"/>
      <c r="X371" s="19"/>
      <c r="Y371" s="19"/>
      <c r="Z371" s="19"/>
      <c r="AA371" s="19"/>
      <c r="AB371" s="25"/>
      <c r="AC371" s="26"/>
      <c r="AD371" s="86"/>
      <c r="AE371" s="87"/>
    </row>
    <row r="372" spans="23:31" x14ac:dyDescent="0.25">
      <c r="W372" s="19"/>
      <c r="X372" s="19"/>
      <c r="Y372" s="19"/>
      <c r="Z372" s="19"/>
      <c r="AA372" s="19"/>
      <c r="AB372" s="25"/>
      <c r="AC372" s="26"/>
      <c r="AD372" s="86"/>
      <c r="AE372" s="87"/>
    </row>
    <row r="373" spans="23:31" x14ac:dyDescent="0.25">
      <c r="W373" s="19"/>
      <c r="X373" s="19"/>
      <c r="Y373" s="19"/>
      <c r="Z373" s="19"/>
      <c r="AA373" s="19"/>
      <c r="AB373" s="25"/>
      <c r="AC373" s="26"/>
      <c r="AD373" s="86"/>
      <c r="AE373" s="87"/>
    </row>
    <row r="374" spans="23:31" x14ac:dyDescent="0.25">
      <c r="W374" s="19"/>
      <c r="X374" s="19"/>
      <c r="Y374" s="19"/>
      <c r="Z374" s="19"/>
      <c r="AA374" s="19"/>
      <c r="AB374" s="25"/>
      <c r="AC374" s="26"/>
      <c r="AD374" s="86"/>
      <c r="AE374" s="87"/>
    </row>
    <row r="375" spans="23:31" x14ac:dyDescent="0.25">
      <c r="W375" s="19"/>
      <c r="X375" s="19"/>
      <c r="Y375" s="19"/>
      <c r="Z375" s="19"/>
      <c r="AA375" s="19"/>
      <c r="AB375" s="25"/>
      <c r="AC375" s="26"/>
      <c r="AD375" s="86"/>
      <c r="AE375" s="87"/>
    </row>
    <row r="376" spans="23:31" x14ac:dyDescent="0.25">
      <c r="W376" s="19"/>
      <c r="X376" s="19"/>
      <c r="Y376" s="19"/>
      <c r="Z376" s="19"/>
      <c r="AA376" s="19"/>
      <c r="AB376" s="25"/>
      <c r="AC376" s="26"/>
      <c r="AD376" s="86"/>
      <c r="AE376" s="87"/>
    </row>
    <row r="377" spans="23:31" x14ac:dyDescent="0.25">
      <c r="W377" s="19"/>
      <c r="X377" s="19"/>
      <c r="Y377" s="19"/>
      <c r="Z377" s="19"/>
      <c r="AA377" s="19"/>
      <c r="AB377" s="25"/>
      <c r="AC377" s="26"/>
      <c r="AD377" s="86"/>
      <c r="AE377" s="87"/>
    </row>
    <row r="378" spans="23:31" x14ac:dyDescent="0.25">
      <c r="W378" s="19"/>
      <c r="X378" s="19"/>
      <c r="Y378" s="19"/>
      <c r="Z378" s="19"/>
      <c r="AA378" s="19"/>
      <c r="AB378" s="25"/>
      <c r="AC378" s="26"/>
      <c r="AD378" s="86"/>
      <c r="AE378" s="87"/>
    </row>
    <row r="379" spans="23:31" x14ac:dyDescent="0.25">
      <c r="W379" s="19"/>
      <c r="X379" s="19"/>
      <c r="Y379" s="19"/>
      <c r="Z379" s="19"/>
      <c r="AA379" s="19"/>
      <c r="AB379" s="25"/>
      <c r="AC379" s="26"/>
      <c r="AD379" s="86"/>
      <c r="AE379" s="87"/>
    </row>
    <row r="380" spans="23:31" x14ac:dyDescent="0.25">
      <c r="W380" s="19"/>
      <c r="X380" s="19"/>
      <c r="Y380" s="19"/>
      <c r="Z380" s="19"/>
      <c r="AA380" s="19"/>
      <c r="AB380" s="25"/>
      <c r="AC380" s="26"/>
      <c r="AD380" s="86"/>
      <c r="AE380" s="87"/>
    </row>
    <row r="381" spans="23:31" x14ac:dyDescent="0.25">
      <c r="W381" s="19"/>
      <c r="X381" s="19"/>
      <c r="Y381" s="19"/>
      <c r="Z381" s="19"/>
      <c r="AA381" s="19"/>
      <c r="AB381" s="25"/>
      <c r="AC381" s="26"/>
      <c r="AD381" s="86"/>
      <c r="AE381" s="87"/>
    </row>
    <row r="382" spans="23:31" x14ac:dyDescent="0.25">
      <c r="W382" s="19"/>
      <c r="X382" s="19"/>
      <c r="Y382" s="19"/>
      <c r="Z382" s="19"/>
      <c r="AA382" s="19"/>
      <c r="AB382" s="25"/>
      <c r="AC382" s="26"/>
      <c r="AD382" s="86"/>
      <c r="AE382" s="87"/>
    </row>
    <row r="383" spans="23:31" x14ac:dyDescent="0.25">
      <c r="W383" s="19"/>
      <c r="X383" s="19"/>
      <c r="Y383" s="19"/>
      <c r="Z383" s="19"/>
      <c r="AA383" s="19"/>
      <c r="AB383" s="25"/>
      <c r="AC383" s="26"/>
      <c r="AD383" s="86"/>
      <c r="AE383" s="87"/>
    </row>
    <row r="384" spans="23:31" x14ac:dyDescent="0.25">
      <c r="W384" s="19"/>
      <c r="X384" s="19"/>
      <c r="Y384" s="19"/>
      <c r="Z384" s="19"/>
      <c r="AA384" s="19"/>
      <c r="AB384" s="25"/>
      <c r="AC384" s="26"/>
      <c r="AD384" s="86"/>
      <c r="AE384" s="87"/>
    </row>
    <row r="385" spans="23:31" x14ac:dyDescent="0.25">
      <c r="W385" s="19"/>
      <c r="X385" s="19"/>
      <c r="Y385" s="19"/>
      <c r="Z385" s="19"/>
      <c r="AA385" s="19"/>
      <c r="AB385" s="25"/>
      <c r="AC385" s="26"/>
      <c r="AD385" s="86"/>
      <c r="AE385" s="87"/>
    </row>
    <row r="386" spans="23:31" x14ac:dyDescent="0.25">
      <c r="W386" s="19"/>
      <c r="X386" s="19"/>
      <c r="Y386" s="19"/>
      <c r="Z386" s="19"/>
      <c r="AA386" s="19"/>
      <c r="AB386" s="25"/>
      <c r="AC386" s="26"/>
      <c r="AD386" s="86"/>
      <c r="AE386" s="87"/>
    </row>
    <row r="387" spans="23:31" x14ac:dyDescent="0.25">
      <c r="W387" s="19"/>
      <c r="X387" s="19"/>
      <c r="Y387" s="19"/>
      <c r="Z387" s="19"/>
      <c r="AA387" s="19"/>
      <c r="AB387" s="25"/>
      <c r="AC387" s="26"/>
      <c r="AD387" s="86"/>
      <c r="AE387" s="87"/>
    </row>
    <row r="388" spans="23:31" x14ac:dyDescent="0.25">
      <c r="W388" s="19"/>
      <c r="X388" s="19"/>
      <c r="Y388" s="19"/>
      <c r="Z388" s="19"/>
      <c r="AA388" s="19"/>
      <c r="AB388" s="25"/>
      <c r="AC388" s="26"/>
      <c r="AD388" s="86"/>
      <c r="AE388" s="87"/>
    </row>
    <row r="389" spans="23:31" x14ac:dyDescent="0.25">
      <c r="W389" s="19"/>
      <c r="X389" s="19"/>
      <c r="Y389" s="19"/>
      <c r="Z389" s="19"/>
      <c r="AA389" s="19"/>
      <c r="AB389" s="25"/>
      <c r="AC389" s="26"/>
      <c r="AD389" s="86"/>
      <c r="AE389" s="87"/>
    </row>
    <row r="390" spans="23:31" x14ac:dyDescent="0.25">
      <c r="W390" s="19"/>
      <c r="X390" s="19"/>
      <c r="Y390" s="19"/>
      <c r="Z390" s="19"/>
      <c r="AA390" s="19"/>
      <c r="AB390" s="25"/>
      <c r="AC390" s="26"/>
      <c r="AD390" s="86"/>
      <c r="AE390" s="87"/>
    </row>
    <row r="391" spans="23:31" x14ac:dyDescent="0.25">
      <c r="W391" s="19"/>
      <c r="X391" s="19"/>
      <c r="Y391" s="19"/>
      <c r="Z391" s="19"/>
      <c r="AA391" s="19"/>
      <c r="AB391" s="25"/>
      <c r="AC391" s="26"/>
      <c r="AD391" s="86"/>
      <c r="AE391" s="87"/>
    </row>
    <row r="392" spans="23:31" x14ac:dyDescent="0.25">
      <c r="W392" s="19"/>
      <c r="X392" s="19"/>
      <c r="Y392" s="19"/>
      <c r="Z392" s="19"/>
      <c r="AA392" s="19"/>
      <c r="AB392" s="25"/>
      <c r="AC392" s="26"/>
      <c r="AD392" s="86"/>
      <c r="AE392" s="87"/>
    </row>
    <row r="393" spans="23:31" x14ac:dyDescent="0.25">
      <c r="W393" s="19"/>
      <c r="X393" s="19"/>
      <c r="Y393" s="19"/>
      <c r="Z393" s="19"/>
      <c r="AA393" s="19"/>
      <c r="AB393" s="25"/>
      <c r="AC393" s="26"/>
      <c r="AD393" s="86"/>
      <c r="AE393" s="87"/>
    </row>
    <row r="394" spans="23:31" x14ac:dyDescent="0.25">
      <c r="W394" s="19"/>
      <c r="X394" s="19"/>
      <c r="Y394" s="19"/>
      <c r="Z394" s="19"/>
      <c r="AA394" s="19"/>
      <c r="AB394" s="25"/>
      <c r="AC394" s="26"/>
      <c r="AD394" s="86"/>
      <c r="AE394" s="87"/>
    </row>
    <row r="395" spans="23:31" x14ac:dyDescent="0.25">
      <c r="W395" s="19"/>
      <c r="X395" s="19"/>
      <c r="Y395" s="19"/>
      <c r="Z395" s="19"/>
      <c r="AA395" s="19"/>
      <c r="AB395" s="25"/>
      <c r="AC395" s="26"/>
      <c r="AD395" s="86"/>
      <c r="AE395" s="87"/>
    </row>
    <row r="396" spans="23:31" x14ac:dyDescent="0.25">
      <c r="W396" s="19"/>
      <c r="X396" s="19"/>
      <c r="Y396" s="19"/>
      <c r="Z396" s="19"/>
      <c r="AA396" s="19"/>
      <c r="AB396" s="25"/>
      <c r="AC396" s="26"/>
      <c r="AD396" s="86"/>
      <c r="AE396" s="87"/>
    </row>
    <row r="397" spans="23:31" x14ac:dyDescent="0.25">
      <c r="W397" s="19"/>
      <c r="X397" s="19"/>
      <c r="Y397" s="19"/>
      <c r="Z397" s="19"/>
      <c r="AA397" s="19"/>
      <c r="AB397" s="25"/>
      <c r="AC397" s="26"/>
      <c r="AD397" s="86"/>
      <c r="AE397" s="87"/>
    </row>
    <row r="398" spans="23:31" x14ac:dyDescent="0.25">
      <c r="W398" s="19"/>
      <c r="X398" s="19"/>
      <c r="Y398" s="19"/>
      <c r="Z398" s="19"/>
      <c r="AA398" s="19"/>
      <c r="AB398" s="25"/>
      <c r="AC398" s="26"/>
      <c r="AD398" s="86"/>
      <c r="AE398" s="87"/>
    </row>
    <row r="399" spans="23:31" x14ac:dyDescent="0.25">
      <c r="W399" s="19"/>
      <c r="X399" s="19"/>
      <c r="Y399" s="19"/>
      <c r="Z399" s="19"/>
      <c r="AA399" s="19"/>
      <c r="AB399" s="25"/>
      <c r="AC399" s="26"/>
      <c r="AD399" s="86"/>
      <c r="AE399" s="87"/>
    </row>
    <row r="400" spans="23:31" x14ac:dyDescent="0.25">
      <c r="W400" s="19"/>
      <c r="X400" s="19"/>
      <c r="Y400" s="19"/>
      <c r="Z400" s="19"/>
      <c r="AA400" s="19"/>
      <c r="AB400" s="25"/>
      <c r="AC400" s="26"/>
      <c r="AD400" s="86"/>
      <c r="AE400" s="87"/>
    </row>
    <row r="401" spans="23:31" x14ac:dyDescent="0.25">
      <c r="W401" s="19"/>
      <c r="X401" s="19"/>
      <c r="Y401" s="19"/>
      <c r="Z401" s="19"/>
      <c r="AA401" s="19"/>
      <c r="AB401" s="25"/>
      <c r="AC401" s="26"/>
      <c r="AD401" s="86"/>
      <c r="AE401" s="87"/>
    </row>
    <row r="402" spans="23:31" x14ac:dyDescent="0.25">
      <c r="W402" s="19"/>
      <c r="X402" s="19"/>
      <c r="Y402" s="19"/>
      <c r="Z402" s="19"/>
      <c r="AA402" s="19"/>
      <c r="AB402" s="25"/>
      <c r="AC402" s="26"/>
      <c r="AD402" s="86"/>
      <c r="AE402" s="87"/>
    </row>
    <row r="403" spans="23:31" x14ac:dyDescent="0.25">
      <c r="W403" s="19"/>
      <c r="X403" s="19"/>
      <c r="Y403" s="19"/>
      <c r="Z403" s="19"/>
      <c r="AA403" s="19"/>
      <c r="AB403" s="25"/>
      <c r="AC403" s="26"/>
      <c r="AD403" s="86"/>
      <c r="AE403" s="87"/>
    </row>
    <row r="404" spans="23:31" x14ac:dyDescent="0.25">
      <c r="W404" s="19"/>
      <c r="X404" s="19"/>
      <c r="Y404" s="19"/>
      <c r="Z404" s="19"/>
      <c r="AA404" s="19"/>
      <c r="AB404" s="25"/>
      <c r="AC404" s="26"/>
      <c r="AD404" s="86"/>
      <c r="AE404" s="87"/>
    </row>
    <row r="405" spans="23:31" x14ac:dyDescent="0.25">
      <c r="W405" s="19"/>
      <c r="X405" s="19"/>
      <c r="Y405" s="19"/>
      <c r="Z405" s="19"/>
      <c r="AA405" s="19"/>
      <c r="AB405" s="25"/>
      <c r="AC405" s="26"/>
      <c r="AD405" s="86"/>
      <c r="AE405" s="87"/>
    </row>
    <row r="406" spans="23:31" x14ac:dyDescent="0.25">
      <c r="W406" s="19"/>
      <c r="X406" s="19"/>
      <c r="Y406" s="19"/>
      <c r="Z406" s="19"/>
      <c r="AA406" s="19"/>
      <c r="AB406" s="25"/>
      <c r="AC406" s="26"/>
      <c r="AD406" s="86"/>
      <c r="AE406" s="87"/>
    </row>
    <row r="407" spans="23:31" x14ac:dyDescent="0.25">
      <c r="W407" s="19"/>
      <c r="X407" s="19"/>
      <c r="Y407" s="19"/>
      <c r="Z407" s="19"/>
      <c r="AA407" s="19"/>
      <c r="AB407" s="25"/>
      <c r="AC407" s="26"/>
      <c r="AD407" s="86"/>
      <c r="AE407" s="87"/>
    </row>
    <row r="408" spans="23:31" x14ac:dyDescent="0.25">
      <c r="W408" s="19"/>
      <c r="X408" s="19"/>
      <c r="Y408" s="19"/>
      <c r="Z408" s="19"/>
      <c r="AA408" s="19"/>
      <c r="AB408" s="25"/>
      <c r="AC408" s="26"/>
      <c r="AD408" s="86"/>
      <c r="AE408" s="87"/>
    </row>
    <row r="409" spans="23:31" x14ac:dyDescent="0.25">
      <c r="W409" s="19"/>
      <c r="X409" s="19"/>
      <c r="Y409" s="19"/>
      <c r="Z409" s="19"/>
      <c r="AA409" s="19"/>
      <c r="AB409" s="25"/>
      <c r="AC409" s="26"/>
      <c r="AD409" s="86"/>
      <c r="AE409" s="87"/>
    </row>
    <row r="410" spans="23:31" x14ac:dyDescent="0.25">
      <c r="W410" s="19"/>
      <c r="X410" s="19"/>
      <c r="Y410" s="19"/>
      <c r="Z410" s="19"/>
      <c r="AA410" s="19"/>
      <c r="AB410" s="25"/>
      <c r="AC410" s="26"/>
      <c r="AD410" s="86"/>
      <c r="AE410" s="87"/>
    </row>
    <row r="411" spans="23:31" x14ac:dyDescent="0.25">
      <c r="W411" s="19"/>
      <c r="X411" s="19"/>
      <c r="Y411" s="19"/>
      <c r="Z411" s="19"/>
      <c r="AA411" s="19"/>
      <c r="AB411" s="25"/>
      <c r="AC411" s="26"/>
      <c r="AD411" s="86"/>
      <c r="AE411" s="87"/>
    </row>
    <row r="412" spans="23:31" x14ac:dyDescent="0.25">
      <c r="W412" s="19"/>
      <c r="X412" s="19"/>
      <c r="Y412" s="19"/>
      <c r="Z412" s="19"/>
      <c r="AA412" s="19"/>
      <c r="AB412" s="25"/>
      <c r="AC412" s="26"/>
      <c r="AD412" s="86"/>
      <c r="AE412" s="87"/>
    </row>
    <row r="413" spans="23:31" x14ac:dyDescent="0.25">
      <c r="W413" s="19"/>
      <c r="X413" s="19"/>
      <c r="Y413" s="19"/>
      <c r="Z413" s="19"/>
      <c r="AA413" s="19"/>
      <c r="AB413" s="25"/>
      <c r="AC413" s="26"/>
      <c r="AD413" s="86"/>
      <c r="AE413" s="87"/>
    </row>
    <row r="414" spans="23:31" x14ac:dyDescent="0.25">
      <c r="W414" s="19"/>
      <c r="X414" s="19"/>
      <c r="Y414" s="19"/>
      <c r="Z414" s="19"/>
      <c r="AA414" s="19"/>
      <c r="AB414" s="25"/>
      <c r="AC414" s="26"/>
      <c r="AD414" s="86"/>
      <c r="AE414" s="87"/>
    </row>
    <row r="415" spans="23:31" x14ac:dyDescent="0.25">
      <c r="W415" s="19"/>
      <c r="X415" s="19"/>
      <c r="Y415" s="19"/>
      <c r="Z415" s="19"/>
      <c r="AA415" s="19"/>
      <c r="AB415" s="25"/>
      <c r="AC415" s="26"/>
      <c r="AD415" s="86"/>
      <c r="AE415" s="87"/>
    </row>
    <row r="416" spans="23:31" x14ac:dyDescent="0.25">
      <c r="W416" s="19"/>
      <c r="X416" s="19"/>
      <c r="Y416" s="19"/>
      <c r="Z416" s="19"/>
      <c r="AA416" s="19"/>
      <c r="AB416" s="25"/>
      <c r="AC416" s="26"/>
      <c r="AD416" s="86"/>
      <c r="AE416" s="87"/>
    </row>
    <row r="417" spans="23:31" x14ac:dyDescent="0.25">
      <c r="W417" s="19"/>
      <c r="X417" s="19"/>
      <c r="Y417" s="19"/>
      <c r="Z417" s="19"/>
      <c r="AA417" s="19"/>
      <c r="AB417" s="25"/>
      <c r="AC417" s="26"/>
      <c r="AD417" s="86"/>
      <c r="AE417" s="87"/>
    </row>
    <row r="418" spans="23:31" x14ac:dyDescent="0.25">
      <c r="W418" s="19"/>
      <c r="X418" s="19"/>
      <c r="Y418" s="19"/>
      <c r="Z418" s="19"/>
      <c r="AA418" s="19"/>
      <c r="AB418" s="25"/>
      <c r="AC418" s="26"/>
      <c r="AD418" s="86"/>
      <c r="AE418" s="87"/>
    </row>
    <row r="419" spans="23:31" x14ac:dyDescent="0.25">
      <c r="W419" s="19"/>
      <c r="X419" s="19"/>
      <c r="Y419" s="19"/>
      <c r="Z419" s="19"/>
      <c r="AA419" s="19"/>
      <c r="AB419" s="25"/>
      <c r="AC419" s="26"/>
      <c r="AD419" s="86"/>
      <c r="AE419" s="87"/>
    </row>
    <row r="420" spans="23:31" x14ac:dyDescent="0.25">
      <c r="W420" s="19"/>
      <c r="X420" s="19"/>
      <c r="Y420" s="19"/>
      <c r="Z420" s="19"/>
      <c r="AA420" s="19"/>
      <c r="AB420" s="25"/>
      <c r="AC420" s="26"/>
      <c r="AD420" s="86"/>
      <c r="AE420" s="87"/>
    </row>
    <row r="421" spans="23:31" x14ac:dyDescent="0.25">
      <c r="W421" s="19"/>
      <c r="X421" s="19"/>
      <c r="Y421" s="19"/>
      <c r="Z421" s="19"/>
      <c r="AA421" s="19"/>
      <c r="AB421" s="25"/>
      <c r="AC421" s="26"/>
      <c r="AD421" s="86"/>
      <c r="AE421" s="87"/>
    </row>
    <row r="422" spans="23:31" x14ac:dyDescent="0.25">
      <c r="W422" s="19"/>
      <c r="X422" s="19"/>
      <c r="Y422" s="19"/>
      <c r="Z422" s="19"/>
      <c r="AA422" s="19"/>
      <c r="AB422" s="25"/>
      <c r="AC422" s="26"/>
      <c r="AD422" s="86"/>
      <c r="AE422" s="87"/>
    </row>
    <row r="423" spans="23:31" x14ac:dyDescent="0.25">
      <c r="W423" s="19"/>
      <c r="X423" s="19"/>
      <c r="Y423" s="19"/>
      <c r="Z423" s="19"/>
      <c r="AA423" s="19"/>
      <c r="AB423" s="25"/>
      <c r="AC423" s="26"/>
      <c r="AD423" s="86"/>
      <c r="AE423" s="87"/>
    </row>
    <row r="424" spans="23:31" x14ac:dyDescent="0.25">
      <c r="W424" s="19"/>
      <c r="X424" s="19"/>
      <c r="Y424" s="19"/>
      <c r="Z424" s="19"/>
      <c r="AA424" s="19"/>
      <c r="AB424" s="25"/>
      <c r="AC424" s="26"/>
      <c r="AD424" s="86"/>
      <c r="AE424" s="87"/>
    </row>
    <row r="425" spans="23:31" x14ac:dyDescent="0.25">
      <c r="W425" s="19"/>
      <c r="X425" s="19"/>
      <c r="Y425" s="19"/>
      <c r="Z425" s="19"/>
      <c r="AA425" s="19"/>
      <c r="AB425" s="25"/>
      <c r="AC425" s="26"/>
      <c r="AD425" s="86"/>
      <c r="AE425" s="87"/>
    </row>
    <row r="426" spans="23:31" x14ac:dyDescent="0.25">
      <c r="W426" s="19"/>
      <c r="X426" s="19"/>
      <c r="Y426" s="19"/>
      <c r="Z426" s="19"/>
      <c r="AA426" s="19"/>
      <c r="AB426" s="25"/>
      <c r="AC426" s="26"/>
      <c r="AD426" s="86"/>
      <c r="AE426" s="87"/>
    </row>
    <row r="427" spans="23:31" x14ac:dyDescent="0.25">
      <c r="W427" s="19"/>
      <c r="X427" s="19"/>
      <c r="Y427" s="19"/>
      <c r="Z427" s="19"/>
      <c r="AA427" s="19"/>
      <c r="AB427" s="25"/>
      <c r="AC427" s="26"/>
      <c r="AD427" s="86"/>
      <c r="AE427" s="87"/>
    </row>
    <row r="428" spans="23:31" x14ac:dyDescent="0.25">
      <c r="W428" s="19"/>
      <c r="X428" s="19"/>
      <c r="Y428" s="19"/>
      <c r="Z428" s="19"/>
      <c r="AA428" s="19"/>
      <c r="AB428" s="25"/>
      <c r="AC428" s="26"/>
      <c r="AD428" s="86"/>
      <c r="AE428" s="87"/>
    </row>
    <row r="429" spans="23:31" x14ac:dyDescent="0.25">
      <c r="W429" s="19"/>
      <c r="X429" s="19"/>
      <c r="Y429" s="19"/>
      <c r="Z429" s="19"/>
      <c r="AA429" s="19"/>
      <c r="AB429" s="25"/>
      <c r="AC429" s="26"/>
      <c r="AD429" s="86"/>
      <c r="AE429" s="87"/>
    </row>
    <row r="430" spans="23:31" x14ac:dyDescent="0.25">
      <c r="W430" s="19"/>
      <c r="X430" s="19"/>
      <c r="Y430" s="19"/>
      <c r="Z430" s="19"/>
      <c r="AA430" s="19"/>
      <c r="AB430" s="25"/>
      <c r="AC430" s="26"/>
      <c r="AD430" s="86"/>
      <c r="AE430" s="87"/>
    </row>
    <row r="431" spans="23:31" x14ac:dyDescent="0.25">
      <c r="W431" s="19"/>
      <c r="X431" s="19"/>
      <c r="Y431" s="19"/>
      <c r="Z431" s="19"/>
      <c r="AA431" s="19"/>
      <c r="AB431" s="25"/>
      <c r="AC431" s="26"/>
      <c r="AD431" s="86"/>
      <c r="AE431" s="87"/>
    </row>
    <row r="432" spans="23:31" x14ac:dyDescent="0.25">
      <c r="W432" s="19"/>
      <c r="X432" s="19"/>
      <c r="Y432" s="19"/>
      <c r="Z432" s="19"/>
      <c r="AA432" s="19"/>
      <c r="AB432" s="25"/>
      <c r="AC432" s="26"/>
      <c r="AD432" s="86"/>
      <c r="AE432" s="87"/>
    </row>
    <row r="433" spans="23:31" x14ac:dyDescent="0.25">
      <c r="W433" s="19"/>
      <c r="X433" s="19"/>
      <c r="Y433" s="19"/>
      <c r="Z433" s="19"/>
      <c r="AA433" s="19"/>
      <c r="AB433" s="25"/>
      <c r="AC433" s="26"/>
      <c r="AD433" s="86"/>
      <c r="AE433" s="87"/>
    </row>
    <row r="434" spans="23:31" x14ac:dyDescent="0.25">
      <c r="W434" s="19"/>
      <c r="X434" s="19"/>
      <c r="Y434" s="19"/>
      <c r="Z434" s="19"/>
      <c r="AA434" s="19"/>
      <c r="AB434" s="25"/>
      <c r="AC434" s="26"/>
      <c r="AD434" s="86"/>
      <c r="AE434" s="87"/>
    </row>
    <row r="435" spans="23:31" x14ac:dyDescent="0.25">
      <c r="W435" s="19"/>
      <c r="X435" s="19"/>
      <c r="Y435" s="19"/>
      <c r="Z435" s="19"/>
      <c r="AA435" s="19"/>
      <c r="AB435" s="25"/>
      <c r="AC435" s="26"/>
      <c r="AD435" s="86"/>
      <c r="AE435" s="87"/>
    </row>
    <row r="436" spans="23:31" x14ac:dyDescent="0.25">
      <c r="W436" s="19"/>
      <c r="X436" s="19"/>
      <c r="Y436" s="19"/>
      <c r="Z436" s="19"/>
      <c r="AA436" s="19"/>
      <c r="AB436" s="25"/>
      <c r="AC436" s="26"/>
      <c r="AD436" s="86"/>
      <c r="AE436" s="87"/>
    </row>
    <row r="437" spans="23:31" x14ac:dyDescent="0.25">
      <c r="W437" s="19"/>
      <c r="X437" s="19"/>
      <c r="Y437" s="19"/>
      <c r="Z437" s="19"/>
      <c r="AA437" s="19"/>
      <c r="AB437" s="25"/>
      <c r="AC437" s="26"/>
      <c r="AD437" s="86"/>
      <c r="AE437" s="87"/>
    </row>
    <row r="438" spans="23:31" x14ac:dyDescent="0.25">
      <c r="W438" s="19"/>
      <c r="X438" s="19"/>
      <c r="Y438" s="19"/>
      <c r="Z438" s="19"/>
      <c r="AA438" s="19"/>
      <c r="AB438" s="25"/>
      <c r="AC438" s="26"/>
      <c r="AD438" s="86"/>
      <c r="AE438" s="87"/>
    </row>
    <row r="439" spans="23:31" x14ac:dyDescent="0.25">
      <c r="W439" s="19"/>
      <c r="X439" s="19"/>
      <c r="Y439" s="19"/>
      <c r="Z439" s="19"/>
      <c r="AA439" s="19"/>
      <c r="AB439" s="25"/>
      <c r="AC439" s="26"/>
      <c r="AD439" s="86"/>
      <c r="AE439" s="87"/>
    </row>
    <row r="440" spans="23:31" x14ac:dyDescent="0.25">
      <c r="W440" s="19"/>
      <c r="X440" s="19"/>
      <c r="Y440" s="19"/>
      <c r="Z440" s="19"/>
      <c r="AA440" s="19"/>
      <c r="AB440" s="25"/>
      <c r="AC440" s="26"/>
      <c r="AD440" s="86"/>
      <c r="AE440" s="87"/>
    </row>
    <row r="441" spans="23:31" x14ac:dyDescent="0.25">
      <c r="W441" s="19"/>
      <c r="X441" s="19"/>
      <c r="Y441" s="19"/>
      <c r="Z441" s="19"/>
      <c r="AA441" s="19"/>
      <c r="AB441" s="25"/>
      <c r="AC441" s="26"/>
      <c r="AD441" s="86"/>
      <c r="AE441" s="87"/>
    </row>
    <row r="442" spans="23:31" x14ac:dyDescent="0.25">
      <c r="W442" s="19"/>
      <c r="X442" s="19"/>
      <c r="Y442" s="19"/>
      <c r="Z442" s="19"/>
      <c r="AA442" s="19"/>
      <c r="AB442" s="25"/>
      <c r="AC442" s="26"/>
      <c r="AD442" s="86"/>
      <c r="AE442" s="87"/>
    </row>
    <row r="443" spans="23:31" x14ac:dyDescent="0.25">
      <c r="W443" s="19"/>
      <c r="X443" s="19"/>
      <c r="Y443" s="19"/>
      <c r="Z443" s="19"/>
      <c r="AA443" s="19"/>
      <c r="AB443" s="25"/>
      <c r="AC443" s="26"/>
      <c r="AD443" s="86"/>
      <c r="AE443" s="87"/>
    </row>
    <row r="444" spans="23:31" x14ac:dyDescent="0.25">
      <c r="W444" s="19"/>
      <c r="X444" s="19"/>
      <c r="Y444" s="19"/>
      <c r="Z444" s="19"/>
      <c r="AA444" s="19"/>
      <c r="AB444" s="25"/>
      <c r="AC444" s="26"/>
      <c r="AD444" s="86"/>
      <c r="AE444" s="87"/>
    </row>
    <row r="445" spans="23:31" x14ac:dyDescent="0.25">
      <c r="W445" s="19"/>
      <c r="X445" s="19"/>
      <c r="Y445" s="19"/>
      <c r="Z445" s="19"/>
      <c r="AA445" s="19"/>
      <c r="AB445" s="25"/>
      <c r="AC445" s="26"/>
      <c r="AD445" s="86"/>
      <c r="AE445" s="87"/>
    </row>
    <row r="446" spans="23:31" x14ac:dyDescent="0.25">
      <c r="W446" s="19"/>
      <c r="X446" s="19"/>
      <c r="Y446" s="19"/>
      <c r="Z446" s="19"/>
      <c r="AA446" s="19"/>
      <c r="AB446" s="25"/>
      <c r="AC446" s="26"/>
      <c r="AD446" s="86"/>
      <c r="AE446" s="87"/>
    </row>
    <row r="447" spans="23:31" x14ac:dyDescent="0.25">
      <c r="W447" s="19"/>
      <c r="X447" s="19"/>
      <c r="Y447" s="19"/>
      <c r="Z447" s="19"/>
      <c r="AA447" s="19"/>
      <c r="AB447" s="25"/>
      <c r="AC447" s="26"/>
      <c r="AD447" s="86"/>
      <c r="AE447" s="87"/>
    </row>
    <row r="448" spans="23:31" x14ac:dyDescent="0.25">
      <c r="W448" s="19"/>
      <c r="X448" s="19"/>
      <c r="Y448" s="19"/>
      <c r="Z448" s="19"/>
      <c r="AA448" s="19"/>
      <c r="AB448" s="25"/>
      <c r="AC448" s="26"/>
      <c r="AD448" s="86"/>
      <c r="AE448" s="87"/>
    </row>
    <row r="449" spans="23:31" x14ac:dyDescent="0.25">
      <c r="W449" s="19"/>
      <c r="X449" s="19"/>
      <c r="Y449" s="19"/>
      <c r="Z449" s="19"/>
      <c r="AA449" s="19"/>
      <c r="AB449" s="25"/>
      <c r="AC449" s="26"/>
      <c r="AD449" s="86"/>
      <c r="AE449" s="87"/>
    </row>
    <row r="450" spans="23:31" x14ac:dyDescent="0.25">
      <c r="W450" s="19"/>
      <c r="X450" s="19"/>
      <c r="Y450" s="19"/>
      <c r="Z450" s="19"/>
      <c r="AA450" s="19"/>
      <c r="AB450" s="25"/>
      <c r="AC450" s="26"/>
      <c r="AD450" s="86"/>
      <c r="AE450" s="87"/>
    </row>
    <row r="451" spans="23:31" x14ac:dyDescent="0.25">
      <c r="W451" s="19"/>
      <c r="X451" s="19"/>
      <c r="Y451" s="19"/>
      <c r="Z451" s="19"/>
      <c r="AA451" s="19"/>
      <c r="AB451" s="25"/>
      <c r="AC451" s="26"/>
      <c r="AD451" s="86"/>
      <c r="AE451" s="87"/>
    </row>
    <row r="452" spans="23:31" x14ac:dyDescent="0.25">
      <c r="W452" s="19"/>
      <c r="X452" s="19"/>
      <c r="Y452" s="19"/>
      <c r="Z452" s="19"/>
      <c r="AA452" s="19"/>
      <c r="AB452" s="25"/>
      <c r="AC452" s="26"/>
      <c r="AD452" s="86"/>
      <c r="AE452" s="87"/>
    </row>
    <row r="453" spans="23:31" x14ac:dyDescent="0.25">
      <c r="W453" s="19"/>
      <c r="X453" s="19"/>
      <c r="Y453" s="19"/>
      <c r="Z453" s="19"/>
      <c r="AA453" s="19"/>
      <c r="AB453" s="25"/>
      <c r="AC453" s="26"/>
      <c r="AD453" s="86"/>
      <c r="AE453" s="87"/>
    </row>
    <row r="454" spans="23:31" x14ac:dyDescent="0.25">
      <c r="W454" s="19"/>
      <c r="X454" s="19"/>
      <c r="Y454" s="19"/>
      <c r="Z454" s="19"/>
      <c r="AA454" s="19"/>
      <c r="AB454" s="25"/>
      <c r="AC454" s="26"/>
      <c r="AD454" s="86"/>
      <c r="AE454" s="87"/>
    </row>
    <row r="455" spans="23:31" x14ac:dyDescent="0.25">
      <c r="W455" s="19"/>
      <c r="X455" s="19"/>
      <c r="Y455" s="19"/>
      <c r="Z455" s="19"/>
      <c r="AA455" s="19"/>
      <c r="AB455" s="25"/>
      <c r="AC455" s="26"/>
      <c r="AD455" s="86"/>
      <c r="AE455" s="87"/>
    </row>
    <row r="456" spans="23:31" x14ac:dyDescent="0.25">
      <c r="W456" s="19"/>
      <c r="X456" s="19"/>
      <c r="Y456" s="19"/>
      <c r="Z456" s="19"/>
      <c r="AA456" s="19"/>
      <c r="AB456" s="25"/>
      <c r="AC456" s="26"/>
      <c r="AD456" s="86"/>
      <c r="AE456" s="87"/>
    </row>
    <row r="457" spans="23:31" x14ac:dyDescent="0.25">
      <c r="W457" s="19"/>
      <c r="X457" s="19"/>
      <c r="Y457" s="19"/>
      <c r="Z457" s="19"/>
      <c r="AA457" s="19"/>
      <c r="AB457" s="25"/>
      <c r="AC457" s="26"/>
      <c r="AD457" s="86"/>
      <c r="AE457" s="87"/>
    </row>
    <row r="458" spans="23:31" x14ac:dyDescent="0.25">
      <c r="W458" s="19"/>
      <c r="X458" s="19"/>
      <c r="Y458" s="19"/>
      <c r="Z458" s="19"/>
      <c r="AA458" s="19"/>
      <c r="AB458" s="25"/>
      <c r="AC458" s="26"/>
      <c r="AD458" s="86"/>
      <c r="AE458" s="87"/>
    </row>
    <row r="459" spans="23:31" x14ac:dyDescent="0.25">
      <c r="W459" s="19"/>
      <c r="X459" s="19"/>
      <c r="Y459" s="19"/>
      <c r="Z459" s="19"/>
      <c r="AA459" s="19"/>
      <c r="AB459" s="25"/>
      <c r="AC459" s="26"/>
      <c r="AD459" s="86"/>
      <c r="AE459" s="87"/>
    </row>
    <row r="460" spans="23:31" x14ac:dyDescent="0.25">
      <c r="W460" s="19"/>
      <c r="X460" s="19"/>
      <c r="Y460" s="19"/>
      <c r="Z460" s="19"/>
      <c r="AA460" s="19"/>
      <c r="AB460" s="25"/>
      <c r="AC460" s="26"/>
      <c r="AD460" s="86"/>
      <c r="AE460" s="87"/>
    </row>
    <row r="461" spans="23:31" x14ac:dyDescent="0.25">
      <c r="W461" s="19"/>
      <c r="X461" s="19"/>
      <c r="Y461" s="19"/>
      <c r="Z461" s="19"/>
      <c r="AA461" s="19"/>
      <c r="AB461" s="25"/>
      <c r="AC461" s="26"/>
      <c r="AD461" s="86"/>
      <c r="AE461" s="87"/>
    </row>
    <row r="462" spans="23:31" x14ac:dyDescent="0.25">
      <c r="W462" s="19"/>
      <c r="X462" s="19"/>
      <c r="Y462" s="19"/>
      <c r="Z462" s="19"/>
      <c r="AA462" s="19"/>
      <c r="AB462" s="25"/>
      <c r="AC462" s="26"/>
      <c r="AD462" s="86"/>
      <c r="AE462" s="87"/>
    </row>
    <row r="463" spans="23:31" x14ac:dyDescent="0.25">
      <c r="W463" s="19"/>
      <c r="X463" s="19"/>
      <c r="Y463" s="19"/>
      <c r="Z463" s="19"/>
      <c r="AA463" s="19"/>
      <c r="AB463" s="25"/>
      <c r="AC463" s="26"/>
      <c r="AD463" s="86"/>
      <c r="AE463" s="87"/>
    </row>
    <row r="464" spans="23:31" x14ac:dyDescent="0.25">
      <c r="W464" s="19"/>
      <c r="X464" s="19"/>
      <c r="Y464" s="19"/>
      <c r="Z464" s="19"/>
      <c r="AA464" s="19"/>
      <c r="AB464" s="25"/>
      <c r="AC464" s="26"/>
      <c r="AD464" s="86"/>
      <c r="AE464" s="87"/>
    </row>
    <row r="465" spans="23:31" x14ac:dyDescent="0.25">
      <c r="W465" s="19"/>
      <c r="X465" s="19"/>
      <c r="Y465" s="19"/>
      <c r="Z465" s="19"/>
      <c r="AA465" s="19"/>
      <c r="AB465" s="25"/>
      <c r="AC465" s="26"/>
      <c r="AD465" s="86"/>
      <c r="AE465" s="87"/>
    </row>
    <row r="466" spans="23:31" x14ac:dyDescent="0.25">
      <c r="W466" s="19"/>
      <c r="X466" s="19"/>
      <c r="Y466" s="19"/>
      <c r="Z466" s="19"/>
      <c r="AA466" s="19"/>
      <c r="AB466" s="25"/>
      <c r="AC466" s="26"/>
      <c r="AD466" s="86"/>
      <c r="AE466" s="87"/>
    </row>
    <row r="467" spans="23:31" x14ac:dyDescent="0.25">
      <c r="W467" s="19"/>
      <c r="X467" s="19"/>
      <c r="Y467" s="19"/>
      <c r="Z467" s="19"/>
      <c r="AA467" s="19"/>
      <c r="AB467" s="25"/>
      <c r="AC467" s="26"/>
      <c r="AD467" s="86"/>
      <c r="AE467" s="87"/>
    </row>
    <row r="468" spans="23:31" x14ac:dyDescent="0.25">
      <c r="W468" s="19"/>
      <c r="X468" s="19"/>
      <c r="Y468" s="19"/>
      <c r="Z468" s="19"/>
      <c r="AA468" s="19"/>
      <c r="AB468" s="25"/>
      <c r="AC468" s="26"/>
      <c r="AD468" s="86"/>
      <c r="AE468" s="87"/>
    </row>
    <row r="469" spans="23:31" x14ac:dyDescent="0.25">
      <c r="W469" s="19"/>
      <c r="X469" s="19"/>
      <c r="Y469" s="19"/>
      <c r="Z469" s="19"/>
      <c r="AA469" s="19"/>
      <c r="AB469" s="25"/>
      <c r="AC469" s="26"/>
      <c r="AD469" s="86"/>
      <c r="AE469" s="87"/>
    </row>
    <row r="470" spans="23:31" x14ac:dyDescent="0.25">
      <c r="W470" s="19"/>
      <c r="X470" s="19"/>
      <c r="Y470" s="19"/>
      <c r="Z470" s="19"/>
      <c r="AA470" s="19"/>
      <c r="AB470" s="25"/>
      <c r="AC470" s="26"/>
      <c r="AD470" s="86"/>
      <c r="AE470" s="87"/>
    </row>
    <row r="471" spans="23:31" x14ac:dyDescent="0.25">
      <c r="W471" s="19"/>
      <c r="X471" s="19"/>
      <c r="Y471" s="19"/>
      <c r="Z471" s="19"/>
      <c r="AA471" s="19"/>
      <c r="AB471" s="25"/>
      <c r="AC471" s="26"/>
      <c r="AD471" s="86"/>
      <c r="AE471" s="87"/>
    </row>
    <row r="472" spans="23:31" x14ac:dyDescent="0.25">
      <c r="W472" s="19"/>
      <c r="X472" s="19"/>
      <c r="Y472" s="19"/>
      <c r="Z472" s="19"/>
      <c r="AA472" s="19"/>
      <c r="AB472" s="25"/>
      <c r="AC472" s="26"/>
      <c r="AD472" s="86"/>
      <c r="AE472" s="87"/>
    </row>
    <row r="473" spans="23:31" x14ac:dyDescent="0.25">
      <c r="W473" s="19"/>
      <c r="X473" s="19"/>
      <c r="Y473" s="19"/>
      <c r="Z473" s="19"/>
      <c r="AA473" s="19"/>
      <c r="AB473" s="25"/>
      <c r="AC473" s="26"/>
      <c r="AD473" s="86"/>
      <c r="AE473" s="87"/>
    </row>
    <row r="474" spans="23:31" x14ac:dyDescent="0.25">
      <c r="W474" s="19"/>
      <c r="X474" s="19"/>
      <c r="Y474" s="19"/>
      <c r="Z474" s="19"/>
      <c r="AA474" s="19"/>
      <c r="AB474" s="25"/>
      <c r="AC474" s="26"/>
      <c r="AD474" s="86"/>
      <c r="AE474" s="87"/>
    </row>
    <row r="475" spans="23:31" x14ac:dyDescent="0.25">
      <c r="W475" s="19"/>
      <c r="X475" s="19"/>
      <c r="Y475" s="19"/>
      <c r="Z475" s="19"/>
      <c r="AA475" s="19"/>
      <c r="AB475" s="25"/>
      <c r="AC475" s="26"/>
      <c r="AD475" s="86"/>
      <c r="AE475" s="87"/>
    </row>
    <row r="476" spans="23:31" x14ac:dyDescent="0.25">
      <c r="W476" s="19"/>
      <c r="X476" s="19"/>
      <c r="Y476" s="19"/>
      <c r="Z476" s="19"/>
      <c r="AA476" s="19"/>
      <c r="AB476" s="25"/>
      <c r="AC476" s="26"/>
      <c r="AD476" s="86"/>
      <c r="AE476" s="87"/>
    </row>
    <row r="477" spans="23:31" x14ac:dyDescent="0.25">
      <c r="W477" s="19"/>
      <c r="X477" s="19"/>
      <c r="Y477" s="19"/>
      <c r="Z477" s="19"/>
      <c r="AA477" s="19"/>
      <c r="AB477" s="25"/>
      <c r="AC477" s="26"/>
      <c r="AD477" s="86"/>
      <c r="AE477" s="87"/>
    </row>
    <row r="478" spans="23:31" x14ac:dyDescent="0.25">
      <c r="W478" s="19"/>
      <c r="X478" s="19"/>
      <c r="Y478" s="19"/>
      <c r="Z478" s="19"/>
      <c r="AA478" s="19"/>
      <c r="AB478" s="25"/>
      <c r="AC478" s="26"/>
      <c r="AD478" s="86"/>
      <c r="AE478" s="87"/>
    </row>
    <row r="479" spans="23:31" x14ac:dyDescent="0.25">
      <c r="W479" s="19"/>
      <c r="X479" s="19"/>
      <c r="Y479" s="19"/>
      <c r="Z479" s="19"/>
      <c r="AA479" s="19"/>
      <c r="AB479" s="25"/>
      <c r="AC479" s="26"/>
      <c r="AD479" s="86"/>
      <c r="AE479" s="87"/>
    </row>
    <row r="480" spans="23:31" x14ac:dyDescent="0.25">
      <c r="W480" s="19"/>
      <c r="X480" s="19"/>
      <c r="Y480" s="19"/>
      <c r="Z480" s="19"/>
      <c r="AA480" s="19"/>
      <c r="AB480" s="25"/>
      <c r="AC480" s="26"/>
      <c r="AD480" s="86"/>
      <c r="AE480" s="87"/>
    </row>
    <row r="481" spans="23:31" x14ac:dyDescent="0.25">
      <c r="W481" s="19"/>
      <c r="X481" s="19"/>
      <c r="Y481" s="19"/>
      <c r="Z481" s="19"/>
      <c r="AA481" s="19"/>
      <c r="AB481" s="25"/>
      <c r="AC481" s="26"/>
      <c r="AD481" s="86"/>
      <c r="AE481" s="87"/>
    </row>
    <row r="482" spans="23:31" x14ac:dyDescent="0.25">
      <c r="W482" s="19"/>
      <c r="X482" s="19"/>
      <c r="Y482" s="19"/>
      <c r="Z482" s="19"/>
      <c r="AA482" s="19"/>
      <c r="AB482" s="25"/>
      <c r="AC482" s="26"/>
      <c r="AD482" s="86"/>
      <c r="AE482" s="87"/>
    </row>
    <row r="483" spans="23:31" x14ac:dyDescent="0.25">
      <c r="W483" s="19"/>
      <c r="X483" s="19"/>
      <c r="Y483" s="19"/>
      <c r="Z483" s="19"/>
      <c r="AA483" s="19"/>
      <c r="AB483" s="25"/>
      <c r="AC483" s="26"/>
      <c r="AD483" s="86"/>
      <c r="AE483" s="87"/>
    </row>
    <row r="484" spans="23:31" x14ac:dyDescent="0.25">
      <c r="W484" s="19"/>
      <c r="X484" s="19"/>
      <c r="Y484" s="19"/>
      <c r="Z484" s="19"/>
      <c r="AA484" s="19"/>
      <c r="AB484" s="25"/>
      <c r="AC484" s="26"/>
      <c r="AD484" s="86"/>
      <c r="AE484" s="87"/>
    </row>
    <row r="485" spans="23:31" x14ac:dyDescent="0.25">
      <c r="W485" s="19"/>
      <c r="X485" s="19"/>
      <c r="Y485" s="19"/>
      <c r="Z485" s="19"/>
      <c r="AA485" s="19"/>
      <c r="AB485" s="25"/>
      <c r="AC485" s="26"/>
      <c r="AD485" s="86"/>
      <c r="AE485" s="87"/>
    </row>
    <row r="486" spans="23:31" x14ac:dyDescent="0.25">
      <c r="W486" s="19"/>
      <c r="X486" s="19"/>
      <c r="Y486" s="19"/>
      <c r="Z486" s="19"/>
      <c r="AA486" s="19"/>
      <c r="AB486" s="25"/>
      <c r="AC486" s="26"/>
      <c r="AD486" s="86"/>
      <c r="AE486" s="87"/>
    </row>
    <row r="487" spans="23:31" x14ac:dyDescent="0.25">
      <c r="W487" s="19"/>
      <c r="X487" s="19"/>
      <c r="Y487" s="19"/>
      <c r="Z487" s="19"/>
      <c r="AA487" s="19"/>
      <c r="AB487" s="25"/>
      <c r="AC487" s="26"/>
      <c r="AD487" s="86"/>
      <c r="AE487" s="87"/>
    </row>
    <row r="488" spans="23:31" x14ac:dyDescent="0.25">
      <c r="W488" s="19"/>
      <c r="X488" s="19"/>
      <c r="Y488" s="19"/>
      <c r="Z488" s="19"/>
      <c r="AA488" s="19"/>
      <c r="AB488" s="25"/>
      <c r="AC488" s="26"/>
      <c r="AD488" s="86"/>
      <c r="AE488" s="87"/>
    </row>
    <row r="489" spans="23:31" x14ac:dyDescent="0.25">
      <c r="W489" s="19"/>
      <c r="X489" s="19"/>
      <c r="Y489" s="19"/>
      <c r="Z489" s="19"/>
      <c r="AA489" s="19"/>
      <c r="AB489" s="25"/>
      <c r="AC489" s="26"/>
      <c r="AD489" s="86"/>
      <c r="AE489" s="87"/>
    </row>
    <row r="490" spans="23:31" x14ac:dyDescent="0.25">
      <c r="W490" s="19"/>
      <c r="X490" s="19"/>
      <c r="Y490" s="19"/>
      <c r="Z490" s="19"/>
      <c r="AA490" s="19"/>
      <c r="AB490" s="25"/>
      <c r="AC490" s="26"/>
      <c r="AD490" s="86"/>
      <c r="AE490" s="87"/>
    </row>
    <row r="491" spans="23:31" x14ac:dyDescent="0.25">
      <c r="W491" s="19"/>
      <c r="X491" s="19"/>
      <c r="Y491" s="19"/>
      <c r="Z491" s="19"/>
      <c r="AA491" s="19"/>
      <c r="AB491" s="25"/>
      <c r="AC491" s="26"/>
      <c r="AD491" s="86"/>
      <c r="AE491" s="87"/>
    </row>
    <row r="492" spans="23:31" x14ac:dyDescent="0.25">
      <c r="W492" s="19"/>
      <c r="X492" s="19"/>
      <c r="Y492" s="19"/>
      <c r="Z492" s="19"/>
      <c r="AA492" s="19"/>
      <c r="AB492" s="25"/>
      <c r="AC492" s="26"/>
      <c r="AD492" s="86"/>
      <c r="AE492" s="87"/>
    </row>
    <row r="493" spans="23:31" x14ac:dyDescent="0.25">
      <c r="W493" s="19"/>
      <c r="X493" s="19"/>
      <c r="Y493" s="19"/>
      <c r="Z493" s="19"/>
      <c r="AA493" s="19"/>
      <c r="AB493" s="25"/>
      <c r="AC493" s="26"/>
      <c r="AD493" s="86"/>
      <c r="AE493" s="87"/>
    </row>
    <row r="494" spans="23:31" x14ac:dyDescent="0.25">
      <c r="W494" s="19"/>
      <c r="X494" s="19"/>
      <c r="Y494" s="19"/>
      <c r="Z494" s="19"/>
      <c r="AA494" s="19"/>
      <c r="AB494" s="25"/>
      <c r="AC494" s="26"/>
      <c r="AD494" s="86"/>
      <c r="AE494" s="87"/>
    </row>
    <row r="495" spans="23:31" x14ac:dyDescent="0.25">
      <c r="W495" s="19"/>
      <c r="X495" s="19"/>
      <c r="Y495" s="19"/>
      <c r="Z495" s="19"/>
      <c r="AA495" s="19"/>
      <c r="AB495" s="25"/>
      <c r="AC495" s="26"/>
      <c r="AD495" s="86"/>
      <c r="AE495" s="87"/>
    </row>
    <row r="496" spans="23:31" x14ac:dyDescent="0.25">
      <c r="W496" s="19"/>
      <c r="X496" s="19"/>
      <c r="Y496" s="19"/>
      <c r="Z496" s="19"/>
      <c r="AA496" s="19"/>
      <c r="AB496" s="25"/>
      <c r="AC496" s="26"/>
      <c r="AD496" s="86"/>
      <c r="AE496" s="87"/>
    </row>
    <row r="497" spans="23:31" x14ac:dyDescent="0.25">
      <c r="W497" s="19"/>
      <c r="X497" s="19"/>
      <c r="Y497" s="19"/>
      <c r="Z497" s="19"/>
      <c r="AA497" s="19"/>
      <c r="AB497" s="25"/>
      <c r="AC497" s="26"/>
      <c r="AD497" s="86"/>
      <c r="AE497" s="87"/>
    </row>
    <row r="498" spans="23:31" x14ac:dyDescent="0.25">
      <c r="W498" s="19"/>
      <c r="X498" s="19"/>
      <c r="Y498" s="19"/>
      <c r="Z498" s="19"/>
      <c r="AA498" s="19"/>
      <c r="AB498" s="25"/>
      <c r="AC498" s="26"/>
      <c r="AD498" s="86"/>
      <c r="AE498" s="87"/>
    </row>
    <row r="499" spans="23:31" x14ac:dyDescent="0.25">
      <c r="W499" s="19"/>
      <c r="X499" s="19"/>
      <c r="Y499" s="19"/>
      <c r="Z499" s="19"/>
      <c r="AA499" s="19"/>
      <c r="AB499" s="25"/>
      <c r="AC499" s="26"/>
      <c r="AD499" s="86"/>
      <c r="AE499" s="87"/>
    </row>
    <row r="500" spans="23:31" x14ac:dyDescent="0.25">
      <c r="W500" s="19"/>
      <c r="X500" s="19"/>
      <c r="Y500" s="19"/>
      <c r="Z500" s="19"/>
      <c r="AA500" s="19"/>
      <c r="AB500" s="25"/>
      <c r="AC500" s="26"/>
      <c r="AD500" s="86"/>
      <c r="AE500" s="87"/>
    </row>
    <row r="501" spans="23:31" x14ac:dyDescent="0.25">
      <c r="W501" s="19"/>
      <c r="X501" s="19"/>
      <c r="Y501" s="19"/>
      <c r="Z501" s="19"/>
      <c r="AA501" s="19"/>
      <c r="AB501" s="25"/>
      <c r="AC501" s="26"/>
      <c r="AD501" s="86"/>
      <c r="AE501" s="87"/>
    </row>
    <row r="502" spans="23:31" x14ac:dyDescent="0.25">
      <c r="W502" s="19"/>
      <c r="X502" s="19"/>
      <c r="Y502" s="19"/>
      <c r="Z502" s="19"/>
      <c r="AA502" s="19"/>
      <c r="AB502" s="25"/>
      <c r="AC502" s="26"/>
      <c r="AD502" s="86"/>
      <c r="AE502" s="87"/>
    </row>
    <row r="503" spans="23:31" x14ac:dyDescent="0.25">
      <c r="W503" s="19"/>
      <c r="X503" s="19"/>
      <c r="Y503" s="19"/>
      <c r="Z503" s="19"/>
      <c r="AA503" s="19"/>
      <c r="AB503" s="25"/>
      <c r="AC503" s="26"/>
      <c r="AD503" s="86"/>
      <c r="AE503" s="87"/>
    </row>
    <row r="504" spans="23:31" x14ac:dyDescent="0.25">
      <c r="W504" s="19"/>
      <c r="X504" s="19"/>
      <c r="Y504" s="19"/>
      <c r="Z504" s="19"/>
      <c r="AA504" s="19"/>
      <c r="AB504" s="25"/>
      <c r="AC504" s="26"/>
      <c r="AD504" s="86"/>
      <c r="AE504" s="87"/>
    </row>
    <row r="505" spans="23:31" x14ac:dyDescent="0.25">
      <c r="W505" s="19"/>
      <c r="X505" s="19"/>
      <c r="Y505" s="19"/>
      <c r="Z505" s="19"/>
      <c r="AA505" s="19"/>
      <c r="AB505" s="25"/>
      <c r="AC505" s="26"/>
      <c r="AD505" s="86"/>
      <c r="AE505" s="87"/>
    </row>
    <row r="506" spans="23:31" x14ac:dyDescent="0.25">
      <c r="W506" s="19"/>
      <c r="X506" s="19"/>
      <c r="Y506" s="19"/>
      <c r="Z506" s="19"/>
      <c r="AA506" s="19"/>
      <c r="AB506" s="25"/>
      <c r="AC506" s="26"/>
      <c r="AD506" s="86"/>
      <c r="AE506" s="87"/>
    </row>
    <row r="507" spans="23:31" x14ac:dyDescent="0.25">
      <c r="W507" s="19"/>
      <c r="X507" s="19"/>
      <c r="Y507" s="19"/>
      <c r="Z507" s="19"/>
      <c r="AA507" s="19"/>
      <c r="AB507" s="25"/>
      <c r="AC507" s="26"/>
      <c r="AD507" s="86"/>
      <c r="AE507" s="87"/>
    </row>
    <row r="508" spans="23:31" x14ac:dyDescent="0.25">
      <c r="W508" s="19"/>
      <c r="X508" s="19"/>
      <c r="Y508" s="19"/>
      <c r="Z508" s="19"/>
      <c r="AA508" s="19"/>
      <c r="AB508" s="25"/>
      <c r="AC508" s="26"/>
      <c r="AD508" s="86"/>
      <c r="AE508" s="87"/>
    </row>
    <row r="509" spans="23:31" x14ac:dyDescent="0.25">
      <c r="W509" s="19"/>
      <c r="X509" s="19"/>
      <c r="Y509" s="19"/>
      <c r="Z509" s="19"/>
      <c r="AA509" s="19"/>
      <c r="AB509" s="25"/>
      <c r="AC509" s="26"/>
      <c r="AD509" s="86"/>
      <c r="AE509" s="87"/>
    </row>
    <row r="510" spans="23:31" x14ac:dyDescent="0.25">
      <c r="W510" s="19"/>
      <c r="X510" s="19"/>
      <c r="Y510" s="19"/>
      <c r="Z510" s="19"/>
      <c r="AA510" s="19"/>
      <c r="AB510" s="25"/>
      <c r="AC510" s="26"/>
      <c r="AD510" s="86"/>
      <c r="AE510" s="87"/>
    </row>
    <row r="511" spans="23:31" x14ac:dyDescent="0.25">
      <c r="W511" s="19"/>
      <c r="X511" s="19"/>
      <c r="Y511" s="19"/>
      <c r="Z511" s="19"/>
      <c r="AA511" s="19"/>
      <c r="AB511" s="25"/>
      <c r="AC511" s="26"/>
      <c r="AD511" s="86"/>
      <c r="AE511" s="87"/>
    </row>
    <row r="512" spans="23:31" x14ac:dyDescent="0.25">
      <c r="W512" s="19"/>
      <c r="X512" s="19"/>
      <c r="Y512" s="19"/>
      <c r="Z512" s="19"/>
      <c r="AA512" s="19"/>
      <c r="AB512" s="25"/>
      <c r="AC512" s="26"/>
      <c r="AD512" s="86"/>
      <c r="AE512" s="87"/>
    </row>
    <row r="513" spans="23:31" x14ac:dyDescent="0.25">
      <c r="W513" s="19"/>
      <c r="X513" s="19"/>
      <c r="Y513" s="19"/>
      <c r="Z513" s="19"/>
      <c r="AA513" s="19"/>
      <c r="AB513" s="25"/>
      <c r="AC513" s="26"/>
      <c r="AD513" s="86"/>
      <c r="AE513" s="87"/>
    </row>
    <row r="514" spans="23:31" x14ac:dyDescent="0.25">
      <c r="W514" s="19"/>
      <c r="X514" s="19"/>
      <c r="Y514" s="19"/>
      <c r="Z514" s="19"/>
      <c r="AA514" s="19"/>
      <c r="AB514" s="25"/>
      <c r="AC514" s="26"/>
      <c r="AD514" s="86"/>
      <c r="AE514" s="87"/>
    </row>
    <row r="515" spans="23:31" x14ac:dyDescent="0.25">
      <c r="W515" s="19"/>
      <c r="X515" s="19"/>
      <c r="Y515" s="19"/>
      <c r="Z515" s="19"/>
      <c r="AA515" s="19"/>
      <c r="AB515" s="25"/>
      <c r="AC515" s="26"/>
      <c r="AD515" s="86"/>
      <c r="AE515" s="87"/>
    </row>
    <row r="516" spans="23:31" x14ac:dyDescent="0.25">
      <c r="W516" s="19"/>
      <c r="X516" s="19"/>
      <c r="Y516" s="19"/>
      <c r="Z516" s="19"/>
      <c r="AA516" s="19"/>
      <c r="AB516" s="25"/>
      <c r="AC516" s="26"/>
      <c r="AD516" s="86"/>
      <c r="AE516" s="87"/>
    </row>
    <row r="517" spans="23:31" x14ac:dyDescent="0.25">
      <c r="W517" s="19"/>
      <c r="X517" s="19"/>
      <c r="Y517" s="19"/>
      <c r="Z517" s="19"/>
      <c r="AA517" s="19"/>
      <c r="AB517" s="25"/>
      <c r="AC517" s="26"/>
      <c r="AD517" s="86"/>
      <c r="AE517" s="87"/>
    </row>
    <row r="518" spans="23:31" x14ac:dyDescent="0.25">
      <c r="W518" s="19"/>
      <c r="X518" s="19"/>
      <c r="Y518" s="19"/>
      <c r="Z518" s="19"/>
      <c r="AA518" s="19"/>
      <c r="AB518" s="25"/>
      <c r="AC518" s="26"/>
      <c r="AD518" s="86"/>
      <c r="AE518" s="87"/>
    </row>
    <row r="519" spans="23:31" x14ac:dyDescent="0.25">
      <c r="W519" s="19"/>
      <c r="X519" s="19"/>
      <c r="Y519" s="19"/>
      <c r="Z519" s="19"/>
      <c r="AA519" s="19"/>
      <c r="AB519" s="25"/>
      <c r="AC519" s="26"/>
      <c r="AD519" s="86"/>
      <c r="AE519" s="87"/>
    </row>
    <row r="520" spans="23:31" x14ac:dyDescent="0.25">
      <c r="W520" s="19"/>
      <c r="X520" s="19"/>
      <c r="Y520" s="19"/>
      <c r="Z520" s="19"/>
      <c r="AA520" s="19"/>
      <c r="AB520" s="25"/>
      <c r="AC520" s="26"/>
      <c r="AD520" s="86"/>
      <c r="AE520" s="87"/>
    </row>
    <row r="521" spans="23:31" x14ac:dyDescent="0.25">
      <c r="W521" s="19"/>
      <c r="X521" s="19"/>
      <c r="Y521" s="19"/>
      <c r="Z521" s="19"/>
      <c r="AA521" s="19"/>
      <c r="AB521" s="25"/>
      <c r="AC521" s="26"/>
      <c r="AD521" s="86"/>
      <c r="AE521" s="87"/>
    </row>
    <row r="522" spans="23:31" x14ac:dyDescent="0.25">
      <c r="W522" s="19"/>
      <c r="X522" s="19"/>
      <c r="Y522" s="19"/>
      <c r="Z522" s="19"/>
      <c r="AA522" s="19"/>
      <c r="AB522" s="25"/>
      <c r="AC522" s="26"/>
      <c r="AD522" s="86"/>
      <c r="AE522" s="87"/>
    </row>
    <row r="523" spans="23:31" x14ac:dyDescent="0.25">
      <c r="W523" s="19"/>
      <c r="X523" s="19"/>
      <c r="Y523" s="19"/>
      <c r="Z523" s="19"/>
      <c r="AA523" s="19"/>
      <c r="AB523" s="25"/>
      <c r="AC523" s="26"/>
      <c r="AD523" s="86"/>
      <c r="AE523" s="87"/>
    </row>
    <row r="524" spans="23:31" x14ac:dyDescent="0.25">
      <c r="W524" s="19"/>
      <c r="X524" s="19"/>
      <c r="Y524" s="19"/>
      <c r="Z524" s="19"/>
      <c r="AA524" s="19"/>
      <c r="AB524" s="25"/>
      <c r="AC524" s="26"/>
      <c r="AD524" s="86"/>
      <c r="AE524" s="87"/>
    </row>
    <row r="525" spans="23:31" x14ac:dyDescent="0.25">
      <c r="W525" s="19"/>
      <c r="X525" s="19"/>
      <c r="Y525" s="19"/>
      <c r="Z525" s="19"/>
      <c r="AA525" s="19"/>
      <c r="AB525" s="25"/>
      <c r="AC525" s="26"/>
      <c r="AD525" s="86"/>
      <c r="AE525" s="87"/>
    </row>
    <row r="526" spans="23:31" x14ac:dyDescent="0.25">
      <c r="W526" s="19"/>
      <c r="X526" s="19"/>
      <c r="Y526" s="19"/>
      <c r="Z526" s="19"/>
      <c r="AA526" s="19"/>
      <c r="AB526" s="25"/>
      <c r="AC526" s="26"/>
      <c r="AD526" s="86"/>
      <c r="AE526" s="87"/>
    </row>
    <row r="527" spans="23:31" x14ac:dyDescent="0.25">
      <c r="W527" s="19"/>
      <c r="X527" s="19"/>
      <c r="Y527" s="19"/>
      <c r="Z527" s="19"/>
      <c r="AA527" s="19"/>
      <c r="AB527" s="25"/>
      <c r="AC527" s="26"/>
      <c r="AD527" s="86"/>
      <c r="AE527" s="87"/>
    </row>
    <row r="528" spans="23:31" x14ac:dyDescent="0.25">
      <c r="W528" s="19"/>
      <c r="X528" s="19"/>
      <c r="Y528" s="19"/>
      <c r="Z528" s="19"/>
      <c r="AA528" s="19"/>
      <c r="AB528" s="25"/>
      <c r="AC528" s="26"/>
      <c r="AD528" s="86"/>
      <c r="AE528" s="87"/>
    </row>
    <row r="529" spans="23:31" x14ac:dyDescent="0.25">
      <c r="W529" s="19"/>
      <c r="X529" s="19"/>
      <c r="Y529" s="19"/>
      <c r="Z529" s="19"/>
      <c r="AA529" s="19"/>
      <c r="AB529" s="25"/>
      <c r="AC529" s="26"/>
      <c r="AD529" s="86"/>
      <c r="AE529" s="87"/>
    </row>
    <row r="530" spans="23:31" x14ac:dyDescent="0.25">
      <c r="W530" s="19"/>
      <c r="X530" s="19"/>
      <c r="Y530" s="19"/>
      <c r="Z530" s="19"/>
      <c r="AA530" s="19"/>
      <c r="AB530" s="25"/>
      <c r="AC530" s="26"/>
      <c r="AD530" s="86"/>
      <c r="AE530" s="87"/>
    </row>
    <row r="531" spans="23:31" x14ac:dyDescent="0.25">
      <c r="W531" s="19"/>
      <c r="X531" s="19"/>
      <c r="Y531" s="19"/>
      <c r="Z531" s="19"/>
      <c r="AA531" s="19"/>
      <c r="AB531" s="25"/>
      <c r="AC531" s="26"/>
      <c r="AD531" s="86"/>
      <c r="AE531" s="87"/>
    </row>
    <row r="532" spans="23:31" x14ac:dyDescent="0.25">
      <c r="W532" s="19"/>
      <c r="X532" s="19"/>
      <c r="Y532" s="19"/>
      <c r="Z532" s="19"/>
      <c r="AA532" s="19"/>
      <c r="AB532" s="25"/>
      <c r="AC532" s="26"/>
      <c r="AD532" s="86"/>
      <c r="AE532" s="87"/>
    </row>
    <row r="533" spans="23:31" x14ac:dyDescent="0.25">
      <c r="W533" s="19"/>
      <c r="X533" s="19"/>
      <c r="Y533" s="19"/>
      <c r="Z533" s="19"/>
      <c r="AA533" s="19"/>
      <c r="AB533" s="25"/>
      <c r="AC533" s="26"/>
      <c r="AD533" s="86"/>
      <c r="AE533" s="87"/>
    </row>
    <row r="534" spans="23:31" x14ac:dyDescent="0.25">
      <c r="W534" s="19"/>
      <c r="X534" s="19"/>
      <c r="Y534" s="19"/>
      <c r="Z534" s="19"/>
      <c r="AA534" s="19"/>
      <c r="AB534" s="25"/>
      <c r="AC534" s="26"/>
      <c r="AD534" s="86"/>
      <c r="AE534" s="87"/>
    </row>
    <row r="535" spans="23:31" x14ac:dyDescent="0.25">
      <c r="W535" s="19"/>
      <c r="X535" s="19"/>
      <c r="Y535" s="19"/>
      <c r="Z535" s="19"/>
      <c r="AA535" s="19"/>
      <c r="AB535" s="25"/>
      <c r="AC535" s="26"/>
      <c r="AD535" s="86"/>
      <c r="AE535" s="87"/>
    </row>
    <row r="536" spans="23:31" x14ac:dyDescent="0.25">
      <c r="W536" s="19"/>
      <c r="X536" s="19"/>
      <c r="Y536" s="19"/>
      <c r="Z536" s="19"/>
      <c r="AA536" s="19"/>
      <c r="AB536" s="25"/>
      <c r="AC536" s="26"/>
      <c r="AD536" s="86"/>
      <c r="AE536" s="87"/>
    </row>
    <row r="537" spans="23:31" x14ac:dyDescent="0.25">
      <c r="W537" s="19"/>
      <c r="X537" s="19"/>
      <c r="Y537" s="19"/>
      <c r="Z537" s="19"/>
      <c r="AA537" s="19"/>
      <c r="AB537" s="25"/>
      <c r="AC537" s="26"/>
      <c r="AD537" s="86"/>
      <c r="AE537" s="87"/>
    </row>
    <row r="538" spans="23:31" x14ac:dyDescent="0.25">
      <c r="W538" s="19"/>
      <c r="X538" s="19"/>
      <c r="Y538" s="19"/>
      <c r="Z538" s="19"/>
      <c r="AA538" s="19"/>
      <c r="AB538" s="25"/>
      <c r="AC538" s="26"/>
      <c r="AD538" s="86"/>
      <c r="AE538" s="87"/>
    </row>
    <row r="539" spans="23:31" x14ac:dyDescent="0.25">
      <c r="W539" s="19"/>
      <c r="X539" s="19"/>
      <c r="Y539" s="19"/>
      <c r="Z539" s="19"/>
      <c r="AA539" s="19"/>
      <c r="AB539" s="25"/>
      <c r="AC539" s="26"/>
      <c r="AD539" s="86"/>
      <c r="AE539" s="87"/>
    </row>
    <row r="540" spans="23:31" x14ac:dyDescent="0.25">
      <c r="W540" s="19"/>
      <c r="X540" s="19"/>
      <c r="Y540" s="19"/>
      <c r="Z540" s="19"/>
      <c r="AA540" s="19"/>
      <c r="AB540" s="25"/>
      <c r="AC540" s="26"/>
      <c r="AD540" s="86"/>
      <c r="AE540" s="87"/>
    </row>
    <row r="541" spans="23:31" x14ac:dyDescent="0.25">
      <c r="W541" s="19"/>
      <c r="X541" s="19"/>
      <c r="Y541" s="19"/>
      <c r="Z541" s="19"/>
      <c r="AA541" s="19"/>
      <c r="AB541" s="25"/>
      <c r="AC541" s="26"/>
      <c r="AD541" s="86"/>
      <c r="AE541" s="87"/>
    </row>
    <row r="542" spans="23:31" x14ac:dyDescent="0.25">
      <c r="W542" s="19"/>
      <c r="X542" s="19"/>
      <c r="Y542" s="19"/>
      <c r="Z542" s="19"/>
      <c r="AA542" s="19"/>
      <c r="AB542" s="25"/>
      <c r="AC542" s="26"/>
      <c r="AD542" s="86"/>
      <c r="AE542" s="87"/>
    </row>
    <row r="543" spans="23:31" x14ac:dyDescent="0.25">
      <c r="W543" s="19"/>
      <c r="X543" s="19"/>
      <c r="Y543" s="19"/>
      <c r="Z543" s="19"/>
      <c r="AA543" s="19"/>
      <c r="AB543" s="25"/>
      <c r="AC543" s="26"/>
      <c r="AD543" s="86"/>
      <c r="AE543" s="87"/>
    </row>
    <row r="544" spans="23:31" x14ac:dyDescent="0.25">
      <c r="W544" s="19"/>
      <c r="X544" s="19"/>
      <c r="Y544" s="19"/>
      <c r="Z544" s="19"/>
      <c r="AA544" s="19"/>
      <c r="AB544" s="25"/>
      <c r="AC544" s="26"/>
      <c r="AD544" s="86"/>
      <c r="AE544" s="87"/>
    </row>
    <row r="545" spans="23:31" x14ac:dyDescent="0.25">
      <c r="W545" s="19"/>
      <c r="X545" s="19"/>
      <c r="Y545" s="19"/>
      <c r="Z545" s="19"/>
      <c r="AA545" s="19"/>
      <c r="AB545" s="25"/>
      <c r="AC545" s="26"/>
      <c r="AD545" s="86"/>
      <c r="AE545" s="87"/>
    </row>
    <row r="546" spans="23:31" x14ac:dyDescent="0.25">
      <c r="W546" s="19"/>
      <c r="X546" s="19"/>
      <c r="Y546" s="19"/>
      <c r="Z546" s="19"/>
      <c r="AA546" s="19"/>
      <c r="AB546" s="25"/>
      <c r="AC546" s="26"/>
      <c r="AD546" s="86"/>
      <c r="AE546" s="87"/>
    </row>
    <row r="547" spans="23:31" x14ac:dyDescent="0.25">
      <c r="W547" s="19"/>
      <c r="X547" s="19"/>
      <c r="Y547" s="19"/>
      <c r="Z547" s="19"/>
      <c r="AA547" s="19"/>
      <c r="AB547" s="25"/>
      <c r="AC547" s="26"/>
      <c r="AD547" s="86"/>
      <c r="AE547" s="87"/>
    </row>
    <row r="548" spans="23:31" x14ac:dyDescent="0.25">
      <c r="W548" s="19"/>
      <c r="X548" s="19"/>
      <c r="Y548" s="19"/>
      <c r="Z548" s="19"/>
      <c r="AA548" s="19"/>
      <c r="AB548" s="25"/>
      <c r="AC548" s="26"/>
      <c r="AD548" s="86"/>
      <c r="AE548" s="87"/>
    </row>
    <row r="549" spans="23:31" x14ac:dyDescent="0.25">
      <c r="W549" s="19"/>
      <c r="X549" s="19"/>
      <c r="Y549" s="19"/>
      <c r="Z549" s="19"/>
      <c r="AA549" s="19"/>
      <c r="AB549" s="25"/>
      <c r="AC549" s="26"/>
      <c r="AD549" s="86"/>
      <c r="AE549" s="87"/>
    </row>
    <row r="550" spans="23:31" x14ac:dyDescent="0.25">
      <c r="W550" s="19"/>
      <c r="X550" s="19"/>
      <c r="Y550" s="19"/>
      <c r="Z550" s="19"/>
      <c r="AA550" s="19"/>
      <c r="AB550" s="25"/>
      <c r="AC550" s="26"/>
      <c r="AD550" s="86"/>
      <c r="AE550" s="87"/>
    </row>
    <row r="551" spans="23:31" x14ac:dyDescent="0.25">
      <c r="W551" s="19"/>
      <c r="X551" s="19"/>
      <c r="Y551" s="19"/>
      <c r="Z551" s="19"/>
      <c r="AA551" s="19"/>
      <c r="AB551" s="25"/>
      <c r="AC551" s="26"/>
      <c r="AD551" s="86"/>
      <c r="AE551" s="87"/>
    </row>
    <row r="552" spans="23:31" x14ac:dyDescent="0.25">
      <c r="W552" s="19"/>
      <c r="X552" s="19"/>
      <c r="Y552" s="19"/>
      <c r="Z552" s="19"/>
      <c r="AA552" s="19"/>
      <c r="AB552" s="25"/>
      <c r="AC552" s="26"/>
      <c r="AD552" s="86"/>
      <c r="AE552" s="87"/>
    </row>
    <row r="553" spans="23:31" x14ac:dyDescent="0.25">
      <c r="W553" s="19"/>
      <c r="X553" s="19"/>
      <c r="Y553" s="19"/>
      <c r="Z553" s="19"/>
      <c r="AA553" s="19"/>
      <c r="AB553" s="25"/>
      <c r="AC553" s="26"/>
      <c r="AD553" s="86"/>
      <c r="AE553" s="87"/>
    </row>
    <row r="554" spans="23:31" x14ac:dyDescent="0.25">
      <c r="W554" s="19"/>
      <c r="X554" s="19"/>
      <c r="Y554" s="19"/>
      <c r="Z554" s="19"/>
      <c r="AA554" s="19"/>
      <c r="AB554" s="25"/>
      <c r="AC554" s="26"/>
      <c r="AD554" s="86"/>
      <c r="AE554" s="87"/>
    </row>
    <row r="555" spans="23:31" x14ac:dyDescent="0.25">
      <c r="W555" s="19"/>
      <c r="X555" s="19"/>
      <c r="Y555" s="19"/>
      <c r="Z555" s="19"/>
      <c r="AA555" s="19"/>
      <c r="AB555" s="25"/>
      <c r="AC555" s="26"/>
      <c r="AD555" s="86"/>
      <c r="AE555" s="87"/>
    </row>
    <row r="556" spans="23:31" x14ac:dyDescent="0.25">
      <c r="W556" s="19"/>
      <c r="X556" s="19"/>
      <c r="Y556" s="19"/>
      <c r="Z556" s="19"/>
      <c r="AA556" s="19"/>
      <c r="AB556" s="25"/>
      <c r="AC556" s="26"/>
      <c r="AD556" s="86"/>
      <c r="AE556" s="87"/>
    </row>
    <row r="557" spans="23:31" x14ac:dyDescent="0.25">
      <c r="W557" s="19"/>
      <c r="X557" s="19"/>
      <c r="Y557" s="19"/>
      <c r="Z557" s="19"/>
      <c r="AA557" s="19"/>
      <c r="AB557" s="25"/>
      <c r="AC557" s="26"/>
      <c r="AD557" s="86"/>
      <c r="AE557" s="87"/>
    </row>
    <row r="558" spans="23:31" x14ac:dyDescent="0.25">
      <c r="W558" s="19"/>
      <c r="X558" s="19"/>
      <c r="Y558" s="19"/>
      <c r="Z558" s="19"/>
      <c r="AA558" s="19"/>
      <c r="AB558" s="25"/>
      <c r="AC558" s="26"/>
      <c r="AD558" s="86"/>
      <c r="AE558" s="87"/>
    </row>
    <row r="559" spans="23:31" x14ac:dyDescent="0.25">
      <c r="W559" s="19"/>
      <c r="X559" s="19"/>
      <c r="Y559" s="19"/>
      <c r="Z559" s="19"/>
      <c r="AA559" s="19"/>
      <c r="AB559" s="25"/>
      <c r="AC559" s="26"/>
      <c r="AD559" s="86"/>
      <c r="AE559" s="87"/>
    </row>
    <row r="560" spans="23:31" x14ac:dyDescent="0.25">
      <c r="W560" s="19"/>
      <c r="X560" s="19"/>
      <c r="Y560" s="19"/>
      <c r="Z560" s="19"/>
      <c r="AA560" s="19"/>
      <c r="AB560" s="25"/>
      <c r="AC560" s="26"/>
      <c r="AD560" s="86"/>
      <c r="AE560" s="87"/>
    </row>
    <row r="561" spans="23:31" x14ac:dyDescent="0.25">
      <c r="W561" s="19"/>
      <c r="X561" s="19"/>
      <c r="Y561" s="19"/>
      <c r="Z561" s="19"/>
      <c r="AA561" s="19"/>
      <c r="AB561" s="25"/>
      <c r="AC561" s="26"/>
      <c r="AD561" s="86"/>
      <c r="AE561" s="87"/>
    </row>
    <row r="562" spans="23:31" x14ac:dyDescent="0.25">
      <c r="W562" s="19"/>
      <c r="X562" s="19"/>
      <c r="Y562" s="19"/>
      <c r="Z562" s="19"/>
      <c r="AA562" s="19"/>
      <c r="AB562" s="25"/>
      <c r="AC562" s="26"/>
      <c r="AD562" s="86"/>
      <c r="AE562" s="87"/>
    </row>
    <row r="563" spans="23:31" x14ac:dyDescent="0.25">
      <c r="W563" s="19"/>
      <c r="X563" s="19"/>
      <c r="Y563" s="19"/>
      <c r="Z563" s="19"/>
      <c r="AA563" s="19"/>
      <c r="AB563" s="25"/>
      <c r="AC563" s="26"/>
      <c r="AD563" s="86"/>
      <c r="AE563" s="87"/>
    </row>
    <row r="564" spans="23:31" x14ac:dyDescent="0.25">
      <c r="W564" s="19"/>
      <c r="X564" s="19"/>
      <c r="Y564" s="19"/>
      <c r="Z564" s="19"/>
      <c r="AA564" s="19"/>
      <c r="AB564" s="25"/>
      <c r="AC564" s="26"/>
      <c r="AD564" s="86"/>
      <c r="AE564" s="87"/>
    </row>
    <row r="565" spans="23:31" x14ac:dyDescent="0.25">
      <c r="W565" s="19"/>
      <c r="X565" s="19"/>
      <c r="Y565" s="19"/>
      <c r="Z565" s="19"/>
      <c r="AA565" s="19"/>
      <c r="AB565" s="25"/>
      <c r="AC565" s="26"/>
      <c r="AD565" s="86"/>
      <c r="AE565" s="87"/>
    </row>
    <row r="566" spans="23:31" x14ac:dyDescent="0.25">
      <c r="W566" s="19"/>
      <c r="X566" s="19"/>
      <c r="Y566" s="19"/>
      <c r="Z566" s="19"/>
      <c r="AA566" s="19"/>
      <c r="AB566" s="25"/>
      <c r="AC566" s="26"/>
      <c r="AD566" s="86"/>
      <c r="AE566" s="87"/>
    </row>
    <row r="567" spans="23:31" x14ac:dyDescent="0.25">
      <c r="W567" s="19"/>
      <c r="X567" s="19"/>
      <c r="Y567" s="19"/>
      <c r="Z567" s="19"/>
      <c r="AA567" s="19"/>
      <c r="AB567" s="25"/>
      <c r="AC567" s="26"/>
      <c r="AD567" s="86"/>
      <c r="AE567" s="87"/>
    </row>
    <row r="568" spans="23:31" x14ac:dyDescent="0.25">
      <c r="W568" s="19"/>
      <c r="X568" s="19"/>
      <c r="Y568" s="19"/>
      <c r="Z568" s="19"/>
      <c r="AA568" s="19"/>
      <c r="AB568" s="25"/>
      <c r="AC568" s="26"/>
      <c r="AD568" s="86"/>
      <c r="AE568" s="87"/>
    </row>
    <row r="569" spans="23:31" x14ac:dyDescent="0.25">
      <c r="W569" s="19"/>
      <c r="X569" s="19"/>
      <c r="Y569" s="19"/>
      <c r="Z569" s="19"/>
      <c r="AA569" s="19"/>
      <c r="AB569" s="25"/>
      <c r="AC569" s="26"/>
      <c r="AD569" s="86"/>
      <c r="AE569" s="87"/>
    </row>
    <row r="570" spans="23:31" x14ac:dyDescent="0.25">
      <c r="W570" s="19"/>
      <c r="X570" s="19"/>
      <c r="Y570" s="19"/>
      <c r="Z570" s="19"/>
      <c r="AA570" s="19"/>
      <c r="AB570" s="25"/>
      <c r="AC570" s="26"/>
      <c r="AD570" s="86"/>
      <c r="AE570" s="87"/>
    </row>
    <row r="571" spans="23:31" x14ac:dyDescent="0.25">
      <c r="W571" s="19"/>
      <c r="X571" s="19"/>
      <c r="Y571" s="19"/>
      <c r="Z571" s="19"/>
      <c r="AA571" s="19"/>
      <c r="AB571" s="25"/>
      <c r="AC571" s="26"/>
      <c r="AD571" s="86"/>
      <c r="AE571" s="87"/>
    </row>
    <row r="572" spans="23:31" x14ac:dyDescent="0.25">
      <c r="W572" s="19"/>
      <c r="X572" s="19"/>
      <c r="Y572" s="19"/>
      <c r="Z572" s="19"/>
      <c r="AA572" s="19"/>
      <c r="AB572" s="25"/>
      <c r="AC572" s="26"/>
      <c r="AD572" s="86"/>
      <c r="AE572" s="87"/>
    </row>
    <row r="573" spans="23:31" x14ac:dyDescent="0.25">
      <c r="W573" s="19"/>
      <c r="X573" s="19"/>
      <c r="Y573" s="19"/>
      <c r="Z573" s="19"/>
      <c r="AA573" s="19"/>
      <c r="AB573" s="25"/>
      <c r="AC573" s="26"/>
      <c r="AD573" s="86"/>
      <c r="AE573" s="87"/>
    </row>
    <row r="574" spans="23:31" x14ac:dyDescent="0.25">
      <c r="W574" s="19"/>
      <c r="X574" s="19"/>
      <c r="Y574" s="19"/>
      <c r="Z574" s="19"/>
      <c r="AA574" s="19"/>
      <c r="AB574" s="25"/>
      <c r="AC574" s="26"/>
      <c r="AD574" s="86"/>
      <c r="AE574" s="87"/>
    </row>
    <row r="575" spans="23:31" x14ac:dyDescent="0.25">
      <c r="W575" s="19"/>
      <c r="X575" s="19"/>
      <c r="Y575" s="19"/>
      <c r="Z575" s="19"/>
      <c r="AA575" s="19"/>
      <c r="AB575" s="25"/>
      <c r="AC575" s="26"/>
      <c r="AD575" s="86"/>
      <c r="AE575" s="87"/>
    </row>
    <row r="576" spans="23:31" x14ac:dyDescent="0.25">
      <c r="W576" s="19"/>
      <c r="X576" s="19"/>
      <c r="Y576" s="19"/>
      <c r="Z576" s="19"/>
      <c r="AA576" s="19"/>
      <c r="AB576" s="25"/>
      <c r="AC576" s="26"/>
      <c r="AD576" s="86"/>
      <c r="AE576" s="87"/>
    </row>
    <row r="577" spans="23:31" x14ac:dyDescent="0.25">
      <c r="W577" s="19"/>
      <c r="X577" s="19"/>
      <c r="Y577" s="19"/>
      <c r="Z577" s="19"/>
      <c r="AA577" s="19"/>
      <c r="AB577" s="25"/>
      <c r="AC577" s="26"/>
      <c r="AD577" s="86"/>
      <c r="AE577" s="87"/>
    </row>
    <row r="578" spans="23:31" x14ac:dyDescent="0.25">
      <c r="W578" s="19"/>
      <c r="X578" s="19"/>
      <c r="Y578" s="19"/>
      <c r="Z578" s="19"/>
      <c r="AA578" s="19"/>
      <c r="AB578" s="25"/>
      <c r="AC578" s="26"/>
      <c r="AD578" s="86"/>
      <c r="AE578" s="87"/>
    </row>
    <row r="579" spans="23:31" x14ac:dyDescent="0.25">
      <c r="W579" s="19"/>
      <c r="X579" s="19"/>
      <c r="Y579" s="19"/>
      <c r="Z579" s="19"/>
      <c r="AA579" s="19"/>
      <c r="AB579" s="25"/>
      <c r="AC579" s="26"/>
      <c r="AD579" s="86"/>
      <c r="AE579" s="87"/>
    </row>
    <row r="580" spans="23:31" x14ac:dyDescent="0.25">
      <c r="W580" s="19"/>
      <c r="X580" s="19"/>
      <c r="Y580" s="19"/>
      <c r="Z580" s="19"/>
      <c r="AA580" s="19"/>
      <c r="AB580" s="25"/>
      <c r="AC580" s="26"/>
      <c r="AD580" s="86"/>
      <c r="AE580" s="87"/>
    </row>
    <row r="581" spans="23:31" x14ac:dyDescent="0.25">
      <c r="W581" s="19"/>
      <c r="X581" s="19"/>
      <c r="Y581" s="19"/>
      <c r="Z581" s="19"/>
      <c r="AA581" s="19"/>
      <c r="AB581" s="25"/>
      <c r="AC581" s="26"/>
      <c r="AD581" s="86"/>
      <c r="AE581" s="87"/>
    </row>
    <row r="582" spans="23:31" x14ac:dyDescent="0.25">
      <c r="W582" s="19"/>
      <c r="X582" s="19"/>
      <c r="Y582" s="19"/>
      <c r="Z582" s="19"/>
      <c r="AA582" s="19"/>
      <c r="AB582" s="25"/>
      <c r="AC582" s="26"/>
      <c r="AD582" s="86"/>
      <c r="AE582" s="87"/>
    </row>
    <row r="583" spans="23:31" x14ac:dyDescent="0.25">
      <c r="W583" s="19"/>
      <c r="X583" s="19"/>
      <c r="Y583" s="19"/>
      <c r="Z583" s="19"/>
      <c r="AA583" s="19"/>
      <c r="AB583" s="25"/>
      <c r="AC583" s="26"/>
      <c r="AD583" s="86"/>
      <c r="AE583" s="87"/>
    </row>
    <row r="584" spans="23:31" x14ac:dyDescent="0.25">
      <c r="W584" s="19"/>
      <c r="X584" s="19"/>
      <c r="Y584" s="19"/>
      <c r="Z584" s="19"/>
      <c r="AA584" s="19"/>
      <c r="AB584" s="25"/>
      <c r="AC584" s="26"/>
      <c r="AD584" s="86"/>
      <c r="AE584" s="87"/>
    </row>
    <row r="585" spans="23:31" x14ac:dyDescent="0.25">
      <c r="W585" s="19"/>
      <c r="X585" s="19"/>
      <c r="Y585" s="19"/>
      <c r="Z585" s="19"/>
      <c r="AA585" s="19"/>
      <c r="AB585" s="25"/>
      <c r="AC585" s="26"/>
      <c r="AD585" s="86"/>
      <c r="AE585" s="87"/>
    </row>
    <row r="586" spans="23:31" x14ac:dyDescent="0.25">
      <c r="W586" s="19"/>
      <c r="X586" s="19"/>
      <c r="Y586" s="19"/>
      <c r="Z586" s="19"/>
      <c r="AA586" s="19"/>
      <c r="AB586" s="25"/>
      <c r="AC586" s="26"/>
      <c r="AD586" s="86"/>
      <c r="AE586" s="87"/>
    </row>
    <row r="587" spans="23:31" x14ac:dyDescent="0.25">
      <c r="W587" s="19"/>
      <c r="X587" s="19"/>
      <c r="Y587" s="19"/>
      <c r="Z587" s="19"/>
      <c r="AA587" s="19"/>
      <c r="AB587" s="25"/>
      <c r="AC587" s="26"/>
      <c r="AD587" s="86"/>
      <c r="AE587" s="87"/>
    </row>
    <row r="588" spans="23:31" x14ac:dyDescent="0.25">
      <c r="W588" s="19"/>
      <c r="X588" s="19"/>
      <c r="Y588" s="19"/>
      <c r="Z588" s="19"/>
      <c r="AA588" s="19"/>
      <c r="AB588" s="25"/>
      <c r="AC588" s="26"/>
      <c r="AD588" s="86"/>
      <c r="AE588" s="87"/>
    </row>
    <row r="589" spans="23:31" x14ac:dyDescent="0.25">
      <c r="W589" s="19"/>
      <c r="X589" s="19"/>
      <c r="Y589" s="19"/>
      <c r="Z589" s="19"/>
      <c r="AA589" s="19"/>
      <c r="AB589" s="25"/>
      <c r="AC589" s="26"/>
      <c r="AD589" s="86"/>
      <c r="AE589" s="87"/>
    </row>
    <row r="590" spans="23:31" x14ac:dyDescent="0.25">
      <c r="W590" s="19"/>
      <c r="X590" s="19"/>
      <c r="Y590" s="19"/>
      <c r="Z590" s="19"/>
      <c r="AA590" s="19"/>
      <c r="AB590" s="25"/>
      <c r="AC590" s="26"/>
      <c r="AD590" s="86"/>
      <c r="AE590" s="87"/>
    </row>
    <row r="591" spans="23:31" x14ac:dyDescent="0.25">
      <c r="W591" s="19"/>
      <c r="X591" s="19"/>
      <c r="Y591" s="19"/>
      <c r="Z591" s="19"/>
      <c r="AA591" s="19"/>
      <c r="AB591" s="25"/>
      <c r="AC591" s="26"/>
      <c r="AD591" s="86"/>
      <c r="AE591" s="87"/>
    </row>
    <row r="592" spans="23:31" x14ac:dyDescent="0.25">
      <c r="W592" s="19"/>
      <c r="X592" s="19"/>
      <c r="Y592" s="19"/>
      <c r="Z592" s="19"/>
      <c r="AA592" s="19"/>
      <c r="AB592" s="25"/>
      <c r="AC592" s="26"/>
      <c r="AD592" s="86"/>
      <c r="AE592" s="87"/>
    </row>
    <row r="593" spans="23:31" x14ac:dyDescent="0.25">
      <c r="W593" s="19"/>
      <c r="X593" s="19"/>
      <c r="Y593" s="19"/>
      <c r="Z593" s="19"/>
      <c r="AA593" s="19"/>
      <c r="AB593" s="25"/>
      <c r="AC593" s="26"/>
      <c r="AD593" s="86"/>
      <c r="AE593" s="87"/>
    </row>
    <row r="594" spans="23:31" x14ac:dyDescent="0.25">
      <c r="W594" s="19"/>
      <c r="X594" s="19"/>
      <c r="Y594" s="19"/>
      <c r="Z594" s="19"/>
      <c r="AA594" s="19"/>
      <c r="AB594" s="25"/>
      <c r="AC594" s="26"/>
      <c r="AD594" s="86"/>
      <c r="AE594" s="87"/>
    </row>
    <row r="595" spans="23:31" x14ac:dyDescent="0.25">
      <c r="W595" s="19"/>
      <c r="X595" s="19"/>
      <c r="Y595" s="19"/>
      <c r="Z595" s="19"/>
      <c r="AA595" s="19"/>
      <c r="AB595" s="25"/>
      <c r="AC595" s="26"/>
      <c r="AD595" s="86"/>
      <c r="AE595" s="87"/>
    </row>
    <row r="596" spans="23:31" x14ac:dyDescent="0.25">
      <c r="W596" s="19"/>
      <c r="X596" s="19"/>
      <c r="Y596" s="19"/>
      <c r="Z596" s="19"/>
      <c r="AA596" s="19"/>
      <c r="AB596" s="25"/>
      <c r="AC596" s="26"/>
      <c r="AD596" s="86"/>
      <c r="AE596" s="87"/>
    </row>
    <row r="597" spans="23:31" x14ac:dyDescent="0.25">
      <c r="W597" s="19"/>
      <c r="X597" s="19"/>
      <c r="Y597" s="19"/>
      <c r="Z597" s="19"/>
      <c r="AA597" s="19"/>
      <c r="AB597" s="25"/>
      <c r="AC597" s="26"/>
      <c r="AD597" s="86"/>
      <c r="AE597" s="87"/>
    </row>
    <row r="598" spans="23:31" x14ac:dyDescent="0.25">
      <c r="W598" s="19"/>
      <c r="X598" s="19"/>
      <c r="Y598" s="19"/>
      <c r="Z598" s="19"/>
      <c r="AA598" s="19"/>
      <c r="AB598" s="25"/>
      <c r="AC598" s="26"/>
      <c r="AD598" s="86"/>
      <c r="AE598" s="87"/>
    </row>
    <row r="599" spans="23:31" x14ac:dyDescent="0.25">
      <c r="W599" s="19"/>
      <c r="X599" s="19"/>
      <c r="Y599" s="19"/>
      <c r="Z599" s="19"/>
      <c r="AA599" s="19"/>
      <c r="AB599" s="25"/>
      <c r="AC599" s="26"/>
      <c r="AD599" s="86"/>
      <c r="AE599" s="87"/>
    </row>
    <row r="600" spans="23:31" x14ac:dyDescent="0.25">
      <c r="W600" s="19"/>
      <c r="X600" s="19"/>
      <c r="Y600" s="19"/>
      <c r="Z600" s="19"/>
      <c r="AA600" s="19"/>
      <c r="AB600" s="25"/>
      <c r="AC600" s="26"/>
      <c r="AD600" s="86"/>
      <c r="AE600" s="87"/>
    </row>
    <row r="601" spans="23:31" x14ac:dyDescent="0.25">
      <c r="W601" s="19"/>
      <c r="X601" s="19"/>
      <c r="Y601" s="19"/>
      <c r="Z601" s="19"/>
      <c r="AA601" s="19"/>
      <c r="AB601" s="25"/>
      <c r="AC601" s="26"/>
      <c r="AD601" s="86"/>
      <c r="AE601" s="87"/>
    </row>
    <row r="602" spans="23:31" x14ac:dyDescent="0.25">
      <c r="W602" s="19"/>
      <c r="X602" s="19"/>
      <c r="Y602" s="19"/>
      <c r="Z602" s="19"/>
      <c r="AA602" s="19"/>
      <c r="AB602" s="25"/>
      <c r="AC602" s="26"/>
      <c r="AD602" s="86"/>
      <c r="AE602" s="87"/>
    </row>
    <row r="603" spans="23:31" x14ac:dyDescent="0.25">
      <c r="W603" s="19"/>
      <c r="X603" s="19"/>
      <c r="Y603" s="19"/>
      <c r="Z603" s="19"/>
      <c r="AA603" s="19"/>
      <c r="AB603" s="25"/>
      <c r="AC603" s="26"/>
      <c r="AD603" s="86"/>
      <c r="AE603" s="87"/>
    </row>
    <row r="604" spans="23:31" x14ac:dyDescent="0.25">
      <c r="W604" s="19"/>
      <c r="X604" s="19"/>
      <c r="Y604" s="19"/>
      <c r="Z604" s="19"/>
      <c r="AA604" s="19"/>
      <c r="AB604" s="25"/>
      <c r="AC604" s="26"/>
      <c r="AD604" s="86"/>
      <c r="AE604" s="87"/>
    </row>
    <row r="605" spans="23:31" x14ac:dyDescent="0.25">
      <c r="W605" s="19"/>
      <c r="X605" s="19"/>
      <c r="Y605" s="19"/>
      <c r="Z605" s="19"/>
      <c r="AA605" s="19"/>
      <c r="AB605" s="25"/>
      <c r="AC605" s="26"/>
      <c r="AD605" s="86"/>
      <c r="AE605" s="87"/>
    </row>
    <row r="606" spans="23:31" x14ac:dyDescent="0.25">
      <c r="W606" s="19"/>
      <c r="X606" s="19"/>
      <c r="Y606" s="19"/>
      <c r="Z606" s="19"/>
      <c r="AA606" s="19"/>
      <c r="AB606" s="25"/>
      <c r="AC606" s="26"/>
      <c r="AD606" s="86"/>
      <c r="AE606" s="87"/>
    </row>
    <row r="607" spans="23:31" x14ac:dyDescent="0.25">
      <c r="W607" s="19"/>
      <c r="X607" s="19"/>
      <c r="Y607" s="19"/>
      <c r="Z607" s="19"/>
      <c r="AA607" s="19"/>
      <c r="AB607" s="25"/>
      <c r="AC607" s="26"/>
      <c r="AD607" s="86"/>
      <c r="AE607" s="87"/>
    </row>
    <row r="608" spans="23:31" x14ac:dyDescent="0.25">
      <c r="W608" s="19"/>
      <c r="X608" s="19"/>
      <c r="Y608" s="19"/>
      <c r="Z608" s="19"/>
      <c r="AA608" s="19"/>
      <c r="AB608" s="25"/>
      <c r="AC608" s="26"/>
      <c r="AD608" s="86"/>
      <c r="AE608" s="87"/>
    </row>
    <row r="609" spans="23:31" x14ac:dyDescent="0.25">
      <c r="W609" s="19"/>
      <c r="X609" s="19"/>
      <c r="Y609" s="19"/>
      <c r="Z609" s="19"/>
      <c r="AA609" s="19"/>
      <c r="AB609" s="25"/>
      <c r="AC609" s="26"/>
      <c r="AD609" s="86"/>
      <c r="AE609" s="87"/>
    </row>
    <row r="610" spans="23:31" x14ac:dyDescent="0.25">
      <c r="W610" s="19"/>
      <c r="X610" s="19"/>
      <c r="Y610" s="19"/>
      <c r="Z610" s="19"/>
      <c r="AA610" s="19"/>
      <c r="AB610" s="25"/>
      <c r="AC610" s="26"/>
      <c r="AD610" s="86"/>
      <c r="AE610" s="87"/>
    </row>
    <row r="611" spans="23:31" x14ac:dyDescent="0.25">
      <c r="W611" s="19"/>
      <c r="X611" s="19"/>
      <c r="Y611" s="19"/>
      <c r="Z611" s="19"/>
      <c r="AA611" s="19"/>
      <c r="AB611" s="25"/>
      <c r="AC611" s="26"/>
      <c r="AD611" s="86"/>
      <c r="AE611" s="87"/>
    </row>
    <row r="612" spans="23:31" x14ac:dyDescent="0.25">
      <c r="W612" s="19"/>
      <c r="X612" s="19"/>
      <c r="Y612" s="19"/>
      <c r="Z612" s="19"/>
      <c r="AA612" s="19"/>
      <c r="AB612" s="25"/>
      <c r="AC612" s="26"/>
      <c r="AD612" s="86"/>
      <c r="AE612" s="87"/>
    </row>
    <row r="613" spans="23:31" x14ac:dyDescent="0.25">
      <c r="W613" s="19"/>
      <c r="X613" s="19"/>
      <c r="Y613" s="19"/>
      <c r="Z613" s="19"/>
      <c r="AA613" s="19"/>
      <c r="AB613" s="25"/>
      <c r="AC613" s="26"/>
      <c r="AD613" s="86"/>
      <c r="AE613" s="87"/>
    </row>
    <row r="614" spans="23:31" x14ac:dyDescent="0.25">
      <c r="W614" s="19"/>
      <c r="X614" s="19"/>
      <c r="Y614" s="19"/>
      <c r="Z614" s="19"/>
      <c r="AA614" s="19"/>
      <c r="AB614" s="25"/>
      <c r="AC614" s="26"/>
      <c r="AD614" s="86"/>
      <c r="AE614" s="87"/>
    </row>
    <row r="615" spans="23:31" x14ac:dyDescent="0.25">
      <c r="W615" s="19"/>
      <c r="X615" s="19"/>
      <c r="Y615" s="19"/>
      <c r="Z615" s="19"/>
      <c r="AA615" s="19"/>
      <c r="AB615" s="25"/>
      <c r="AC615" s="26"/>
      <c r="AD615" s="86"/>
      <c r="AE615" s="87"/>
    </row>
    <row r="616" spans="23:31" x14ac:dyDescent="0.25">
      <c r="W616" s="19"/>
      <c r="X616" s="19"/>
      <c r="Y616" s="19"/>
      <c r="Z616" s="19"/>
      <c r="AA616" s="19"/>
      <c r="AB616" s="25"/>
      <c r="AC616" s="26"/>
      <c r="AD616" s="86"/>
      <c r="AE616" s="87"/>
    </row>
    <row r="617" spans="23:31" x14ac:dyDescent="0.25">
      <c r="W617" s="19"/>
      <c r="X617" s="19"/>
      <c r="Y617" s="19"/>
      <c r="Z617" s="19"/>
      <c r="AA617" s="19"/>
      <c r="AB617" s="25"/>
      <c r="AC617" s="26"/>
      <c r="AD617" s="86"/>
      <c r="AE617" s="87"/>
    </row>
    <row r="618" spans="23:31" x14ac:dyDescent="0.25">
      <c r="W618" s="19"/>
      <c r="X618" s="19"/>
      <c r="Y618" s="19"/>
      <c r="Z618" s="19"/>
      <c r="AA618" s="19"/>
      <c r="AB618" s="25"/>
      <c r="AC618" s="26"/>
      <c r="AD618" s="86"/>
      <c r="AE618" s="87"/>
    </row>
    <row r="619" spans="23:31" x14ac:dyDescent="0.25">
      <c r="W619" s="19"/>
      <c r="X619" s="19"/>
      <c r="Y619" s="19"/>
      <c r="Z619" s="19"/>
      <c r="AA619" s="19"/>
      <c r="AB619" s="25"/>
      <c r="AC619" s="26"/>
      <c r="AD619" s="86"/>
      <c r="AE619" s="87"/>
    </row>
    <row r="620" spans="23:31" x14ac:dyDescent="0.25">
      <c r="W620" s="19"/>
      <c r="X620" s="19"/>
      <c r="Y620" s="19"/>
      <c r="Z620" s="19"/>
      <c r="AA620" s="19"/>
      <c r="AB620" s="25"/>
      <c r="AC620" s="26"/>
      <c r="AD620" s="86"/>
      <c r="AE620" s="87"/>
    </row>
    <row r="621" spans="23:31" x14ac:dyDescent="0.25">
      <c r="W621" s="19"/>
      <c r="X621" s="19"/>
      <c r="Y621" s="19"/>
      <c r="Z621" s="19"/>
      <c r="AA621" s="19"/>
      <c r="AB621" s="25"/>
      <c r="AC621" s="26"/>
      <c r="AD621" s="86"/>
      <c r="AE621" s="87"/>
    </row>
    <row r="622" spans="23:31" x14ac:dyDescent="0.25">
      <c r="W622" s="19"/>
      <c r="X622" s="19"/>
      <c r="Y622" s="19"/>
      <c r="Z622" s="19"/>
      <c r="AA622" s="19"/>
      <c r="AB622" s="25"/>
      <c r="AC622" s="26"/>
      <c r="AD622" s="86"/>
      <c r="AE622" s="87"/>
    </row>
    <row r="623" spans="23:31" x14ac:dyDescent="0.25">
      <c r="W623" s="19"/>
      <c r="X623" s="19"/>
      <c r="Y623" s="19"/>
      <c r="Z623" s="19"/>
      <c r="AA623" s="19"/>
      <c r="AB623" s="25"/>
      <c r="AC623" s="26"/>
      <c r="AD623" s="86"/>
      <c r="AE623" s="87"/>
    </row>
    <row r="624" spans="23:31" x14ac:dyDescent="0.25">
      <c r="W624" s="19"/>
      <c r="X624" s="19"/>
      <c r="Y624" s="19"/>
      <c r="Z624" s="19"/>
      <c r="AA624" s="19"/>
      <c r="AB624" s="25"/>
      <c r="AC624" s="26"/>
      <c r="AD624" s="86"/>
      <c r="AE624" s="87"/>
    </row>
    <row r="625" spans="23:31" x14ac:dyDescent="0.25">
      <c r="W625" s="19"/>
      <c r="X625" s="19"/>
      <c r="Y625" s="19"/>
      <c r="Z625" s="19"/>
      <c r="AA625" s="19"/>
      <c r="AB625" s="25"/>
      <c r="AC625" s="26"/>
      <c r="AD625" s="86"/>
      <c r="AE625" s="87"/>
    </row>
    <row r="626" spans="23:31" x14ac:dyDescent="0.25">
      <c r="W626" s="19"/>
      <c r="X626" s="19"/>
      <c r="Y626" s="19"/>
      <c r="Z626" s="19"/>
      <c r="AA626" s="19"/>
      <c r="AB626" s="25"/>
      <c r="AC626" s="26"/>
      <c r="AD626" s="86"/>
      <c r="AE626" s="87"/>
    </row>
    <row r="627" spans="23:31" x14ac:dyDescent="0.25">
      <c r="W627" s="19"/>
      <c r="X627" s="19"/>
      <c r="Y627" s="19"/>
      <c r="Z627" s="19"/>
      <c r="AA627" s="19"/>
      <c r="AB627" s="25"/>
      <c r="AC627" s="26"/>
      <c r="AD627" s="86"/>
      <c r="AE627" s="87"/>
    </row>
    <row r="628" spans="23:31" x14ac:dyDescent="0.25">
      <c r="W628" s="19"/>
      <c r="X628" s="19"/>
      <c r="Y628" s="19"/>
      <c r="Z628" s="19"/>
      <c r="AA628" s="19"/>
      <c r="AB628" s="25"/>
      <c r="AC628" s="26"/>
      <c r="AD628" s="86"/>
      <c r="AE628" s="87"/>
    </row>
    <row r="629" spans="23:31" x14ac:dyDescent="0.25">
      <c r="W629" s="19"/>
      <c r="X629" s="19"/>
      <c r="Y629" s="19"/>
      <c r="Z629" s="19"/>
      <c r="AA629" s="19"/>
      <c r="AB629" s="25"/>
      <c r="AC629" s="26"/>
      <c r="AD629" s="86"/>
      <c r="AE629" s="87"/>
    </row>
    <row r="630" spans="23:31" x14ac:dyDescent="0.25">
      <c r="W630" s="19"/>
      <c r="X630" s="19"/>
      <c r="Y630" s="19"/>
      <c r="Z630" s="19"/>
      <c r="AA630" s="19"/>
      <c r="AB630" s="25"/>
      <c r="AC630" s="26"/>
      <c r="AD630" s="86"/>
      <c r="AE630" s="87"/>
    </row>
    <row r="631" spans="23:31" x14ac:dyDescent="0.25">
      <c r="W631" s="19"/>
      <c r="X631" s="19"/>
      <c r="Y631" s="19"/>
      <c r="Z631" s="19"/>
      <c r="AA631" s="19"/>
      <c r="AB631" s="25"/>
      <c r="AC631" s="26"/>
      <c r="AD631" s="86"/>
      <c r="AE631" s="87"/>
    </row>
    <row r="632" spans="23:31" x14ac:dyDescent="0.25">
      <c r="W632" s="19"/>
      <c r="X632" s="19"/>
      <c r="Y632" s="19"/>
      <c r="Z632" s="19"/>
      <c r="AA632" s="19"/>
      <c r="AB632" s="25"/>
      <c r="AC632" s="26"/>
      <c r="AD632" s="86"/>
      <c r="AE632" s="87"/>
    </row>
    <row r="633" spans="23:31" x14ac:dyDescent="0.25">
      <c r="W633" s="19"/>
      <c r="X633" s="19"/>
      <c r="Y633" s="19"/>
      <c r="Z633" s="19"/>
      <c r="AA633" s="19"/>
      <c r="AB633" s="25"/>
      <c r="AC633" s="26"/>
      <c r="AD633" s="86"/>
      <c r="AE633" s="87"/>
    </row>
    <row r="634" spans="23:31" x14ac:dyDescent="0.25">
      <c r="W634" s="19"/>
      <c r="X634" s="19"/>
      <c r="Y634" s="19"/>
      <c r="Z634" s="19"/>
      <c r="AA634" s="19"/>
      <c r="AB634" s="25"/>
      <c r="AC634" s="26"/>
      <c r="AD634" s="86"/>
      <c r="AE634" s="87"/>
    </row>
    <row r="635" spans="23:31" x14ac:dyDescent="0.25">
      <c r="W635" s="19"/>
      <c r="X635" s="19"/>
      <c r="Y635" s="19"/>
      <c r="Z635" s="19"/>
      <c r="AA635" s="19"/>
      <c r="AB635" s="25"/>
      <c r="AC635" s="26"/>
      <c r="AD635" s="86"/>
      <c r="AE635" s="87"/>
    </row>
    <row r="636" spans="23:31" x14ac:dyDescent="0.25">
      <c r="W636" s="19"/>
      <c r="X636" s="19"/>
      <c r="Y636" s="19"/>
      <c r="Z636" s="19"/>
      <c r="AA636" s="19"/>
      <c r="AB636" s="25"/>
      <c r="AC636" s="26"/>
      <c r="AD636" s="86"/>
      <c r="AE636" s="87"/>
    </row>
    <row r="637" spans="23:31" x14ac:dyDescent="0.25">
      <c r="W637" s="19"/>
      <c r="X637" s="19"/>
      <c r="Y637" s="19"/>
      <c r="Z637" s="19"/>
      <c r="AA637" s="19"/>
      <c r="AB637" s="25"/>
      <c r="AC637" s="26"/>
      <c r="AD637" s="86"/>
      <c r="AE637" s="87"/>
    </row>
    <row r="638" spans="23:31" x14ac:dyDescent="0.25">
      <c r="W638" s="19"/>
      <c r="X638" s="19"/>
      <c r="Y638" s="19"/>
      <c r="Z638" s="19"/>
      <c r="AA638" s="19"/>
      <c r="AB638" s="25"/>
      <c r="AC638" s="26"/>
      <c r="AD638" s="86"/>
      <c r="AE638" s="87"/>
    </row>
    <row r="639" spans="23:31" x14ac:dyDescent="0.25">
      <c r="W639" s="19"/>
      <c r="X639" s="19"/>
      <c r="Y639" s="19"/>
      <c r="Z639" s="19"/>
      <c r="AA639" s="19"/>
      <c r="AB639" s="25"/>
      <c r="AC639" s="26"/>
      <c r="AD639" s="86"/>
      <c r="AE639" s="87"/>
    </row>
    <row r="640" spans="23:31" x14ac:dyDescent="0.25">
      <c r="W640" s="19"/>
      <c r="X640" s="19"/>
      <c r="Y640" s="19"/>
      <c r="Z640" s="19"/>
      <c r="AA640" s="19"/>
      <c r="AB640" s="25"/>
      <c r="AC640" s="26"/>
      <c r="AD640" s="86"/>
      <c r="AE640" s="87"/>
    </row>
    <row r="641" spans="23:31" x14ac:dyDescent="0.25">
      <c r="W641" s="19"/>
      <c r="X641" s="19"/>
      <c r="Y641" s="19"/>
      <c r="Z641" s="19"/>
      <c r="AA641" s="19"/>
      <c r="AB641" s="25"/>
      <c r="AC641" s="26"/>
      <c r="AD641" s="86"/>
      <c r="AE641" s="87"/>
    </row>
    <row r="642" spans="23:31" x14ac:dyDescent="0.25">
      <c r="W642" s="19"/>
      <c r="X642" s="19"/>
      <c r="Y642" s="19"/>
      <c r="Z642" s="19"/>
      <c r="AA642" s="19"/>
      <c r="AB642" s="25"/>
      <c r="AC642" s="26"/>
      <c r="AD642" s="86"/>
      <c r="AE642" s="87"/>
    </row>
    <row r="643" spans="23:31" x14ac:dyDescent="0.25">
      <c r="W643" s="19"/>
      <c r="X643" s="19"/>
      <c r="Y643" s="19"/>
      <c r="Z643" s="19"/>
      <c r="AA643" s="19"/>
      <c r="AB643" s="25"/>
      <c r="AC643" s="26"/>
      <c r="AD643" s="86"/>
      <c r="AE643" s="87"/>
    </row>
    <row r="644" spans="23:31" x14ac:dyDescent="0.25">
      <c r="W644" s="19"/>
      <c r="X644" s="19"/>
      <c r="Y644" s="19"/>
      <c r="Z644" s="19"/>
      <c r="AA644" s="19"/>
      <c r="AB644" s="25"/>
      <c r="AC644" s="26"/>
      <c r="AD644" s="86"/>
      <c r="AE644" s="87"/>
    </row>
    <row r="645" spans="23:31" x14ac:dyDescent="0.25">
      <c r="W645" s="19"/>
      <c r="X645" s="19"/>
      <c r="Y645" s="19"/>
      <c r="Z645" s="19"/>
      <c r="AA645" s="19"/>
      <c r="AB645" s="25"/>
      <c r="AC645" s="26"/>
      <c r="AD645" s="86"/>
      <c r="AE645" s="87"/>
    </row>
    <row r="646" spans="23:31" x14ac:dyDescent="0.25">
      <c r="W646" s="19"/>
      <c r="X646" s="19"/>
      <c r="Y646" s="19"/>
      <c r="Z646" s="19"/>
      <c r="AA646" s="19"/>
      <c r="AB646" s="25"/>
      <c r="AC646" s="26"/>
      <c r="AD646" s="86"/>
      <c r="AE646" s="87"/>
    </row>
    <row r="647" spans="23:31" x14ac:dyDescent="0.25">
      <c r="W647" s="19"/>
      <c r="X647" s="19"/>
      <c r="Y647" s="19"/>
      <c r="Z647" s="19"/>
      <c r="AA647" s="19"/>
      <c r="AB647" s="25"/>
      <c r="AC647" s="26"/>
      <c r="AD647" s="86"/>
      <c r="AE647" s="87"/>
    </row>
    <row r="648" spans="23:31" x14ac:dyDescent="0.25">
      <c r="W648" s="19"/>
      <c r="X648" s="19"/>
      <c r="Y648" s="19"/>
      <c r="Z648" s="19"/>
      <c r="AA648" s="19"/>
      <c r="AB648" s="25"/>
      <c r="AC648" s="26"/>
      <c r="AD648" s="86"/>
      <c r="AE648" s="87"/>
    </row>
    <row r="649" spans="23:31" x14ac:dyDescent="0.25">
      <c r="W649" s="19"/>
      <c r="X649" s="19"/>
      <c r="Y649" s="19"/>
      <c r="Z649" s="19"/>
      <c r="AA649" s="19"/>
      <c r="AB649" s="25"/>
      <c r="AC649" s="26"/>
      <c r="AD649" s="86"/>
      <c r="AE649" s="87"/>
    </row>
    <row r="650" spans="23:31" x14ac:dyDescent="0.25">
      <c r="W650" s="19"/>
      <c r="X650" s="19"/>
      <c r="Y650" s="19"/>
      <c r="Z650" s="19"/>
      <c r="AA650" s="19"/>
      <c r="AB650" s="25"/>
      <c r="AC650" s="26"/>
      <c r="AD650" s="86"/>
      <c r="AE650" s="87"/>
    </row>
    <row r="651" spans="23:31" x14ac:dyDescent="0.25">
      <c r="W651" s="19"/>
      <c r="X651" s="19"/>
      <c r="Y651" s="19"/>
      <c r="Z651" s="19"/>
      <c r="AA651" s="19"/>
      <c r="AB651" s="25"/>
      <c r="AC651" s="26"/>
      <c r="AD651" s="86"/>
      <c r="AE651" s="87"/>
    </row>
    <row r="652" spans="23:31" x14ac:dyDescent="0.25">
      <c r="W652" s="19"/>
      <c r="X652" s="19"/>
      <c r="Y652" s="19"/>
      <c r="Z652" s="19"/>
      <c r="AA652" s="19"/>
      <c r="AB652" s="25"/>
      <c r="AC652" s="26"/>
      <c r="AD652" s="86"/>
      <c r="AE652" s="87"/>
    </row>
    <row r="653" spans="23:31" x14ac:dyDescent="0.25">
      <c r="W653" s="19"/>
      <c r="X653" s="19"/>
      <c r="Y653" s="19"/>
      <c r="Z653" s="19"/>
      <c r="AA653" s="19"/>
      <c r="AB653" s="25"/>
      <c r="AC653" s="26"/>
      <c r="AD653" s="86"/>
      <c r="AE653" s="87"/>
    </row>
    <row r="654" spans="23:31" x14ac:dyDescent="0.25">
      <c r="W654" s="19"/>
      <c r="X654" s="19"/>
      <c r="Y654" s="19"/>
      <c r="Z654" s="19"/>
      <c r="AA654" s="19"/>
      <c r="AB654" s="25"/>
      <c r="AC654" s="26"/>
      <c r="AD654" s="86"/>
      <c r="AE654" s="87"/>
    </row>
    <row r="655" spans="23:31" x14ac:dyDescent="0.25">
      <c r="W655" s="19"/>
      <c r="X655" s="19"/>
      <c r="Y655" s="19"/>
      <c r="Z655" s="19"/>
      <c r="AA655" s="19"/>
      <c r="AB655" s="25"/>
      <c r="AC655" s="26"/>
      <c r="AD655" s="86"/>
      <c r="AE655" s="87"/>
    </row>
    <row r="656" spans="23:31" x14ac:dyDescent="0.25">
      <c r="W656" s="19"/>
      <c r="X656" s="19"/>
      <c r="Y656" s="19"/>
      <c r="Z656" s="19"/>
      <c r="AA656" s="19"/>
      <c r="AB656" s="25"/>
      <c r="AC656" s="26"/>
      <c r="AD656" s="86"/>
      <c r="AE656" s="87"/>
    </row>
    <row r="657" spans="23:31" x14ac:dyDescent="0.25">
      <c r="W657" s="19"/>
      <c r="X657" s="19"/>
      <c r="Y657" s="19"/>
      <c r="Z657" s="19"/>
      <c r="AA657" s="19"/>
      <c r="AB657" s="25"/>
      <c r="AC657" s="26"/>
      <c r="AD657" s="86"/>
      <c r="AE657" s="87"/>
    </row>
    <row r="658" spans="23:31" x14ac:dyDescent="0.25">
      <c r="W658" s="19"/>
      <c r="X658" s="19"/>
      <c r="Y658" s="19"/>
      <c r="Z658" s="19"/>
      <c r="AA658" s="19"/>
      <c r="AB658" s="25"/>
      <c r="AC658" s="26"/>
      <c r="AD658" s="86"/>
      <c r="AE658" s="87"/>
    </row>
    <row r="659" spans="23:31" x14ac:dyDescent="0.25">
      <c r="W659" s="19"/>
      <c r="X659" s="19"/>
      <c r="Y659" s="19"/>
      <c r="Z659" s="19"/>
      <c r="AA659" s="19"/>
      <c r="AB659" s="25"/>
      <c r="AC659" s="26"/>
      <c r="AD659" s="86"/>
      <c r="AE659" s="87"/>
    </row>
    <row r="660" spans="23:31" x14ac:dyDescent="0.25">
      <c r="W660" s="19"/>
      <c r="X660" s="19"/>
      <c r="Y660" s="19"/>
      <c r="Z660" s="19"/>
      <c r="AA660" s="19"/>
      <c r="AB660" s="25"/>
      <c r="AC660" s="26"/>
      <c r="AD660" s="86"/>
      <c r="AE660" s="87"/>
    </row>
    <row r="661" spans="23:31" x14ac:dyDescent="0.25">
      <c r="W661" s="19"/>
      <c r="X661" s="19"/>
      <c r="Y661" s="19"/>
      <c r="Z661" s="19"/>
      <c r="AA661" s="19"/>
      <c r="AB661" s="25"/>
      <c r="AC661" s="26"/>
      <c r="AD661" s="86"/>
      <c r="AE661" s="87"/>
    </row>
    <row r="662" spans="23:31" x14ac:dyDescent="0.25">
      <c r="W662" s="19"/>
      <c r="X662" s="19"/>
      <c r="Y662" s="19"/>
      <c r="Z662" s="19"/>
      <c r="AA662" s="19"/>
      <c r="AB662" s="25"/>
      <c r="AC662" s="26"/>
      <c r="AD662" s="86"/>
      <c r="AE662" s="87"/>
    </row>
    <row r="663" spans="23:31" x14ac:dyDescent="0.25">
      <c r="W663" s="19"/>
      <c r="X663" s="19"/>
      <c r="Y663" s="19"/>
      <c r="Z663" s="19"/>
      <c r="AA663" s="19"/>
      <c r="AB663" s="25"/>
      <c r="AC663" s="26"/>
      <c r="AD663" s="86"/>
      <c r="AE663" s="87"/>
    </row>
    <row r="664" spans="23:31" x14ac:dyDescent="0.25">
      <c r="W664" s="19"/>
      <c r="X664" s="19"/>
      <c r="Y664" s="19"/>
      <c r="Z664" s="19"/>
      <c r="AA664" s="19"/>
      <c r="AB664" s="25"/>
      <c r="AC664" s="26"/>
      <c r="AD664" s="86"/>
      <c r="AE664" s="87"/>
    </row>
    <row r="665" spans="23:31" x14ac:dyDescent="0.25">
      <c r="W665" s="19"/>
      <c r="X665" s="19"/>
      <c r="Y665" s="19"/>
      <c r="Z665" s="19"/>
      <c r="AA665" s="19"/>
      <c r="AB665" s="25"/>
      <c r="AC665" s="26"/>
      <c r="AD665" s="86"/>
      <c r="AE665" s="87"/>
    </row>
    <row r="666" spans="23:31" x14ac:dyDescent="0.25">
      <c r="W666" s="19"/>
      <c r="X666" s="19"/>
      <c r="Y666" s="19"/>
      <c r="Z666" s="19"/>
      <c r="AA666" s="19"/>
      <c r="AB666" s="25"/>
      <c r="AC666" s="26"/>
      <c r="AD666" s="86"/>
      <c r="AE666" s="87"/>
    </row>
    <row r="667" spans="23:31" x14ac:dyDescent="0.25">
      <c r="W667" s="19"/>
      <c r="X667" s="19"/>
      <c r="Y667" s="19"/>
      <c r="Z667" s="19"/>
      <c r="AA667" s="19"/>
      <c r="AB667" s="25"/>
      <c r="AC667" s="26"/>
      <c r="AD667" s="86"/>
      <c r="AE667" s="87"/>
    </row>
    <row r="668" spans="23:31" x14ac:dyDescent="0.25">
      <c r="W668" s="19"/>
      <c r="X668" s="19"/>
      <c r="Y668" s="19"/>
      <c r="Z668" s="19"/>
      <c r="AA668" s="19"/>
      <c r="AB668" s="25"/>
      <c r="AC668" s="26"/>
      <c r="AD668" s="86"/>
      <c r="AE668" s="87"/>
    </row>
    <row r="669" spans="23:31" x14ac:dyDescent="0.25">
      <c r="W669" s="19"/>
      <c r="X669" s="19"/>
      <c r="Y669" s="19"/>
      <c r="Z669" s="19"/>
      <c r="AA669" s="19"/>
      <c r="AB669" s="25"/>
      <c r="AC669" s="26"/>
      <c r="AD669" s="86"/>
      <c r="AE669" s="87"/>
    </row>
    <row r="670" spans="23:31" x14ac:dyDescent="0.25">
      <c r="W670" s="19"/>
      <c r="X670" s="19"/>
      <c r="Y670" s="19"/>
      <c r="Z670" s="19"/>
      <c r="AA670" s="19"/>
      <c r="AB670" s="25"/>
      <c r="AC670" s="26"/>
      <c r="AD670" s="86"/>
      <c r="AE670" s="87"/>
    </row>
    <row r="671" spans="23:31" x14ac:dyDescent="0.25">
      <c r="W671" s="19"/>
      <c r="X671" s="19"/>
      <c r="Y671" s="19"/>
      <c r="Z671" s="19"/>
      <c r="AA671" s="19"/>
      <c r="AB671" s="25"/>
      <c r="AC671" s="26"/>
      <c r="AD671" s="86"/>
      <c r="AE671" s="87"/>
    </row>
    <row r="672" spans="23:31" x14ac:dyDescent="0.25">
      <c r="W672" s="19"/>
      <c r="X672" s="19"/>
      <c r="Y672" s="19"/>
      <c r="Z672" s="19"/>
      <c r="AA672" s="19"/>
      <c r="AB672" s="25"/>
      <c r="AC672" s="26"/>
      <c r="AD672" s="86"/>
      <c r="AE672" s="87"/>
    </row>
    <row r="673" spans="23:31" x14ac:dyDescent="0.25">
      <c r="W673" s="19"/>
      <c r="X673" s="19"/>
      <c r="Y673" s="19"/>
      <c r="Z673" s="19"/>
      <c r="AA673" s="19"/>
      <c r="AB673" s="25"/>
      <c r="AC673" s="26"/>
      <c r="AD673" s="86"/>
      <c r="AE673" s="87"/>
    </row>
    <row r="674" spans="23:31" x14ac:dyDescent="0.25">
      <c r="W674" s="19"/>
      <c r="X674" s="19"/>
      <c r="Y674" s="19"/>
      <c r="Z674" s="19"/>
      <c r="AA674" s="19"/>
      <c r="AB674" s="25"/>
      <c r="AC674" s="26"/>
      <c r="AD674" s="86"/>
      <c r="AE674" s="87"/>
    </row>
    <row r="675" spans="23:31" x14ac:dyDescent="0.25">
      <c r="W675" s="19"/>
      <c r="X675" s="19"/>
      <c r="Y675" s="19"/>
      <c r="Z675" s="19"/>
      <c r="AA675" s="19"/>
      <c r="AB675" s="25"/>
      <c r="AC675" s="26"/>
      <c r="AD675" s="86"/>
      <c r="AE675" s="87"/>
    </row>
    <row r="676" spans="23:31" x14ac:dyDescent="0.25">
      <c r="W676" s="19"/>
      <c r="X676" s="19"/>
      <c r="Y676" s="19"/>
      <c r="Z676" s="19"/>
      <c r="AA676" s="19"/>
      <c r="AB676" s="25"/>
      <c r="AC676" s="26"/>
      <c r="AD676" s="86"/>
      <c r="AE676" s="87"/>
    </row>
    <row r="677" spans="23:31" x14ac:dyDescent="0.25">
      <c r="W677" s="19"/>
      <c r="X677" s="19"/>
      <c r="Y677" s="19"/>
      <c r="Z677" s="19"/>
      <c r="AA677" s="19"/>
      <c r="AB677" s="25"/>
      <c r="AC677" s="26"/>
      <c r="AD677" s="86"/>
      <c r="AE677" s="87"/>
    </row>
    <row r="678" spans="23:31" x14ac:dyDescent="0.25">
      <c r="W678" s="19"/>
      <c r="X678" s="19"/>
      <c r="Y678" s="19"/>
      <c r="Z678" s="19"/>
      <c r="AA678" s="19"/>
      <c r="AB678" s="25"/>
      <c r="AC678" s="26"/>
      <c r="AD678" s="86"/>
      <c r="AE678" s="87"/>
    </row>
    <row r="679" spans="23:31" x14ac:dyDescent="0.25">
      <c r="W679" s="19"/>
      <c r="X679" s="19"/>
      <c r="Y679" s="19"/>
      <c r="Z679" s="19"/>
      <c r="AA679" s="19"/>
      <c r="AB679" s="25"/>
      <c r="AC679" s="26"/>
      <c r="AD679" s="86"/>
      <c r="AE679" s="87"/>
    </row>
    <row r="680" spans="23:31" x14ac:dyDescent="0.25">
      <c r="W680" s="19"/>
      <c r="X680" s="19"/>
      <c r="Y680" s="19"/>
      <c r="Z680" s="19"/>
      <c r="AA680" s="19"/>
      <c r="AB680" s="25"/>
      <c r="AC680" s="26"/>
      <c r="AD680" s="86"/>
      <c r="AE680" s="87"/>
    </row>
    <row r="681" spans="23:31" x14ac:dyDescent="0.25">
      <c r="W681" s="19"/>
      <c r="X681" s="19"/>
      <c r="Y681" s="19"/>
      <c r="Z681" s="19"/>
      <c r="AA681" s="19"/>
      <c r="AB681" s="25"/>
      <c r="AC681" s="26"/>
      <c r="AD681" s="86"/>
      <c r="AE681" s="87"/>
    </row>
    <row r="682" spans="23:31" x14ac:dyDescent="0.25">
      <c r="W682" s="19"/>
      <c r="X682" s="19"/>
      <c r="Y682" s="19"/>
      <c r="Z682" s="19"/>
      <c r="AA682" s="19"/>
      <c r="AB682" s="25"/>
      <c r="AC682" s="26"/>
      <c r="AD682" s="86"/>
      <c r="AE682" s="87"/>
    </row>
    <row r="683" spans="23:31" x14ac:dyDescent="0.25">
      <c r="W683" s="19"/>
      <c r="X683" s="19"/>
      <c r="Y683" s="19"/>
      <c r="Z683" s="19"/>
      <c r="AA683" s="19"/>
      <c r="AB683" s="25"/>
      <c r="AC683" s="26"/>
      <c r="AD683" s="86"/>
      <c r="AE683" s="87"/>
    </row>
    <row r="684" spans="23:31" x14ac:dyDescent="0.25">
      <c r="W684" s="19"/>
      <c r="X684" s="19"/>
      <c r="Y684" s="19"/>
      <c r="Z684" s="19"/>
      <c r="AA684" s="19"/>
      <c r="AB684" s="25"/>
      <c r="AC684" s="26"/>
      <c r="AD684" s="86"/>
      <c r="AE684" s="87"/>
    </row>
    <row r="685" spans="23:31" x14ac:dyDescent="0.25">
      <c r="W685" s="19"/>
      <c r="X685" s="19"/>
      <c r="Y685" s="19"/>
      <c r="Z685" s="19"/>
      <c r="AA685" s="19"/>
      <c r="AB685" s="25"/>
      <c r="AC685" s="26"/>
      <c r="AD685" s="86"/>
      <c r="AE685" s="87"/>
    </row>
    <row r="686" spans="23:31" x14ac:dyDescent="0.25">
      <c r="W686" s="19"/>
      <c r="X686" s="19"/>
      <c r="Y686" s="19"/>
      <c r="Z686" s="19"/>
      <c r="AA686" s="19"/>
      <c r="AB686" s="25"/>
      <c r="AC686" s="26"/>
      <c r="AD686" s="86"/>
      <c r="AE686" s="87"/>
    </row>
    <row r="687" spans="23:31" x14ac:dyDescent="0.25">
      <c r="W687" s="19"/>
      <c r="X687" s="19"/>
      <c r="Y687" s="19"/>
      <c r="Z687" s="19"/>
      <c r="AA687" s="19"/>
      <c r="AB687" s="25"/>
      <c r="AC687" s="26"/>
      <c r="AD687" s="86"/>
      <c r="AE687" s="87"/>
    </row>
    <row r="688" spans="23:31" x14ac:dyDescent="0.25">
      <c r="W688" s="19"/>
      <c r="X688" s="19"/>
      <c r="Y688" s="19"/>
      <c r="Z688" s="19"/>
      <c r="AA688" s="19"/>
      <c r="AB688" s="25"/>
      <c r="AC688" s="26"/>
      <c r="AD688" s="86"/>
      <c r="AE688" s="87"/>
    </row>
    <row r="689" spans="23:31" x14ac:dyDescent="0.25">
      <c r="W689" s="19"/>
      <c r="X689" s="19"/>
      <c r="Y689" s="19"/>
      <c r="Z689" s="19"/>
      <c r="AA689" s="19"/>
      <c r="AB689" s="25"/>
      <c r="AC689" s="26"/>
      <c r="AD689" s="86"/>
      <c r="AE689" s="87"/>
    </row>
    <row r="690" spans="23:31" x14ac:dyDescent="0.25">
      <c r="W690" s="19"/>
      <c r="X690" s="19"/>
      <c r="Y690" s="19"/>
      <c r="Z690" s="19"/>
      <c r="AA690" s="19"/>
      <c r="AB690" s="25"/>
      <c r="AC690" s="26"/>
      <c r="AD690" s="86"/>
      <c r="AE690" s="87"/>
    </row>
    <row r="691" spans="23:31" x14ac:dyDescent="0.25">
      <c r="W691" s="19"/>
      <c r="X691" s="19"/>
      <c r="Y691" s="19"/>
      <c r="Z691" s="19"/>
      <c r="AA691" s="19"/>
      <c r="AB691" s="25"/>
      <c r="AC691" s="26"/>
      <c r="AD691" s="86"/>
      <c r="AE691" s="87"/>
    </row>
    <row r="692" spans="23:31" x14ac:dyDescent="0.25">
      <c r="W692" s="19"/>
      <c r="X692" s="19"/>
      <c r="Y692" s="19"/>
      <c r="Z692" s="19"/>
      <c r="AA692" s="19"/>
      <c r="AB692" s="25"/>
      <c r="AC692" s="26"/>
      <c r="AD692" s="86"/>
      <c r="AE692" s="87"/>
    </row>
    <row r="693" spans="23:31" x14ac:dyDescent="0.25">
      <c r="W693" s="19"/>
      <c r="X693" s="19"/>
      <c r="Y693" s="19"/>
      <c r="Z693" s="19"/>
      <c r="AA693" s="19"/>
      <c r="AB693" s="25"/>
      <c r="AC693" s="26"/>
      <c r="AD693" s="86"/>
      <c r="AE693" s="87"/>
    </row>
    <row r="694" spans="23:31" x14ac:dyDescent="0.25">
      <c r="W694" s="19"/>
      <c r="X694" s="19"/>
      <c r="Y694" s="19"/>
      <c r="Z694" s="19"/>
      <c r="AA694" s="19"/>
      <c r="AB694" s="25"/>
      <c r="AC694" s="26"/>
      <c r="AD694" s="86"/>
      <c r="AE694" s="87"/>
    </row>
    <row r="695" spans="23:31" x14ac:dyDescent="0.25">
      <c r="W695" s="19"/>
      <c r="X695" s="19"/>
      <c r="Y695" s="19"/>
      <c r="Z695" s="19"/>
      <c r="AA695" s="19"/>
      <c r="AB695" s="25"/>
      <c r="AC695" s="26"/>
      <c r="AD695" s="86"/>
      <c r="AE695" s="87"/>
    </row>
    <row r="696" spans="23:31" x14ac:dyDescent="0.25">
      <c r="W696" s="19"/>
      <c r="X696" s="19"/>
      <c r="Y696" s="19"/>
      <c r="Z696" s="19"/>
      <c r="AA696" s="19"/>
      <c r="AB696" s="25"/>
      <c r="AC696" s="26"/>
      <c r="AD696" s="86"/>
      <c r="AE696" s="87"/>
    </row>
    <row r="697" spans="23:31" x14ac:dyDescent="0.25">
      <c r="W697" s="19"/>
      <c r="X697" s="19"/>
      <c r="Y697" s="19"/>
      <c r="Z697" s="19"/>
      <c r="AA697" s="19"/>
      <c r="AB697" s="25"/>
      <c r="AC697" s="26"/>
      <c r="AD697" s="86"/>
      <c r="AE697" s="87"/>
    </row>
    <row r="698" spans="23:31" x14ac:dyDescent="0.25">
      <c r="W698" s="19"/>
      <c r="X698" s="19"/>
      <c r="Y698" s="19"/>
      <c r="Z698" s="19"/>
      <c r="AA698" s="19"/>
      <c r="AB698" s="25"/>
      <c r="AC698" s="26"/>
      <c r="AD698" s="86"/>
      <c r="AE698" s="87"/>
    </row>
    <row r="699" spans="23:31" x14ac:dyDescent="0.25">
      <c r="W699" s="19"/>
      <c r="X699" s="19"/>
      <c r="Y699" s="19"/>
      <c r="Z699" s="19"/>
      <c r="AA699" s="19"/>
      <c r="AB699" s="25"/>
      <c r="AC699" s="26"/>
      <c r="AD699" s="86"/>
      <c r="AE699" s="87"/>
    </row>
    <row r="700" spans="23:31" x14ac:dyDescent="0.25">
      <c r="W700" s="19"/>
      <c r="X700" s="19"/>
      <c r="Y700" s="19"/>
      <c r="Z700" s="19"/>
      <c r="AA700" s="19"/>
      <c r="AB700" s="25"/>
      <c r="AC700" s="26"/>
      <c r="AD700" s="86"/>
      <c r="AE700" s="87"/>
    </row>
    <row r="701" spans="23:31" x14ac:dyDescent="0.25">
      <c r="W701" s="19"/>
      <c r="X701" s="19"/>
      <c r="Y701" s="19"/>
      <c r="Z701" s="19"/>
      <c r="AA701" s="19"/>
      <c r="AB701" s="25"/>
      <c r="AC701" s="26"/>
      <c r="AD701" s="86"/>
      <c r="AE701" s="87"/>
    </row>
    <row r="702" spans="23:31" x14ac:dyDescent="0.25">
      <c r="W702" s="19"/>
      <c r="X702" s="19"/>
      <c r="Y702" s="19"/>
      <c r="Z702" s="19"/>
      <c r="AA702" s="19"/>
      <c r="AB702" s="25"/>
      <c r="AC702" s="26"/>
      <c r="AD702" s="86"/>
      <c r="AE702" s="87"/>
    </row>
    <row r="703" spans="23:31" x14ac:dyDescent="0.25">
      <c r="W703" s="19"/>
      <c r="X703" s="19"/>
      <c r="Y703" s="19"/>
      <c r="Z703" s="19"/>
      <c r="AA703" s="19"/>
      <c r="AB703" s="25"/>
      <c r="AC703" s="26"/>
      <c r="AD703" s="86"/>
      <c r="AE703" s="87"/>
    </row>
    <row r="704" spans="23:31" x14ac:dyDescent="0.25">
      <c r="W704" s="19"/>
      <c r="X704" s="19"/>
      <c r="Y704" s="19"/>
      <c r="Z704" s="19"/>
      <c r="AA704" s="19"/>
      <c r="AB704" s="25"/>
      <c r="AC704" s="26"/>
      <c r="AD704" s="86"/>
      <c r="AE704" s="87"/>
    </row>
    <row r="705" spans="23:31" x14ac:dyDescent="0.25">
      <c r="W705" s="19"/>
      <c r="X705" s="19"/>
      <c r="Y705" s="19"/>
      <c r="Z705" s="19"/>
      <c r="AA705" s="19"/>
      <c r="AB705" s="25"/>
      <c r="AC705" s="26"/>
      <c r="AD705" s="86"/>
      <c r="AE705" s="87"/>
    </row>
    <row r="706" spans="23:31" x14ac:dyDescent="0.25">
      <c r="W706" s="19"/>
      <c r="X706" s="19"/>
      <c r="Y706" s="19"/>
      <c r="Z706" s="19"/>
      <c r="AA706" s="19"/>
      <c r="AB706" s="25"/>
      <c r="AC706" s="26"/>
      <c r="AD706" s="86"/>
      <c r="AE706" s="87"/>
    </row>
    <row r="707" spans="23:31" x14ac:dyDescent="0.25">
      <c r="W707" s="19"/>
      <c r="X707" s="19"/>
      <c r="Y707" s="19"/>
      <c r="Z707" s="19"/>
      <c r="AA707" s="19"/>
      <c r="AB707" s="25"/>
      <c r="AC707" s="26"/>
      <c r="AD707" s="86"/>
      <c r="AE707" s="87"/>
    </row>
    <row r="708" spans="23:31" x14ac:dyDescent="0.25">
      <c r="W708" s="19"/>
      <c r="X708" s="19"/>
      <c r="Y708" s="19"/>
      <c r="Z708" s="19"/>
      <c r="AA708" s="19"/>
      <c r="AB708" s="25"/>
      <c r="AC708" s="26"/>
      <c r="AD708" s="86"/>
      <c r="AE708" s="87"/>
    </row>
    <row r="709" spans="23:31" x14ac:dyDescent="0.25">
      <c r="W709" s="19"/>
      <c r="X709" s="19"/>
      <c r="Y709" s="19"/>
      <c r="Z709" s="19"/>
      <c r="AA709" s="19"/>
      <c r="AB709" s="25"/>
      <c r="AC709" s="26"/>
      <c r="AD709" s="86"/>
      <c r="AE709" s="87"/>
    </row>
    <row r="710" spans="23:31" x14ac:dyDescent="0.25">
      <c r="W710" s="19"/>
      <c r="X710" s="19"/>
      <c r="Y710" s="19"/>
      <c r="Z710" s="19"/>
      <c r="AA710" s="19"/>
      <c r="AB710" s="25"/>
      <c r="AC710" s="26"/>
      <c r="AD710" s="86"/>
      <c r="AE710" s="87"/>
    </row>
    <row r="711" spans="23:31" x14ac:dyDescent="0.25">
      <c r="W711" s="19"/>
      <c r="X711" s="19"/>
      <c r="Y711" s="19"/>
      <c r="Z711" s="19"/>
      <c r="AA711" s="19"/>
      <c r="AB711" s="25"/>
      <c r="AC711" s="26"/>
      <c r="AD711" s="86"/>
      <c r="AE711" s="87"/>
    </row>
    <row r="712" spans="23:31" x14ac:dyDescent="0.25">
      <c r="W712" s="19"/>
      <c r="X712" s="19"/>
      <c r="Y712" s="19"/>
      <c r="Z712" s="19"/>
      <c r="AA712" s="19"/>
      <c r="AB712" s="25"/>
      <c r="AC712" s="26"/>
      <c r="AD712" s="86"/>
      <c r="AE712" s="87"/>
    </row>
    <row r="713" spans="23:31" x14ac:dyDescent="0.25">
      <c r="W713" s="19"/>
      <c r="X713" s="19"/>
      <c r="Y713" s="19"/>
      <c r="Z713" s="19"/>
      <c r="AA713" s="19"/>
      <c r="AB713" s="25"/>
      <c r="AC713" s="26"/>
      <c r="AD713" s="86"/>
      <c r="AE713" s="87"/>
    </row>
    <row r="714" spans="23:31" x14ac:dyDescent="0.25">
      <c r="W714" s="19"/>
      <c r="X714" s="19"/>
      <c r="Y714" s="19"/>
      <c r="Z714" s="19"/>
      <c r="AA714" s="19"/>
      <c r="AB714" s="25"/>
      <c r="AC714" s="26"/>
      <c r="AD714" s="86"/>
      <c r="AE714" s="87"/>
    </row>
    <row r="715" spans="23:31" x14ac:dyDescent="0.25">
      <c r="W715" s="19"/>
      <c r="X715" s="19"/>
      <c r="Y715" s="19"/>
      <c r="Z715" s="19"/>
      <c r="AA715" s="19"/>
      <c r="AB715" s="25"/>
      <c r="AC715" s="26"/>
      <c r="AD715" s="86"/>
      <c r="AE715" s="87"/>
    </row>
    <row r="716" spans="23:31" x14ac:dyDescent="0.25">
      <c r="W716" s="19"/>
      <c r="X716" s="19"/>
      <c r="Y716" s="19"/>
      <c r="Z716" s="19"/>
      <c r="AA716" s="19"/>
      <c r="AB716" s="25"/>
      <c r="AC716" s="26"/>
      <c r="AD716" s="86"/>
      <c r="AE716" s="87"/>
    </row>
    <row r="717" spans="23:31" x14ac:dyDescent="0.25">
      <c r="W717" s="19"/>
      <c r="X717" s="19"/>
      <c r="Y717" s="19"/>
      <c r="Z717" s="19"/>
      <c r="AA717" s="19"/>
      <c r="AB717" s="25"/>
      <c r="AC717" s="26"/>
      <c r="AD717" s="86"/>
      <c r="AE717" s="87"/>
    </row>
    <row r="718" spans="23:31" x14ac:dyDescent="0.25">
      <c r="W718" s="19"/>
      <c r="X718" s="19"/>
      <c r="Y718" s="19"/>
      <c r="Z718" s="19"/>
      <c r="AA718" s="19"/>
      <c r="AB718" s="25"/>
      <c r="AC718" s="26"/>
      <c r="AD718" s="86"/>
      <c r="AE718" s="87"/>
    </row>
    <row r="719" spans="23:31" x14ac:dyDescent="0.25">
      <c r="W719" s="19"/>
      <c r="X719" s="19"/>
      <c r="Y719" s="19"/>
      <c r="Z719" s="19"/>
      <c r="AA719" s="19"/>
      <c r="AB719" s="25"/>
      <c r="AC719" s="26"/>
      <c r="AD719" s="86"/>
      <c r="AE719" s="87"/>
    </row>
    <row r="720" spans="23:31" x14ac:dyDescent="0.25">
      <c r="W720" s="19"/>
      <c r="X720" s="19"/>
      <c r="Y720" s="19"/>
      <c r="Z720" s="19"/>
      <c r="AA720" s="19"/>
      <c r="AB720" s="25"/>
      <c r="AC720" s="26"/>
      <c r="AD720" s="86"/>
      <c r="AE720" s="87"/>
    </row>
    <row r="721" spans="23:31" x14ac:dyDescent="0.25">
      <c r="W721" s="19"/>
      <c r="X721" s="19"/>
      <c r="Y721" s="19"/>
      <c r="Z721" s="19"/>
      <c r="AA721" s="19"/>
      <c r="AB721" s="25"/>
      <c r="AC721" s="26"/>
      <c r="AD721" s="86"/>
      <c r="AE721" s="87"/>
    </row>
    <row r="722" spans="23:31" x14ac:dyDescent="0.25">
      <c r="W722" s="19"/>
      <c r="X722" s="19"/>
      <c r="Y722" s="19"/>
      <c r="Z722" s="19"/>
      <c r="AA722" s="19"/>
      <c r="AB722" s="25"/>
      <c r="AC722" s="26"/>
      <c r="AD722" s="86"/>
      <c r="AE722" s="87"/>
    </row>
    <row r="723" spans="23:31" x14ac:dyDescent="0.25">
      <c r="W723" s="19"/>
      <c r="X723" s="19"/>
      <c r="Y723" s="19"/>
      <c r="Z723" s="19"/>
      <c r="AA723" s="19"/>
      <c r="AB723" s="25"/>
      <c r="AC723" s="26"/>
      <c r="AD723" s="86"/>
      <c r="AE723" s="87"/>
    </row>
    <row r="724" spans="23:31" x14ac:dyDescent="0.25">
      <c r="W724" s="19"/>
      <c r="X724" s="19"/>
      <c r="Y724" s="19"/>
      <c r="Z724" s="19"/>
      <c r="AA724" s="19"/>
      <c r="AB724" s="25"/>
      <c r="AC724" s="26"/>
      <c r="AD724" s="86"/>
      <c r="AE724" s="87"/>
    </row>
    <row r="725" spans="23:31" x14ac:dyDescent="0.25">
      <c r="W725" s="19"/>
      <c r="X725" s="19"/>
      <c r="Y725" s="19"/>
      <c r="Z725" s="19"/>
      <c r="AA725" s="19"/>
      <c r="AB725" s="25"/>
      <c r="AC725" s="26"/>
      <c r="AD725" s="86"/>
      <c r="AE725" s="87"/>
    </row>
    <row r="726" spans="23:31" x14ac:dyDescent="0.25">
      <c r="W726" s="19"/>
      <c r="X726" s="19"/>
      <c r="Y726" s="19"/>
      <c r="Z726" s="19"/>
      <c r="AA726" s="19"/>
      <c r="AB726" s="25"/>
      <c r="AC726" s="26"/>
      <c r="AD726" s="86"/>
      <c r="AE726" s="87"/>
    </row>
    <row r="727" spans="23:31" x14ac:dyDescent="0.25">
      <c r="W727" s="19"/>
      <c r="X727" s="19"/>
      <c r="Y727" s="19"/>
      <c r="Z727" s="19"/>
      <c r="AA727" s="19"/>
      <c r="AB727" s="25"/>
      <c r="AC727" s="26"/>
      <c r="AD727" s="86"/>
      <c r="AE727" s="87"/>
    </row>
    <row r="728" spans="23:31" x14ac:dyDescent="0.25">
      <c r="W728" s="19"/>
      <c r="X728" s="19"/>
      <c r="Y728" s="19"/>
      <c r="Z728" s="19"/>
      <c r="AA728" s="19"/>
      <c r="AB728" s="25"/>
      <c r="AC728" s="26"/>
      <c r="AD728" s="86"/>
      <c r="AE728" s="87"/>
    </row>
    <row r="729" spans="23:31" x14ac:dyDescent="0.25">
      <c r="W729" s="19"/>
      <c r="X729" s="19"/>
      <c r="Y729" s="19"/>
      <c r="Z729" s="19"/>
      <c r="AA729" s="19"/>
      <c r="AB729" s="25"/>
      <c r="AC729" s="26"/>
      <c r="AD729" s="86"/>
      <c r="AE729" s="87"/>
    </row>
    <row r="730" spans="23:31" x14ac:dyDescent="0.25">
      <c r="W730" s="19"/>
      <c r="X730" s="19"/>
      <c r="Y730" s="19"/>
      <c r="Z730" s="19"/>
      <c r="AA730" s="19"/>
      <c r="AB730" s="25"/>
      <c r="AC730" s="26"/>
      <c r="AD730" s="86"/>
      <c r="AE730" s="87"/>
    </row>
    <row r="731" spans="23:31" x14ac:dyDescent="0.25">
      <c r="W731" s="19"/>
      <c r="X731" s="19"/>
      <c r="Y731" s="19"/>
      <c r="Z731" s="19"/>
      <c r="AA731" s="19"/>
      <c r="AB731" s="25"/>
      <c r="AC731" s="26"/>
      <c r="AD731" s="86"/>
      <c r="AE731" s="87"/>
    </row>
    <row r="732" spans="23:31" x14ac:dyDescent="0.25">
      <c r="W732" s="19"/>
      <c r="X732" s="19"/>
      <c r="Y732" s="19"/>
      <c r="Z732" s="19"/>
      <c r="AA732" s="19"/>
      <c r="AB732" s="25"/>
      <c r="AC732" s="26"/>
      <c r="AD732" s="86"/>
      <c r="AE732" s="87"/>
    </row>
    <row r="733" spans="23:31" x14ac:dyDescent="0.25">
      <c r="W733" s="19"/>
      <c r="X733" s="19"/>
      <c r="Y733" s="19"/>
      <c r="Z733" s="19"/>
      <c r="AA733" s="19"/>
      <c r="AB733" s="25"/>
      <c r="AC733" s="26"/>
      <c r="AD733" s="86"/>
      <c r="AE733" s="87"/>
    </row>
    <row r="734" spans="23:31" x14ac:dyDescent="0.25">
      <c r="W734" s="19"/>
      <c r="X734" s="19"/>
      <c r="Y734" s="19"/>
      <c r="Z734" s="19"/>
      <c r="AA734" s="19"/>
      <c r="AB734" s="25"/>
      <c r="AC734" s="26"/>
      <c r="AD734" s="86"/>
      <c r="AE734" s="87"/>
    </row>
    <row r="735" spans="23:31" x14ac:dyDescent="0.25">
      <c r="W735" s="19"/>
      <c r="X735" s="19"/>
      <c r="Y735" s="19"/>
      <c r="Z735" s="19"/>
      <c r="AA735" s="19"/>
      <c r="AB735" s="25"/>
      <c r="AC735" s="26"/>
      <c r="AD735" s="86"/>
      <c r="AE735" s="87"/>
    </row>
    <row r="736" spans="23:31" x14ac:dyDescent="0.25">
      <c r="W736" s="19"/>
      <c r="X736" s="19"/>
      <c r="Y736" s="19"/>
      <c r="Z736" s="19"/>
      <c r="AA736" s="19"/>
      <c r="AB736" s="25"/>
      <c r="AC736" s="26"/>
      <c r="AD736" s="86"/>
      <c r="AE736" s="87"/>
    </row>
    <row r="737" spans="23:31" x14ac:dyDescent="0.25">
      <c r="W737" s="19"/>
      <c r="X737" s="19"/>
      <c r="Y737" s="19"/>
      <c r="Z737" s="19"/>
      <c r="AA737" s="19"/>
      <c r="AB737" s="25"/>
      <c r="AC737" s="26"/>
      <c r="AD737" s="86"/>
      <c r="AE737" s="87"/>
    </row>
    <row r="738" spans="23:31" x14ac:dyDescent="0.25">
      <c r="W738" s="19"/>
      <c r="X738" s="19"/>
      <c r="Y738" s="19"/>
      <c r="Z738" s="19"/>
      <c r="AA738" s="19"/>
      <c r="AB738" s="25"/>
      <c r="AC738" s="26"/>
      <c r="AD738" s="86"/>
      <c r="AE738" s="87"/>
    </row>
    <row r="739" spans="23:31" x14ac:dyDescent="0.25">
      <c r="W739" s="19"/>
      <c r="X739" s="19"/>
      <c r="Y739" s="19"/>
      <c r="Z739" s="19"/>
      <c r="AA739" s="19"/>
      <c r="AB739" s="25"/>
      <c r="AC739" s="26"/>
      <c r="AD739" s="86"/>
      <c r="AE739" s="87"/>
    </row>
    <row r="740" spans="23:31" x14ac:dyDescent="0.25">
      <c r="W740" s="19"/>
      <c r="X740" s="19"/>
      <c r="Y740" s="19"/>
      <c r="Z740" s="19"/>
      <c r="AA740" s="19"/>
      <c r="AB740" s="25"/>
      <c r="AC740" s="26"/>
      <c r="AD740" s="86"/>
      <c r="AE740" s="87"/>
    </row>
    <row r="741" spans="23:31" x14ac:dyDescent="0.25">
      <c r="W741" s="19"/>
      <c r="X741" s="19"/>
      <c r="Y741" s="19"/>
      <c r="Z741" s="19"/>
      <c r="AA741" s="19"/>
      <c r="AB741" s="25"/>
      <c r="AC741" s="26"/>
      <c r="AD741" s="86"/>
      <c r="AE741" s="87"/>
    </row>
    <row r="742" spans="23:31" x14ac:dyDescent="0.25">
      <c r="W742" s="19"/>
      <c r="X742" s="19"/>
      <c r="Y742" s="19"/>
      <c r="Z742" s="19"/>
      <c r="AA742" s="19"/>
      <c r="AB742" s="25"/>
      <c r="AC742" s="26"/>
      <c r="AD742" s="86"/>
      <c r="AE742" s="87"/>
    </row>
    <row r="743" spans="23:31" x14ac:dyDescent="0.25">
      <c r="W743" s="19"/>
      <c r="X743" s="19"/>
      <c r="Y743" s="19"/>
      <c r="Z743" s="19"/>
      <c r="AA743" s="19"/>
      <c r="AB743" s="25"/>
      <c r="AC743" s="26"/>
      <c r="AD743" s="86"/>
      <c r="AE743" s="87"/>
    </row>
    <row r="744" spans="23:31" x14ac:dyDescent="0.25">
      <c r="W744" s="19"/>
      <c r="X744" s="19"/>
      <c r="Y744" s="19"/>
      <c r="Z744" s="19"/>
      <c r="AA744" s="19"/>
      <c r="AB744" s="25"/>
      <c r="AC744" s="26"/>
      <c r="AD744" s="86"/>
      <c r="AE744" s="87"/>
    </row>
    <row r="745" spans="23:31" x14ac:dyDescent="0.25">
      <c r="W745" s="19"/>
      <c r="X745" s="19"/>
      <c r="Y745" s="19"/>
      <c r="Z745" s="19"/>
      <c r="AA745" s="19"/>
      <c r="AB745" s="25"/>
      <c r="AC745" s="26"/>
      <c r="AD745" s="86"/>
      <c r="AE745" s="87"/>
    </row>
    <row r="746" spans="23:31" x14ac:dyDescent="0.25">
      <c r="W746" s="19"/>
      <c r="X746" s="19"/>
      <c r="Y746" s="19"/>
      <c r="Z746" s="19"/>
      <c r="AA746" s="19"/>
      <c r="AB746" s="25"/>
      <c r="AC746" s="26"/>
      <c r="AD746" s="86"/>
      <c r="AE746" s="87"/>
    </row>
    <row r="747" spans="23:31" x14ac:dyDescent="0.25">
      <c r="W747" s="19"/>
      <c r="X747" s="19"/>
      <c r="Y747" s="19"/>
      <c r="Z747" s="19"/>
      <c r="AA747" s="19"/>
      <c r="AB747" s="25"/>
      <c r="AC747" s="26"/>
      <c r="AD747" s="86"/>
      <c r="AE747" s="87"/>
    </row>
    <row r="748" spans="23:31" x14ac:dyDescent="0.25">
      <c r="W748" s="19"/>
      <c r="X748" s="19"/>
      <c r="Y748" s="19"/>
      <c r="Z748" s="19"/>
      <c r="AA748" s="19"/>
      <c r="AB748" s="25"/>
      <c r="AC748" s="26"/>
      <c r="AD748" s="86"/>
      <c r="AE748" s="87"/>
    </row>
    <row r="749" spans="23:31" x14ac:dyDescent="0.25">
      <c r="W749" s="19"/>
      <c r="X749" s="19"/>
      <c r="Y749" s="19"/>
      <c r="Z749" s="19"/>
      <c r="AA749" s="19"/>
      <c r="AB749" s="25"/>
      <c r="AC749" s="26"/>
      <c r="AD749" s="86"/>
      <c r="AE749" s="87"/>
    </row>
    <row r="750" spans="23:31" x14ac:dyDescent="0.25">
      <c r="W750" s="19"/>
      <c r="X750" s="19"/>
      <c r="Y750" s="19"/>
      <c r="Z750" s="19"/>
      <c r="AA750" s="19"/>
      <c r="AB750" s="25"/>
      <c r="AC750" s="26"/>
      <c r="AD750" s="86"/>
      <c r="AE750" s="87"/>
    </row>
    <row r="751" spans="23:31" x14ac:dyDescent="0.25">
      <c r="W751" s="19"/>
      <c r="X751" s="19"/>
      <c r="Y751" s="19"/>
      <c r="Z751" s="19"/>
      <c r="AA751" s="19"/>
      <c r="AB751" s="25"/>
      <c r="AC751" s="26"/>
      <c r="AD751" s="86"/>
      <c r="AE751" s="87"/>
    </row>
    <row r="752" spans="23:31" x14ac:dyDescent="0.25">
      <c r="W752" s="19"/>
      <c r="X752" s="19"/>
      <c r="Y752" s="19"/>
      <c r="Z752" s="19"/>
      <c r="AA752" s="19"/>
      <c r="AB752" s="25"/>
      <c r="AC752" s="26"/>
      <c r="AD752" s="86"/>
      <c r="AE752" s="87"/>
    </row>
    <row r="753" spans="23:31" x14ac:dyDescent="0.25">
      <c r="W753" s="19"/>
      <c r="X753" s="19"/>
      <c r="Y753" s="19"/>
      <c r="Z753" s="19"/>
      <c r="AA753" s="19"/>
      <c r="AB753" s="25"/>
      <c r="AC753" s="26"/>
      <c r="AD753" s="86"/>
      <c r="AE753" s="87"/>
    </row>
    <row r="754" spans="23:31" x14ac:dyDescent="0.25">
      <c r="W754" s="19"/>
      <c r="X754" s="19"/>
      <c r="Y754" s="19"/>
      <c r="Z754" s="19"/>
      <c r="AA754" s="19"/>
      <c r="AB754" s="25"/>
      <c r="AC754" s="26"/>
      <c r="AD754" s="86"/>
      <c r="AE754" s="87"/>
    </row>
    <row r="755" spans="23:31" x14ac:dyDescent="0.25">
      <c r="W755" s="19"/>
      <c r="X755" s="19"/>
      <c r="Y755" s="19"/>
      <c r="Z755" s="19"/>
      <c r="AA755" s="19"/>
      <c r="AB755" s="25"/>
      <c r="AC755" s="26"/>
      <c r="AD755" s="86"/>
      <c r="AE755" s="87"/>
    </row>
    <row r="756" spans="23:31" x14ac:dyDescent="0.25">
      <c r="W756" s="19"/>
      <c r="X756" s="19"/>
      <c r="Y756" s="19"/>
      <c r="Z756" s="19"/>
      <c r="AA756" s="19"/>
      <c r="AB756" s="25"/>
      <c r="AC756" s="26"/>
      <c r="AD756" s="86"/>
      <c r="AE756" s="87"/>
    </row>
    <row r="757" spans="23:31" x14ac:dyDescent="0.25">
      <c r="W757" s="19"/>
      <c r="X757" s="19"/>
      <c r="Y757" s="19"/>
      <c r="Z757" s="19"/>
      <c r="AA757" s="19"/>
      <c r="AB757" s="25"/>
      <c r="AC757" s="26"/>
      <c r="AD757" s="86"/>
      <c r="AE757" s="87"/>
    </row>
    <row r="758" spans="23:31" x14ac:dyDescent="0.25">
      <c r="W758" s="19"/>
      <c r="X758" s="19"/>
      <c r="Y758" s="19"/>
      <c r="Z758" s="19"/>
      <c r="AA758" s="19"/>
      <c r="AB758" s="25"/>
      <c r="AC758" s="26"/>
      <c r="AD758" s="86"/>
      <c r="AE758" s="87"/>
    </row>
    <row r="759" spans="23:31" x14ac:dyDescent="0.25">
      <c r="W759" s="19"/>
      <c r="X759" s="19"/>
      <c r="Y759" s="19"/>
      <c r="Z759" s="19"/>
      <c r="AA759" s="19"/>
      <c r="AB759" s="25"/>
      <c r="AC759" s="26"/>
      <c r="AD759" s="86"/>
      <c r="AE759" s="87"/>
    </row>
    <row r="760" spans="23:31" x14ac:dyDescent="0.25">
      <c r="W760" s="19"/>
      <c r="X760" s="19"/>
      <c r="Y760" s="19"/>
      <c r="Z760" s="19"/>
      <c r="AA760" s="19"/>
      <c r="AB760" s="25"/>
      <c r="AC760" s="26"/>
      <c r="AD760" s="86"/>
      <c r="AE760" s="87"/>
    </row>
    <row r="761" spans="23:31" x14ac:dyDescent="0.25">
      <c r="W761" s="19"/>
      <c r="X761" s="19"/>
      <c r="Y761" s="19"/>
      <c r="Z761" s="19"/>
      <c r="AA761" s="19"/>
      <c r="AB761" s="25"/>
      <c r="AC761" s="26"/>
      <c r="AD761" s="86"/>
      <c r="AE761" s="87"/>
    </row>
    <row r="762" spans="23:31" x14ac:dyDescent="0.25">
      <c r="W762" s="19"/>
      <c r="X762" s="19"/>
      <c r="Y762" s="19"/>
      <c r="Z762" s="19"/>
      <c r="AA762" s="19"/>
      <c r="AB762" s="25"/>
      <c r="AC762" s="26"/>
      <c r="AD762" s="86"/>
      <c r="AE762" s="87"/>
    </row>
    <row r="763" spans="23:31" x14ac:dyDescent="0.25">
      <c r="W763" s="19"/>
      <c r="X763" s="19"/>
      <c r="Y763" s="19"/>
      <c r="Z763" s="19"/>
      <c r="AA763" s="19"/>
      <c r="AB763" s="25"/>
      <c r="AC763" s="26"/>
      <c r="AD763" s="86"/>
      <c r="AE763" s="87"/>
    </row>
    <row r="764" spans="23:31" x14ac:dyDescent="0.25">
      <c r="W764" s="19"/>
      <c r="X764" s="19"/>
      <c r="Y764" s="19"/>
      <c r="Z764" s="19"/>
      <c r="AA764" s="19"/>
      <c r="AB764" s="25"/>
      <c r="AC764" s="26"/>
      <c r="AD764" s="86"/>
      <c r="AE764" s="87"/>
    </row>
    <row r="765" spans="23:31" x14ac:dyDescent="0.25">
      <c r="W765" s="19"/>
      <c r="X765" s="19"/>
      <c r="Y765" s="19"/>
      <c r="Z765" s="19"/>
      <c r="AA765" s="19"/>
      <c r="AB765" s="25"/>
      <c r="AC765" s="26"/>
      <c r="AD765" s="86"/>
      <c r="AE765" s="87"/>
    </row>
    <row r="766" spans="23:31" x14ac:dyDescent="0.25">
      <c r="W766" s="19"/>
      <c r="X766" s="19"/>
      <c r="Y766" s="19"/>
      <c r="Z766" s="19"/>
      <c r="AA766" s="19"/>
      <c r="AB766" s="25"/>
      <c r="AC766" s="26"/>
      <c r="AD766" s="86"/>
      <c r="AE766" s="87"/>
    </row>
    <row r="767" spans="23:31" x14ac:dyDescent="0.25">
      <c r="W767" s="19"/>
      <c r="X767" s="19"/>
      <c r="Y767" s="19"/>
      <c r="Z767" s="19"/>
      <c r="AA767" s="19"/>
      <c r="AB767" s="25"/>
      <c r="AC767" s="26"/>
      <c r="AD767" s="86"/>
      <c r="AE767" s="87"/>
    </row>
    <row r="768" spans="23:31" x14ac:dyDescent="0.25">
      <c r="W768" s="19"/>
      <c r="X768" s="19"/>
      <c r="Y768" s="19"/>
      <c r="Z768" s="19"/>
      <c r="AA768" s="19"/>
      <c r="AB768" s="25"/>
      <c r="AC768" s="26"/>
      <c r="AD768" s="86"/>
      <c r="AE768" s="87"/>
    </row>
    <row r="769" spans="23:31" x14ac:dyDescent="0.25">
      <c r="W769" s="19"/>
      <c r="X769" s="19"/>
      <c r="Y769" s="19"/>
      <c r="Z769" s="19"/>
      <c r="AA769" s="19"/>
      <c r="AB769" s="25"/>
      <c r="AC769" s="26"/>
      <c r="AD769" s="86"/>
      <c r="AE769" s="87"/>
    </row>
    <row r="770" spans="23:31" x14ac:dyDescent="0.25">
      <c r="W770" s="19"/>
      <c r="X770" s="19"/>
      <c r="Y770" s="19"/>
      <c r="Z770" s="19"/>
      <c r="AA770" s="19"/>
      <c r="AB770" s="25"/>
      <c r="AC770" s="26"/>
      <c r="AD770" s="86"/>
      <c r="AE770" s="87"/>
    </row>
    <row r="771" spans="23:31" x14ac:dyDescent="0.25">
      <c r="W771" s="19"/>
      <c r="X771" s="19"/>
      <c r="Y771" s="19"/>
      <c r="Z771" s="19"/>
      <c r="AA771" s="19"/>
      <c r="AB771" s="25"/>
      <c r="AC771" s="26"/>
      <c r="AD771" s="86"/>
      <c r="AE771" s="87"/>
    </row>
    <row r="772" spans="23:31" x14ac:dyDescent="0.25">
      <c r="W772" s="19"/>
      <c r="X772" s="19"/>
      <c r="Y772" s="19"/>
      <c r="Z772" s="19"/>
      <c r="AA772" s="19"/>
      <c r="AB772" s="25"/>
      <c r="AC772" s="26"/>
      <c r="AD772" s="86"/>
      <c r="AE772" s="87"/>
    </row>
    <row r="773" spans="23:31" x14ac:dyDescent="0.25">
      <c r="W773" s="19"/>
      <c r="X773" s="19"/>
      <c r="Y773" s="19"/>
      <c r="Z773" s="19"/>
      <c r="AA773" s="19"/>
      <c r="AB773" s="25"/>
      <c r="AC773" s="26"/>
      <c r="AD773" s="86"/>
      <c r="AE773" s="87"/>
    </row>
    <row r="774" spans="23:31" x14ac:dyDescent="0.25">
      <c r="W774" s="19"/>
      <c r="X774" s="19"/>
      <c r="Y774" s="19"/>
      <c r="Z774" s="19"/>
      <c r="AA774" s="19"/>
      <c r="AB774" s="25"/>
      <c r="AC774" s="26"/>
      <c r="AD774" s="86"/>
      <c r="AE774" s="87"/>
    </row>
    <row r="775" spans="23:31" x14ac:dyDescent="0.25">
      <c r="W775" s="19"/>
      <c r="X775" s="19"/>
      <c r="Y775" s="19"/>
      <c r="Z775" s="19"/>
      <c r="AA775" s="19"/>
      <c r="AB775" s="25"/>
      <c r="AC775" s="26"/>
      <c r="AD775" s="86"/>
      <c r="AE775" s="87"/>
    </row>
    <row r="776" spans="23:31" x14ac:dyDescent="0.25">
      <c r="W776" s="19"/>
      <c r="X776" s="19"/>
      <c r="Y776" s="19"/>
      <c r="Z776" s="19"/>
      <c r="AA776" s="19"/>
      <c r="AB776" s="25"/>
      <c r="AC776" s="26"/>
      <c r="AD776" s="86"/>
      <c r="AE776" s="87"/>
    </row>
    <row r="777" spans="23:31" x14ac:dyDescent="0.25">
      <c r="W777" s="19"/>
      <c r="X777" s="19"/>
      <c r="Y777" s="19"/>
      <c r="Z777" s="19"/>
      <c r="AA777" s="19"/>
      <c r="AB777" s="25"/>
      <c r="AC777" s="26"/>
      <c r="AD777" s="86"/>
      <c r="AE777" s="87"/>
    </row>
    <row r="778" spans="23:31" x14ac:dyDescent="0.25">
      <c r="W778" s="19"/>
      <c r="X778" s="19"/>
      <c r="Y778" s="19"/>
      <c r="Z778" s="19"/>
      <c r="AA778" s="19"/>
      <c r="AB778" s="25"/>
      <c r="AC778" s="26"/>
      <c r="AD778" s="86"/>
      <c r="AE778" s="87"/>
    </row>
    <row r="779" spans="23:31" x14ac:dyDescent="0.25">
      <c r="W779" s="19"/>
      <c r="X779" s="19"/>
      <c r="Y779" s="19"/>
      <c r="Z779" s="19"/>
      <c r="AA779" s="19"/>
      <c r="AB779" s="25"/>
      <c r="AC779" s="26"/>
      <c r="AD779" s="86"/>
      <c r="AE779" s="87"/>
    </row>
    <row r="780" spans="23:31" x14ac:dyDescent="0.25">
      <c r="W780" s="19"/>
      <c r="X780" s="19"/>
      <c r="Y780" s="19"/>
      <c r="Z780" s="19"/>
      <c r="AA780" s="19"/>
      <c r="AB780" s="25"/>
      <c r="AC780" s="26"/>
      <c r="AD780" s="86"/>
      <c r="AE780" s="87"/>
    </row>
    <row r="781" spans="23:31" x14ac:dyDescent="0.25">
      <c r="W781" s="19"/>
      <c r="X781" s="19"/>
      <c r="Y781" s="19"/>
      <c r="Z781" s="19"/>
      <c r="AA781" s="19"/>
      <c r="AB781" s="25"/>
      <c r="AC781" s="26"/>
      <c r="AD781" s="86"/>
      <c r="AE781" s="87"/>
    </row>
    <row r="782" spans="23:31" x14ac:dyDescent="0.25">
      <c r="W782" s="19"/>
      <c r="X782" s="19"/>
      <c r="Y782" s="19"/>
      <c r="Z782" s="19"/>
      <c r="AA782" s="19"/>
      <c r="AB782" s="25"/>
      <c r="AC782" s="26"/>
      <c r="AD782" s="86"/>
      <c r="AE782" s="87"/>
    </row>
    <row r="783" spans="23:31" x14ac:dyDescent="0.25">
      <c r="W783" s="19"/>
      <c r="X783" s="19"/>
      <c r="Y783" s="19"/>
      <c r="Z783" s="19"/>
      <c r="AA783" s="19"/>
      <c r="AB783" s="25"/>
      <c r="AC783" s="26"/>
      <c r="AD783" s="86"/>
      <c r="AE783" s="87"/>
    </row>
    <row r="784" spans="23:31" x14ac:dyDescent="0.25">
      <c r="W784" s="19"/>
      <c r="X784" s="19"/>
      <c r="Y784" s="19"/>
      <c r="Z784" s="19"/>
      <c r="AA784" s="19"/>
      <c r="AB784" s="25"/>
      <c r="AC784" s="26"/>
      <c r="AD784" s="86"/>
      <c r="AE784" s="87"/>
    </row>
    <row r="785" spans="23:31" x14ac:dyDescent="0.25">
      <c r="W785" s="19"/>
      <c r="X785" s="19"/>
      <c r="Y785" s="19"/>
      <c r="Z785" s="19"/>
      <c r="AA785" s="19"/>
      <c r="AB785" s="25"/>
      <c r="AC785" s="26"/>
      <c r="AD785" s="86"/>
      <c r="AE785" s="87"/>
    </row>
    <row r="786" spans="23:31" x14ac:dyDescent="0.25">
      <c r="W786" s="19"/>
      <c r="X786" s="19"/>
      <c r="Y786" s="19"/>
      <c r="Z786" s="19"/>
      <c r="AA786" s="19"/>
      <c r="AB786" s="25"/>
      <c r="AC786" s="26"/>
      <c r="AD786" s="86"/>
      <c r="AE786" s="87"/>
    </row>
    <row r="787" spans="23:31" x14ac:dyDescent="0.25">
      <c r="W787" s="19"/>
      <c r="X787" s="19"/>
      <c r="Y787" s="19"/>
      <c r="Z787" s="19"/>
      <c r="AA787" s="19"/>
      <c r="AB787" s="25"/>
      <c r="AC787" s="26"/>
      <c r="AD787" s="86"/>
      <c r="AE787" s="87"/>
    </row>
    <row r="788" spans="23:31" x14ac:dyDescent="0.25">
      <c r="W788" s="19"/>
      <c r="X788" s="19"/>
      <c r="Y788" s="19"/>
      <c r="Z788" s="19"/>
      <c r="AA788" s="19"/>
      <c r="AB788" s="25"/>
      <c r="AC788" s="26"/>
      <c r="AD788" s="86"/>
      <c r="AE788" s="87"/>
    </row>
    <row r="789" spans="23:31" x14ac:dyDescent="0.25">
      <c r="W789" s="19"/>
      <c r="X789" s="19"/>
      <c r="Y789" s="19"/>
      <c r="Z789" s="19"/>
      <c r="AA789" s="19"/>
      <c r="AB789" s="25"/>
      <c r="AC789" s="26"/>
      <c r="AD789" s="86"/>
      <c r="AE789" s="87"/>
    </row>
    <row r="790" spans="23:31" x14ac:dyDescent="0.25">
      <c r="W790" s="19"/>
      <c r="X790" s="19"/>
      <c r="Y790" s="19"/>
      <c r="Z790" s="19"/>
      <c r="AA790" s="19"/>
      <c r="AB790" s="25"/>
      <c r="AC790" s="26"/>
      <c r="AD790" s="86"/>
      <c r="AE790" s="87"/>
    </row>
    <row r="791" spans="23:31" x14ac:dyDescent="0.25">
      <c r="W791" s="19"/>
      <c r="X791" s="19"/>
      <c r="Y791" s="19"/>
      <c r="Z791" s="19"/>
      <c r="AA791" s="19"/>
      <c r="AB791" s="25"/>
      <c r="AC791" s="26"/>
      <c r="AD791" s="86"/>
      <c r="AE791" s="87"/>
    </row>
    <row r="792" spans="23:31" x14ac:dyDescent="0.25">
      <c r="W792" s="19"/>
      <c r="X792" s="19"/>
      <c r="Y792" s="19"/>
      <c r="Z792" s="19"/>
      <c r="AA792" s="19"/>
      <c r="AB792" s="25"/>
      <c r="AC792" s="26"/>
      <c r="AD792" s="86"/>
      <c r="AE792" s="87"/>
    </row>
    <row r="793" spans="23:31" x14ac:dyDescent="0.25">
      <c r="W793" s="19"/>
      <c r="X793" s="19"/>
      <c r="Y793" s="19"/>
      <c r="Z793" s="19"/>
      <c r="AA793" s="19"/>
      <c r="AB793" s="25"/>
      <c r="AC793" s="26"/>
      <c r="AD793" s="86"/>
      <c r="AE793" s="87"/>
    </row>
    <row r="794" spans="23:31" x14ac:dyDescent="0.25">
      <c r="W794" s="19"/>
      <c r="X794" s="19"/>
      <c r="Y794" s="19"/>
      <c r="Z794" s="19"/>
      <c r="AA794" s="19"/>
      <c r="AB794" s="25"/>
      <c r="AC794" s="26"/>
      <c r="AD794" s="86"/>
      <c r="AE794" s="87"/>
    </row>
    <row r="795" spans="23:31" x14ac:dyDescent="0.25">
      <c r="W795" s="19"/>
      <c r="X795" s="19"/>
      <c r="Y795" s="19"/>
      <c r="Z795" s="19"/>
      <c r="AA795" s="19"/>
      <c r="AB795" s="25"/>
      <c r="AC795" s="26"/>
      <c r="AD795" s="86"/>
      <c r="AE795" s="87"/>
    </row>
    <row r="796" spans="23:31" x14ac:dyDescent="0.25">
      <c r="W796" s="19"/>
      <c r="X796" s="19"/>
      <c r="Y796" s="19"/>
      <c r="Z796" s="19"/>
      <c r="AA796" s="19"/>
      <c r="AB796" s="25"/>
      <c r="AC796" s="26"/>
      <c r="AD796" s="86"/>
      <c r="AE796" s="87"/>
    </row>
    <row r="797" spans="23:31" x14ac:dyDescent="0.25">
      <c r="W797" s="19"/>
      <c r="X797" s="19"/>
      <c r="Y797" s="19"/>
      <c r="Z797" s="19"/>
      <c r="AA797" s="19"/>
      <c r="AB797" s="25"/>
      <c r="AC797" s="26"/>
      <c r="AD797" s="86"/>
      <c r="AE797" s="87"/>
    </row>
    <row r="798" spans="23:31" x14ac:dyDescent="0.25">
      <c r="W798" s="19"/>
      <c r="X798" s="19"/>
      <c r="Y798" s="19"/>
      <c r="Z798" s="19"/>
      <c r="AA798" s="19"/>
      <c r="AB798" s="25"/>
      <c r="AC798" s="26"/>
      <c r="AD798" s="86"/>
      <c r="AE798" s="87"/>
    </row>
    <row r="799" spans="23:31" x14ac:dyDescent="0.25">
      <c r="W799" s="19"/>
      <c r="X799" s="19"/>
      <c r="Y799" s="19"/>
      <c r="Z799" s="19"/>
      <c r="AA799" s="19"/>
      <c r="AB799" s="25"/>
      <c r="AC799" s="26"/>
      <c r="AD799" s="86"/>
      <c r="AE799" s="87"/>
    </row>
    <row r="800" spans="23:31" x14ac:dyDescent="0.25">
      <c r="W800" s="19"/>
      <c r="X800" s="19"/>
      <c r="Y800" s="19"/>
      <c r="Z800" s="19"/>
      <c r="AA800" s="19"/>
      <c r="AB800" s="25"/>
      <c r="AC800" s="26"/>
      <c r="AD800" s="86"/>
      <c r="AE800" s="87"/>
    </row>
    <row r="801" spans="23:31" x14ac:dyDescent="0.25">
      <c r="W801" s="19"/>
      <c r="X801" s="19"/>
      <c r="Y801" s="19"/>
      <c r="Z801" s="19"/>
      <c r="AA801" s="19"/>
      <c r="AB801" s="25"/>
      <c r="AC801" s="26"/>
      <c r="AD801" s="86"/>
      <c r="AE801" s="87"/>
    </row>
    <row r="802" spans="23:31" x14ac:dyDescent="0.25">
      <c r="W802" s="19"/>
      <c r="X802" s="19"/>
      <c r="Y802" s="19"/>
      <c r="Z802" s="19"/>
      <c r="AA802" s="19"/>
      <c r="AB802" s="25"/>
      <c r="AC802" s="26"/>
      <c r="AD802" s="86"/>
      <c r="AE802" s="87"/>
    </row>
    <row r="803" spans="23:31" x14ac:dyDescent="0.25">
      <c r="W803" s="19"/>
      <c r="X803" s="19"/>
      <c r="Y803" s="19"/>
      <c r="Z803" s="19"/>
      <c r="AA803" s="19"/>
      <c r="AB803" s="25"/>
      <c r="AC803" s="26"/>
      <c r="AD803" s="86"/>
      <c r="AE803" s="87"/>
    </row>
    <row r="804" spans="23:31" x14ac:dyDescent="0.25">
      <c r="W804" s="19"/>
      <c r="X804" s="19"/>
      <c r="Y804" s="19"/>
      <c r="Z804" s="19"/>
      <c r="AA804" s="19"/>
      <c r="AB804" s="25"/>
      <c r="AC804" s="26"/>
      <c r="AD804" s="86"/>
      <c r="AE804" s="87"/>
    </row>
    <row r="805" spans="23:31" x14ac:dyDescent="0.25">
      <c r="W805" s="19"/>
      <c r="X805" s="19"/>
      <c r="Y805" s="19"/>
      <c r="Z805" s="19"/>
      <c r="AA805" s="19"/>
      <c r="AB805" s="25"/>
      <c r="AC805" s="26"/>
      <c r="AD805" s="86"/>
      <c r="AE805" s="87"/>
    </row>
    <row r="806" spans="23:31" x14ac:dyDescent="0.25">
      <c r="W806" s="19"/>
      <c r="X806" s="19"/>
      <c r="Y806" s="19"/>
      <c r="Z806" s="19"/>
      <c r="AA806" s="19"/>
      <c r="AB806" s="25"/>
      <c r="AC806" s="26"/>
      <c r="AD806" s="86"/>
      <c r="AE806" s="87"/>
    </row>
    <row r="807" spans="23:31" x14ac:dyDescent="0.25">
      <c r="W807" s="19"/>
      <c r="X807" s="19"/>
      <c r="Y807" s="19"/>
      <c r="Z807" s="19"/>
      <c r="AA807" s="19"/>
      <c r="AB807" s="25"/>
      <c r="AC807" s="26"/>
      <c r="AD807" s="86"/>
      <c r="AE807" s="87"/>
    </row>
    <row r="808" spans="23:31" x14ac:dyDescent="0.25">
      <c r="W808" s="19"/>
      <c r="X808" s="19"/>
      <c r="Y808" s="19"/>
      <c r="Z808" s="19"/>
      <c r="AA808" s="19"/>
      <c r="AB808" s="25"/>
      <c r="AC808" s="26"/>
      <c r="AD808" s="86"/>
      <c r="AE808" s="87"/>
    </row>
    <row r="809" spans="23:31" x14ac:dyDescent="0.25">
      <c r="W809" s="19"/>
      <c r="X809" s="19"/>
      <c r="Y809" s="19"/>
      <c r="Z809" s="19"/>
      <c r="AA809" s="19"/>
      <c r="AB809" s="25"/>
      <c r="AC809" s="26"/>
      <c r="AD809" s="86"/>
      <c r="AE809" s="87"/>
    </row>
    <row r="810" spans="23:31" x14ac:dyDescent="0.25">
      <c r="W810" s="19"/>
      <c r="X810" s="19"/>
      <c r="Y810" s="19"/>
      <c r="Z810" s="19"/>
      <c r="AA810" s="19"/>
      <c r="AB810" s="25"/>
      <c r="AC810" s="26"/>
      <c r="AD810" s="86"/>
      <c r="AE810" s="87"/>
    </row>
    <row r="811" spans="23:31" x14ac:dyDescent="0.25">
      <c r="W811" s="19"/>
      <c r="X811" s="19"/>
      <c r="Y811" s="19"/>
      <c r="Z811" s="19"/>
      <c r="AA811" s="19"/>
      <c r="AB811" s="25"/>
      <c r="AC811" s="26"/>
      <c r="AD811" s="86"/>
      <c r="AE811" s="87"/>
    </row>
    <row r="812" spans="23:31" x14ac:dyDescent="0.25">
      <c r="W812" s="19"/>
      <c r="X812" s="19"/>
      <c r="Y812" s="19"/>
      <c r="Z812" s="19"/>
      <c r="AA812" s="19"/>
      <c r="AB812" s="25"/>
      <c r="AC812" s="26"/>
      <c r="AD812" s="86"/>
      <c r="AE812" s="87"/>
    </row>
    <row r="813" spans="23:31" x14ac:dyDescent="0.25">
      <c r="W813" s="19"/>
      <c r="X813" s="19"/>
      <c r="Y813" s="19"/>
      <c r="Z813" s="19"/>
      <c r="AA813" s="19"/>
      <c r="AB813" s="25"/>
      <c r="AC813" s="26"/>
      <c r="AD813" s="86"/>
      <c r="AE813" s="87"/>
    </row>
    <row r="814" spans="23:31" x14ac:dyDescent="0.25">
      <c r="W814" s="19"/>
      <c r="X814" s="19"/>
      <c r="Y814" s="19"/>
      <c r="Z814" s="19"/>
      <c r="AA814" s="19"/>
      <c r="AB814" s="25"/>
      <c r="AC814" s="26"/>
      <c r="AD814" s="86"/>
      <c r="AE814" s="87"/>
    </row>
    <row r="815" spans="23:31" x14ac:dyDescent="0.25">
      <c r="W815" s="19"/>
      <c r="X815" s="19"/>
      <c r="Y815" s="19"/>
      <c r="Z815" s="19"/>
      <c r="AA815" s="19"/>
      <c r="AB815" s="25"/>
      <c r="AC815" s="26"/>
      <c r="AD815" s="86"/>
      <c r="AE815" s="87"/>
    </row>
    <row r="816" spans="23:31" x14ac:dyDescent="0.25">
      <c r="W816" s="19"/>
      <c r="X816" s="19"/>
      <c r="Y816" s="19"/>
      <c r="Z816" s="19"/>
      <c r="AA816" s="19"/>
      <c r="AB816" s="25"/>
      <c r="AC816" s="26"/>
      <c r="AD816" s="86"/>
      <c r="AE816" s="87"/>
    </row>
    <row r="817" spans="23:31" x14ac:dyDescent="0.25">
      <c r="W817" s="19"/>
      <c r="X817" s="19"/>
      <c r="Y817" s="19"/>
      <c r="Z817" s="19"/>
      <c r="AA817" s="19"/>
      <c r="AB817" s="25"/>
      <c r="AC817" s="26"/>
      <c r="AD817" s="86"/>
      <c r="AE817" s="87"/>
    </row>
    <row r="818" spans="23:31" x14ac:dyDescent="0.25">
      <c r="W818" s="19"/>
      <c r="X818" s="19"/>
      <c r="Y818" s="19"/>
      <c r="Z818" s="19"/>
      <c r="AA818" s="19"/>
      <c r="AB818" s="25"/>
      <c r="AC818" s="26"/>
      <c r="AD818" s="86"/>
      <c r="AE818" s="87"/>
    </row>
    <row r="819" spans="23:31" x14ac:dyDescent="0.25">
      <c r="W819" s="19"/>
      <c r="X819" s="19"/>
      <c r="Y819" s="19"/>
      <c r="Z819" s="19"/>
      <c r="AA819" s="19"/>
      <c r="AB819" s="25"/>
      <c r="AC819" s="26"/>
      <c r="AD819" s="86"/>
      <c r="AE819" s="87"/>
    </row>
    <row r="820" spans="23:31" x14ac:dyDescent="0.25">
      <c r="W820" s="19"/>
      <c r="X820" s="19"/>
      <c r="Y820" s="19"/>
      <c r="Z820" s="19"/>
      <c r="AA820" s="19"/>
      <c r="AB820" s="25"/>
      <c r="AC820" s="26"/>
      <c r="AD820" s="86"/>
      <c r="AE820" s="87"/>
    </row>
    <row r="821" spans="23:31" x14ac:dyDescent="0.25">
      <c r="W821" s="19"/>
      <c r="X821" s="19"/>
      <c r="Y821" s="19"/>
      <c r="Z821" s="19"/>
      <c r="AA821" s="19"/>
      <c r="AB821" s="25"/>
      <c r="AC821" s="26"/>
      <c r="AD821" s="86"/>
      <c r="AE821" s="87"/>
    </row>
    <row r="822" spans="23:31" x14ac:dyDescent="0.25">
      <c r="W822" s="19"/>
      <c r="X822" s="19"/>
      <c r="Y822" s="19"/>
      <c r="Z822" s="19"/>
      <c r="AA822" s="19"/>
      <c r="AB822" s="25"/>
      <c r="AC822" s="26"/>
      <c r="AD822" s="86"/>
      <c r="AE822" s="87"/>
    </row>
    <row r="823" spans="23:31" x14ac:dyDescent="0.25">
      <c r="W823" s="19"/>
      <c r="X823" s="19"/>
      <c r="Y823" s="19"/>
      <c r="Z823" s="19"/>
      <c r="AA823" s="19"/>
      <c r="AB823" s="25"/>
      <c r="AC823" s="26"/>
      <c r="AD823" s="86"/>
      <c r="AE823" s="87"/>
    </row>
    <row r="824" spans="23:31" x14ac:dyDescent="0.25">
      <c r="W824" s="19"/>
      <c r="X824" s="19"/>
      <c r="Y824" s="19"/>
      <c r="Z824" s="19"/>
      <c r="AA824" s="19"/>
      <c r="AB824" s="25"/>
      <c r="AC824" s="26"/>
      <c r="AD824" s="86"/>
      <c r="AE824" s="87"/>
    </row>
    <row r="825" spans="23:31" x14ac:dyDescent="0.25">
      <c r="W825" s="19"/>
      <c r="X825" s="19"/>
      <c r="Y825" s="19"/>
      <c r="Z825" s="19"/>
      <c r="AA825" s="19"/>
      <c r="AB825" s="25"/>
      <c r="AC825" s="26"/>
      <c r="AD825" s="86"/>
      <c r="AE825" s="87"/>
    </row>
    <row r="826" spans="23:31" x14ac:dyDescent="0.25">
      <c r="W826" s="19"/>
      <c r="X826" s="19"/>
      <c r="Y826" s="19"/>
      <c r="Z826" s="19"/>
      <c r="AA826" s="19"/>
      <c r="AB826" s="25"/>
      <c r="AC826" s="26"/>
      <c r="AD826" s="86"/>
      <c r="AE826" s="87"/>
    </row>
    <row r="827" spans="23:31" x14ac:dyDescent="0.25">
      <c r="W827" s="19"/>
      <c r="X827" s="19"/>
      <c r="Y827" s="19"/>
      <c r="Z827" s="19"/>
      <c r="AA827" s="19"/>
      <c r="AB827" s="25"/>
      <c r="AC827" s="26"/>
      <c r="AD827" s="86"/>
      <c r="AE827" s="87"/>
    </row>
    <row r="828" spans="23:31" x14ac:dyDescent="0.25">
      <c r="W828" s="19"/>
      <c r="X828" s="19"/>
      <c r="Y828" s="19"/>
      <c r="Z828" s="19"/>
      <c r="AA828" s="19"/>
      <c r="AB828" s="25"/>
      <c r="AC828" s="26"/>
      <c r="AD828" s="86"/>
      <c r="AE828" s="87"/>
    </row>
    <row r="829" spans="23:31" x14ac:dyDescent="0.25">
      <c r="W829" s="19"/>
      <c r="X829" s="19"/>
      <c r="Y829" s="19"/>
      <c r="Z829" s="19"/>
      <c r="AA829" s="19"/>
      <c r="AB829" s="25"/>
      <c r="AC829" s="26"/>
      <c r="AD829" s="86"/>
      <c r="AE829" s="87"/>
    </row>
    <row r="830" spans="23:31" x14ac:dyDescent="0.25">
      <c r="W830" s="19"/>
      <c r="X830" s="19"/>
      <c r="Y830" s="19"/>
      <c r="Z830" s="19"/>
      <c r="AA830" s="19"/>
      <c r="AB830" s="25"/>
      <c r="AC830" s="26"/>
      <c r="AD830" s="86"/>
      <c r="AE830" s="87"/>
    </row>
    <row r="831" spans="23:31" x14ac:dyDescent="0.25">
      <c r="W831" s="19"/>
      <c r="X831" s="19"/>
      <c r="Y831" s="19"/>
      <c r="Z831" s="19"/>
      <c r="AA831" s="19"/>
      <c r="AB831" s="25"/>
      <c r="AC831" s="26"/>
      <c r="AD831" s="86"/>
      <c r="AE831" s="87"/>
    </row>
    <row r="832" spans="23:31" x14ac:dyDescent="0.25">
      <c r="W832" s="19"/>
      <c r="X832" s="19"/>
      <c r="Y832" s="19"/>
      <c r="Z832" s="19"/>
      <c r="AA832" s="19"/>
      <c r="AB832" s="25"/>
      <c r="AC832" s="26"/>
      <c r="AD832" s="86"/>
      <c r="AE832" s="87"/>
    </row>
    <row r="833" spans="23:31" x14ac:dyDescent="0.25">
      <c r="W833" s="19"/>
      <c r="X833" s="19"/>
      <c r="Y833" s="19"/>
      <c r="Z833" s="19"/>
      <c r="AA833" s="19"/>
      <c r="AB833" s="25"/>
      <c r="AC833" s="26"/>
      <c r="AD833" s="86"/>
      <c r="AE833" s="87"/>
    </row>
    <row r="834" spans="23:31" x14ac:dyDescent="0.25">
      <c r="W834" s="19"/>
      <c r="X834" s="19"/>
      <c r="Y834" s="19"/>
      <c r="Z834" s="19"/>
      <c r="AA834" s="19"/>
      <c r="AB834" s="25"/>
      <c r="AC834" s="26"/>
      <c r="AD834" s="86"/>
      <c r="AE834" s="87"/>
    </row>
    <row r="835" spans="23:31" x14ac:dyDescent="0.25">
      <c r="W835" s="19"/>
      <c r="X835" s="19"/>
      <c r="Y835" s="19"/>
      <c r="Z835" s="19"/>
      <c r="AA835" s="19"/>
      <c r="AB835" s="25"/>
      <c r="AC835" s="26"/>
      <c r="AD835" s="86"/>
      <c r="AE835" s="87"/>
    </row>
    <row r="836" spans="23:31" x14ac:dyDescent="0.25">
      <c r="W836" s="19"/>
      <c r="X836" s="19"/>
      <c r="Y836" s="19"/>
      <c r="Z836" s="19"/>
      <c r="AA836" s="19"/>
      <c r="AB836" s="25"/>
      <c r="AC836" s="26"/>
      <c r="AD836" s="86"/>
      <c r="AE836" s="87"/>
    </row>
    <row r="837" spans="23:31" x14ac:dyDescent="0.25">
      <c r="W837" s="19"/>
      <c r="X837" s="19"/>
      <c r="Y837" s="19"/>
      <c r="Z837" s="19"/>
      <c r="AA837" s="19"/>
      <c r="AB837" s="25"/>
      <c r="AC837" s="26"/>
      <c r="AD837" s="86"/>
      <c r="AE837" s="87"/>
    </row>
    <row r="838" spans="23:31" x14ac:dyDescent="0.25">
      <c r="W838" s="19"/>
      <c r="X838" s="19"/>
      <c r="Y838" s="19"/>
      <c r="Z838" s="19"/>
      <c r="AA838" s="19"/>
      <c r="AB838" s="25"/>
      <c r="AC838" s="26"/>
      <c r="AD838" s="86"/>
      <c r="AE838" s="87"/>
    </row>
    <row r="839" spans="23:31" x14ac:dyDescent="0.25">
      <c r="W839" s="19"/>
      <c r="X839" s="19"/>
      <c r="Y839" s="19"/>
      <c r="Z839" s="19"/>
      <c r="AA839" s="19"/>
      <c r="AB839" s="25"/>
      <c r="AC839" s="26"/>
      <c r="AD839" s="86"/>
      <c r="AE839" s="87"/>
    </row>
    <row r="840" spans="23:31" x14ac:dyDescent="0.25">
      <c r="W840" s="19"/>
      <c r="X840" s="19"/>
      <c r="Y840" s="19"/>
      <c r="Z840" s="19"/>
      <c r="AA840" s="19"/>
      <c r="AB840" s="25"/>
      <c r="AC840" s="26"/>
      <c r="AD840" s="86"/>
      <c r="AE840" s="87"/>
    </row>
    <row r="841" spans="23:31" x14ac:dyDescent="0.25">
      <c r="W841" s="19"/>
      <c r="X841" s="19"/>
      <c r="Y841" s="19"/>
      <c r="Z841" s="19"/>
      <c r="AA841" s="19"/>
      <c r="AB841" s="25"/>
      <c r="AC841" s="26"/>
      <c r="AD841" s="86"/>
      <c r="AE841" s="87"/>
    </row>
    <row r="842" spans="23:31" x14ac:dyDescent="0.25">
      <c r="W842" s="19"/>
      <c r="X842" s="19"/>
      <c r="Y842" s="19"/>
      <c r="Z842" s="19"/>
      <c r="AA842" s="19"/>
      <c r="AB842" s="25"/>
      <c r="AC842" s="26"/>
      <c r="AD842" s="86"/>
      <c r="AE842" s="87"/>
    </row>
    <row r="843" spans="23:31" x14ac:dyDescent="0.25">
      <c r="W843" s="19"/>
      <c r="X843" s="19"/>
      <c r="Y843" s="19"/>
      <c r="Z843" s="19"/>
      <c r="AA843" s="19"/>
      <c r="AB843" s="25"/>
      <c r="AC843" s="26"/>
      <c r="AD843" s="86"/>
      <c r="AE843" s="87"/>
    </row>
    <row r="844" spans="23:31" x14ac:dyDescent="0.25">
      <c r="W844" s="19"/>
      <c r="X844" s="19"/>
      <c r="Y844" s="19"/>
      <c r="Z844" s="19"/>
      <c r="AA844" s="19"/>
      <c r="AB844" s="25"/>
      <c r="AC844" s="26"/>
      <c r="AD844" s="86"/>
      <c r="AE844" s="87"/>
    </row>
    <row r="845" spans="23:31" x14ac:dyDescent="0.25">
      <c r="W845" s="19"/>
      <c r="X845" s="19"/>
      <c r="Y845" s="19"/>
      <c r="Z845" s="19"/>
      <c r="AA845" s="19"/>
      <c r="AB845" s="25"/>
      <c r="AC845" s="26"/>
      <c r="AD845" s="86"/>
      <c r="AE845" s="87"/>
    </row>
    <row r="846" spans="23:31" x14ac:dyDescent="0.25">
      <c r="W846" s="19"/>
      <c r="X846" s="19"/>
      <c r="Y846" s="19"/>
      <c r="Z846" s="19"/>
      <c r="AA846" s="19"/>
      <c r="AB846" s="25"/>
      <c r="AC846" s="26"/>
      <c r="AD846" s="86"/>
      <c r="AE846" s="87"/>
    </row>
    <row r="847" spans="23:31" x14ac:dyDescent="0.25">
      <c r="W847" s="19"/>
      <c r="X847" s="19"/>
      <c r="Y847" s="19"/>
      <c r="Z847" s="19"/>
      <c r="AA847" s="19"/>
      <c r="AB847" s="25"/>
      <c r="AC847" s="26"/>
      <c r="AD847" s="86"/>
      <c r="AE847" s="87"/>
    </row>
    <row r="848" spans="23:31" x14ac:dyDescent="0.25">
      <c r="W848" s="19"/>
      <c r="X848" s="19"/>
      <c r="Y848" s="19"/>
      <c r="Z848" s="19"/>
      <c r="AA848" s="19"/>
      <c r="AB848" s="25"/>
      <c r="AC848" s="26"/>
      <c r="AD848" s="86"/>
      <c r="AE848" s="87"/>
    </row>
    <row r="849" spans="23:31" x14ac:dyDescent="0.25">
      <c r="W849" s="19"/>
      <c r="X849" s="19"/>
      <c r="Y849" s="19"/>
      <c r="Z849" s="19"/>
      <c r="AA849" s="19"/>
      <c r="AB849" s="25"/>
      <c r="AC849" s="26"/>
      <c r="AD849" s="86"/>
      <c r="AE849" s="87"/>
    </row>
    <row r="850" spans="23:31" x14ac:dyDescent="0.25">
      <c r="W850" s="19"/>
      <c r="X850" s="19"/>
      <c r="Y850" s="19"/>
      <c r="Z850" s="19"/>
      <c r="AA850" s="19"/>
      <c r="AB850" s="25"/>
      <c r="AC850" s="26"/>
      <c r="AD850" s="86"/>
      <c r="AE850" s="87"/>
    </row>
    <row r="851" spans="23:31" x14ac:dyDescent="0.25">
      <c r="W851" s="19"/>
      <c r="X851" s="19"/>
      <c r="Y851" s="19"/>
      <c r="Z851" s="19"/>
      <c r="AA851" s="19"/>
      <c r="AB851" s="25"/>
      <c r="AC851" s="26"/>
      <c r="AD851" s="86"/>
      <c r="AE851" s="87"/>
    </row>
    <row r="852" spans="23:31" x14ac:dyDescent="0.25">
      <c r="W852" s="19"/>
      <c r="X852" s="19"/>
      <c r="Y852" s="19"/>
      <c r="Z852" s="19"/>
      <c r="AA852" s="19"/>
      <c r="AB852" s="25"/>
      <c r="AC852" s="26"/>
      <c r="AD852" s="86"/>
      <c r="AE852" s="87"/>
    </row>
    <row r="853" spans="23:31" x14ac:dyDescent="0.25">
      <c r="W853" s="19"/>
      <c r="X853" s="19"/>
      <c r="Y853" s="19"/>
      <c r="Z853" s="19"/>
      <c r="AA853" s="19"/>
      <c r="AB853" s="25"/>
      <c r="AC853" s="26"/>
      <c r="AD853" s="86"/>
      <c r="AE853" s="87"/>
    </row>
    <row r="854" spans="23:31" x14ac:dyDescent="0.25">
      <c r="W854" s="19"/>
      <c r="X854" s="19"/>
      <c r="Y854" s="19"/>
      <c r="Z854" s="19"/>
      <c r="AA854" s="19"/>
      <c r="AB854" s="25"/>
      <c r="AC854" s="26"/>
      <c r="AD854" s="86"/>
      <c r="AE854" s="87"/>
    </row>
    <row r="855" spans="23:31" x14ac:dyDescent="0.25">
      <c r="W855" s="19"/>
      <c r="X855" s="19"/>
      <c r="Y855" s="19"/>
      <c r="Z855" s="19"/>
      <c r="AA855" s="19"/>
      <c r="AB855" s="25"/>
      <c r="AC855" s="26"/>
      <c r="AD855" s="86"/>
      <c r="AE855" s="87"/>
    </row>
    <row r="856" spans="23:31" x14ac:dyDescent="0.25">
      <c r="W856" s="19"/>
      <c r="X856" s="19"/>
      <c r="Y856" s="19"/>
      <c r="Z856" s="19"/>
      <c r="AA856" s="19"/>
      <c r="AB856" s="25"/>
      <c r="AC856" s="26"/>
      <c r="AD856" s="86"/>
      <c r="AE856" s="87"/>
    </row>
    <row r="857" spans="23:31" x14ac:dyDescent="0.25">
      <c r="W857" s="19"/>
      <c r="X857" s="19"/>
      <c r="Y857" s="19"/>
      <c r="Z857" s="19"/>
      <c r="AA857" s="19"/>
      <c r="AB857" s="25"/>
      <c r="AC857" s="26"/>
      <c r="AD857" s="86"/>
      <c r="AE857" s="87"/>
    </row>
    <row r="858" spans="23:31" x14ac:dyDescent="0.25">
      <c r="W858" s="19"/>
      <c r="X858" s="19"/>
      <c r="Y858" s="19"/>
      <c r="Z858" s="19"/>
      <c r="AA858" s="19"/>
      <c r="AB858" s="25"/>
      <c r="AC858" s="26"/>
      <c r="AD858" s="86"/>
      <c r="AE858" s="87"/>
    </row>
    <row r="859" spans="23:31" x14ac:dyDescent="0.25">
      <c r="W859" s="19"/>
      <c r="X859" s="19"/>
      <c r="Y859" s="19"/>
      <c r="Z859" s="19"/>
      <c r="AA859" s="19"/>
      <c r="AB859" s="25"/>
      <c r="AC859" s="26"/>
      <c r="AD859" s="86"/>
      <c r="AE859" s="87"/>
    </row>
    <row r="860" spans="23:31" x14ac:dyDescent="0.25">
      <c r="W860" s="19"/>
      <c r="X860" s="19"/>
      <c r="Y860" s="19"/>
      <c r="Z860" s="19"/>
      <c r="AA860" s="19"/>
      <c r="AB860" s="25"/>
      <c r="AC860" s="26"/>
      <c r="AD860" s="86"/>
      <c r="AE860" s="87"/>
    </row>
    <row r="861" spans="23:31" x14ac:dyDescent="0.25">
      <c r="W861" s="19"/>
      <c r="X861" s="19"/>
      <c r="Y861" s="19"/>
      <c r="Z861" s="19"/>
      <c r="AA861" s="19"/>
      <c r="AB861" s="25"/>
      <c r="AC861" s="26"/>
      <c r="AD861" s="86"/>
      <c r="AE861" s="87"/>
    </row>
    <row r="862" spans="23:31" x14ac:dyDescent="0.25">
      <c r="W862" s="19"/>
      <c r="X862" s="19"/>
      <c r="Y862" s="19"/>
      <c r="Z862" s="19"/>
      <c r="AA862" s="19"/>
      <c r="AB862" s="25"/>
      <c r="AC862" s="26"/>
      <c r="AD862" s="86"/>
      <c r="AE862" s="87"/>
    </row>
    <row r="863" spans="23:31" x14ac:dyDescent="0.25">
      <c r="W863" s="19"/>
      <c r="X863" s="19"/>
      <c r="Y863" s="19"/>
      <c r="Z863" s="19"/>
      <c r="AA863" s="19"/>
      <c r="AB863" s="25"/>
      <c r="AC863" s="26"/>
      <c r="AD863" s="86"/>
      <c r="AE863" s="87"/>
    </row>
    <row r="864" spans="23:31" x14ac:dyDescent="0.25">
      <c r="W864" s="19"/>
      <c r="X864" s="19"/>
      <c r="Y864" s="19"/>
      <c r="Z864" s="19"/>
      <c r="AA864" s="19"/>
      <c r="AB864" s="25"/>
      <c r="AC864" s="26"/>
      <c r="AD864" s="86"/>
      <c r="AE864" s="87"/>
    </row>
    <row r="865" spans="23:31" x14ac:dyDescent="0.25">
      <c r="W865" s="19"/>
      <c r="X865" s="19"/>
      <c r="Y865" s="19"/>
      <c r="Z865" s="19"/>
      <c r="AA865" s="19"/>
      <c r="AB865" s="25"/>
      <c r="AC865" s="26"/>
      <c r="AD865" s="86"/>
      <c r="AE865" s="87"/>
    </row>
    <row r="866" spans="23:31" x14ac:dyDescent="0.25">
      <c r="W866" s="19"/>
      <c r="X866" s="19"/>
      <c r="Y866" s="19"/>
      <c r="Z866" s="19"/>
      <c r="AA866" s="19"/>
      <c r="AB866" s="25"/>
      <c r="AC866" s="26"/>
      <c r="AD866" s="86"/>
      <c r="AE866" s="87"/>
    </row>
    <row r="867" spans="23:31" x14ac:dyDescent="0.25">
      <c r="W867" s="19"/>
      <c r="X867" s="19"/>
      <c r="Y867" s="19"/>
      <c r="Z867" s="19"/>
      <c r="AA867" s="19"/>
      <c r="AB867" s="25"/>
      <c r="AC867" s="26"/>
      <c r="AD867" s="86"/>
      <c r="AE867" s="87"/>
    </row>
    <row r="868" spans="23:31" x14ac:dyDescent="0.25">
      <c r="W868" s="19"/>
      <c r="X868" s="19"/>
      <c r="Y868" s="19"/>
      <c r="Z868" s="19"/>
      <c r="AA868" s="19"/>
      <c r="AB868" s="25"/>
      <c r="AC868" s="26"/>
      <c r="AD868" s="86"/>
      <c r="AE868" s="87"/>
    </row>
    <row r="869" spans="23:31" x14ac:dyDescent="0.25">
      <c r="W869" s="19"/>
      <c r="X869" s="19"/>
      <c r="Y869" s="19"/>
      <c r="Z869" s="19"/>
      <c r="AA869" s="19"/>
      <c r="AB869" s="25"/>
      <c r="AC869" s="26"/>
      <c r="AD869" s="86"/>
      <c r="AE869" s="87"/>
    </row>
    <row r="870" spans="23:31" x14ac:dyDescent="0.25">
      <c r="W870" s="19"/>
      <c r="X870" s="19"/>
      <c r="Y870" s="19"/>
      <c r="Z870" s="19"/>
      <c r="AA870" s="19"/>
      <c r="AB870" s="25"/>
      <c r="AC870" s="26"/>
      <c r="AD870" s="86"/>
      <c r="AE870" s="87"/>
    </row>
    <row r="871" spans="23:31" x14ac:dyDescent="0.25">
      <c r="W871" s="19"/>
      <c r="X871" s="19"/>
      <c r="Y871" s="19"/>
      <c r="Z871" s="19"/>
      <c r="AA871" s="19"/>
      <c r="AB871" s="25"/>
      <c r="AC871" s="26"/>
      <c r="AD871" s="86"/>
      <c r="AE871" s="87"/>
    </row>
    <row r="872" spans="23:31" x14ac:dyDescent="0.25">
      <c r="W872" s="19"/>
      <c r="X872" s="19"/>
      <c r="Y872" s="19"/>
      <c r="Z872" s="19"/>
      <c r="AA872" s="19"/>
      <c r="AB872" s="25"/>
      <c r="AC872" s="26"/>
      <c r="AD872" s="86"/>
      <c r="AE872" s="87"/>
    </row>
    <row r="873" spans="23:31" x14ac:dyDescent="0.25">
      <c r="W873" s="19"/>
      <c r="X873" s="19"/>
      <c r="Y873" s="19"/>
      <c r="Z873" s="19"/>
      <c r="AA873" s="19"/>
      <c r="AB873" s="25"/>
      <c r="AC873" s="26"/>
      <c r="AD873" s="86"/>
      <c r="AE873" s="87"/>
    </row>
    <row r="874" spans="23:31" x14ac:dyDescent="0.25">
      <c r="W874" s="19"/>
      <c r="X874" s="19"/>
      <c r="Y874" s="19"/>
      <c r="Z874" s="19"/>
      <c r="AA874" s="19"/>
      <c r="AB874" s="25"/>
      <c r="AC874" s="26"/>
      <c r="AD874" s="86"/>
      <c r="AE874" s="87"/>
    </row>
    <row r="875" spans="23:31" x14ac:dyDescent="0.25">
      <c r="W875" s="19"/>
      <c r="X875" s="19"/>
      <c r="Y875" s="19"/>
      <c r="Z875" s="19"/>
      <c r="AA875" s="19"/>
      <c r="AB875" s="25"/>
      <c r="AC875" s="26"/>
      <c r="AD875" s="86"/>
      <c r="AE875" s="87"/>
    </row>
    <row r="876" spans="23:31" x14ac:dyDescent="0.25">
      <c r="W876" s="19"/>
      <c r="X876" s="19"/>
      <c r="Y876" s="19"/>
      <c r="Z876" s="19"/>
      <c r="AA876" s="19"/>
      <c r="AB876" s="25"/>
      <c r="AC876" s="26"/>
      <c r="AD876" s="86"/>
      <c r="AE876" s="87"/>
    </row>
    <row r="877" spans="23:31" x14ac:dyDescent="0.25">
      <c r="W877" s="19"/>
      <c r="X877" s="19"/>
      <c r="Y877" s="19"/>
      <c r="Z877" s="19"/>
      <c r="AA877" s="19"/>
      <c r="AB877" s="25"/>
      <c r="AC877" s="26"/>
      <c r="AD877" s="86"/>
      <c r="AE877" s="87"/>
    </row>
    <row r="878" spans="23:31" x14ac:dyDescent="0.25">
      <c r="W878" s="19"/>
      <c r="X878" s="19"/>
      <c r="Y878" s="19"/>
      <c r="Z878" s="19"/>
      <c r="AA878" s="19"/>
      <c r="AB878" s="25"/>
      <c r="AC878" s="26"/>
      <c r="AD878" s="86"/>
      <c r="AE878" s="87"/>
    </row>
    <row r="879" spans="23:31" x14ac:dyDescent="0.25">
      <c r="W879" s="19"/>
      <c r="X879" s="19"/>
      <c r="Y879" s="19"/>
      <c r="Z879" s="19"/>
      <c r="AA879" s="19"/>
      <c r="AB879" s="25"/>
      <c r="AC879" s="26"/>
      <c r="AD879" s="86"/>
      <c r="AE879" s="87"/>
    </row>
    <row r="880" spans="23:31" x14ac:dyDescent="0.25">
      <c r="W880" s="19"/>
      <c r="X880" s="19"/>
      <c r="Y880" s="19"/>
      <c r="Z880" s="19"/>
      <c r="AA880" s="19"/>
      <c r="AB880" s="25"/>
      <c r="AC880" s="26"/>
      <c r="AD880" s="86"/>
      <c r="AE880" s="87"/>
    </row>
    <row r="881" spans="23:31" x14ac:dyDescent="0.25">
      <c r="W881" s="19"/>
      <c r="X881" s="19"/>
      <c r="Y881" s="19"/>
      <c r="Z881" s="19"/>
      <c r="AA881" s="19"/>
      <c r="AB881" s="25"/>
      <c r="AC881" s="26"/>
      <c r="AD881" s="86"/>
      <c r="AE881" s="87"/>
    </row>
    <row r="882" spans="23:31" x14ac:dyDescent="0.25">
      <c r="W882" s="19"/>
      <c r="X882" s="19"/>
      <c r="Y882" s="19"/>
      <c r="Z882" s="19"/>
      <c r="AA882" s="19"/>
      <c r="AB882" s="25"/>
      <c r="AC882" s="26"/>
      <c r="AD882" s="86"/>
      <c r="AE882" s="87"/>
    </row>
    <row r="883" spans="23:31" x14ac:dyDescent="0.25">
      <c r="W883" s="19"/>
      <c r="X883" s="19"/>
      <c r="Y883" s="19"/>
      <c r="Z883" s="19"/>
      <c r="AA883" s="19"/>
      <c r="AB883" s="25"/>
      <c r="AC883" s="26"/>
      <c r="AD883" s="86"/>
      <c r="AE883" s="87"/>
    </row>
    <row r="884" spans="23:31" x14ac:dyDescent="0.25">
      <c r="W884" s="19"/>
      <c r="X884" s="19"/>
      <c r="Y884" s="19"/>
      <c r="Z884" s="19"/>
      <c r="AA884" s="19"/>
      <c r="AB884" s="25"/>
      <c r="AC884" s="26"/>
      <c r="AD884" s="86"/>
      <c r="AE884" s="87"/>
    </row>
    <row r="885" spans="23:31" x14ac:dyDescent="0.25">
      <c r="W885" s="19"/>
      <c r="X885" s="19"/>
      <c r="Y885" s="19"/>
      <c r="Z885" s="19"/>
      <c r="AA885" s="19"/>
      <c r="AB885" s="25"/>
      <c r="AC885" s="26"/>
      <c r="AD885" s="86"/>
      <c r="AE885" s="87"/>
    </row>
    <row r="886" spans="23:31" x14ac:dyDescent="0.25">
      <c r="W886" s="19"/>
      <c r="X886" s="19"/>
      <c r="Y886" s="19"/>
      <c r="Z886" s="19"/>
      <c r="AA886" s="19"/>
      <c r="AB886" s="25"/>
      <c r="AC886" s="26"/>
      <c r="AD886" s="86"/>
      <c r="AE886" s="87"/>
    </row>
    <row r="887" spans="23:31" x14ac:dyDescent="0.25">
      <c r="W887" s="19"/>
      <c r="X887" s="19"/>
      <c r="Y887" s="19"/>
      <c r="Z887" s="19"/>
      <c r="AA887" s="19"/>
      <c r="AB887" s="25"/>
      <c r="AC887" s="26"/>
      <c r="AD887" s="86"/>
      <c r="AE887" s="87"/>
    </row>
    <row r="888" spans="23:31" x14ac:dyDescent="0.25">
      <c r="W888" s="19"/>
      <c r="X888" s="19"/>
      <c r="Y888" s="19"/>
      <c r="Z888" s="19"/>
      <c r="AA888" s="19"/>
      <c r="AB888" s="25"/>
      <c r="AC888" s="26"/>
      <c r="AD888" s="86"/>
      <c r="AE888" s="87"/>
    </row>
    <row r="889" spans="23:31" x14ac:dyDescent="0.25">
      <c r="W889" s="19"/>
      <c r="X889" s="19"/>
      <c r="Y889" s="19"/>
      <c r="Z889" s="19"/>
      <c r="AA889" s="19"/>
      <c r="AB889" s="25"/>
      <c r="AC889" s="26"/>
      <c r="AD889" s="86"/>
      <c r="AE889" s="87"/>
    </row>
    <row r="890" spans="23:31" x14ac:dyDescent="0.25">
      <c r="W890" s="19"/>
      <c r="X890" s="19"/>
      <c r="Y890" s="19"/>
      <c r="Z890" s="19"/>
      <c r="AA890" s="19"/>
      <c r="AB890" s="25"/>
      <c r="AC890" s="26"/>
      <c r="AD890" s="86"/>
      <c r="AE890" s="87"/>
    </row>
    <row r="891" spans="23:31" x14ac:dyDescent="0.25">
      <c r="W891" s="19"/>
      <c r="X891" s="19"/>
      <c r="Y891" s="19"/>
      <c r="Z891" s="19"/>
      <c r="AA891" s="19"/>
      <c r="AB891" s="25"/>
      <c r="AC891" s="26"/>
      <c r="AD891" s="86"/>
      <c r="AE891" s="87"/>
    </row>
    <row r="892" spans="23:31" x14ac:dyDescent="0.25">
      <c r="W892" s="19"/>
      <c r="X892" s="19"/>
      <c r="Y892" s="19"/>
      <c r="Z892" s="19"/>
      <c r="AA892" s="19"/>
      <c r="AB892" s="25"/>
      <c r="AC892" s="26"/>
      <c r="AD892" s="86"/>
      <c r="AE892" s="87"/>
    </row>
    <row r="893" spans="23:31" x14ac:dyDescent="0.25">
      <c r="W893" s="19"/>
      <c r="X893" s="19"/>
      <c r="Y893" s="19"/>
      <c r="Z893" s="19"/>
      <c r="AA893" s="19"/>
      <c r="AB893" s="25"/>
      <c r="AC893" s="26"/>
      <c r="AD893" s="86"/>
      <c r="AE893" s="87"/>
    </row>
    <row r="894" spans="23:31" x14ac:dyDescent="0.25">
      <c r="W894" s="19"/>
      <c r="X894" s="19"/>
      <c r="Y894" s="19"/>
      <c r="Z894" s="19"/>
      <c r="AA894" s="19"/>
      <c r="AB894" s="25"/>
      <c r="AC894" s="26"/>
      <c r="AD894" s="86"/>
      <c r="AE894" s="87"/>
    </row>
    <row r="895" spans="23:31" x14ac:dyDescent="0.25">
      <c r="W895" s="19"/>
      <c r="X895" s="19"/>
      <c r="Y895" s="19"/>
      <c r="Z895" s="19"/>
      <c r="AA895" s="19"/>
      <c r="AB895" s="25"/>
      <c r="AC895" s="26"/>
      <c r="AD895" s="86"/>
      <c r="AE895" s="87"/>
    </row>
    <row r="896" spans="23:31" x14ac:dyDescent="0.25">
      <c r="W896" s="19"/>
      <c r="X896" s="19"/>
      <c r="Y896" s="19"/>
      <c r="Z896" s="19"/>
      <c r="AA896" s="19"/>
      <c r="AB896" s="25"/>
      <c r="AC896" s="26"/>
      <c r="AD896" s="86"/>
      <c r="AE896" s="87"/>
    </row>
    <row r="897" spans="23:31" x14ac:dyDescent="0.25">
      <c r="W897" s="19"/>
      <c r="X897" s="19"/>
      <c r="Y897" s="19"/>
      <c r="Z897" s="19"/>
      <c r="AA897" s="19"/>
      <c r="AB897" s="25"/>
      <c r="AC897" s="26"/>
      <c r="AD897" s="86"/>
      <c r="AE897" s="87"/>
    </row>
    <row r="898" spans="23:31" x14ac:dyDescent="0.25">
      <c r="W898" s="19"/>
      <c r="X898" s="19"/>
      <c r="Y898" s="19"/>
      <c r="Z898" s="19"/>
      <c r="AA898" s="19"/>
      <c r="AB898" s="25"/>
      <c r="AC898" s="26"/>
      <c r="AD898" s="86"/>
      <c r="AE898" s="87"/>
    </row>
    <row r="899" spans="23:31" x14ac:dyDescent="0.25">
      <c r="W899" s="19"/>
      <c r="X899" s="19"/>
      <c r="Y899" s="19"/>
      <c r="Z899" s="19"/>
      <c r="AA899" s="19"/>
      <c r="AB899" s="25"/>
      <c r="AC899" s="26"/>
      <c r="AD899" s="86"/>
      <c r="AE899" s="87"/>
    </row>
    <row r="900" spans="23:31" x14ac:dyDescent="0.25">
      <c r="W900" s="19"/>
      <c r="X900" s="19"/>
      <c r="Y900" s="19"/>
      <c r="Z900" s="19"/>
      <c r="AA900" s="19"/>
      <c r="AB900" s="25"/>
      <c r="AC900" s="26"/>
      <c r="AD900" s="86"/>
      <c r="AE900" s="87"/>
    </row>
    <row r="901" spans="23:31" x14ac:dyDescent="0.25">
      <c r="W901" s="19"/>
      <c r="X901" s="19"/>
      <c r="Y901" s="19"/>
      <c r="Z901" s="19"/>
      <c r="AA901" s="19"/>
      <c r="AB901" s="25"/>
      <c r="AC901" s="26"/>
      <c r="AD901" s="86"/>
      <c r="AE901" s="87"/>
    </row>
    <row r="902" spans="23:31" x14ac:dyDescent="0.25">
      <c r="W902" s="19"/>
      <c r="X902" s="19"/>
      <c r="Y902" s="19"/>
      <c r="Z902" s="19"/>
      <c r="AA902" s="19"/>
      <c r="AB902" s="25"/>
      <c r="AC902" s="26"/>
      <c r="AD902" s="86"/>
      <c r="AE902" s="87"/>
    </row>
    <row r="903" spans="23:31" x14ac:dyDescent="0.25">
      <c r="W903" s="19"/>
      <c r="X903" s="19"/>
      <c r="Y903" s="19"/>
      <c r="Z903" s="19"/>
      <c r="AA903" s="19"/>
      <c r="AB903" s="25"/>
      <c r="AC903" s="26"/>
      <c r="AD903" s="86"/>
      <c r="AE903" s="87"/>
    </row>
    <row r="904" spans="23:31" x14ac:dyDescent="0.25">
      <c r="W904" s="19"/>
      <c r="X904" s="19"/>
      <c r="Y904" s="19"/>
      <c r="Z904" s="19"/>
      <c r="AA904" s="19"/>
      <c r="AB904" s="25"/>
      <c r="AC904" s="26"/>
      <c r="AD904" s="86"/>
      <c r="AE904" s="87"/>
    </row>
    <row r="905" spans="23:31" x14ac:dyDescent="0.25">
      <c r="W905" s="19"/>
      <c r="X905" s="19"/>
      <c r="Y905" s="19"/>
      <c r="Z905" s="19"/>
      <c r="AA905" s="19"/>
      <c r="AB905" s="25"/>
      <c r="AC905" s="26"/>
      <c r="AD905" s="86"/>
      <c r="AE905" s="87"/>
    </row>
    <row r="906" spans="23:31" x14ac:dyDescent="0.25">
      <c r="W906" s="19"/>
      <c r="X906" s="19"/>
      <c r="Y906" s="19"/>
      <c r="Z906" s="19"/>
      <c r="AA906" s="19"/>
      <c r="AB906" s="25"/>
      <c r="AC906" s="26"/>
      <c r="AD906" s="86"/>
      <c r="AE906" s="87"/>
    </row>
    <row r="907" spans="23:31" x14ac:dyDescent="0.25">
      <c r="W907" s="19"/>
      <c r="X907" s="19"/>
      <c r="Y907" s="19"/>
      <c r="Z907" s="19"/>
      <c r="AA907" s="19"/>
      <c r="AB907" s="25"/>
      <c r="AC907" s="26"/>
      <c r="AD907" s="86"/>
      <c r="AE907" s="87"/>
    </row>
    <row r="908" spans="23:31" x14ac:dyDescent="0.25">
      <c r="W908" s="19"/>
      <c r="X908" s="19"/>
      <c r="Y908" s="19"/>
      <c r="Z908" s="19"/>
      <c r="AA908" s="19"/>
      <c r="AB908" s="25"/>
      <c r="AC908" s="26"/>
      <c r="AD908" s="86"/>
      <c r="AE908" s="87"/>
    </row>
    <row r="909" spans="23:31" x14ac:dyDescent="0.25">
      <c r="W909" s="19"/>
      <c r="X909" s="19"/>
      <c r="Y909" s="19"/>
      <c r="Z909" s="19"/>
      <c r="AA909" s="19"/>
      <c r="AB909" s="25"/>
      <c r="AC909" s="26"/>
      <c r="AD909" s="86"/>
      <c r="AE909" s="87"/>
    </row>
    <row r="910" spans="23:31" x14ac:dyDescent="0.25">
      <c r="W910" s="19"/>
      <c r="X910" s="19"/>
      <c r="Y910" s="19"/>
      <c r="Z910" s="19"/>
      <c r="AA910" s="19"/>
      <c r="AB910" s="25"/>
      <c r="AC910" s="26"/>
      <c r="AD910" s="86"/>
      <c r="AE910" s="87"/>
    </row>
    <row r="911" spans="23:31" x14ac:dyDescent="0.25">
      <c r="W911" s="19"/>
      <c r="X911" s="19"/>
      <c r="Y911" s="19"/>
      <c r="Z911" s="19"/>
      <c r="AA911" s="19"/>
      <c r="AB911" s="25"/>
      <c r="AC911" s="26"/>
      <c r="AD911" s="86"/>
      <c r="AE911" s="87"/>
    </row>
    <row r="912" spans="23:31" x14ac:dyDescent="0.25">
      <c r="W912" s="19"/>
      <c r="X912" s="19"/>
      <c r="Y912" s="19"/>
      <c r="Z912" s="19"/>
      <c r="AA912" s="19"/>
      <c r="AB912" s="25"/>
      <c r="AC912" s="26"/>
      <c r="AD912" s="86"/>
      <c r="AE912" s="87"/>
    </row>
    <row r="913" spans="23:31" x14ac:dyDescent="0.25">
      <c r="W913" s="19"/>
      <c r="X913" s="19"/>
      <c r="Y913" s="19"/>
      <c r="Z913" s="19"/>
      <c r="AA913" s="19"/>
      <c r="AB913" s="25"/>
      <c r="AC913" s="26"/>
      <c r="AD913" s="86"/>
      <c r="AE913" s="87"/>
    </row>
    <row r="914" spans="23:31" x14ac:dyDescent="0.25">
      <c r="W914" s="19"/>
      <c r="X914" s="19"/>
      <c r="Y914" s="19"/>
      <c r="Z914" s="19"/>
      <c r="AA914" s="19"/>
      <c r="AB914" s="25"/>
      <c r="AC914" s="26"/>
      <c r="AD914" s="86"/>
      <c r="AE914" s="87"/>
    </row>
    <row r="915" spans="23:31" x14ac:dyDescent="0.25">
      <c r="W915" s="19"/>
      <c r="X915" s="19"/>
      <c r="Y915" s="19"/>
      <c r="Z915" s="19"/>
      <c r="AA915" s="19"/>
      <c r="AB915" s="25"/>
      <c r="AC915" s="26"/>
      <c r="AD915" s="86"/>
      <c r="AE915" s="87"/>
    </row>
    <row r="916" spans="23:31" x14ac:dyDescent="0.25">
      <c r="W916" s="19"/>
      <c r="X916" s="19"/>
      <c r="Y916" s="19"/>
      <c r="Z916" s="19"/>
      <c r="AA916" s="19"/>
      <c r="AB916" s="25"/>
      <c r="AC916" s="26"/>
      <c r="AD916" s="86"/>
      <c r="AE916" s="87"/>
    </row>
    <row r="917" spans="23:31" x14ac:dyDescent="0.25">
      <c r="W917" s="19"/>
      <c r="X917" s="19"/>
      <c r="Y917" s="19"/>
      <c r="Z917" s="19"/>
      <c r="AA917" s="19"/>
      <c r="AB917" s="25"/>
      <c r="AC917" s="26"/>
      <c r="AD917" s="86"/>
      <c r="AE917" s="87"/>
    </row>
    <row r="918" spans="23:31" x14ac:dyDescent="0.25">
      <c r="W918" s="19"/>
      <c r="X918" s="19"/>
      <c r="Y918" s="19"/>
      <c r="Z918" s="19"/>
      <c r="AA918" s="19"/>
      <c r="AB918" s="25"/>
      <c r="AC918" s="26"/>
      <c r="AD918" s="86"/>
      <c r="AE918" s="87"/>
    </row>
    <row r="919" spans="23:31" x14ac:dyDescent="0.25">
      <c r="W919" s="19"/>
      <c r="X919" s="19"/>
      <c r="Y919" s="19"/>
      <c r="Z919" s="19"/>
      <c r="AA919" s="19"/>
      <c r="AB919" s="25"/>
      <c r="AC919" s="26"/>
      <c r="AD919" s="86"/>
      <c r="AE919" s="87"/>
    </row>
    <row r="920" spans="23:31" x14ac:dyDescent="0.25">
      <c r="W920" s="19"/>
      <c r="X920" s="19"/>
      <c r="Y920" s="19"/>
      <c r="Z920" s="19"/>
      <c r="AA920" s="19"/>
      <c r="AB920" s="25"/>
      <c r="AC920" s="26"/>
      <c r="AD920" s="86"/>
      <c r="AE920" s="87"/>
    </row>
    <row r="921" spans="23:31" x14ac:dyDescent="0.25">
      <c r="W921" s="19"/>
      <c r="X921" s="19"/>
      <c r="Y921" s="19"/>
      <c r="Z921" s="19"/>
      <c r="AA921" s="19"/>
      <c r="AB921" s="25"/>
      <c r="AC921" s="26"/>
      <c r="AD921" s="86"/>
      <c r="AE921" s="87"/>
    </row>
    <row r="922" spans="23:31" x14ac:dyDescent="0.25">
      <c r="W922" s="19"/>
      <c r="X922" s="19"/>
      <c r="Y922" s="19"/>
      <c r="Z922" s="19"/>
      <c r="AA922" s="19"/>
      <c r="AB922" s="25"/>
      <c r="AC922" s="26"/>
      <c r="AD922" s="86"/>
      <c r="AE922" s="87"/>
    </row>
    <row r="923" spans="23:31" x14ac:dyDescent="0.25">
      <c r="W923" s="19"/>
      <c r="X923" s="19"/>
      <c r="Y923" s="19"/>
      <c r="Z923" s="19"/>
      <c r="AA923" s="19"/>
      <c r="AB923" s="25"/>
      <c r="AC923" s="26"/>
      <c r="AD923" s="86"/>
      <c r="AE923" s="87"/>
    </row>
    <row r="924" spans="23:31" x14ac:dyDescent="0.25">
      <c r="W924" s="19"/>
      <c r="X924" s="19"/>
      <c r="Y924" s="19"/>
      <c r="Z924" s="19"/>
      <c r="AA924" s="19"/>
      <c r="AB924" s="25"/>
      <c r="AC924" s="26"/>
      <c r="AD924" s="86"/>
      <c r="AE924" s="87"/>
    </row>
    <row r="925" spans="23:31" x14ac:dyDescent="0.25">
      <c r="W925" s="19"/>
      <c r="X925" s="19"/>
      <c r="Y925" s="19"/>
      <c r="Z925" s="19"/>
      <c r="AA925" s="19"/>
      <c r="AB925" s="25"/>
      <c r="AC925" s="26"/>
      <c r="AD925" s="86"/>
      <c r="AE925" s="87"/>
    </row>
    <row r="926" spans="23:31" x14ac:dyDescent="0.25">
      <c r="W926" s="19"/>
      <c r="X926" s="19"/>
      <c r="Y926" s="19"/>
      <c r="Z926" s="19"/>
      <c r="AA926" s="19"/>
      <c r="AB926" s="25"/>
      <c r="AC926" s="26"/>
      <c r="AD926" s="86"/>
      <c r="AE926" s="87"/>
    </row>
    <row r="927" spans="23:31" x14ac:dyDescent="0.25">
      <c r="W927" s="19"/>
      <c r="X927" s="19"/>
      <c r="Y927" s="19"/>
      <c r="Z927" s="19"/>
      <c r="AA927" s="19"/>
      <c r="AB927" s="25"/>
      <c r="AC927" s="26"/>
      <c r="AD927" s="86"/>
      <c r="AE927" s="87"/>
    </row>
    <row r="928" spans="23:31" x14ac:dyDescent="0.25">
      <c r="W928" s="19"/>
      <c r="X928" s="19"/>
      <c r="Y928" s="19"/>
      <c r="Z928" s="19"/>
      <c r="AA928" s="19"/>
      <c r="AB928" s="25"/>
      <c r="AC928" s="26"/>
      <c r="AD928" s="86"/>
      <c r="AE928" s="87"/>
    </row>
    <row r="929" spans="23:31" x14ac:dyDescent="0.25">
      <c r="W929" s="19"/>
      <c r="X929" s="19"/>
      <c r="Y929" s="19"/>
      <c r="Z929" s="19"/>
      <c r="AA929" s="19"/>
      <c r="AB929" s="25"/>
      <c r="AC929" s="26"/>
      <c r="AD929" s="86"/>
      <c r="AE929" s="87"/>
    </row>
    <row r="930" spans="23:31" x14ac:dyDescent="0.25">
      <c r="W930" s="19"/>
      <c r="X930" s="19"/>
      <c r="Y930" s="19"/>
      <c r="Z930" s="19"/>
      <c r="AA930" s="19"/>
      <c r="AB930" s="25"/>
      <c r="AC930" s="26"/>
      <c r="AD930" s="86"/>
      <c r="AE930" s="87"/>
    </row>
    <row r="931" spans="23:31" x14ac:dyDescent="0.25">
      <c r="W931" s="19"/>
      <c r="X931" s="19"/>
      <c r="Y931" s="19"/>
      <c r="Z931" s="19"/>
      <c r="AA931" s="19"/>
      <c r="AB931" s="25"/>
      <c r="AC931" s="26"/>
      <c r="AD931" s="86"/>
      <c r="AE931" s="87"/>
    </row>
    <row r="932" spans="23:31" x14ac:dyDescent="0.25">
      <c r="W932" s="19"/>
      <c r="X932" s="19"/>
      <c r="Y932" s="19"/>
      <c r="Z932" s="19"/>
      <c r="AA932" s="19"/>
      <c r="AB932" s="25"/>
      <c r="AC932" s="26"/>
      <c r="AD932" s="86"/>
      <c r="AE932" s="87"/>
    </row>
    <row r="933" spans="23:31" x14ac:dyDescent="0.25">
      <c r="W933" s="19"/>
      <c r="X933" s="19"/>
      <c r="Y933" s="19"/>
      <c r="Z933" s="19"/>
      <c r="AA933" s="19"/>
      <c r="AB933" s="25"/>
      <c r="AC933" s="26"/>
      <c r="AD933" s="86"/>
      <c r="AE933" s="87"/>
    </row>
    <row r="934" spans="23:31" x14ac:dyDescent="0.25">
      <c r="W934" s="19"/>
      <c r="X934" s="19"/>
      <c r="Y934" s="19"/>
      <c r="Z934" s="19"/>
      <c r="AA934" s="19"/>
      <c r="AB934" s="25"/>
      <c r="AC934" s="26"/>
      <c r="AD934" s="86"/>
      <c r="AE934" s="87"/>
    </row>
    <row r="935" spans="23:31" x14ac:dyDescent="0.25">
      <c r="W935" s="19"/>
      <c r="X935" s="19"/>
      <c r="Y935" s="19"/>
      <c r="Z935" s="19"/>
      <c r="AA935" s="19"/>
      <c r="AB935" s="25"/>
      <c r="AC935" s="26"/>
      <c r="AD935" s="86"/>
      <c r="AE935" s="87"/>
    </row>
    <row r="936" spans="23:31" x14ac:dyDescent="0.25">
      <c r="W936" s="19"/>
      <c r="X936" s="19"/>
      <c r="Y936" s="19"/>
      <c r="Z936" s="19"/>
      <c r="AA936" s="19"/>
      <c r="AB936" s="25"/>
      <c r="AC936" s="26"/>
      <c r="AD936" s="86"/>
      <c r="AE936" s="87"/>
    </row>
    <row r="937" spans="23:31" x14ac:dyDescent="0.25">
      <c r="W937" s="19"/>
      <c r="X937" s="19"/>
      <c r="Y937" s="19"/>
      <c r="Z937" s="19"/>
      <c r="AA937" s="19"/>
      <c r="AB937" s="25"/>
      <c r="AC937" s="26"/>
      <c r="AD937" s="86"/>
      <c r="AE937" s="87"/>
    </row>
    <row r="938" spans="23:31" x14ac:dyDescent="0.25">
      <c r="W938" s="19"/>
      <c r="X938" s="19"/>
      <c r="Y938" s="19"/>
      <c r="Z938" s="19"/>
      <c r="AA938" s="19"/>
      <c r="AB938" s="25"/>
      <c r="AC938" s="26"/>
      <c r="AD938" s="86"/>
      <c r="AE938" s="87"/>
    </row>
    <row r="939" spans="23:31" x14ac:dyDescent="0.25">
      <c r="W939" s="19"/>
      <c r="X939" s="19"/>
      <c r="Y939" s="19"/>
      <c r="Z939" s="19"/>
      <c r="AA939" s="19"/>
      <c r="AB939" s="25"/>
      <c r="AC939" s="26"/>
      <c r="AD939" s="86"/>
      <c r="AE939" s="87"/>
    </row>
    <row r="940" spans="23:31" x14ac:dyDescent="0.25">
      <c r="W940" s="19"/>
      <c r="X940" s="19"/>
      <c r="Y940" s="19"/>
      <c r="Z940" s="19"/>
      <c r="AA940" s="19"/>
      <c r="AB940" s="25"/>
      <c r="AC940" s="26"/>
      <c r="AD940" s="86"/>
      <c r="AE940" s="87"/>
    </row>
    <row r="941" spans="23:31" x14ac:dyDescent="0.25">
      <c r="W941" s="19"/>
      <c r="X941" s="19"/>
      <c r="Y941" s="19"/>
      <c r="Z941" s="19"/>
      <c r="AA941" s="19"/>
      <c r="AB941" s="25"/>
      <c r="AC941" s="26"/>
      <c r="AD941" s="86"/>
      <c r="AE941" s="87"/>
    </row>
    <row r="942" spans="23:31" x14ac:dyDescent="0.25">
      <c r="W942" s="19"/>
      <c r="X942" s="19"/>
      <c r="Y942" s="19"/>
      <c r="Z942" s="19"/>
      <c r="AA942" s="19"/>
      <c r="AB942" s="25"/>
      <c r="AC942" s="26"/>
      <c r="AD942" s="86"/>
      <c r="AE942" s="87"/>
    </row>
    <row r="943" spans="23:31" x14ac:dyDescent="0.25">
      <c r="W943" s="19"/>
      <c r="X943" s="19"/>
      <c r="Y943" s="19"/>
      <c r="Z943" s="19"/>
      <c r="AA943" s="19"/>
      <c r="AB943" s="25"/>
      <c r="AC943" s="26"/>
      <c r="AD943" s="86"/>
      <c r="AE943" s="87"/>
    </row>
    <row r="944" spans="23:31" x14ac:dyDescent="0.25">
      <c r="W944" s="19"/>
      <c r="X944" s="19"/>
      <c r="Y944" s="19"/>
      <c r="Z944" s="19"/>
      <c r="AA944" s="19"/>
      <c r="AB944" s="25"/>
      <c r="AC944" s="26"/>
      <c r="AD944" s="86"/>
      <c r="AE944" s="87"/>
    </row>
    <row r="945" spans="23:31" x14ac:dyDescent="0.25">
      <c r="W945" s="19"/>
      <c r="X945" s="19"/>
      <c r="Y945" s="19"/>
      <c r="Z945" s="19"/>
      <c r="AA945" s="19"/>
      <c r="AB945" s="25"/>
      <c r="AC945" s="26"/>
      <c r="AD945" s="86"/>
      <c r="AE945" s="87"/>
    </row>
    <row r="946" spans="23:31" x14ac:dyDescent="0.25">
      <c r="W946" s="19"/>
      <c r="X946" s="19"/>
      <c r="Y946" s="19"/>
      <c r="Z946" s="19"/>
      <c r="AA946" s="19"/>
      <c r="AB946" s="25"/>
      <c r="AC946" s="26"/>
      <c r="AD946" s="86"/>
      <c r="AE946" s="87"/>
    </row>
    <row r="947" spans="23:31" x14ac:dyDescent="0.25">
      <c r="W947" s="19"/>
      <c r="X947" s="19"/>
      <c r="Y947" s="19"/>
      <c r="Z947" s="19"/>
      <c r="AA947" s="19"/>
      <c r="AB947" s="25"/>
      <c r="AC947" s="26"/>
      <c r="AD947" s="86"/>
      <c r="AE947" s="87"/>
    </row>
    <row r="948" spans="23:31" x14ac:dyDescent="0.25">
      <c r="W948" s="19"/>
      <c r="X948" s="19"/>
      <c r="Y948" s="19"/>
      <c r="Z948" s="19"/>
      <c r="AA948" s="19"/>
      <c r="AB948" s="25"/>
      <c r="AC948" s="26"/>
      <c r="AD948" s="86"/>
      <c r="AE948" s="87"/>
    </row>
    <row r="949" spans="23:31" x14ac:dyDescent="0.25">
      <c r="W949" s="19"/>
      <c r="X949" s="19"/>
      <c r="Y949" s="19"/>
      <c r="Z949" s="19"/>
      <c r="AA949" s="19"/>
      <c r="AB949" s="25"/>
      <c r="AC949" s="26"/>
      <c r="AD949" s="86"/>
      <c r="AE949" s="87"/>
    </row>
    <row r="950" spans="23:31" x14ac:dyDescent="0.25">
      <c r="W950" s="19"/>
      <c r="X950" s="19"/>
      <c r="Y950" s="19"/>
      <c r="Z950" s="19"/>
      <c r="AA950" s="19"/>
      <c r="AB950" s="25"/>
      <c r="AC950" s="26"/>
      <c r="AD950" s="86"/>
      <c r="AE950" s="87"/>
    </row>
    <row r="951" spans="23:31" x14ac:dyDescent="0.25">
      <c r="W951" s="19"/>
      <c r="X951" s="19"/>
      <c r="Y951" s="19"/>
      <c r="Z951" s="19"/>
      <c r="AA951" s="19"/>
      <c r="AB951" s="25"/>
      <c r="AC951" s="26"/>
      <c r="AD951" s="86"/>
      <c r="AE951" s="87"/>
    </row>
    <row r="952" spans="23:31" x14ac:dyDescent="0.25">
      <c r="W952" s="19"/>
      <c r="X952" s="19"/>
      <c r="Y952" s="19"/>
      <c r="Z952" s="19"/>
      <c r="AA952" s="19"/>
      <c r="AB952" s="25"/>
      <c r="AC952" s="26"/>
      <c r="AD952" s="86"/>
      <c r="AE952" s="87"/>
    </row>
    <row r="953" spans="23:31" x14ac:dyDescent="0.25">
      <c r="W953" s="19"/>
      <c r="X953" s="19"/>
      <c r="Y953" s="19"/>
      <c r="Z953" s="19"/>
      <c r="AA953" s="19"/>
      <c r="AB953" s="25"/>
      <c r="AC953" s="26"/>
      <c r="AD953" s="86"/>
      <c r="AE953" s="87"/>
    </row>
    <row r="954" spans="23:31" x14ac:dyDescent="0.25">
      <c r="W954" s="19"/>
      <c r="X954" s="19"/>
      <c r="Y954" s="19"/>
      <c r="Z954" s="19"/>
      <c r="AA954" s="19"/>
      <c r="AB954" s="25"/>
      <c r="AC954" s="26"/>
      <c r="AD954" s="86"/>
      <c r="AE954" s="87"/>
    </row>
    <row r="955" spans="23:31" x14ac:dyDescent="0.25">
      <c r="W955" s="19"/>
      <c r="X955" s="19"/>
      <c r="Y955" s="19"/>
      <c r="Z955" s="19"/>
      <c r="AA955" s="19"/>
      <c r="AB955" s="25"/>
      <c r="AC955" s="26"/>
      <c r="AD955" s="86"/>
      <c r="AE955" s="87"/>
    </row>
    <row r="956" spans="23:31" x14ac:dyDescent="0.25">
      <c r="W956" s="19"/>
      <c r="X956" s="19"/>
      <c r="Y956" s="19"/>
      <c r="Z956" s="19"/>
      <c r="AA956" s="19"/>
      <c r="AB956" s="25"/>
      <c r="AC956" s="26"/>
      <c r="AD956" s="86"/>
      <c r="AE956" s="87"/>
    </row>
    <row r="957" spans="23:31" x14ac:dyDescent="0.25">
      <c r="W957" s="19"/>
      <c r="X957" s="19"/>
      <c r="Y957" s="19"/>
      <c r="Z957" s="19"/>
      <c r="AA957" s="19"/>
      <c r="AB957" s="25"/>
      <c r="AC957" s="26"/>
      <c r="AD957" s="86"/>
      <c r="AE957" s="87"/>
    </row>
    <row r="958" spans="23:31" x14ac:dyDescent="0.25">
      <c r="W958" s="19"/>
      <c r="X958" s="19"/>
      <c r="Y958" s="19"/>
      <c r="Z958" s="19"/>
      <c r="AA958" s="19"/>
      <c r="AB958" s="25"/>
      <c r="AC958" s="26"/>
      <c r="AD958" s="86"/>
      <c r="AE958" s="87"/>
    </row>
    <row r="959" spans="23:31" x14ac:dyDescent="0.25">
      <c r="W959" s="19"/>
      <c r="X959" s="19"/>
      <c r="Y959" s="19"/>
      <c r="Z959" s="19"/>
      <c r="AA959" s="19"/>
      <c r="AB959" s="25"/>
      <c r="AC959" s="26"/>
      <c r="AD959" s="86"/>
      <c r="AE959" s="87"/>
    </row>
    <row r="960" spans="23:31" x14ac:dyDescent="0.25">
      <c r="W960" s="19"/>
      <c r="X960" s="19"/>
      <c r="Y960" s="19"/>
      <c r="Z960" s="19"/>
      <c r="AA960" s="19"/>
      <c r="AB960" s="25"/>
      <c r="AC960" s="26"/>
      <c r="AD960" s="86"/>
      <c r="AE960" s="87"/>
    </row>
    <row r="961" spans="23:31" x14ac:dyDescent="0.25">
      <c r="W961" s="19"/>
      <c r="X961" s="19"/>
      <c r="Y961" s="19"/>
      <c r="Z961" s="19"/>
      <c r="AA961" s="19"/>
      <c r="AB961" s="25"/>
      <c r="AC961" s="26"/>
      <c r="AD961" s="86"/>
      <c r="AE961" s="87"/>
    </row>
    <row r="962" spans="23:31" x14ac:dyDescent="0.25">
      <c r="W962" s="19"/>
      <c r="X962" s="19"/>
      <c r="Y962" s="19"/>
      <c r="Z962" s="19"/>
      <c r="AA962" s="19"/>
      <c r="AB962" s="25"/>
      <c r="AC962" s="26"/>
      <c r="AD962" s="86"/>
      <c r="AE962" s="87"/>
    </row>
    <row r="963" spans="23:31" x14ac:dyDescent="0.25">
      <c r="W963" s="19"/>
      <c r="X963" s="19"/>
      <c r="Y963" s="19"/>
      <c r="Z963" s="19"/>
      <c r="AA963" s="19"/>
      <c r="AB963" s="25"/>
      <c r="AC963" s="26"/>
      <c r="AD963" s="86"/>
      <c r="AE963" s="87"/>
    </row>
    <row r="964" spans="23:31" x14ac:dyDescent="0.25">
      <c r="W964" s="19"/>
      <c r="X964" s="19"/>
      <c r="Y964" s="19"/>
      <c r="Z964" s="19"/>
      <c r="AA964" s="19"/>
      <c r="AB964" s="25"/>
      <c r="AC964" s="26"/>
      <c r="AD964" s="86"/>
      <c r="AE964" s="87"/>
    </row>
    <row r="965" spans="23:31" x14ac:dyDescent="0.25">
      <c r="W965" s="19"/>
      <c r="X965" s="19"/>
      <c r="Y965" s="19"/>
      <c r="Z965" s="19"/>
      <c r="AA965" s="19"/>
      <c r="AB965" s="25"/>
      <c r="AC965" s="26"/>
      <c r="AD965" s="86"/>
      <c r="AE965" s="87"/>
    </row>
    <row r="966" spans="23:31" x14ac:dyDescent="0.25">
      <c r="W966" s="19"/>
      <c r="X966" s="19"/>
      <c r="Y966" s="19"/>
      <c r="Z966" s="19"/>
      <c r="AA966" s="19"/>
      <c r="AB966" s="25"/>
      <c r="AC966" s="26"/>
      <c r="AD966" s="86"/>
      <c r="AE966" s="87"/>
    </row>
    <row r="967" spans="23:31" x14ac:dyDescent="0.25">
      <c r="W967" s="19"/>
      <c r="X967" s="19"/>
      <c r="Y967" s="19"/>
      <c r="Z967" s="19"/>
      <c r="AA967" s="19"/>
      <c r="AB967" s="25"/>
      <c r="AC967" s="26"/>
      <c r="AD967" s="86"/>
      <c r="AE967" s="87"/>
    </row>
    <row r="968" spans="23:31" x14ac:dyDescent="0.25">
      <c r="W968" s="19"/>
      <c r="X968" s="19"/>
      <c r="Y968" s="19"/>
      <c r="Z968" s="19"/>
      <c r="AA968" s="19"/>
      <c r="AB968" s="25"/>
      <c r="AC968" s="26"/>
      <c r="AD968" s="86"/>
      <c r="AE968" s="87"/>
    </row>
    <row r="969" spans="23:31" x14ac:dyDescent="0.25">
      <c r="W969" s="19"/>
      <c r="X969" s="19"/>
      <c r="Y969" s="19"/>
      <c r="Z969" s="19"/>
      <c r="AA969" s="19"/>
      <c r="AB969" s="25"/>
      <c r="AC969" s="26"/>
      <c r="AD969" s="86"/>
      <c r="AE969" s="87"/>
    </row>
    <row r="970" spans="23:31" x14ac:dyDescent="0.25">
      <c r="W970" s="19"/>
      <c r="X970" s="19"/>
      <c r="Y970" s="19"/>
      <c r="Z970" s="19"/>
      <c r="AA970" s="19"/>
      <c r="AB970" s="25"/>
      <c r="AC970" s="26"/>
      <c r="AD970" s="86"/>
      <c r="AE970" s="87"/>
    </row>
    <row r="971" spans="23:31" x14ac:dyDescent="0.25">
      <c r="W971" s="19"/>
      <c r="X971" s="19"/>
      <c r="Y971" s="19"/>
      <c r="Z971" s="19"/>
      <c r="AA971" s="19"/>
      <c r="AB971" s="25"/>
      <c r="AC971" s="26"/>
      <c r="AD971" s="86"/>
      <c r="AE971" s="87"/>
    </row>
    <row r="972" spans="23:31" x14ac:dyDescent="0.25">
      <c r="W972" s="19"/>
      <c r="X972" s="19"/>
      <c r="Y972" s="19"/>
      <c r="Z972" s="19"/>
      <c r="AA972" s="19"/>
      <c r="AB972" s="25"/>
      <c r="AC972" s="26"/>
      <c r="AD972" s="86"/>
      <c r="AE972" s="87"/>
    </row>
    <row r="973" spans="23:31" x14ac:dyDescent="0.25">
      <c r="W973" s="19"/>
      <c r="X973" s="19"/>
      <c r="Y973" s="19"/>
      <c r="Z973" s="19"/>
      <c r="AA973" s="19"/>
      <c r="AB973" s="25"/>
      <c r="AC973" s="26"/>
      <c r="AD973" s="86"/>
      <c r="AE973" s="87"/>
    </row>
    <row r="974" spans="23:31" x14ac:dyDescent="0.25">
      <c r="W974" s="19"/>
      <c r="X974" s="19"/>
      <c r="Y974" s="19"/>
      <c r="Z974" s="19"/>
      <c r="AA974" s="19"/>
      <c r="AB974" s="25"/>
      <c r="AC974" s="26"/>
      <c r="AD974" s="86"/>
      <c r="AE974" s="87"/>
    </row>
    <row r="975" spans="23:31" x14ac:dyDescent="0.25">
      <c r="W975" s="19"/>
      <c r="X975" s="19"/>
      <c r="Y975" s="19"/>
      <c r="Z975" s="19"/>
      <c r="AA975" s="19"/>
      <c r="AB975" s="25"/>
      <c r="AC975" s="26"/>
      <c r="AD975" s="86"/>
      <c r="AE975" s="87"/>
    </row>
    <row r="976" spans="23:31" x14ac:dyDescent="0.25">
      <c r="W976" s="19"/>
      <c r="X976" s="19"/>
      <c r="Y976" s="19"/>
      <c r="Z976" s="19"/>
      <c r="AA976" s="19"/>
      <c r="AB976" s="25"/>
      <c r="AC976" s="26"/>
      <c r="AD976" s="86"/>
      <c r="AE976" s="87"/>
    </row>
    <row r="977" spans="23:31" x14ac:dyDescent="0.25">
      <c r="W977" s="19"/>
      <c r="X977" s="19"/>
      <c r="Y977" s="19"/>
      <c r="Z977" s="19"/>
      <c r="AA977" s="19"/>
      <c r="AB977" s="25"/>
      <c r="AC977" s="26"/>
      <c r="AD977" s="86"/>
      <c r="AE977" s="87"/>
    </row>
    <row r="978" spans="23:31" x14ac:dyDescent="0.25">
      <c r="W978" s="19"/>
      <c r="X978" s="19"/>
      <c r="Y978" s="19"/>
      <c r="Z978" s="19"/>
      <c r="AA978" s="19"/>
      <c r="AB978" s="25"/>
      <c r="AC978" s="26"/>
      <c r="AD978" s="86"/>
      <c r="AE978" s="87"/>
    </row>
    <row r="979" spans="23:31" x14ac:dyDescent="0.25">
      <c r="W979" s="19"/>
      <c r="X979" s="19"/>
      <c r="Y979" s="19"/>
      <c r="Z979" s="19"/>
      <c r="AA979" s="19"/>
      <c r="AB979" s="25"/>
      <c r="AC979" s="26"/>
      <c r="AD979" s="86"/>
      <c r="AE979" s="87"/>
    </row>
    <row r="980" spans="23:31" x14ac:dyDescent="0.25">
      <c r="W980" s="19"/>
      <c r="X980" s="19"/>
      <c r="Y980" s="19"/>
      <c r="Z980" s="19"/>
      <c r="AA980" s="19"/>
      <c r="AB980" s="25"/>
      <c r="AC980" s="26"/>
      <c r="AD980" s="86"/>
      <c r="AE980" s="87"/>
    </row>
    <row r="981" spans="23:31" x14ac:dyDescent="0.25">
      <c r="W981" s="19"/>
      <c r="X981" s="19"/>
      <c r="Y981" s="19"/>
      <c r="Z981" s="19"/>
      <c r="AA981" s="19"/>
      <c r="AB981" s="25"/>
      <c r="AC981" s="26"/>
      <c r="AD981" s="86"/>
      <c r="AE981" s="87"/>
    </row>
    <row r="982" spans="23:31" x14ac:dyDescent="0.25">
      <c r="W982" s="19"/>
      <c r="X982" s="19"/>
      <c r="Y982" s="19"/>
      <c r="Z982" s="19"/>
      <c r="AA982" s="19"/>
      <c r="AB982" s="25"/>
      <c r="AC982" s="26"/>
      <c r="AD982" s="86"/>
      <c r="AE982" s="87"/>
    </row>
    <row r="983" spans="23:31" x14ac:dyDescent="0.25">
      <c r="W983" s="19"/>
      <c r="X983" s="19"/>
      <c r="Y983" s="19"/>
      <c r="Z983" s="19"/>
      <c r="AA983" s="19"/>
      <c r="AB983" s="25"/>
      <c r="AC983" s="26"/>
      <c r="AD983" s="86"/>
      <c r="AE983" s="87"/>
    </row>
    <row r="984" spans="23:31" x14ac:dyDescent="0.25">
      <c r="W984" s="19"/>
      <c r="X984" s="19"/>
      <c r="Y984" s="19"/>
      <c r="Z984" s="19"/>
      <c r="AA984" s="19"/>
      <c r="AB984" s="25"/>
      <c r="AC984" s="26"/>
      <c r="AD984" s="86"/>
      <c r="AE984" s="87"/>
    </row>
    <row r="985" spans="23:31" x14ac:dyDescent="0.25">
      <c r="W985" s="19"/>
      <c r="X985" s="19"/>
      <c r="Y985" s="19"/>
      <c r="Z985" s="19"/>
      <c r="AA985" s="19"/>
      <c r="AB985" s="25"/>
      <c r="AC985" s="26"/>
      <c r="AD985" s="86"/>
      <c r="AE985" s="87"/>
    </row>
    <row r="986" spans="23:31" x14ac:dyDescent="0.25">
      <c r="W986" s="19"/>
      <c r="X986" s="19"/>
      <c r="Y986" s="19"/>
      <c r="Z986" s="19"/>
      <c r="AA986" s="19"/>
      <c r="AB986" s="25"/>
      <c r="AC986" s="26"/>
      <c r="AD986" s="86"/>
      <c r="AE986" s="87"/>
    </row>
    <row r="987" spans="23:31" x14ac:dyDescent="0.25">
      <c r="W987" s="19"/>
      <c r="X987" s="19"/>
      <c r="Y987" s="19"/>
      <c r="Z987" s="19"/>
      <c r="AA987" s="19"/>
      <c r="AB987" s="25"/>
      <c r="AC987" s="26"/>
      <c r="AD987" s="86"/>
      <c r="AE987" s="87"/>
    </row>
    <row r="988" spans="23:31" x14ac:dyDescent="0.25">
      <c r="W988" s="19"/>
      <c r="X988" s="19"/>
      <c r="Y988" s="19"/>
      <c r="Z988" s="19"/>
      <c r="AA988" s="19"/>
      <c r="AB988" s="25"/>
      <c r="AC988" s="26"/>
      <c r="AD988" s="86"/>
      <c r="AE988" s="87"/>
    </row>
    <row r="989" spans="23:31" x14ac:dyDescent="0.25">
      <c r="W989" s="19"/>
      <c r="X989" s="19"/>
      <c r="Y989" s="19"/>
      <c r="Z989" s="19"/>
      <c r="AA989" s="19"/>
      <c r="AB989" s="25"/>
      <c r="AC989" s="26"/>
      <c r="AD989" s="86"/>
      <c r="AE989" s="87"/>
    </row>
    <row r="990" spans="23:31" x14ac:dyDescent="0.25">
      <c r="W990" s="19"/>
      <c r="X990" s="19"/>
      <c r="Y990" s="19"/>
      <c r="Z990" s="19"/>
      <c r="AA990" s="19"/>
      <c r="AB990" s="25"/>
      <c r="AC990" s="26"/>
      <c r="AD990" s="86"/>
      <c r="AE990" s="87"/>
    </row>
    <row r="991" spans="23:31" x14ac:dyDescent="0.25">
      <c r="W991" s="19"/>
      <c r="X991" s="19"/>
      <c r="Y991" s="19"/>
      <c r="Z991" s="19"/>
      <c r="AA991" s="19"/>
      <c r="AB991" s="25"/>
      <c r="AC991" s="26"/>
      <c r="AD991" s="86"/>
      <c r="AE991" s="87"/>
    </row>
    <row r="992" spans="23:31" x14ac:dyDescent="0.25">
      <c r="W992" s="19"/>
      <c r="X992" s="19"/>
      <c r="Y992" s="19"/>
      <c r="Z992" s="19"/>
      <c r="AA992" s="19"/>
      <c r="AB992" s="25"/>
      <c r="AC992" s="26"/>
      <c r="AD992" s="86"/>
      <c r="AE992" s="87"/>
    </row>
    <row r="993" spans="23:31" x14ac:dyDescent="0.25">
      <c r="W993" s="19"/>
      <c r="X993" s="19"/>
      <c r="Y993" s="19"/>
      <c r="Z993" s="19"/>
      <c r="AA993" s="19"/>
      <c r="AB993" s="25"/>
      <c r="AC993" s="26"/>
      <c r="AD993" s="86"/>
      <c r="AE993" s="87"/>
    </row>
    <row r="994" spans="23:31" x14ac:dyDescent="0.25">
      <c r="W994" s="19"/>
      <c r="X994" s="19"/>
      <c r="Y994" s="19"/>
      <c r="Z994" s="19"/>
      <c r="AA994" s="19"/>
      <c r="AB994" s="25"/>
      <c r="AC994" s="26"/>
      <c r="AD994" s="86"/>
      <c r="AE994" s="87"/>
    </row>
    <row r="995" spans="23:31" x14ac:dyDescent="0.25">
      <c r="W995" s="19"/>
      <c r="X995" s="19"/>
      <c r="Y995" s="19"/>
      <c r="Z995" s="19"/>
      <c r="AA995" s="19"/>
      <c r="AB995" s="25"/>
      <c r="AC995" s="26"/>
      <c r="AD995" s="86"/>
      <c r="AE995" s="87"/>
    </row>
    <row r="996" spans="23:31" x14ac:dyDescent="0.25">
      <c r="W996" s="19"/>
      <c r="X996" s="19"/>
      <c r="Y996" s="19"/>
      <c r="Z996" s="19"/>
      <c r="AA996" s="19"/>
      <c r="AB996" s="25"/>
      <c r="AC996" s="26"/>
      <c r="AD996" s="86"/>
      <c r="AE996" s="87"/>
    </row>
    <row r="997" spans="23:31" x14ac:dyDescent="0.25">
      <c r="W997" s="19"/>
      <c r="X997" s="19"/>
      <c r="Y997" s="19"/>
      <c r="Z997" s="19"/>
      <c r="AA997" s="19"/>
      <c r="AB997" s="25"/>
      <c r="AC997" s="26"/>
      <c r="AD997" s="86"/>
      <c r="AE997" s="87"/>
    </row>
    <row r="998" spans="23:31" x14ac:dyDescent="0.25">
      <c r="W998" s="19"/>
      <c r="X998" s="19"/>
      <c r="Y998" s="19"/>
      <c r="Z998" s="19"/>
      <c r="AA998" s="19"/>
      <c r="AB998" s="25"/>
      <c r="AC998" s="26"/>
      <c r="AD998" s="86"/>
      <c r="AE998" s="87"/>
    </row>
    <row r="999" spans="23:31" x14ac:dyDescent="0.25">
      <c r="W999" s="19"/>
      <c r="X999" s="19"/>
      <c r="Y999" s="19"/>
      <c r="Z999" s="19"/>
      <c r="AA999" s="19"/>
      <c r="AB999" s="25"/>
      <c r="AC999" s="26"/>
      <c r="AD999" s="86"/>
      <c r="AE999" s="87"/>
    </row>
    <row r="1000" spans="23:31" x14ac:dyDescent="0.25">
      <c r="W1000" s="19"/>
      <c r="X1000" s="19"/>
      <c r="Y1000" s="19"/>
      <c r="Z1000" s="19"/>
      <c r="AA1000" s="19"/>
      <c r="AB1000" s="25"/>
      <c r="AC1000" s="26"/>
      <c r="AD1000" s="86"/>
      <c r="AE1000" s="87"/>
    </row>
    <row r="1001" spans="23:31" x14ac:dyDescent="0.25">
      <c r="W1001" s="19"/>
      <c r="X1001" s="19"/>
      <c r="Y1001" s="19"/>
      <c r="Z1001" s="19"/>
      <c r="AA1001" s="19"/>
      <c r="AB1001" s="25"/>
      <c r="AC1001" s="26"/>
      <c r="AD1001" s="86"/>
      <c r="AE1001" s="87"/>
    </row>
    <row r="1002" spans="23:31" x14ac:dyDescent="0.25">
      <c r="W1002" s="19"/>
      <c r="X1002" s="19"/>
      <c r="Y1002" s="19"/>
      <c r="Z1002" s="19"/>
      <c r="AA1002" s="19"/>
      <c r="AB1002" s="25"/>
      <c r="AC1002" s="26"/>
      <c r="AD1002" s="86"/>
      <c r="AE1002" s="87"/>
    </row>
    <row r="1003" spans="23:31" x14ac:dyDescent="0.25">
      <c r="W1003" s="19"/>
      <c r="X1003" s="19"/>
      <c r="Y1003" s="19"/>
      <c r="Z1003" s="19"/>
      <c r="AA1003" s="19"/>
      <c r="AB1003" s="25"/>
      <c r="AC1003" s="26"/>
      <c r="AD1003" s="86"/>
      <c r="AE1003" s="87"/>
    </row>
    <row r="1004" spans="23:31" x14ac:dyDescent="0.25">
      <c r="W1004" s="19"/>
      <c r="X1004" s="19"/>
      <c r="Y1004" s="19"/>
      <c r="Z1004" s="19"/>
      <c r="AA1004" s="19"/>
      <c r="AB1004" s="25"/>
      <c r="AC1004" s="26"/>
      <c r="AD1004" s="86"/>
      <c r="AE1004" s="87"/>
    </row>
    <row r="1005" spans="23:31" x14ac:dyDescent="0.25">
      <c r="W1005" s="19"/>
      <c r="X1005" s="19"/>
      <c r="Y1005" s="19"/>
      <c r="Z1005" s="19"/>
      <c r="AA1005" s="19"/>
      <c r="AB1005" s="25"/>
      <c r="AC1005" s="26"/>
      <c r="AD1005" s="86"/>
      <c r="AE1005" s="87"/>
    </row>
    <row r="1006" spans="23:31" x14ac:dyDescent="0.25">
      <c r="W1006" s="19"/>
      <c r="X1006" s="19"/>
      <c r="Y1006" s="19"/>
      <c r="Z1006" s="19"/>
      <c r="AA1006" s="19"/>
      <c r="AB1006" s="25"/>
      <c r="AC1006" s="26"/>
      <c r="AD1006" s="86"/>
      <c r="AE1006" s="87"/>
    </row>
    <row r="1007" spans="23:31" x14ac:dyDescent="0.25">
      <c r="W1007" s="19"/>
      <c r="X1007" s="19"/>
      <c r="Y1007" s="19"/>
      <c r="Z1007" s="19"/>
      <c r="AA1007" s="19"/>
      <c r="AB1007" s="25"/>
      <c r="AC1007" s="26"/>
      <c r="AD1007" s="86"/>
      <c r="AE1007" s="87"/>
    </row>
    <row r="1008" spans="23:31" x14ac:dyDescent="0.25">
      <c r="W1008" s="19"/>
      <c r="X1008" s="19"/>
      <c r="Y1008" s="19"/>
      <c r="Z1008" s="19"/>
      <c r="AA1008" s="19"/>
      <c r="AB1008" s="25"/>
      <c r="AC1008" s="26"/>
      <c r="AD1008" s="86"/>
      <c r="AE1008" s="87"/>
    </row>
    <row r="1009" spans="23:31" x14ac:dyDescent="0.25">
      <c r="W1009" s="19"/>
      <c r="X1009" s="19"/>
      <c r="Y1009" s="19"/>
      <c r="Z1009" s="19"/>
      <c r="AA1009" s="19"/>
      <c r="AB1009" s="25"/>
      <c r="AC1009" s="26"/>
      <c r="AD1009" s="86"/>
      <c r="AE1009" s="87"/>
    </row>
    <row r="1010" spans="23:31" x14ac:dyDescent="0.25">
      <c r="W1010" s="19"/>
      <c r="X1010" s="19"/>
      <c r="Y1010" s="19"/>
      <c r="Z1010" s="19"/>
      <c r="AA1010" s="19"/>
      <c r="AB1010" s="25"/>
      <c r="AC1010" s="26"/>
      <c r="AD1010" s="86"/>
      <c r="AE1010" s="87"/>
    </row>
    <row r="1011" spans="23:31" x14ac:dyDescent="0.25">
      <c r="W1011" s="19"/>
      <c r="X1011" s="19"/>
      <c r="Y1011" s="19"/>
      <c r="Z1011" s="19"/>
      <c r="AA1011" s="19"/>
      <c r="AB1011" s="25"/>
      <c r="AC1011" s="26"/>
      <c r="AD1011" s="86"/>
      <c r="AE1011" s="87"/>
    </row>
    <row r="1012" spans="23:31" x14ac:dyDescent="0.25">
      <c r="W1012" s="19"/>
      <c r="X1012" s="19"/>
      <c r="Y1012" s="19"/>
      <c r="Z1012" s="19"/>
      <c r="AA1012" s="19"/>
      <c r="AB1012" s="25"/>
      <c r="AC1012" s="26"/>
      <c r="AD1012" s="86"/>
      <c r="AE1012" s="87"/>
    </row>
    <row r="1013" spans="23:31" x14ac:dyDescent="0.25">
      <c r="W1013" s="19"/>
      <c r="X1013" s="19"/>
      <c r="Y1013" s="19"/>
      <c r="Z1013" s="19"/>
      <c r="AA1013" s="19"/>
      <c r="AB1013" s="25"/>
      <c r="AC1013" s="26"/>
      <c r="AD1013" s="86"/>
      <c r="AE1013" s="87"/>
    </row>
    <row r="1014" spans="23:31" x14ac:dyDescent="0.25">
      <c r="W1014" s="19"/>
      <c r="X1014" s="19"/>
      <c r="Y1014" s="19"/>
      <c r="Z1014" s="19"/>
      <c r="AA1014" s="19"/>
      <c r="AB1014" s="25"/>
      <c r="AC1014" s="26"/>
      <c r="AD1014" s="86"/>
      <c r="AE1014" s="87"/>
    </row>
    <row r="1015" spans="23:31" x14ac:dyDescent="0.25">
      <c r="W1015" s="19"/>
      <c r="X1015" s="19"/>
      <c r="Y1015" s="19"/>
      <c r="Z1015" s="19"/>
      <c r="AA1015" s="19"/>
      <c r="AB1015" s="25"/>
      <c r="AC1015" s="26"/>
      <c r="AD1015" s="86"/>
      <c r="AE1015" s="87"/>
    </row>
    <row r="1016" spans="23:31" x14ac:dyDescent="0.25">
      <c r="W1016" s="19"/>
      <c r="X1016" s="19"/>
      <c r="Y1016" s="19"/>
      <c r="Z1016" s="19"/>
      <c r="AA1016" s="19"/>
      <c r="AB1016" s="25"/>
      <c r="AC1016" s="26"/>
      <c r="AD1016" s="86"/>
      <c r="AE1016" s="87"/>
    </row>
    <row r="1017" spans="23:31" x14ac:dyDescent="0.25">
      <c r="W1017" s="19"/>
      <c r="X1017" s="19"/>
      <c r="Y1017" s="19"/>
      <c r="Z1017" s="19"/>
      <c r="AA1017" s="19"/>
      <c r="AB1017" s="25"/>
      <c r="AC1017" s="26"/>
      <c r="AD1017" s="86"/>
      <c r="AE1017" s="87"/>
    </row>
    <row r="1018" spans="23:31" x14ac:dyDescent="0.25">
      <c r="W1018" s="19"/>
      <c r="X1018" s="19"/>
      <c r="Y1018" s="19"/>
      <c r="Z1018" s="19"/>
      <c r="AA1018" s="19"/>
      <c r="AB1018" s="25"/>
      <c r="AC1018" s="26"/>
      <c r="AD1018" s="86"/>
      <c r="AE1018" s="87"/>
    </row>
    <row r="1019" spans="23:31" x14ac:dyDescent="0.25">
      <c r="W1019" s="19"/>
      <c r="X1019" s="19"/>
      <c r="Y1019" s="19"/>
      <c r="Z1019" s="19"/>
      <c r="AA1019" s="19"/>
      <c r="AB1019" s="25"/>
      <c r="AC1019" s="26"/>
      <c r="AD1019" s="86"/>
      <c r="AE1019" s="87"/>
    </row>
    <row r="1020" spans="23:31" x14ac:dyDescent="0.25">
      <c r="W1020" s="19"/>
      <c r="X1020" s="19"/>
      <c r="Y1020" s="19"/>
      <c r="Z1020" s="19"/>
      <c r="AA1020" s="19"/>
      <c r="AB1020" s="25"/>
      <c r="AC1020" s="26"/>
      <c r="AD1020" s="86"/>
      <c r="AE1020" s="87"/>
    </row>
    <row r="1021" spans="23:31" x14ac:dyDescent="0.25">
      <c r="W1021" s="19"/>
      <c r="X1021" s="19"/>
      <c r="Y1021" s="19"/>
      <c r="Z1021" s="19"/>
      <c r="AA1021" s="19"/>
      <c r="AB1021" s="25"/>
      <c r="AC1021" s="26"/>
      <c r="AD1021" s="86"/>
      <c r="AE1021" s="87"/>
    </row>
    <row r="1022" spans="23:31" x14ac:dyDescent="0.25">
      <c r="W1022" s="19"/>
      <c r="X1022" s="19"/>
      <c r="Y1022" s="19"/>
      <c r="Z1022" s="19"/>
      <c r="AA1022" s="19"/>
      <c r="AB1022" s="25"/>
      <c r="AC1022" s="26"/>
      <c r="AD1022" s="86"/>
      <c r="AE1022" s="87"/>
    </row>
    <row r="1023" spans="23:31" x14ac:dyDescent="0.25">
      <c r="W1023" s="19"/>
      <c r="X1023" s="19"/>
      <c r="Y1023" s="19"/>
      <c r="Z1023" s="19"/>
      <c r="AA1023" s="19"/>
      <c r="AB1023" s="25"/>
      <c r="AC1023" s="26"/>
      <c r="AD1023" s="86"/>
      <c r="AE1023" s="87"/>
    </row>
    <row r="1024" spans="23:31" x14ac:dyDescent="0.25">
      <c r="W1024" s="19"/>
      <c r="X1024" s="19"/>
      <c r="Y1024" s="19"/>
      <c r="Z1024" s="19"/>
      <c r="AA1024" s="19"/>
      <c r="AB1024" s="25"/>
      <c r="AC1024" s="26"/>
      <c r="AD1024" s="86"/>
      <c r="AE1024" s="87"/>
    </row>
    <row r="1025" spans="23:31" x14ac:dyDescent="0.25">
      <c r="W1025" s="19"/>
      <c r="X1025" s="19"/>
      <c r="Y1025" s="19"/>
      <c r="Z1025" s="19"/>
      <c r="AA1025" s="19"/>
      <c r="AB1025" s="25"/>
      <c r="AC1025" s="26"/>
      <c r="AD1025" s="86"/>
      <c r="AE1025" s="87"/>
    </row>
    <row r="1026" spans="23:31" x14ac:dyDescent="0.25">
      <c r="W1026" s="19"/>
      <c r="X1026" s="19"/>
      <c r="Y1026" s="19"/>
      <c r="Z1026" s="19"/>
      <c r="AA1026" s="19"/>
      <c r="AB1026" s="25"/>
      <c r="AC1026" s="26"/>
      <c r="AD1026" s="86"/>
      <c r="AE1026" s="87"/>
    </row>
    <row r="1027" spans="23:31" x14ac:dyDescent="0.25">
      <c r="W1027" s="19"/>
      <c r="X1027" s="19"/>
      <c r="Y1027" s="19"/>
      <c r="Z1027" s="19"/>
      <c r="AA1027" s="19"/>
      <c r="AB1027" s="25"/>
      <c r="AC1027" s="26"/>
      <c r="AD1027" s="86"/>
      <c r="AE1027" s="87"/>
    </row>
    <row r="1028" spans="23:31" x14ac:dyDescent="0.25">
      <c r="W1028" s="19"/>
      <c r="X1028" s="19"/>
      <c r="Y1028" s="19"/>
      <c r="Z1028" s="19"/>
      <c r="AA1028" s="19"/>
      <c r="AB1028" s="25"/>
      <c r="AC1028" s="26"/>
      <c r="AD1028" s="86"/>
      <c r="AE1028" s="87"/>
    </row>
    <row r="1029" spans="23:31" x14ac:dyDescent="0.25">
      <c r="W1029" s="19"/>
      <c r="X1029" s="19"/>
      <c r="Y1029" s="19"/>
      <c r="Z1029" s="19"/>
      <c r="AA1029" s="19"/>
      <c r="AB1029" s="25"/>
      <c r="AC1029" s="26"/>
      <c r="AD1029" s="86"/>
      <c r="AE1029" s="87"/>
    </row>
    <row r="1030" spans="23:31" x14ac:dyDescent="0.25">
      <c r="W1030" s="19"/>
      <c r="X1030" s="19"/>
      <c r="Y1030" s="19"/>
      <c r="Z1030" s="19"/>
      <c r="AA1030" s="19"/>
      <c r="AB1030" s="25"/>
      <c r="AC1030" s="26"/>
      <c r="AD1030" s="86"/>
      <c r="AE1030" s="87"/>
    </row>
    <row r="1031" spans="23:31" x14ac:dyDescent="0.25">
      <c r="W1031" s="19"/>
      <c r="X1031" s="19"/>
      <c r="Y1031" s="19"/>
      <c r="Z1031" s="19"/>
      <c r="AA1031" s="19"/>
      <c r="AB1031" s="25"/>
      <c r="AC1031" s="26"/>
      <c r="AD1031" s="86"/>
      <c r="AE1031" s="87"/>
    </row>
    <row r="1032" spans="23:31" x14ac:dyDescent="0.25">
      <c r="W1032" s="19"/>
      <c r="X1032" s="19"/>
      <c r="Y1032" s="19"/>
      <c r="Z1032" s="19"/>
      <c r="AA1032" s="19"/>
      <c r="AB1032" s="25"/>
      <c r="AC1032" s="26"/>
      <c r="AD1032" s="86"/>
      <c r="AE1032" s="87"/>
    </row>
    <row r="1033" spans="23:31" x14ac:dyDescent="0.25">
      <c r="W1033" s="19"/>
      <c r="X1033" s="19"/>
      <c r="Y1033" s="19"/>
      <c r="Z1033" s="19"/>
      <c r="AA1033" s="19"/>
      <c r="AB1033" s="25"/>
      <c r="AC1033" s="26"/>
      <c r="AD1033" s="86"/>
      <c r="AE1033" s="87"/>
    </row>
    <row r="1034" spans="23:31" x14ac:dyDescent="0.25">
      <c r="W1034" s="19"/>
      <c r="X1034" s="19"/>
      <c r="Y1034" s="19"/>
      <c r="Z1034" s="19"/>
      <c r="AA1034" s="19"/>
      <c r="AB1034" s="25"/>
      <c r="AC1034" s="26"/>
      <c r="AD1034" s="86"/>
      <c r="AE1034" s="87"/>
    </row>
    <row r="1035" spans="23:31" x14ac:dyDescent="0.25">
      <c r="W1035" s="19"/>
      <c r="X1035" s="19"/>
      <c r="Y1035" s="19"/>
      <c r="Z1035" s="19"/>
      <c r="AA1035" s="19"/>
      <c r="AB1035" s="25"/>
      <c r="AC1035" s="26"/>
      <c r="AD1035" s="86"/>
      <c r="AE1035" s="87"/>
    </row>
    <row r="1036" spans="23:31" x14ac:dyDescent="0.25">
      <c r="W1036" s="19"/>
      <c r="X1036" s="19"/>
      <c r="Y1036" s="19"/>
      <c r="Z1036" s="19"/>
      <c r="AA1036" s="19"/>
      <c r="AB1036" s="25"/>
      <c r="AC1036" s="26"/>
      <c r="AD1036" s="86"/>
      <c r="AE1036" s="87"/>
    </row>
    <row r="1037" spans="23:31" x14ac:dyDescent="0.25">
      <c r="W1037" s="19"/>
      <c r="X1037" s="19"/>
      <c r="Y1037" s="19"/>
      <c r="Z1037" s="19"/>
      <c r="AA1037" s="19"/>
      <c r="AB1037" s="25"/>
      <c r="AC1037" s="26"/>
      <c r="AD1037" s="86"/>
      <c r="AE1037" s="87"/>
    </row>
    <row r="1038" spans="23:31" x14ac:dyDescent="0.25">
      <c r="W1038" s="19"/>
      <c r="X1038" s="19"/>
      <c r="Y1038" s="19"/>
      <c r="Z1038" s="19"/>
      <c r="AA1038" s="19"/>
      <c r="AB1038" s="25"/>
      <c r="AC1038" s="26"/>
      <c r="AD1038" s="86"/>
      <c r="AE1038" s="87"/>
    </row>
    <row r="1039" spans="23:31" x14ac:dyDescent="0.25">
      <c r="W1039" s="19"/>
      <c r="X1039" s="19"/>
      <c r="Y1039" s="19"/>
      <c r="Z1039" s="19"/>
      <c r="AA1039" s="19"/>
      <c r="AB1039" s="25"/>
      <c r="AC1039" s="26"/>
      <c r="AD1039" s="86"/>
      <c r="AE1039" s="87"/>
    </row>
    <row r="1040" spans="23:31" x14ac:dyDescent="0.25">
      <c r="W1040" s="19"/>
      <c r="X1040" s="19"/>
      <c r="Y1040" s="19"/>
      <c r="Z1040" s="19"/>
      <c r="AA1040" s="19"/>
      <c r="AB1040" s="25"/>
      <c r="AC1040" s="26"/>
      <c r="AD1040" s="86"/>
      <c r="AE1040" s="87"/>
    </row>
    <row r="1041" spans="23:31" x14ac:dyDescent="0.25">
      <c r="W1041" s="19"/>
      <c r="X1041" s="19"/>
      <c r="Y1041" s="19"/>
      <c r="Z1041" s="19"/>
      <c r="AA1041" s="19"/>
      <c r="AB1041" s="25"/>
      <c r="AC1041" s="26"/>
      <c r="AD1041" s="86"/>
      <c r="AE1041" s="87"/>
    </row>
    <row r="1042" spans="23:31" x14ac:dyDescent="0.25">
      <c r="W1042" s="19"/>
      <c r="X1042" s="19"/>
      <c r="Y1042" s="19"/>
      <c r="Z1042" s="19"/>
      <c r="AA1042" s="19"/>
      <c r="AB1042" s="25"/>
      <c r="AC1042" s="26"/>
      <c r="AD1042" s="86"/>
      <c r="AE1042" s="87"/>
    </row>
    <row r="1043" spans="23:31" x14ac:dyDescent="0.25">
      <c r="W1043" s="19"/>
      <c r="X1043" s="19"/>
      <c r="Y1043" s="19"/>
      <c r="Z1043" s="19"/>
      <c r="AA1043" s="19"/>
      <c r="AB1043" s="25"/>
      <c r="AC1043" s="26"/>
      <c r="AD1043" s="86"/>
      <c r="AE1043" s="87"/>
    </row>
    <row r="1044" spans="23:31" x14ac:dyDescent="0.25">
      <c r="W1044" s="19"/>
      <c r="X1044" s="19"/>
      <c r="Y1044" s="19"/>
      <c r="Z1044" s="19"/>
      <c r="AA1044" s="19"/>
      <c r="AB1044" s="25"/>
      <c r="AC1044" s="26"/>
      <c r="AD1044" s="86"/>
      <c r="AE1044" s="87"/>
    </row>
    <row r="1045" spans="23:31" x14ac:dyDescent="0.25">
      <c r="W1045" s="19"/>
      <c r="X1045" s="19"/>
      <c r="Y1045" s="19"/>
      <c r="Z1045" s="19"/>
      <c r="AA1045" s="19"/>
      <c r="AB1045" s="25"/>
      <c r="AC1045" s="26"/>
      <c r="AD1045" s="86"/>
      <c r="AE1045" s="87"/>
    </row>
    <row r="1046" spans="23:31" x14ac:dyDescent="0.25">
      <c r="W1046" s="19"/>
      <c r="X1046" s="19"/>
      <c r="Y1046" s="19"/>
      <c r="Z1046" s="19"/>
      <c r="AA1046" s="19"/>
      <c r="AB1046" s="25"/>
      <c r="AC1046" s="26"/>
      <c r="AD1046" s="86"/>
      <c r="AE1046" s="87"/>
    </row>
    <row r="1047" spans="23:31" x14ac:dyDescent="0.25">
      <c r="W1047" s="19"/>
      <c r="X1047" s="19"/>
      <c r="Y1047" s="19"/>
      <c r="Z1047" s="19"/>
      <c r="AA1047" s="19"/>
      <c r="AB1047" s="25"/>
      <c r="AC1047" s="26"/>
      <c r="AD1047" s="86"/>
      <c r="AE1047" s="87"/>
    </row>
    <row r="1048" spans="23:31" x14ac:dyDescent="0.25">
      <c r="W1048" s="19"/>
      <c r="X1048" s="19"/>
      <c r="Y1048" s="19"/>
      <c r="Z1048" s="19"/>
      <c r="AA1048" s="19"/>
      <c r="AB1048" s="25"/>
      <c r="AC1048" s="26"/>
      <c r="AD1048" s="86"/>
      <c r="AE1048" s="87"/>
    </row>
    <row r="1049" spans="23:31" x14ac:dyDescent="0.25">
      <c r="W1049" s="19"/>
      <c r="X1049" s="19"/>
      <c r="Y1049" s="19"/>
      <c r="Z1049" s="19"/>
      <c r="AA1049" s="19"/>
      <c r="AB1049" s="25"/>
      <c r="AC1049" s="26"/>
      <c r="AD1049" s="86"/>
      <c r="AE1049" s="87"/>
    </row>
    <row r="1050" spans="23:31" x14ac:dyDescent="0.25">
      <c r="W1050" s="19"/>
      <c r="X1050" s="19"/>
      <c r="Y1050" s="19"/>
      <c r="Z1050" s="19"/>
      <c r="AA1050" s="19"/>
      <c r="AB1050" s="25"/>
      <c r="AC1050" s="26"/>
      <c r="AD1050" s="86"/>
      <c r="AE1050" s="87"/>
    </row>
    <row r="1051" spans="23:31" x14ac:dyDescent="0.25">
      <c r="W1051" s="19"/>
      <c r="X1051" s="19"/>
      <c r="Y1051" s="19"/>
      <c r="Z1051" s="19"/>
      <c r="AA1051" s="19"/>
      <c r="AB1051" s="25"/>
      <c r="AC1051" s="26"/>
      <c r="AD1051" s="86"/>
      <c r="AE1051" s="87"/>
    </row>
    <row r="1052" spans="23:31" x14ac:dyDescent="0.25">
      <c r="W1052" s="19"/>
      <c r="X1052" s="19"/>
      <c r="Y1052" s="19"/>
      <c r="Z1052" s="19"/>
      <c r="AA1052" s="19"/>
      <c r="AB1052" s="25"/>
      <c r="AC1052" s="26"/>
      <c r="AD1052" s="86"/>
      <c r="AE1052" s="87"/>
    </row>
    <row r="1053" spans="23:31" x14ac:dyDescent="0.25">
      <c r="W1053" s="19"/>
      <c r="X1053" s="19"/>
      <c r="Y1053" s="19"/>
      <c r="Z1053" s="19"/>
      <c r="AA1053" s="19"/>
      <c r="AB1053" s="25"/>
      <c r="AC1053" s="26"/>
      <c r="AD1053" s="86"/>
      <c r="AE1053" s="87"/>
    </row>
    <row r="1054" spans="23:31" x14ac:dyDescent="0.25">
      <c r="W1054" s="19"/>
      <c r="X1054" s="19"/>
      <c r="Y1054" s="19"/>
      <c r="Z1054" s="19"/>
      <c r="AA1054" s="19"/>
      <c r="AB1054" s="25"/>
      <c r="AC1054" s="26"/>
      <c r="AD1054" s="86"/>
      <c r="AE1054" s="87"/>
    </row>
    <row r="1055" spans="23:31" x14ac:dyDescent="0.25">
      <c r="W1055" s="19"/>
      <c r="X1055" s="19"/>
      <c r="Y1055" s="19"/>
      <c r="Z1055" s="19"/>
      <c r="AA1055" s="19"/>
      <c r="AB1055" s="25"/>
      <c r="AC1055" s="26"/>
      <c r="AD1055" s="86"/>
      <c r="AE1055" s="87"/>
    </row>
    <row r="1056" spans="23:31" x14ac:dyDescent="0.25">
      <c r="W1056" s="19"/>
      <c r="X1056" s="19"/>
      <c r="Y1056" s="19"/>
      <c r="Z1056" s="19"/>
      <c r="AA1056" s="19"/>
      <c r="AB1056" s="25"/>
      <c r="AC1056" s="26"/>
      <c r="AD1056" s="86"/>
      <c r="AE1056" s="87"/>
    </row>
    <row r="1057" spans="23:31" x14ac:dyDescent="0.25">
      <c r="W1057" s="19"/>
      <c r="X1057" s="19"/>
      <c r="Y1057" s="19"/>
      <c r="Z1057" s="19"/>
      <c r="AA1057" s="19"/>
      <c r="AB1057" s="25"/>
      <c r="AC1057" s="26"/>
      <c r="AD1057" s="86"/>
      <c r="AE1057" s="87"/>
    </row>
    <row r="1058" spans="23:31" x14ac:dyDescent="0.25">
      <c r="W1058" s="19"/>
      <c r="X1058" s="19"/>
      <c r="Y1058" s="19"/>
      <c r="Z1058" s="19"/>
      <c r="AA1058" s="19"/>
      <c r="AB1058" s="25"/>
      <c r="AC1058" s="26"/>
      <c r="AD1058" s="86"/>
      <c r="AE1058" s="87"/>
    </row>
    <row r="1059" spans="23:31" x14ac:dyDescent="0.25">
      <c r="W1059" s="19"/>
      <c r="X1059" s="19"/>
      <c r="Y1059" s="19"/>
      <c r="Z1059" s="19"/>
      <c r="AA1059" s="19"/>
      <c r="AB1059" s="25"/>
      <c r="AC1059" s="26"/>
      <c r="AD1059" s="86"/>
      <c r="AE1059" s="87"/>
    </row>
    <row r="1060" spans="23:31" x14ac:dyDescent="0.25">
      <c r="W1060" s="19"/>
      <c r="X1060" s="19"/>
      <c r="Y1060" s="19"/>
      <c r="Z1060" s="19"/>
      <c r="AA1060" s="19"/>
      <c r="AB1060" s="25"/>
      <c r="AC1060" s="26"/>
      <c r="AD1060" s="86"/>
      <c r="AE1060" s="87"/>
    </row>
    <row r="1061" spans="23:31" x14ac:dyDescent="0.25">
      <c r="W1061" s="19"/>
      <c r="X1061" s="19"/>
      <c r="Y1061" s="19"/>
      <c r="Z1061" s="19"/>
      <c r="AA1061" s="19"/>
      <c r="AB1061" s="25"/>
      <c r="AC1061" s="26"/>
      <c r="AD1061" s="86"/>
      <c r="AE1061" s="87"/>
    </row>
    <row r="1062" spans="23:31" x14ac:dyDescent="0.25">
      <c r="W1062" s="19"/>
      <c r="X1062" s="19"/>
      <c r="Y1062" s="19"/>
      <c r="Z1062" s="19"/>
      <c r="AA1062" s="19"/>
      <c r="AB1062" s="25"/>
      <c r="AC1062" s="26"/>
      <c r="AD1062" s="86"/>
      <c r="AE1062" s="87"/>
    </row>
    <row r="1063" spans="23:31" x14ac:dyDescent="0.25">
      <c r="W1063" s="19"/>
      <c r="X1063" s="19"/>
      <c r="Y1063" s="19"/>
      <c r="Z1063" s="19"/>
      <c r="AA1063" s="19"/>
      <c r="AB1063" s="25"/>
      <c r="AC1063" s="26"/>
      <c r="AD1063" s="86"/>
      <c r="AE1063" s="87"/>
    </row>
    <row r="1064" spans="23:31" x14ac:dyDescent="0.25">
      <c r="W1064" s="19"/>
      <c r="X1064" s="19"/>
      <c r="Y1064" s="19"/>
      <c r="Z1064" s="19"/>
      <c r="AA1064" s="19"/>
      <c r="AB1064" s="25"/>
      <c r="AC1064" s="26"/>
      <c r="AD1064" s="86"/>
      <c r="AE1064" s="87"/>
    </row>
    <row r="1065" spans="23:31" x14ac:dyDescent="0.25">
      <c r="W1065" s="19"/>
      <c r="X1065" s="19"/>
      <c r="Y1065" s="19"/>
      <c r="Z1065" s="19"/>
      <c r="AA1065" s="19"/>
      <c r="AB1065" s="25"/>
      <c r="AC1065" s="26"/>
      <c r="AD1065" s="86"/>
      <c r="AE1065" s="87"/>
    </row>
    <row r="1066" spans="23:31" x14ac:dyDescent="0.25">
      <c r="W1066" s="19"/>
      <c r="X1066" s="19"/>
      <c r="Y1066" s="19"/>
      <c r="Z1066" s="19"/>
      <c r="AA1066" s="19"/>
      <c r="AB1066" s="25"/>
      <c r="AC1066" s="26"/>
      <c r="AD1066" s="86"/>
      <c r="AE1066" s="87"/>
    </row>
    <row r="1067" spans="23:31" x14ac:dyDescent="0.25">
      <c r="W1067" s="19"/>
      <c r="X1067" s="19"/>
      <c r="Y1067" s="19"/>
      <c r="Z1067" s="19"/>
      <c r="AA1067" s="19"/>
      <c r="AB1067" s="25"/>
      <c r="AC1067" s="26"/>
      <c r="AD1067" s="86"/>
      <c r="AE1067" s="87"/>
    </row>
    <row r="1068" spans="23:31" x14ac:dyDescent="0.25">
      <c r="W1068" s="19"/>
      <c r="X1068" s="19"/>
      <c r="Y1068" s="19"/>
      <c r="Z1068" s="19"/>
      <c r="AA1068" s="19"/>
      <c r="AB1068" s="25"/>
      <c r="AC1068" s="26"/>
      <c r="AD1068" s="86"/>
      <c r="AE1068" s="87"/>
    </row>
    <row r="1069" spans="23:31" x14ac:dyDescent="0.25">
      <c r="W1069" s="19"/>
      <c r="X1069" s="19"/>
      <c r="Y1069" s="19"/>
      <c r="Z1069" s="19"/>
      <c r="AA1069" s="19"/>
      <c r="AB1069" s="25"/>
      <c r="AC1069" s="26"/>
      <c r="AD1069" s="86"/>
      <c r="AE1069" s="87"/>
    </row>
    <row r="1070" spans="23:31" x14ac:dyDescent="0.25">
      <c r="W1070" s="19"/>
      <c r="X1070" s="19"/>
      <c r="Y1070" s="19"/>
      <c r="Z1070" s="19"/>
      <c r="AA1070" s="19"/>
      <c r="AB1070" s="25"/>
      <c r="AC1070" s="26"/>
      <c r="AD1070" s="86"/>
      <c r="AE1070" s="87"/>
    </row>
    <row r="1071" spans="23:31" x14ac:dyDescent="0.25">
      <c r="W1071" s="19"/>
      <c r="X1071" s="19"/>
      <c r="Y1071" s="19"/>
      <c r="Z1071" s="19"/>
      <c r="AA1071" s="19"/>
      <c r="AB1071" s="25"/>
      <c r="AC1071" s="26"/>
      <c r="AD1071" s="86"/>
      <c r="AE1071" s="87"/>
    </row>
    <row r="1072" spans="23:31" x14ac:dyDescent="0.25">
      <c r="W1072" s="19"/>
      <c r="X1072" s="19"/>
      <c r="Y1072" s="19"/>
      <c r="Z1072" s="19"/>
      <c r="AA1072" s="19"/>
      <c r="AB1072" s="25"/>
      <c r="AC1072" s="26"/>
      <c r="AD1072" s="86"/>
      <c r="AE1072" s="87"/>
    </row>
    <row r="1073" spans="23:31" x14ac:dyDescent="0.25">
      <c r="W1073" s="19"/>
      <c r="X1073" s="19"/>
      <c r="Y1073" s="19"/>
      <c r="Z1073" s="19"/>
      <c r="AA1073" s="19"/>
      <c r="AB1073" s="25"/>
      <c r="AC1073" s="26"/>
      <c r="AD1073" s="86"/>
      <c r="AE1073" s="87"/>
    </row>
    <row r="1074" spans="23:31" x14ac:dyDescent="0.25">
      <c r="W1074" s="19"/>
      <c r="X1074" s="19"/>
      <c r="Y1074" s="19"/>
      <c r="Z1074" s="19"/>
      <c r="AA1074" s="19"/>
      <c r="AB1074" s="25"/>
      <c r="AC1074" s="26"/>
      <c r="AD1074" s="86"/>
      <c r="AE1074" s="87"/>
    </row>
    <row r="1075" spans="23:31" x14ac:dyDescent="0.25">
      <c r="W1075" s="19"/>
      <c r="X1075" s="19"/>
      <c r="Y1075" s="19"/>
      <c r="Z1075" s="19"/>
      <c r="AA1075" s="19"/>
      <c r="AB1075" s="25"/>
      <c r="AC1075" s="26"/>
      <c r="AD1075" s="86"/>
      <c r="AE1075" s="87"/>
    </row>
    <row r="1076" spans="23:31" x14ac:dyDescent="0.25">
      <c r="W1076" s="19"/>
      <c r="X1076" s="19"/>
      <c r="Y1076" s="19"/>
      <c r="Z1076" s="19"/>
      <c r="AA1076" s="19"/>
      <c r="AB1076" s="25"/>
      <c r="AC1076" s="26"/>
      <c r="AD1076" s="86"/>
      <c r="AE1076" s="87"/>
    </row>
    <row r="1077" spans="23:31" x14ac:dyDescent="0.25">
      <c r="W1077" s="19"/>
      <c r="X1077" s="19"/>
      <c r="Y1077" s="19"/>
      <c r="Z1077" s="19"/>
      <c r="AA1077" s="19"/>
      <c r="AB1077" s="25"/>
      <c r="AC1077" s="26"/>
      <c r="AD1077" s="86"/>
      <c r="AE1077" s="87"/>
    </row>
    <row r="1078" spans="23:31" x14ac:dyDescent="0.25">
      <c r="W1078" s="19"/>
      <c r="X1078" s="19"/>
      <c r="Y1078" s="19"/>
      <c r="Z1078" s="19"/>
      <c r="AA1078" s="19"/>
      <c r="AB1078" s="25"/>
      <c r="AC1078" s="26"/>
      <c r="AD1078" s="86"/>
      <c r="AE1078" s="87"/>
    </row>
    <row r="1079" spans="23:31" x14ac:dyDescent="0.25">
      <c r="W1079" s="19"/>
      <c r="X1079" s="19"/>
      <c r="Y1079" s="19"/>
      <c r="Z1079" s="19"/>
      <c r="AA1079" s="19"/>
      <c r="AB1079" s="25"/>
      <c r="AC1079" s="26"/>
      <c r="AD1079" s="86"/>
      <c r="AE1079" s="87"/>
    </row>
    <row r="1080" spans="23:31" x14ac:dyDescent="0.25">
      <c r="W1080" s="19"/>
      <c r="X1080" s="19"/>
      <c r="Y1080" s="19"/>
      <c r="Z1080" s="19"/>
      <c r="AA1080" s="19"/>
      <c r="AB1080" s="25"/>
      <c r="AC1080" s="26"/>
      <c r="AD1080" s="86"/>
      <c r="AE1080" s="87"/>
    </row>
    <row r="1081" spans="23:31" x14ac:dyDescent="0.25">
      <c r="W1081" s="19"/>
      <c r="X1081" s="19"/>
      <c r="Y1081" s="19"/>
      <c r="Z1081" s="19"/>
      <c r="AA1081" s="19"/>
      <c r="AB1081" s="25"/>
      <c r="AC1081" s="26"/>
      <c r="AD1081" s="86"/>
      <c r="AE1081" s="87"/>
    </row>
    <row r="1082" spans="23:31" x14ac:dyDescent="0.25">
      <c r="W1082" s="19"/>
      <c r="X1082" s="19"/>
      <c r="Y1082" s="19"/>
      <c r="Z1082" s="19"/>
      <c r="AA1082" s="19"/>
      <c r="AB1082" s="25"/>
      <c r="AC1082" s="26"/>
      <c r="AD1082" s="86"/>
      <c r="AE1082" s="87"/>
    </row>
    <row r="1083" spans="23:31" x14ac:dyDescent="0.25">
      <c r="W1083" s="19"/>
      <c r="X1083" s="19"/>
      <c r="Y1083" s="19"/>
      <c r="Z1083" s="19"/>
      <c r="AA1083" s="19"/>
      <c r="AB1083" s="25"/>
      <c r="AC1083" s="26"/>
      <c r="AD1083" s="86"/>
      <c r="AE1083" s="87"/>
    </row>
    <row r="1084" spans="23:31" x14ac:dyDescent="0.25">
      <c r="W1084" s="19"/>
      <c r="X1084" s="19"/>
      <c r="Y1084" s="19"/>
      <c r="Z1084" s="19"/>
      <c r="AA1084" s="19"/>
      <c r="AB1084" s="25"/>
      <c r="AC1084" s="26"/>
      <c r="AD1084" s="86"/>
      <c r="AE1084" s="87"/>
    </row>
    <row r="1085" spans="23:31" x14ac:dyDescent="0.25">
      <c r="W1085" s="19"/>
      <c r="X1085" s="19"/>
      <c r="Y1085" s="19"/>
      <c r="Z1085" s="19"/>
      <c r="AA1085" s="19"/>
      <c r="AB1085" s="25"/>
      <c r="AC1085" s="26"/>
      <c r="AD1085" s="86"/>
      <c r="AE1085" s="87"/>
    </row>
    <row r="1086" spans="23:31" x14ac:dyDescent="0.25">
      <c r="W1086" s="19"/>
      <c r="X1086" s="19"/>
      <c r="Y1086" s="19"/>
      <c r="Z1086" s="19"/>
      <c r="AA1086" s="19"/>
      <c r="AB1086" s="25"/>
      <c r="AC1086" s="26"/>
      <c r="AD1086" s="86"/>
      <c r="AE1086" s="87"/>
    </row>
    <row r="1087" spans="23:31" x14ac:dyDescent="0.25">
      <c r="W1087" s="19"/>
      <c r="X1087" s="19"/>
      <c r="Y1087" s="19"/>
      <c r="Z1087" s="19"/>
      <c r="AA1087" s="19"/>
      <c r="AB1087" s="25"/>
      <c r="AC1087" s="26"/>
      <c r="AD1087" s="86"/>
      <c r="AE1087" s="87"/>
    </row>
    <row r="1088" spans="23:31" x14ac:dyDescent="0.25">
      <c r="W1088" s="19"/>
      <c r="X1088" s="19"/>
      <c r="Y1088" s="19"/>
      <c r="Z1088" s="19"/>
      <c r="AA1088" s="19"/>
      <c r="AB1088" s="25"/>
      <c r="AC1088" s="26"/>
      <c r="AD1088" s="86"/>
      <c r="AE1088" s="87"/>
    </row>
    <row r="1089" spans="23:31" x14ac:dyDescent="0.25">
      <c r="W1089" s="19"/>
      <c r="X1089" s="19"/>
      <c r="Y1089" s="19"/>
      <c r="Z1089" s="19"/>
      <c r="AA1089" s="19"/>
      <c r="AB1089" s="25"/>
      <c r="AC1089" s="26"/>
      <c r="AD1089" s="86"/>
      <c r="AE1089" s="87"/>
    </row>
    <row r="1090" spans="23:31" x14ac:dyDescent="0.25">
      <c r="W1090" s="19"/>
      <c r="X1090" s="19"/>
      <c r="Y1090" s="19"/>
      <c r="Z1090" s="19"/>
      <c r="AA1090" s="19"/>
      <c r="AB1090" s="25"/>
      <c r="AC1090" s="26"/>
      <c r="AD1090" s="86"/>
      <c r="AE1090" s="87"/>
    </row>
    <row r="1091" spans="23:31" x14ac:dyDescent="0.25">
      <c r="W1091" s="19"/>
      <c r="X1091" s="19"/>
      <c r="Y1091" s="19"/>
      <c r="Z1091" s="19"/>
      <c r="AA1091" s="19"/>
      <c r="AB1091" s="25"/>
      <c r="AC1091" s="26"/>
      <c r="AD1091" s="86"/>
      <c r="AE1091" s="87"/>
    </row>
    <row r="1092" spans="23:31" x14ac:dyDescent="0.25">
      <c r="W1092" s="19"/>
      <c r="X1092" s="19"/>
      <c r="Y1092" s="19"/>
      <c r="Z1092" s="19"/>
      <c r="AA1092" s="19"/>
      <c r="AB1092" s="25"/>
      <c r="AC1092" s="26"/>
      <c r="AD1092" s="86"/>
      <c r="AE1092" s="87"/>
    </row>
    <row r="1093" spans="23:31" x14ac:dyDescent="0.25">
      <c r="W1093" s="19"/>
      <c r="X1093" s="19"/>
      <c r="Y1093" s="19"/>
      <c r="Z1093" s="19"/>
      <c r="AA1093" s="19"/>
      <c r="AB1093" s="25"/>
      <c r="AC1093" s="26"/>
      <c r="AD1093" s="86"/>
      <c r="AE1093" s="87"/>
    </row>
    <row r="1094" spans="23:31" x14ac:dyDescent="0.25">
      <c r="W1094" s="19"/>
      <c r="X1094" s="19"/>
      <c r="Y1094" s="19"/>
      <c r="Z1094" s="19"/>
      <c r="AA1094" s="19"/>
      <c r="AB1094" s="25"/>
      <c r="AC1094" s="26"/>
      <c r="AD1094" s="86"/>
      <c r="AE1094" s="87"/>
    </row>
    <row r="1095" spans="23:31" x14ac:dyDescent="0.25">
      <c r="W1095" s="19"/>
      <c r="X1095" s="19"/>
      <c r="Y1095" s="19"/>
      <c r="Z1095" s="19"/>
      <c r="AA1095" s="19"/>
      <c r="AB1095" s="25"/>
      <c r="AC1095" s="26"/>
      <c r="AD1095" s="86"/>
      <c r="AE1095" s="87"/>
    </row>
    <row r="1096" spans="23:31" x14ac:dyDescent="0.25">
      <c r="W1096" s="19"/>
      <c r="X1096" s="19"/>
      <c r="Y1096" s="19"/>
      <c r="Z1096" s="19"/>
      <c r="AA1096" s="19"/>
      <c r="AB1096" s="25"/>
      <c r="AC1096" s="26"/>
      <c r="AD1096" s="86"/>
      <c r="AE1096" s="87"/>
    </row>
    <row r="1097" spans="23:31" x14ac:dyDescent="0.25">
      <c r="W1097" s="19"/>
      <c r="X1097" s="19"/>
      <c r="Y1097" s="19"/>
      <c r="Z1097" s="19"/>
      <c r="AA1097" s="19"/>
      <c r="AB1097" s="25"/>
      <c r="AC1097" s="26"/>
      <c r="AD1097" s="86"/>
      <c r="AE1097" s="87"/>
    </row>
    <row r="1098" spans="23:31" x14ac:dyDescent="0.25">
      <c r="W1098" s="19"/>
      <c r="X1098" s="19"/>
      <c r="Y1098" s="19"/>
      <c r="Z1098" s="19"/>
      <c r="AA1098" s="19"/>
      <c r="AB1098" s="25"/>
      <c r="AC1098" s="26"/>
      <c r="AD1098" s="86"/>
      <c r="AE1098" s="87"/>
    </row>
    <row r="1099" spans="23:31" x14ac:dyDescent="0.25">
      <c r="W1099" s="19"/>
      <c r="X1099" s="19"/>
      <c r="Y1099" s="19"/>
      <c r="Z1099" s="19"/>
      <c r="AA1099" s="19"/>
      <c r="AB1099" s="25"/>
      <c r="AC1099" s="26"/>
      <c r="AD1099" s="86"/>
      <c r="AE1099" s="87"/>
    </row>
    <row r="1100" spans="23:31" x14ac:dyDescent="0.25">
      <c r="W1100" s="19"/>
      <c r="X1100" s="19"/>
      <c r="Y1100" s="19"/>
      <c r="Z1100" s="19"/>
      <c r="AA1100" s="19"/>
      <c r="AB1100" s="25"/>
      <c r="AC1100" s="26"/>
      <c r="AD1100" s="86"/>
      <c r="AE1100" s="87"/>
    </row>
    <row r="1101" spans="23:31" x14ac:dyDescent="0.25">
      <c r="W1101" s="19"/>
      <c r="X1101" s="19"/>
      <c r="Y1101" s="19"/>
      <c r="Z1101" s="19"/>
      <c r="AA1101" s="19"/>
      <c r="AB1101" s="25"/>
      <c r="AC1101" s="26"/>
      <c r="AD1101" s="86"/>
      <c r="AE1101" s="87"/>
    </row>
    <row r="1102" spans="23:31" x14ac:dyDescent="0.25">
      <c r="W1102" s="19"/>
      <c r="X1102" s="19"/>
      <c r="Y1102" s="19"/>
      <c r="Z1102" s="19"/>
      <c r="AA1102" s="19"/>
      <c r="AB1102" s="25"/>
      <c r="AC1102" s="26"/>
      <c r="AD1102" s="86"/>
      <c r="AE1102" s="87"/>
    </row>
    <row r="1103" spans="23:31" x14ac:dyDescent="0.25">
      <c r="W1103" s="19"/>
      <c r="X1103" s="19"/>
      <c r="Y1103" s="19"/>
      <c r="Z1103" s="19"/>
      <c r="AA1103" s="19"/>
      <c r="AB1103" s="25"/>
      <c r="AC1103" s="26"/>
      <c r="AD1103" s="86"/>
      <c r="AE1103" s="87"/>
    </row>
    <row r="1104" spans="23:31" x14ac:dyDescent="0.25">
      <c r="W1104" s="19"/>
      <c r="X1104" s="19"/>
      <c r="Y1104" s="19"/>
      <c r="Z1104" s="19"/>
      <c r="AA1104" s="19"/>
      <c r="AB1104" s="25"/>
      <c r="AC1104" s="26"/>
      <c r="AD1104" s="86"/>
      <c r="AE1104" s="87"/>
    </row>
    <row r="1105" spans="23:31" x14ac:dyDescent="0.25">
      <c r="W1105" s="19"/>
      <c r="X1105" s="19"/>
      <c r="Y1105" s="19"/>
      <c r="Z1105" s="19"/>
      <c r="AA1105" s="19"/>
      <c r="AB1105" s="25"/>
      <c r="AC1105" s="26"/>
      <c r="AD1105" s="86"/>
      <c r="AE1105" s="87"/>
    </row>
    <row r="1106" spans="23:31" x14ac:dyDescent="0.25">
      <c r="W1106" s="19"/>
      <c r="X1106" s="19"/>
      <c r="Y1106" s="19"/>
      <c r="Z1106" s="19"/>
      <c r="AA1106" s="19"/>
      <c r="AB1106" s="25"/>
      <c r="AC1106" s="26"/>
      <c r="AD1106" s="86"/>
      <c r="AE1106" s="87"/>
    </row>
    <row r="1107" spans="23:31" x14ac:dyDescent="0.25">
      <c r="W1107" s="19"/>
      <c r="X1107" s="19"/>
      <c r="Y1107" s="19"/>
      <c r="Z1107" s="19"/>
      <c r="AA1107" s="19"/>
      <c r="AB1107" s="25"/>
      <c r="AC1107" s="26"/>
      <c r="AD1107" s="86"/>
      <c r="AE1107" s="87"/>
    </row>
    <row r="1108" spans="23:31" x14ac:dyDescent="0.25">
      <c r="W1108" s="19"/>
      <c r="X1108" s="19"/>
      <c r="Y1108" s="19"/>
      <c r="Z1108" s="19"/>
      <c r="AA1108" s="19"/>
      <c r="AB1108" s="25"/>
      <c r="AC1108" s="26"/>
      <c r="AD1108" s="86"/>
      <c r="AE1108" s="87"/>
    </row>
    <row r="1109" spans="23:31" x14ac:dyDescent="0.25">
      <c r="W1109" s="19"/>
      <c r="X1109" s="19"/>
      <c r="Y1109" s="19"/>
      <c r="Z1109" s="19"/>
      <c r="AA1109" s="19"/>
      <c r="AB1109" s="25"/>
      <c r="AC1109" s="26"/>
      <c r="AD1109" s="86"/>
      <c r="AE1109" s="87"/>
    </row>
    <row r="1110" spans="23:31" x14ac:dyDescent="0.25">
      <c r="W1110" s="19"/>
      <c r="X1110" s="19"/>
      <c r="Y1110" s="19"/>
      <c r="Z1110" s="19"/>
      <c r="AA1110" s="19"/>
      <c r="AB1110" s="25"/>
      <c r="AC1110" s="26"/>
      <c r="AD1110" s="86"/>
      <c r="AE1110" s="87"/>
    </row>
    <row r="1111" spans="23:31" x14ac:dyDescent="0.25">
      <c r="W1111" s="19"/>
      <c r="X1111" s="19"/>
      <c r="Y1111" s="19"/>
      <c r="Z1111" s="19"/>
      <c r="AA1111" s="19"/>
      <c r="AB1111" s="25"/>
      <c r="AC1111" s="26"/>
      <c r="AD1111" s="86"/>
      <c r="AE1111" s="87"/>
    </row>
    <row r="1112" spans="23:31" x14ac:dyDescent="0.25">
      <c r="W1112" s="19"/>
      <c r="X1112" s="19"/>
      <c r="Y1112" s="19"/>
      <c r="Z1112" s="19"/>
      <c r="AA1112" s="19"/>
      <c r="AB1112" s="25"/>
      <c r="AC1112" s="26"/>
      <c r="AD1112" s="86"/>
      <c r="AE1112" s="87"/>
    </row>
    <row r="1113" spans="23:31" x14ac:dyDescent="0.25">
      <c r="W1113" s="19"/>
      <c r="X1113" s="19"/>
      <c r="Y1113" s="19"/>
      <c r="Z1113" s="19"/>
      <c r="AA1113" s="19"/>
      <c r="AB1113" s="25"/>
      <c r="AC1113" s="26"/>
      <c r="AD1113" s="86"/>
      <c r="AE1113" s="87"/>
    </row>
    <row r="1114" spans="23:31" x14ac:dyDescent="0.25">
      <c r="W1114" s="19"/>
      <c r="X1114" s="19"/>
      <c r="Y1114" s="19"/>
      <c r="Z1114" s="19"/>
      <c r="AA1114" s="19"/>
      <c r="AB1114" s="25"/>
      <c r="AC1114" s="26"/>
      <c r="AD1114" s="86"/>
      <c r="AE1114" s="87"/>
    </row>
    <row r="1115" spans="23:31" x14ac:dyDescent="0.25">
      <c r="W1115" s="19"/>
      <c r="X1115" s="19"/>
      <c r="Y1115" s="19"/>
      <c r="Z1115" s="19"/>
      <c r="AA1115" s="19"/>
      <c r="AB1115" s="25"/>
      <c r="AC1115" s="26"/>
      <c r="AD1115" s="86"/>
      <c r="AE1115" s="87"/>
    </row>
    <row r="1116" spans="23:31" x14ac:dyDescent="0.25">
      <c r="W1116" s="19"/>
      <c r="X1116" s="19"/>
      <c r="Y1116" s="19"/>
      <c r="Z1116" s="19"/>
      <c r="AA1116" s="19"/>
      <c r="AB1116" s="25"/>
      <c r="AC1116" s="26"/>
      <c r="AD1116" s="86"/>
      <c r="AE1116" s="87"/>
    </row>
    <row r="1117" spans="23:31" x14ac:dyDescent="0.25">
      <c r="W1117" s="19"/>
      <c r="X1117" s="19"/>
      <c r="Y1117" s="19"/>
      <c r="Z1117" s="19"/>
      <c r="AA1117" s="19"/>
      <c r="AB1117" s="25"/>
      <c r="AC1117" s="26"/>
      <c r="AD1117" s="86"/>
      <c r="AE1117" s="87"/>
    </row>
    <row r="1118" spans="23:31" x14ac:dyDescent="0.25">
      <c r="W1118" s="19"/>
      <c r="X1118" s="19"/>
      <c r="Y1118" s="19"/>
      <c r="Z1118" s="19"/>
      <c r="AA1118" s="19"/>
      <c r="AB1118" s="25"/>
      <c r="AC1118" s="26"/>
      <c r="AD1118" s="86"/>
      <c r="AE1118" s="87"/>
    </row>
    <row r="1119" spans="23:31" x14ac:dyDescent="0.25">
      <c r="W1119" s="19"/>
      <c r="X1119" s="19"/>
      <c r="Y1119" s="19"/>
      <c r="Z1119" s="19"/>
      <c r="AA1119" s="19"/>
      <c r="AB1119" s="25"/>
      <c r="AC1119" s="26"/>
      <c r="AD1119" s="86"/>
      <c r="AE1119" s="87"/>
    </row>
    <row r="1120" spans="23:31" x14ac:dyDescent="0.25">
      <c r="W1120" s="19"/>
      <c r="X1120" s="19"/>
      <c r="Y1120" s="19"/>
      <c r="Z1120" s="19"/>
      <c r="AA1120" s="19"/>
      <c r="AB1120" s="25"/>
      <c r="AC1120" s="26"/>
      <c r="AD1120" s="86"/>
      <c r="AE1120" s="87"/>
    </row>
    <row r="1121" spans="23:31" x14ac:dyDescent="0.25">
      <c r="W1121" s="19"/>
      <c r="X1121" s="19"/>
      <c r="Y1121" s="19"/>
      <c r="Z1121" s="19"/>
      <c r="AA1121" s="19"/>
      <c r="AB1121" s="25"/>
      <c r="AC1121" s="26"/>
      <c r="AD1121" s="86"/>
      <c r="AE1121" s="87"/>
    </row>
    <row r="1122" spans="23:31" x14ac:dyDescent="0.25">
      <c r="W1122" s="19"/>
      <c r="X1122" s="19"/>
      <c r="Y1122" s="19"/>
      <c r="Z1122" s="19"/>
      <c r="AA1122" s="19"/>
      <c r="AB1122" s="25"/>
      <c r="AC1122" s="26"/>
      <c r="AD1122" s="86"/>
      <c r="AE1122" s="87"/>
    </row>
    <row r="1123" spans="23:31" x14ac:dyDescent="0.25">
      <c r="W1123" s="19"/>
      <c r="X1123" s="19"/>
      <c r="Y1123" s="19"/>
      <c r="Z1123" s="19"/>
      <c r="AA1123" s="19"/>
      <c r="AB1123" s="25"/>
      <c r="AC1123" s="26"/>
      <c r="AD1123" s="86"/>
      <c r="AE1123" s="87"/>
    </row>
    <row r="1124" spans="23:31" x14ac:dyDescent="0.25">
      <c r="W1124" s="19"/>
      <c r="X1124" s="19"/>
      <c r="Y1124" s="19"/>
      <c r="Z1124" s="19"/>
      <c r="AA1124" s="19"/>
      <c r="AB1124" s="25"/>
      <c r="AC1124" s="26"/>
      <c r="AD1124" s="86"/>
      <c r="AE1124" s="87"/>
    </row>
    <row r="1125" spans="23:31" x14ac:dyDescent="0.25">
      <c r="W1125" s="19"/>
      <c r="X1125" s="19"/>
      <c r="Y1125" s="19"/>
      <c r="Z1125" s="19"/>
      <c r="AA1125" s="19"/>
      <c r="AB1125" s="25"/>
      <c r="AC1125" s="26"/>
      <c r="AD1125" s="86"/>
      <c r="AE1125" s="87"/>
    </row>
    <row r="1126" spans="23:31" x14ac:dyDescent="0.25">
      <c r="W1126" s="19"/>
      <c r="X1126" s="19"/>
      <c r="Y1126" s="19"/>
      <c r="Z1126" s="19"/>
      <c r="AA1126" s="19"/>
      <c r="AB1126" s="25"/>
      <c r="AC1126" s="26"/>
      <c r="AD1126" s="86"/>
      <c r="AE1126" s="87"/>
    </row>
    <row r="1127" spans="23:31" x14ac:dyDescent="0.25">
      <c r="W1127" s="19"/>
      <c r="X1127" s="19"/>
      <c r="Y1127" s="19"/>
      <c r="Z1127" s="19"/>
      <c r="AA1127" s="19"/>
      <c r="AB1127" s="25"/>
      <c r="AC1127" s="26"/>
      <c r="AD1127" s="86"/>
      <c r="AE1127" s="87"/>
    </row>
    <row r="1128" spans="23:31" x14ac:dyDescent="0.25">
      <c r="W1128" s="19"/>
      <c r="X1128" s="19"/>
      <c r="Y1128" s="19"/>
      <c r="Z1128" s="19"/>
      <c r="AA1128" s="19"/>
      <c r="AB1128" s="25"/>
      <c r="AC1128" s="26"/>
      <c r="AD1128" s="86"/>
      <c r="AE1128" s="87"/>
    </row>
    <row r="1129" spans="23:31" x14ac:dyDescent="0.25">
      <c r="W1129" s="19"/>
      <c r="X1129" s="19"/>
      <c r="Y1129" s="19"/>
      <c r="Z1129" s="19"/>
      <c r="AA1129" s="19"/>
      <c r="AB1129" s="25"/>
      <c r="AC1129" s="26"/>
      <c r="AD1129" s="86"/>
      <c r="AE1129" s="87"/>
    </row>
    <row r="1130" spans="23:31" x14ac:dyDescent="0.25">
      <c r="W1130" s="19"/>
      <c r="X1130" s="19"/>
      <c r="Y1130" s="19"/>
      <c r="Z1130" s="19"/>
      <c r="AA1130" s="19"/>
      <c r="AB1130" s="25"/>
      <c r="AC1130" s="26"/>
      <c r="AD1130" s="86"/>
      <c r="AE1130" s="87"/>
    </row>
    <row r="1131" spans="23:31" x14ac:dyDescent="0.25">
      <c r="W1131" s="19"/>
      <c r="X1131" s="19"/>
      <c r="Y1131" s="19"/>
      <c r="Z1131" s="19"/>
      <c r="AA1131" s="19"/>
      <c r="AB1131" s="25"/>
      <c r="AC1131" s="26"/>
      <c r="AD1131" s="86"/>
      <c r="AE1131" s="87"/>
    </row>
    <row r="1132" spans="23:31" x14ac:dyDescent="0.25">
      <c r="W1132" s="19"/>
      <c r="X1132" s="19"/>
      <c r="Y1132" s="19"/>
      <c r="Z1132" s="19"/>
      <c r="AA1132" s="19"/>
      <c r="AB1132" s="25"/>
      <c r="AC1132" s="26"/>
      <c r="AD1132" s="86"/>
      <c r="AE1132" s="87"/>
    </row>
    <row r="1133" spans="23:31" x14ac:dyDescent="0.25">
      <c r="W1133" s="19"/>
      <c r="X1133" s="19"/>
      <c r="Y1133" s="19"/>
      <c r="Z1133" s="19"/>
      <c r="AA1133" s="19"/>
      <c r="AB1133" s="25"/>
      <c r="AC1133" s="26"/>
      <c r="AD1133" s="86"/>
      <c r="AE1133" s="87"/>
    </row>
    <row r="1134" spans="23:31" x14ac:dyDescent="0.25">
      <c r="W1134" s="19"/>
      <c r="X1134" s="19"/>
      <c r="Y1134" s="19"/>
      <c r="Z1134" s="19"/>
      <c r="AA1134" s="19"/>
      <c r="AB1134" s="25"/>
      <c r="AC1134" s="26"/>
      <c r="AD1134" s="86"/>
      <c r="AE1134" s="87"/>
    </row>
    <row r="1135" spans="23:31" x14ac:dyDescent="0.25">
      <c r="W1135" s="19"/>
      <c r="X1135" s="19"/>
      <c r="Y1135" s="19"/>
      <c r="Z1135" s="19"/>
      <c r="AA1135" s="19"/>
      <c r="AB1135" s="25"/>
      <c r="AC1135" s="26"/>
      <c r="AD1135" s="86"/>
      <c r="AE1135" s="87"/>
    </row>
    <row r="1136" spans="23:31" x14ac:dyDescent="0.25">
      <c r="W1136" s="19"/>
      <c r="X1136" s="19"/>
      <c r="Y1136" s="19"/>
      <c r="Z1136" s="19"/>
      <c r="AA1136" s="19"/>
      <c r="AB1136" s="25"/>
      <c r="AC1136" s="26"/>
      <c r="AD1136" s="86"/>
      <c r="AE1136" s="87"/>
    </row>
    <row r="1137" spans="23:31" x14ac:dyDescent="0.25">
      <c r="W1137" s="19"/>
      <c r="X1137" s="19"/>
      <c r="Y1137" s="19"/>
      <c r="Z1137" s="19"/>
      <c r="AA1137" s="19"/>
      <c r="AB1137" s="25"/>
      <c r="AC1137" s="26"/>
      <c r="AD1137" s="86"/>
      <c r="AE1137" s="87"/>
    </row>
    <row r="1138" spans="23:31" x14ac:dyDescent="0.25">
      <c r="W1138" s="19"/>
      <c r="X1138" s="19"/>
      <c r="Y1138" s="19"/>
      <c r="Z1138" s="19"/>
      <c r="AA1138" s="19"/>
      <c r="AB1138" s="25"/>
      <c r="AC1138" s="26"/>
      <c r="AD1138" s="86"/>
      <c r="AE1138" s="87"/>
    </row>
    <row r="1139" spans="23:31" x14ac:dyDescent="0.25">
      <c r="W1139" s="19"/>
      <c r="X1139" s="19"/>
      <c r="Y1139" s="19"/>
      <c r="Z1139" s="19"/>
      <c r="AA1139" s="19"/>
      <c r="AB1139" s="25"/>
      <c r="AC1139" s="26"/>
      <c r="AD1139" s="86"/>
      <c r="AE1139" s="87"/>
    </row>
    <row r="1140" spans="23:31" x14ac:dyDescent="0.25">
      <c r="W1140" s="19"/>
      <c r="X1140" s="19"/>
      <c r="Y1140" s="19"/>
      <c r="Z1140" s="19"/>
      <c r="AA1140" s="19"/>
      <c r="AB1140" s="25"/>
      <c r="AC1140" s="26"/>
      <c r="AD1140" s="86"/>
      <c r="AE1140" s="87"/>
    </row>
    <row r="1141" spans="23:31" x14ac:dyDescent="0.25">
      <c r="W1141" s="19"/>
      <c r="X1141" s="19"/>
      <c r="Y1141" s="19"/>
      <c r="Z1141" s="19"/>
      <c r="AA1141" s="19"/>
      <c r="AB1141" s="25"/>
      <c r="AC1141" s="26"/>
      <c r="AD1141" s="86"/>
      <c r="AE1141" s="87"/>
    </row>
    <row r="1142" spans="23:31" x14ac:dyDescent="0.25">
      <c r="W1142" s="19"/>
      <c r="X1142" s="19"/>
      <c r="Y1142" s="19"/>
      <c r="Z1142" s="19"/>
      <c r="AA1142" s="19"/>
      <c r="AB1142" s="25"/>
      <c r="AC1142" s="26"/>
      <c r="AD1142" s="86"/>
      <c r="AE1142" s="87"/>
    </row>
    <row r="1143" spans="23:31" x14ac:dyDescent="0.25">
      <c r="W1143" s="19"/>
      <c r="X1143" s="19"/>
      <c r="Y1143" s="19"/>
      <c r="Z1143" s="19"/>
      <c r="AA1143" s="19"/>
      <c r="AB1143" s="25"/>
      <c r="AC1143" s="26"/>
      <c r="AD1143" s="86"/>
      <c r="AE1143" s="87"/>
    </row>
    <row r="1144" spans="23:31" x14ac:dyDescent="0.25">
      <c r="W1144" s="19"/>
      <c r="X1144" s="19"/>
      <c r="Y1144" s="19"/>
      <c r="Z1144" s="19"/>
      <c r="AA1144" s="19"/>
      <c r="AB1144" s="25"/>
      <c r="AC1144" s="26"/>
      <c r="AD1144" s="86"/>
      <c r="AE1144" s="87"/>
    </row>
    <row r="1145" spans="23:31" x14ac:dyDescent="0.25">
      <c r="W1145" s="19"/>
      <c r="X1145" s="19"/>
      <c r="Y1145" s="19"/>
      <c r="Z1145" s="19"/>
      <c r="AA1145" s="19"/>
      <c r="AB1145" s="25"/>
      <c r="AC1145" s="26"/>
      <c r="AD1145" s="86"/>
      <c r="AE1145" s="87"/>
    </row>
    <row r="1146" spans="23:31" x14ac:dyDescent="0.25">
      <c r="W1146" s="19"/>
      <c r="X1146" s="19"/>
      <c r="Y1146" s="19"/>
      <c r="Z1146" s="19"/>
      <c r="AA1146" s="19"/>
      <c r="AB1146" s="25"/>
      <c r="AC1146" s="26"/>
      <c r="AD1146" s="86"/>
      <c r="AE1146" s="87"/>
    </row>
    <row r="1147" spans="23:31" x14ac:dyDescent="0.25">
      <c r="W1147" s="19"/>
      <c r="X1147" s="19"/>
      <c r="Y1147" s="19"/>
      <c r="Z1147" s="19"/>
      <c r="AA1147" s="19"/>
      <c r="AB1147" s="25"/>
      <c r="AC1147" s="26"/>
      <c r="AD1147" s="86"/>
      <c r="AE1147" s="87"/>
    </row>
    <row r="1148" spans="23:31" x14ac:dyDescent="0.25">
      <c r="W1148" s="19"/>
      <c r="X1148" s="19"/>
      <c r="Y1148" s="19"/>
      <c r="Z1148" s="19"/>
      <c r="AA1148" s="19"/>
      <c r="AB1148" s="25"/>
      <c r="AC1148" s="26"/>
      <c r="AD1148" s="86"/>
      <c r="AE1148" s="87"/>
    </row>
    <row r="1149" spans="23:31" x14ac:dyDescent="0.25">
      <c r="W1149" s="19"/>
      <c r="X1149" s="19"/>
      <c r="Y1149" s="19"/>
      <c r="Z1149" s="19"/>
      <c r="AA1149" s="19"/>
      <c r="AB1149" s="25"/>
      <c r="AC1149" s="26"/>
      <c r="AD1149" s="86"/>
      <c r="AE1149" s="87"/>
    </row>
    <row r="1150" spans="23:31" x14ac:dyDescent="0.25">
      <c r="W1150" s="19"/>
      <c r="X1150" s="19"/>
      <c r="Y1150" s="19"/>
      <c r="Z1150" s="19"/>
      <c r="AA1150" s="19"/>
      <c r="AB1150" s="25"/>
      <c r="AC1150" s="26"/>
      <c r="AD1150" s="86"/>
      <c r="AE1150" s="87"/>
    </row>
    <row r="1151" spans="23:31" x14ac:dyDescent="0.25">
      <c r="W1151" s="19"/>
      <c r="X1151" s="19"/>
      <c r="Y1151" s="19"/>
      <c r="Z1151" s="19"/>
      <c r="AA1151" s="19"/>
      <c r="AB1151" s="25"/>
      <c r="AC1151" s="26"/>
      <c r="AD1151" s="86"/>
      <c r="AE1151" s="87"/>
    </row>
    <row r="1152" spans="23:31" x14ac:dyDescent="0.25">
      <c r="W1152" s="19"/>
      <c r="X1152" s="19"/>
      <c r="Y1152" s="19"/>
      <c r="Z1152" s="19"/>
      <c r="AA1152" s="19"/>
      <c r="AB1152" s="25"/>
      <c r="AC1152" s="26"/>
      <c r="AD1152" s="86"/>
      <c r="AE1152" s="87"/>
    </row>
    <row r="1153" spans="23:31" x14ac:dyDescent="0.25">
      <c r="W1153" s="19"/>
      <c r="X1153" s="19"/>
      <c r="Y1153" s="19"/>
      <c r="Z1153" s="19"/>
      <c r="AA1153" s="19"/>
      <c r="AB1153" s="25"/>
      <c r="AC1153" s="26"/>
      <c r="AD1153" s="86"/>
      <c r="AE1153" s="87"/>
    </row>
    <row r="1154" spans="23:31" x14ac:dyDescent="0.25">
      <c r="W1154" s="19"/>
      <c r="X1154" s="19"/>
      <c r="Y1154" s="19"/>
      <c r="Z1154" s="19"/>
      <c r="AA1154" s="19"/>
      <c r="AB1154" s="25"/>
      <c r="AC1154" s="26"/>
      <c r="AD1154" s="86"/>
      <c r="AE1154" s="87"/>
    </row>
    <row r="1155" spans="23:31" x14ac:dyDescent="0.25">
      <c r="W1155" s="19"/>
      <c r="X1155" s="19"/>
      <c r="Y1155" s="19"/>
      <c r="Z1155" s="19"/>
      <c r="AA1155" s="19"/>
      <c r="AB1155" s="25"/>
      <c r="AC1155" s="26"/>
      <c r="AD1155" s="86"/>
      <c r="AE1155" s="87"/>
    </row>
    <row r="1156" spans="23:31" x14ac:dyDescent="0.25">
      <c r="W1156" s="19"/>
      <c r="X1156" s="19"/>
      <c r="Y1156" s="19"/>
      <c r="Z1156" s="19"/>
      <c r="AA1156" s="19"/>
      <c r="AB1156" s="25"/>
      <c r="AC1156" s="26"/>
      <c r="AD1156" s="86"/>
      <c r="AE1156" s="87"/>
    </row>
    <row r="1157" spans="23:31" x14ac:dyDescent="0.25">
      <c r="W1157" s="19"/>
      <c r="X1157" s="19"/>
      <c r="Y1157" s="19"/>
      <c r="Z1157" s="19"/>
      <c r="AA1157" s="19"/>
      <c r="AB1157" s="25"/>
      <c r="AC1157" s="26"/>
      <c r="AD1157" s="86"/>
      <c r="AE1157" s="87"/>
    </row>
    <row r="1158" spans="23:31" x14ac:dyDescent="0.25">
      <c r="W1158" s="19"/>
      <c r="X1158" s="19"/>
      <c r="Y1158" s="19"/>
      <c r="Z1158" s="19"/>
      <c r="AA1158" s="19"/>
      <c r="AB1158" s="25"/>
      <c r="AC1158" s="26"/>
      <c r="AD1158" s="86"/>
      <c r="AE1158" s="87"/>
    </row>
    <row r="1159" spans="23:31" x14ac:dyDescent="0.25">
      <c r="W1159" s="19"/>
      <c r="X1159" s="19"/>
      <c r="Y1159" s="19"/>
      <c r="Z1159" s="19"/>
      <c r="AA1159" s="19"/>
      <c r="AB1159" s="25"/>
      <c r="AC1159" s="26"/>
      <c r="AD1159" s="86"/>
      <c r="AE1159" s="87"/>
    </row>
    <row r="1160" spans="23:31" x14ac:dyDescent="0.25">
      <c r="W1160" s="19"/>
      <c r="X1160" s="19"/>
      <c r="Y1160" s="19"/>
      <c r="Z1160" s="19"/>
      <c r="AA1160" s="19"/>
      <c r="AB1160" s="25"/>
      <c r="AC1160" s="26"/>
      <c r="AD1160" s="86"/>
      <c r="AE1160" s="87"/>
    </row>
    <row r="1161" spans="23:31" x14ac:dyDescent="0.25">
      <c r="W1161" s="19"/>
      <c r="X1161" s="19"/>
      <c r="Y1161" s="19"/>
      <c r="Z1161" s="19"/>
      <c r="AA1161" s="19"/>
      <c r="AB1161" s="25"/>
      <c r="AC1161" s="26"/>
      <c r="AD1161" s="86"/>
      <c r="AE1161" s="87"/>
    </row>
    <row r="1162" spans="23:31" x14ac:dyDescent="0.25">
      <c r="W1162" s="19"/>
      <c r="X1162" s="19"/>
      <c r="Y1162" s="19"/>
      <c r="Z1162" s="19"/>
      <c r="AA1162" s="19"/>
      <c r="AB1162" s="25"/>
      <c r="AC1162" s="26"/>
      <c r="AD1162" s="86"/>
      <c r="AE1162" s="87"/>
    </row>
    <row r="1163" spans="23:31" x14ac:dyDescent="0.25">
      <c r="W1163" s="19"/>
      <c r="X1163" s="19"/>
      <c r="Y1163" s="19"/>
      <c r="Z1163" s="19"/>
      <c r="AA1163" s="19"/>
      <c r="AB1163" s="25"/>
      <c r="AC1163" s="26"/>
      <c r="AD1163" s="86"/>
      <c r="AE1163" s="87"/>
    </row>
    <row r="1164" spans="23:31" x14ac:dyDescent="0.25">
      <c r="W1164" s="19"/>
      <c r="X1164" s="19"/>
      <c r="Y1164" s="19"/>
      <c r="Z1164" s="19"/>
      <c r="AA1164" s="19"/>
      <c r="AB1164" s="25"/>
      <c r="AC1164" s="26"/>
      <c r="AD1164" s="86"/>
      <c r="AE1164" s="87"/>
    </row>
    <row r="1165" spans="23:31" x14ac:dyDescent="0.25">
      <c r="W1165" s="19"/>
      <c r="X1165" s="19"/>
      <c r="Y1165" s="19"/>
      <c r="Z1165" s="19"/>
      <c r="AA1165" s="19"/>
      <c r="AB1165" s="25"/>
      <c r="AC1165" s="26"/>
      <c r="AD1165" s="86"/>
      <c r="AE1165" s="87"/>
    </row>
    <row r="1166" spans="23:31" x14ac:dyDescent="0.25">
      <c r="W1166" s="19"/>
      <c r="X1166" s="19"/>
      <c r="Y1166" s="19"/>
      <c r="Z1166" s="19"/>
      <c r="AA1166" s="19"/>
      <c r="AB1166" s="25"/>
      <c r="AC1166" s="26"/>
      <c r="AD1166" s="86"/>
      <c r="AE1166" s="87"/>
    </row>
    <row r="1167" spans="23:31" x14ac:dyDescent="0.25">
      <c r="W1167" s="19"/>
      <c r="X1167" s="19"/>
      <c r="Y1167" s="19"/>
      <c r="Z1167" s="19"/>
      <c r="AA1167" s="19"/>
      <c r="AB1167" s="25"/>
      <c r="AC1167" s="26"/>
      <c r="AD1167" s="86"/>
      <c r="AE1167" s="87"/>
    </row>
    <row r="1168" spans="23:31" x14ac:dyDescent="0.25">
      <c r="W1168" s="19"/>
      <c r="X1168" s="19"/>
      <c r="Y1168" s="19"/>
      <c r="Z1168" s="19"/>
      <c r="AA1168" s="19"/>
      <c r="AB1168" s="25"/>
      <c r="AC1168" s="26"/>
      <c r="AD1168" s="86"/>
      <c r="AE1168" s="87"/>
    </row>
    <row r="1169" spans="23:31" x14ac:dyDescent="0.25">
      <c r="W1169" s="19"/>
      <c r="X1169" s="19"/>
      <c r="Y1169" s="19"/>
      <c r="Z1169" s="19"/>
      <c r="AA1169" s="19"/>
      <c r="AB1169" s="25"/>
      <c r="AC1169" s="26"/>
      <c r="AD1169" s="86"/>
      <c r="AE1169" s="87"/>
    </row>
    <row r="1170" spans="23:31" x14ac:dyDescent="0.25">
      <c r="W1170" s="19"/>
      <c r="X1170" s="19"/>
      <c r="Y1170" s="19"/>
      <c r="Z1170" s="19"/>
      <c r="AA1170" s="19"/>
      <c r="AB1170" s="25"/>
      <c r="AC1170" s="26"/>
      <c r="AD1170" s="86"/>
      <c r="AE1170" s="87"/>
    </row>
    <row r="1171" spans="23:31" x14ac:dyDescent="0.25">
      <c r="W1171" s="19"/>
      <c r="X1171" s="19"/>
      <c r="Y1171" s="19"/>
      <c r="Z1171" s="19"/>
      <c r="AA1171" s="19"/>
      <c r="AB1171" s="25"/>
      <c r="AC1171" s="26"/>
      <c r="AD1171" s="86"/>
      <c r="AE1171" s="87"/>
    </row>
    <row r="1172" spans="23:31" x14ac:dyDescent="0.25">
      <c r="W1172" s="19"/>
      <c r="X1172" s="19"/>
      <c r="Y1172" s="19"/>
      <c r="Z1172" s="19"/>
      <c r="AA1172" s="19"/>
      <c r="AB1172" s="25"/>
      <c r="AC1172" s="26"/>
      <c r="AD1172" s="86"/>
      <c r="AE1172" s="87"/>
    </row>
    <row r="1173" spans="23:31" x14ac:dyDescent="0.25">
      <c r="W1173" s="19"/>
      <c r="X1173" s="19"/>
      <c r="Y1173" s="19"/>
      <c r="Z1173" s="19"/>
      <c r="AA1173" s="19"/>
      <c r="AB1173" s="25"/>
      <c r="AC1173" s="26"/>
      <c r="AD1173" s="86"/>
      <c r="AE1173" s="87"/>
    </row>
    <row r="1174" spans="23:31" x14ac:dyDescent="0.25">
      <c r="W1174" s="19"/>
      <c r="X1174" s="19"/>
      <c r="Y1174" s="19"/>
      <c r="Z1174" s="19"/>
      <c r="AA1174" s="19"/>
      <c r="AB1174" s="25"/>
      <c r="AC1174" s="26"/>
      <c r="AD1174" s="86"/>
      <c r="AE1174" s="87"/>
    </row>
    <row r="1175" spans="23:31" x14ac:dyDescent="0.25">
      <c r="W1175" s="19"/>
      <c r="X1175" s="19"/>
      <c r="Y1175" s="19"/>
      <c r="Z1175" s="19"/>
      <c r="AA1175" s="19"/>
      <c r="AB1175" s="25"/>
      <c r="AC1175" s="26"/>
      <c r="AD1175" s="86"/>
      <c r="AE1175" s="87"/>
    </row>
    <row r="1176" spans="23:31" x14ac:dyDescent="0.25">
      <c r="W1176" s="19"/>
      <c r="X1176" s="19"/>
      <c r="Y1176" s="19"/>
      <c r="Z1176" s="19"/>
      <c r="AA1176" s="19"/>
      <c r="AB1176" s="25"/>
      <c r="AC1176" s="26"/>
      <c r="AD1176" s="86"/>
      <c r="AE1176" s="87"/>
    </row>
    <row r="1177" spans="23:31" x14ac:dyDescent="0.25">
      <c r="W1177" s="19"/>
      <c r="X1177" s="19"/>
      <c r="Y1177" s="19"/>
      <c r="Z1177" s="19"/>
      <c r="AA1177" s="19"/>
      <c r="AB1177" s="25"/>
      <c r="AC1177" s="26"/>
      <c r="AD1177" s="86"/>
      <c r="AE1177" s="87"/>
    </row>
    <row r="1178" spans="23:31" x14ac:dyDescent="0.25">
      <c r="W1178" s="19"/>
      <c r="X1178" s="19"/>
      <c r="Y1178" s="19"/>
      <c r="Z1178" s="19"/>
      <c r="AA1178" s="19"/>
      <c r="AB1178" s="25"/>
      <c r="AC1178" s="26"/>
      <c r="AD1178" s="86"/>
      <c r="AE1178" s="87"/>
    </row>
    <row r="1179" spans="23:31" x14ac:dyDescent="0.25">
      <c r="W1179" s="19"/>
      <c r="X1179" s="19"/>
      <c r="Y1179" s="19"/>
      <c r="Z1179" s="19"/>
      <c r="AA1179" s="19"/>
      <c r="AB1179" s="25"/>
      <c r="AC1179" s="26"/>
      <c r="AD1179" s="86"/>
      <c r="AE1179" s="87"/>
    </row>
    <row r="1180" spans="23:31" x14ac:dyDescent="0.25">
      <c r="W1180" s="19"/>
      <c r="X1180" s="19"/>
      <c r="Y1180" s="19"/>
      <c r="Z1180" s="19"/>
      <c r="AA1180" s="19"/>
      <c r="AB1180" s="25"/>
      <c r="AC1180" s="26"/>
      <c r="AD1180" s="86"/>
      <c r="AE1180" s="87"/>
    </row>
    <row r="1181" spans="23:31" x14ac:dyDescent="0.25">
      <c r="W1181" s="19"/>
      <c r="X1181" s="19"/>
      <c r="Y1181" s="19"/>
      <c r="Z1181" s="19"/>
      <c r="AA1181" s="19"/>
      <c r="AB1181" s="25"/>
      <c r="AC1181" s="26"/>
      <c r="AD1181" s="86"/>
      <c r="AE1181" s="87"/>
    </row>
    <row r="1182" spans="23:31" x14ac:dyDescent="0.25">
      <c r="W1182" s="19"/>
      <c r="X1182" s="19"/>
      <c r="Y1182" s="19"/>
      <c r="Z1182" s="19"/>
      <c r="AA1182" s="19"/>
      <c r="AB1182" s="25"/>
      <c r="AC1182" s="26"/>
      <c r="AD1182" s="86"/>
      <c r="AE1182" s="87"/>
    </row>
    <row r="1183" spans="23:31" x14ac:dyDescent="0.25">
      <c r="W1183" s="19"/>
      <c r="X1183" s="19"/>
      <c r="Y1183" s="19"/>
      <c r="Z1183" s="19"/>
      <c r="AA1183" s="19"/>
      <c r="AB1183" s="25"/>
      <c r="AC1183" s="26"/>
      <c r="AD1183" s="86"/>
      <c r="AE1183" s="87"/>
    </row>
    <row r="1184" spans="23:31" x14ac:dyDescent="0.25">
      <c r="W1184" s="19"/>
      <c r="X1184" s="19"/>
      <c r="Y1184" s="19"/>
      <c r="Z1184" s="19"/>
      <c r="AA1184" s="19"/>
      <c r="AB1184" s="25"/>
      <c r="AC1184" s="26"/>
      <c r="AD1184" s="86"/>
      <c r="AE1184" s="87"/>
    </row>
    <row r="1185" spans="23:31" x14ac:dyDescent="0.25">
      <c r="W1185" s="19"/>
      <c r="X1185" s="19"/>
      <c r="Y1185" s="19"/>
      <c r="Z1185" s="19"/>
      <c r="AA1185" s="19"/>
      <c r="AB1185" s="25"/>
      <c r="AC1185" s="26"/>
      <c r="AD1185" s="86"/>
      <c r="AE1185" s="87"/>
    </row>
    <row r="1186" spans="23:31" x14ac:dyDescent="0.25">
      <c r="W1186" s="19"/>
      <c r="X1186" s="19"/>
      <c r="Y1186" s="19"/>
      <c r="Z1186" s="19"/>
      <c r="AA1186" s="19"/>
      <c r="AB1186" s="25"/>
      <c r="AC1186" s="26"/>
      <c r="AD1186" s="86"/>
      <c r="AE1186" s="87"/>
    </row>
    <row r="1187" spans="23:31" x14ac:dyDescent="0.25">
      <c r="W1187" s="19"/>
      <c r="X1187" s="19"/>
      <c r="Y1187" s="19"/>
      <c r="Z1187" s="19"/>
      <c r="AA1187" s="19"/>
      <c r="AB1187" s="25"/>
      <c r="AC1187" s="26"/>
      <c r="AD1187" s="86"/>
      <c r="AE1187" s="87"/>
    </row>
    <row r="1188" spans="23:31" x14ac:dyDescent="0.25">
      <c r="W1188" s="19"/>
      <c r="X1188" s="19"/>
      <c r="Y1188" s="19"/>
      <c r="Z1188" s="19"/>
      <c r="AA1188" s="19"/>
      <c r="AB1188" s="25"/>
      <c r="AC1188" s="26"/>
      <c r="AD1188" s="86"/>
      <c r="AE1188" s="87"/>
    </row>
    <row r="1189" spans="23:31" x14ac:dyDescent="0.25">
      <c r="W1189" s="19"/>
      <c r="X1189" s="19"/>
      <c r="Y1189" s="19"/>
      <c r="Z1189" s="19"/>
      <c r="AA1189" s="19"/>
      <c r="AB1189" s="25"/>
      <c r="AC1189" s="26"/>
      <c r="AD1189" s="86"/>
      <c r="AE1189" s="87"/>
    </row>
    <row r="1190" spans="23:31" x14ac:dyDescent="0.25">
      <c r="W1190" s="19"/>
      <c r="X1190" s="19"/>
      <c r="Y1190" s="19"/>
      <c r="Z1190" s="19"/>
      <c r="AA1190" s="19"/>
      <c r="AB1190" s="25"/>
      <c r="AC1190" s="26"/>
      <c r="AD1190" s="86"/>
      <c r="AE1190" s="87"/>
    </row>
    <row r="1191" spans="23:31" x14ac:dyDescent="0.25">
      <c r="W1191" s="19"/>
      <c r="X1191" s="19"/>
      <c r="Y1191" s="19"/>
      <c r="Z1191" s="19"/>
      <c r="AA1191" s="19"/>
      <c r="AB1191" s="25"/>
      <c r="AC1191" s="26"/>
      <c r="AD1191" s="86"/>
      <c r="AE1191" s="87"/>
    </row>
    <row r="1192" spans="23:31" x14ac:dyDescent="0.25">
      <c r="W1192" s="19"/>
      <c r="X1192" s="19"/>
      <c r="Y1192" s="19"/>
      <c r="Z1192" s="19"/>
      <c r="AA1192" s="19"/>
      <c r="AB1192" s="25"/>
      <c r="AC1192" s="26"/>
      <c r="AD1192" s="86"/>
      <c r="AE1192" s="87"/>
    </row>
    <row r="1193" spans="23:31" x14ac:dyDescent="0.25">
      <c r="W1193" s="19"/>
      <c r="X1193" s="19"/>
      <c r="Y1193" s="19"/>
      <c r="Z1193" s="19"/>
      <c r="AA1193" s="19"/>
      <c r="AB1193" s="25"/>
      <c r="AC1193" s="26"/>
      <c r="AD1193" s="86"/>
      <c r="AE1193" s="87"/>
    </row>
    <row r="1194" spans="23:31" x14ac:dyDescent="0.25">
      <c r="W1194" s="19"/>
      <c r="X1194" s="19"/>
      <c r="Y1194" s="19"/>
      <c r="Z1194" s="19"/>
      <c r="AA1194" s="19"/>
      <c r="AB1194" s="25"/>
      <c r="AC1194" s="26"/>
      <c r="AD1194" s="86"/>
      <c r="AE1194" s="87"/>
    </row>
    <row r="1195" spans="23:31" x14ac:dyDescent="0.25">
      <c r="W1195" s="19"/>
      <c r="X1195" s="19"/>
      <c r="Y1195" s="19"/>
      <c r="Z1195" s="19"/>
      <c r="AA1195" s="19"/>
      <c r="AB1195" s="25"/>
      <c r="AC1195" s="26"/>
      <c r="AD1195" s="86"/>
      <c r="AE1195" s="87"/>
    </row>
    <row r="1196" spans="23:31" x14ac:dyDescent="0.25">
      <c r="W1196" s="19"/>
      <c r="X1196" s="19"/>
      <c r="Y1196" s="19"/>
      <c r="Z1196" s="19"/>
      <c r="AA1196" s="19"/>
      <c r="AB1196" s="25"/>
      <c r="AC1196" s="26"/>
      <c r="AD1196" s="86"/>
      <c r="AE1196" s="87"/>
    </row>
    <row r="1197" spans="23:31" x14ac:dyDescent="0.25">
      <c r="W1197" s="19"/>
      <c r="X1197" s="19"/>
      <c r="Y1197" s="19"/>
      <c r="Z1197" s="19"/>
      <c r="AA1197" s="19"/>
      <c r="AB1197" s="25"/>
      <c r="AC1197" s="26"/>
      <c r="AD1197" s="86"/>
      <c r="AE1197" s="87"/>
    </row>
    <row r="1198" spans="23:31" x14ac:dyDescent="0.25">
      <c r="W1198" s="19"/>
      <c r="X1198" s="19"/>
      <c r="Y1198" s="19"/>
      <c r="Z1198" s="19"/>
      <c r="AA1198" s="19"/>
      <c r="AB1198" s="25"/>
      <c r="AC1198" s="26"/>
      <c r="AD1198" s="86"/>
      <c r="AE1198" s="87"/>
    </row>
    <row r="1199" spans="23:31" x14ac:dyDescent="0.25">
      <c r="W1199" s="19"/>
      <c r="X1199" s="19"/>
      <c r="Y1199" s="19"/>
      <c r="Z1199" s="19"/>
      <c r="AA1199" s="19"/>
      <c r="AB1199" s="25"/>
      <c r="AC1199" s="26"/>
      <c r="AD1199" s="86"/>
      <c r="AE1199" s="87"/>
    </row>
    <row r="1200" spans="23:31" x14ac:dyDescent="0.25">
      <c r="W1200" s="19"/>
      <c r="X1200" s="19"/>
      <c r="Y1200" s="19"/>
      <c r="Z1200" s="19"/>
      <c r="AA1200" s="19"/>
      <c r="AB1200" s="25"/>
      <c r="AC1200" s="26"/>
      <c r="AD1200" s="86"/>
      <c r="AE1200" s="87"/>
    </row>
    <row r="1201" spans="23:31" x14ac:dyDescent="0.25">
      <c r="W1201" s="19"/>
      <c r="X1201" s="19"/>
      <c r="Y1201" s="19"/>
      <c r="Z1201" s="19"/>
      <c r="AA1201" s="19"/>
      <c r="AB1201" s="25"/>
      <c r="AC1201" s="26"/>
      <c r="AD1201" s="86"/>
      <c r="AE1201" s="87"/>
    </row>
    <row r="1202" spans="23:31" x14ac:dyDescent="0.25">
      <c r="W1202" s="19"/>
      <c r="X1202" s="19"/>
      <c r="Y1202" s="19"/>
      <c r="Z1202" s="19"/>
      <c r="AA1202" s="19"/>
      <c r="AB1202" s="25"/>
      <c r="AC1202" s="26"/>
      <c r="AD1202" s="86"/>
      <c r="AE1202" s="87"/>
    </row>
    <row r="1203" spans="23:31" x14ac:dyDescent="0.25">
      <c r="W1203" s="19"/>
      <c r="X1203" s="19"/>
      <c r="Y1203" s="19"/>
      <c r="Z1203" s="19"/>
      <c r="AA1203" s="19"/>
      <c r="AB1203" s="25"/>
      <c r="AC1203" s="26"/>
      <c r="AD1203" s="86"/>
      <c r="AE1203" s="87"/>
    </row>
    <row r="1204" spans="23:31" x14ac:dyDescent="0.25">
      <c r="W1204" s="19"/>
      <c r="X1204" s="19"/>
      <c r="Y1204" s="19"/>
      <c r="Z1204" s="19"/>
      <c r="AA1204" s="19"/>
      <c r="AB1204" s="25"/>
      <c r="AC1204" s="26"/>
      <c r="AD1204" s="86"/>
      <c r="AE1204" s="87"/>
    </row>
    <row r="1205" spans="23:31" x14ac:dyDescent="0.25">
      <c r="W1205" s="19"/>
      <c r="X1205" s="19"/>
      <c r="Y1205" s="19"/>
      <c r="Z1205" s="19"/>
      <c r="AA1205" s="19"/>
      <c r="AB1205" s="25"/>
      <c r="AC1205" s="26"/>
      <c r="AD1205" s="86"/>
      <c r="AE1205" s="87"/>
    </row>
    <row r="1206" spans="23:31" x14ac:dyDescent="0.25">
      <c r="W1206" s="19"/>
      <c r="X1206" s="19"/>
      <c r="Y1206" s="19"/>
      <c r="Z1206" s="19"/>
      <c r="AA1206" s="19"/>
      <c r="AB1206" s="25"/>
      <c r="AC1206" s="26"/>
      <c r="AD1206" s="86"/>
      <c r="AE1206" s="87"/>
    </row>
    <row r="1207" spans="23:31" x14ac:dyDescent="0.25">
      <c r="W1207" s="19"/>
      <c r="X1207" s="19"/>
      <c r="Y1207" s="19"/>
      <c r="Z1207" s="19"/>
      <c r="AA1207" s="19"/>
      <c r="AB1207" s="25"/>
      <c r="AC1207" s="26"/>
      <c r="AD1207" s="86"/>
      <c r="AE1207" s="87"/>
    </row>
    <row r="1208" spans="23:31" x14ac:dyDescent="0.25">
      <c r="W1208" s="19"/>
      <c r="X1208" s="19"/>
      <c r="Y1208" s="19"/>
      <c r="Z1208" s="19"/>
      <c r="AA1208" s="19"/>
      <c r="AB1208" s="25"/>
      <c r="AC1208" s="26"/>
      <c r="AD1208" s="86"/>
      <c r="AE1208" s="87"/>
    </row>
    <row r="1209" spans="23:31" x14ac:dyDescent="0.25">
      <c r="W1209" s="19"/>
      <c r="X1209" s="19"/>
      <c r="Y1209" s="19"/>
      <c r="Z1209" s="19"/>
      <c r="AA1209" s="19"/>
      <c r="AB1209" s="25"/>
      <c r="AC1209" s="26"/>
      <c r="AD1209" s="86"/>
      <c r="AE1209" s="87"/>
    </row>
    <row r="1210" spans="23:31" x14ac:dyDescent="0.25">
      <c r="W1210" s="19"/>
      <c r="X1210" s="19"/>
      <c r="Y1210" s="19"/>
      <c r="Z1210" s="19"/>
      <c r="AA1210" s="19"/>
      <c r="AB1210" s="25"/>
      <c r="AC1210" s="26"/>
      <c r="AD1210" s="86"/>
      <c r="AE1210" s="87"/>
    </row>
    <row r="1211" spans="23:31" x14ac:dyDescent="0.25">
      <c r="W1211" s="19"/>
      <c r="X1211" s="19"/>
      <c r="Y1211" s="19"/>
      <c r="Z1211" s="19"/>
      <c r="AA1211" s="19"/>
      <c r="AB1211" s="25"/>
      <c r="AC1211" s="26"/>
      <c r="AD1211" s="86"/>
      <c r="AE1211" s="87"/>
    </row>
    <row r="1212" spans="23:31" x14ac:dyDescent="0.25">
      <c r="W1212" s="19"/>
      <c r="X1212" s="19"/>
      <c r="Y1212" s="19"/>
      <c r="Z1212" s="19"/>
      <c r="AA1212" s="19"/>
      <c r="AB1212" s="25"/>
      <c r="AC1212" s="26"/>
      <c r="AD1212" s="86"/>
      <c r="AE1212" s="87"/>
    </row>
    <row r="1213" spans="23:31" x14ac:dyDescent="0.25">
      <c r="W1213" s="19"/>
      <c r="X1213" s="19"/>
      <c r="Y1213" s="19"/>
      <c r="Z1213" s="19"/>
      <c r="AA1213" s="19"/>
      <c r="AB1213" s="25"/>
      <c r="AC1213" s="26"/>
      <c r="AD1213" s="86"/>
      <c r="AE1213" s="87"/>
    </row>
    <row r="1214" spans="23:31" x14ac:dyDescent="0.25">
      <c r="W1214" s="19"/>
      <c r="X1214" s="19"/>
      <c r="Y1214" s="19"/>
      <c r="Z1214" s="19"/>
      <c r="AA1214" s="19"/>
      <c r="AB1214" s="25"/>
      <c r="AC1214" s="26"/>
      <c r="AD1214" s="86"/>
      <c r="AE1214" s="87"/>
    </row>
    <row r="1215" spans="23:31" x14ac:dyDescent="0.25">
      <c r="W1215" s="19"/>
      <c r="X1215" s="19"/>
      <c r="Y1215" s="19"/>
      <c r="Z1215" s="19"/>
      <c r="AA1215" s="19"/>
      <c r="AB1215" s="25"/>
      <c r="AC1215" s="26"/>
      <c r="AD1215" s="86"/>
      <c r="AE1215" s="87"/>
    </row>
    <row r="1216" spans="23:31" x14ac:dyDescent="0.25">
      <c r="W1216" s="19"/>
      <c r="X1216" s="19"/>
      <c r="Y1216" s="19"/>
      <c r="Z1216" s="19"/>
      <c r="AA1216" s="19"/>
      <c r="AB1216" s="25"/>
      <c r="AC1216" s="26"/>
      <c r="AD1216" s="86"/>
      <c r="AE1216" s="87"/>
    </row>
    <row r="1217" spans="23:31" x14ac:dyDescent="0.25">
      <c r="W1217" s="19"/>
      <c r="X1217" s="19"/>
      <c r="Y1217" s="19"/>
      <c r="Z1217" s="19"/>
      <c r="AA1217" s="19"/>
      <c r="AB1217" s="25"/>
      <c r="AC1217" s="26"/>
      <c r="AD1217" s="86"/>
      <c r="AE1217" s="87"/>
    </row>
    <row r="1218" spans="23:31" x14ac:dyDescent="0.25">
      <c r="W1218" s="19"/>
      <c r="X1218" s="19"/>
      <c r="Y1218" s="19"/>
      <c r="Z1218" s="19"/>
      <c r="AA1218" s="19"/>
      <c r="AB1218" s="25"/>
      <c r="AC1218" s="26"/>
      <c r="AD1218" s="86"/>
      <c r="AE1218" s="87"/>
    </row>
    <row r="1219" spans="23:31" x14ac:dyDescent="0.25">
      <c r="W1219" s="19"/>
      <c r="X1219" s="19"/>
      <c r="Y1219" s="19"/>
      <c r="Z1219" s="19"/>
      <c r="AA1219" s="19"/>
      <c r="AB1219" s="25"/>
      <c r="AC1219" s="26"/>
      <c r="AD1219" s="86"/>
      <c r="AE1219" s="87"/>
    </row>
    <row r="1220" spans="23:31" x14ac:dyDescent="0.25">
      <c r="W1220" s="19"/>
      <c r="X1220" s="19"/>
      <c r="Y1220" s="19"/>
      <c r="Z1220" s="19"/>
      <c r="AA1220" s="19"/>
      <c r="AB1220" s="25"/>
      <c r="AC1220" s="26"/>
      <c r="AD1220" s="86"/>
      <c r="AE1220" s="87"/>
    </row>
    <row r="1221" spans="23:31" x14ac:dyDescent="0.25">
      <c r="W1221" s="19"/>
      <c r="X1221" s="19"/>
      <c r="Y1221" s="19"/>
      <c r="Z1221" s="19"/>
      <c r="AA1221" s="19"/>
      <c r="AB1221" s="25"/>
      <c r="AC1221" s="26"/>
      <c r="AD1221" s="86"/>
      <c r="AE1221" s="87"/>
    </row>
    <row r="1222" spans="23:31" x14ac:dyDescent="0.25">
      <c r="W1222" s="19"/>
      <c r="X1222" s="19"/>
      <c r="Y1222" s="19"/>
      <c r="Z1222" s="19"/>
      <c r="AA1222" s="19"/>
      <c r="AB1222" s="25"/>
      <c r="AC1222" s="26"/>
      <c r="AD1222" s="86"/>
      <c r="AE1222" s="87"/>
    </row>
    <row r="1223" spans="23:31" x14ac:dyDescent="0.25">
      <c r="W1223" s="19"/>
      <c r="X1223" s="19"/>
      <c r="Y1223" s="19"/>
      <c r="Z1223" s="19"/>
      <c r="AA1223" s="19"/>
      <c r="AB1223" s="25"/>
      <c r="AC1223" s="26"/>
      <c r="AD1223" s="86"/>
      <c r="AE1223" s="87"/>
    </row>
    <row r="1224" spans="23:31" x14ac:dyDescent="0.25">
      <c r="W1224" s="19"/>
      <c r="X1224" s="19"/>
      <c r="Y1224" s="19"/>
      <c r="Z1224" s="19"/>
      <c r="AA1224" s="19"/>
      <c r="AB1224" s="25"/>
      <c r="AC1224" s="26"/>
      <c r="AD1224" s="86"/>
      <c r="AE1224" s="87"/>
    </row>
    <row r="1225" spans="23:31" x14ac:dyDescent="0.25">
      <c r="W1225" s="19"/>
      <c r="X1225" s="19"/>
      <c r="Y1225" s="19"/>
      <c r="Z1225" s="19"/>
      <c r="AA1225" s="19"/>
      <c r="AB1225" s="25"/>
      <c r="AC1225" s="26"/>
      <c r="AD1225" s="86"/>
      <c r="AE1225" s="87"/>
    </row>
    <row r="1226" spans="23:31" x14ac:dyDescent="0.25">
      <c r="W1226" s="19"/>
      <c r="X1226" s="19"/>
      <c r="Y1226" s="19"/>
      <c r="Z1226" s="19"/>
      <c r="AA1226" s="19"/>
      <c r="AB1226" s="25"/>
      <c r="AC1226" s="26"/>
      <c r="AD1226" s="86"/>
      <c r="AE1226" s="87"/>
    </row>
    <row r="1227" spans="23:31" x14ac:dyDescent="0.25">
      <c r="W1227" s="19"/>
      <c r="X1227" s="19"/>
      <c r="Y1227" s="19"/>
      <c r="Z1227" s="19"/>
      <c r="AA1227" s="19"/>
      <c r="AB1227" s="25"/>
      <c r="AC1227" s="26"/>
      <c r="AD1227" s="86"/>
      <c r="AE1227" s="87"/>
    </row>
    <row r="1228" spans="23:31" x14ac:dyDescent="0.25">
      <c r="W1228" s="19"/>
      <c r="X1228" s="19"/>
      <c r="Y1228" s="19"/>
      <c r="Z1228" s="19"/>
      <c r="AA1228" s="19"/>
      <c r="AB1228" s="25"/>
      <c r="AC1228" s="26"/>
      <c r="AD1228" s="86"/>
      <c r="AE1228" s="87"/>
    </row>
    <row r="1229" spans="23:31" x14ac:dyDescent="0.25">
      <c r="W1229" s="19"/>
      <c r="X1229" s="19"/>
      <c r="Y1229" s="19"/>
      <c r="Z1229" s="19"/>
      <c r="AA1229" s="19"/>
      <c r="AB1229" s="25"/>
      <c r="AC1229" s="26"/>
      <c r="AD1229" s="86"/>
      <c r="AE1229" s="87"/>
    </row>
    <row r="1230" spans="23:31" x14ac:dyDescent="0.25">
      <c r="W1230" s="19"/>
      <c r="X1230" s="19"/>
      <c r="Y1230" s="19"/>
      <c r="Z1230" s="19"/>
      <c r="AA1230" s="19"/>
      <c r="AB1230" s="25"/>
      <c r="AC1230" s="26"/>
      <c r="AD1230" s="86"/>
      <c r="AE1230" s="87"/>
    </row>
    <row r="1231" spans="23:31" x14ac:dyDescent="0.25">
      <c r="W1231" s="19"/>
      <c r="X1231" s="19"/>
      <c r="Y1231" s="19"/>
      <c r="Z1231" s="19"/>
      <c r="AA1231" s="19"/>
      <c r="AB1231" s="25"/>
      <c r="AC1231" s="26"/>
      <c r="AD1231" s="86"/>
      <c r="AE1231" s="87"/>
    </row>
    <row r="1232" spans="23:31" x14ac:dyDescent="0.25">
      <c r="W1232" s="19"/>
      <c r="X1232" s="19"/>
      <c r="Y1232" s="19"/>
      <c r="Z1232" s="19"/>
      <c r="AA1232" s="19"/>
      <c r="AB1232" s="25"/>
      <c r="AC1232" s="26"/>
      <c r="AD1232" s="86"/>
      <c r="AE1232" s="87"/>
    </row>
    <row r="1233" spans="23:31" x14ac:dyDescent="0.25">
      <c r="W1233" s="19"/>
      <c r="X1233" s="19"/>
      <c r="Y1233" s="19"/>
      <c r="Z1233" s="19"/>
      <c r="AA1233" s="19"/>
      <c r="AB1233" s="25"/>
      <c r="AC1233" s="26"/>
      <c r="AD1233" s="86"/>
      <c r="AE1233" s="87"/>
    </row>
    <row r="1234" spans="23:31" x14ac:dyDescent="0.25">
      <c r="W1234" s="19"/>
      <c r="X1234" s="19"/>
      <c r="Y1234" s="19"/>
      <c r="Z1234" s="19"/>
      <c r="AA1234" s="19"/>
      <c r="AB1234" s="25"/>
      <c r="AC1234" s="26"/>
      <c r="AD1234" s="86"/>
      <c r="AE1234" s="87"/>
    </row>
    <row r="1235" spans="23:31" x14ac:dyDescent="0.25">
      <c r="W1235" s="19"/>
      <c r="X1235" s="19"/>
      <c r="Y1235" s="19"/>
      <c r="Z1235" s="19"/>
      <c r="AA1235" s="19"/>
      <c r="AB1235" s="25"/>
      <c r="AC1235" s="26"/>
      <c r="AD1235" s="86"/>
      <c r="AE1235" s="87"/>
    </row>
    <row r="1236" spans="23:31" x14ac:dyDescent="0.25">
      <c r="W1236" s="19"/>
      <c r="X1236" s="19"/>
      <c r="Y1236" s="19"/>
      <c r="Z1236" s="19"/>
      <c r="AA1236" s="19"/>
      <c r="AB1236" s="25"/>
      <c r="AC1236" s="26"/>
      <c r="AD1236" s="86"/>
      <c r="AE1236" s="87"/>
    </row>
    <row r="1237" spans="23:31" x14ac:dyDescent="0.25">
      <c r="W1237" s="19"/>
      <c r="X1237" s="19"/>
      <c r="Y1237" s="19"/>
      <c r="Z1237" s="19"/>
      <c r="AA1237" s="19"/>
      <c r="AB1237" s="25"/>
      <c r="AC1237" s="26"/>
      <c r="AD1237" s="86"/>
      <c r="AE1237" s="87"/>
    </row>
    <row r="1238" spans="23:31" x14ac:dyDescent="0.25">
      <c r="W1238" s="19"/>
      <c r="X1238" s="19"/>
      <c r="Y1238" s="19"/>
      <c r="Z1238" s="19"/>
      <c r="AA1238" s="19"/>
      <c r="AB1238" s="25"/>
      <c r="AC1238" s="26"/>
      <c r="AD1238" s="86"/>
      <c r="AE1238" s="87"/>
    </row>
    <row r="1239" spans="23:31" x14ac:dyDescent="0.25">
      <c r="W1239" s="19"/>
      <c r="X1239" s="19"/>
      <c r="Y1239" s="19"/>
      <c r="Z1239" s="19"/>
      <c r="AA1239" s="19"/>
      <c r="AB1239" s="25"/>
      <c r="AC1239" s="26"/>
      <c r="AD1239" s="86"/>
      <c r="AE1239" s="87"/>
    </row>
    <row r="1240" spans="23:31" x14ac:dyDescent="0.25">
      <c r="W1240" s="19"/>
      <c r="X1240" s="19"/>
      <c r="Y1240" s="19"/>
      <c r="Z1240" s="19"/>
      <c r="AA1240" s="19"/>
      <c r="AB1240" s="25"/>
      <c r="AC1240" s="26"/>
      <c r="AD1240" s="86"/>
      <c r="AE1240" s="87"/>
    </row>
    <row r="1241" spans="23:31" x14ac:dyDescent="0.25">
      <c r="W1241" s="19"/>
      <c r="X1241" s="19"/>
      <c r="Y1241" s="19"/>
      <c r="Z1241" s="19"/>
      <c r="AA1241" s="19"/>
      <c r="AB1241" s="25"/>
      <c r="AC1241" s="26"/>
      <c r="AD1241" s="86"/>
      <c r="AE1241" s="87"/>
    </row>
    <row r="1242" spans="23:31" x14ac:dyDescent="0.25">
      <c r="W1242" s="19"/>
      <c r="X1242" s="19"/>
      <c r="Y1242" s="19"/>
      <c r="Z1242" s="19"/>
      <c r="AA1242" s="19"/>
      <c r="AB1242" s="25"/>
      <c r="AC1242" s="26"/>
      <c r="AD1242" s="86"/>
      <c r="AE1242" s="87"/>
    </row>
    <row r="1243" spans="23:31" x14ac:dyDescent="0.25">
      <c r="W1243" s="19"/>
      <c r="X1243" s="19"/>
      <c r="Y1243" s="19"/>
      <c r="Z1243" s="19"/>
      <c r="AA1243" s="19"/>
      <c r="AB1243" s="25"/>
      <c r="AC1243" s="26"/>
      <c r="AD1243" s="86"/>
      <c r="AE1243" s="87"/>
    </row>
    <row r="1244" spans="23:31" x14ac:dyDescent="0.25">
      <c r="W1244" s="19"/>
      <c r="X1244" s="19"/>
      <c r="Y1244" s="19"/>
      <c r="Z1244" s="19"/>
      <c r="AA1244" s="19"/>
      <c r="AB1244" s="25"/>
      <c r="AC1244" s="26"/>
      <c r="AD1244" s="86"/>
      <c r="AE1244" s="87"/>
    </row>
    <row r="1245" spans="23:31" x14ac:dyDescent="0.25">
      <c r="W1245" s="19"/>
      <c r="X1245" s="19"/>
      <c r="Y1245" s="19"/>
      <c r="Z1245" s="19"/>
      <c r="AA1245" s="19"/>
      <c r="AB1245" s="25"/>
      <c r="AC1245" s="26"/>
      <c r="AD1245" s="86"/>
      <c r="AE1245" s="87"/>
    </row>
    <row r="1246" spans="23:31" x14ac:dyDescent="0.25">
      <c r="W1246" s="19"/>
      <c r="X1246" s="19"/>
      <c r="Y1246" s="19"/>
      <c r="Z1246" s="19"/>
      <c r="AA1246" s="19"/>
      <c r="AB1246" s="25"/>
      <c r="AC1246" s="26"/>
      <c r="AD1246" s="86"/>
      <c r="AE1246" s="87"/>
    </row>
    <row r="1247" spans="23:31" x14ac:dyDescent="0.25">
      <c r="W1247" s="19"/>
      <c r="X1247" s="19"/>
      <c r="Y1247" s="19"/>
      <c r="Z1247" s="19"/>
      <c r="AA1247" s="19"/>
      <c r="AB1247" s="25"/>
      <c r="AC1247" s="26"/>
      <c r="AD1247" s="86"/>
      <c r="AE1247" s="87"/>
    </row>
    <row r="1248" spans="23:31" x14ac:dyDescent="0.25">
      <c r="W1248" s="19"/>
      <c r="X1248" s="19"/>
      <c r="Y1248" s="19"/>
      <c r="Z1248" s="19"/>
      <c r="AA1248" s="19"/>
      <c r="AB1248" s="25"/>
      <c r="AC1248" s="26"/>
      <c r="AD1248" s="86"/>
      <c r="AE1248" s="87"/>
    </row>
    <row r="1249" spans="23:31" x14ac:dyDescent="0.25">
      <c r="W1249" s="19"/>
      <c r="X1249" s="19"/>
      <c r="Y1249" s="19"/>
      <c r="Z1249" s="19"/>
      <c r="AA1249" s="19"/>
      <c r="AB1249" s="25"/>
      <c r="AC1249" s="26"/>
      <c r="AD1249" s="86"/>
      <c r="AE1249" s="87"/>
    </row>
    <row r="1250" spans="23:31" x14ac:dyDescent="0.25">
      <c r="W1250" s="19"/>
      <c r="X1250" s="19"/>
      <c r="Y1250" s="19"/>
      <c r="Z1250" s="19"/>
      <c r="AA1250" s="19"/>
      <c r="AB1250" s="25"/>
      <c r="AC1250" s="26"/>
      <c r="AD1250" s="86"/>
      <c r="AE1250" s="87"/>
    </row>
    <row r="1251" spans="23:31" x14ac:dyDescent="0.25">
      <c r="W1251" s="19"/>
      <c r="X1251" s="19"/>
      <c r="Y1251" s="19"/>
      <c r="Z1251" s="19"/>
      <c r="AA1251" s="19"/>
      <c r="AB1251" s="25"/>
      <c r="AC1251" s="26"/>
      <c r="AD1251" s="86"/>
      <c r="AE1251" s="87"/>
    </row>
    <row r="1252" spans="23:31" x14ac:dyDescent="0.25">
      <c r="W1252" s="19"/>
      <c r="X1252" s="19"/>
      <c r="Y1252" s="19"/>
      <c r="Z1252" s="19"/>
      <c r="AA1252" s="19"/>
      <c r="AB1252" s="25"/>
      <c r="AC1252" s="26"/>
      <c r="AD1252" s="86"/>
      <c r="AE1252" s="87"/>
    </row>
    <row r="1253" spans="23:31" x14ac:dyDescent="0.25">
      <c r="W1253" s="19"/>
      <c r="X1253" s="19"/>
      <c r="Y1253" s="19"/>
      <c r="Z1253" s="19"/>
      <c r="AA1253" s="19"/>
      <c r="AB1253" s="25"/>
      <c r="AC1253" s="26"/>
      <c r="AD1253" s="86"/>
      <c r="AE1253" s="87"/>
    </row>
    <row r="1254" spans="23:31" x14ac:dyDescent="0.25">
      <c r="W1254" s="19"/>
      <c r="X1254" s="19"/>
      <c r="Y1254" s="19"/>
      <c r="Z1254" s="19"/>
      <c r="AA1254" s="19"/>
      <c r="AB1254" s="25"/>
      <c r="AC1254" s="26"/>
      <c r="AD1254" s="86"/>
      <c r="AE1254" s="87"/>
    </row>
    <row r="1255" spans="23:31" x14ac:dyDescent="0.25">
      <c r="W1255" s="19"/>
      <c r="X1255" s="19"/>
      <c r="Y1255" s="19"/>
      <c r="Z1255" s="19"/>
      <c r="AA1255" s="19"/>
      <c r="AB1255" s="25"/>
      <c r="AC1255" s="26"/>
      <c r="AD1255" s="86"/>
      <c r="AE1255" s="87"/>
    </row>
    <row r="1256" spans="23:31" x14ac:dyDescent="0.25">
      <c r="W1256" s="19"/>
      <c r="X1256" s="19"/>
      <c r="Y1256" s="19"/>
      <c r="Z1256" s="19"/>
      <c r="AA1256" s="19"/>
      <c r="AB1256" s="25"/>
      <c r="AC1256" s="26"/>
      <c r="AD1256" s="86"/>
      <c r="AE1256" s="87"/>
    </row>
    <row r="1257" spans="23:31" x14ac:dyDescent="0.25">
      <c r="W1257" s="19"/>
      <c r="X1257" s="19"/>
      <c r="Y1257" s="19"/>
      <c r="Z1257" s="19"/>
      <c r="AA1257" s="19"/>
      <c r="AB1257" s="25"/>
      <c r="AC1257" s="26"/>
      <c r="AD1257" s="86"/>
      <c r="AE1257" s="87"/>
    </row>
    <row r="1258" spans="23:31" x14ac:dyDescent="0.25">
      <c r="W1258" s="19"/>
      <c r="X1258" s="19"/>
      <c r="Y1258" s="19"/>
      <c r="Z1258" s="19"/>
      <c r="AA1258" s="19"/>
      <c r="AB1258" s="25"/>
      <c r="AC1258" s="26"/>
      <c r="AD1258" s="86"/>
      <c r="AE1258" s="87"/>
    </row>
    <row r="1259" spans="23:31" x14ac:dyDescent="0.25">
      <c r="W1259" s="19"/>
      <c r="X1259" s="19"/>
      <c r="Y1259" s="19"/>
      <c r="Z1259" s="19"/>
      <c r="AA1259" s="19"/>
      <c r="AB1259" s="25"/>
      <c r="AC1259" s="26"/>
      <c r="AD1259" s="86"/>
      <c r="AE1259" s="87"/>
    </row>
    <row r="1260" spans="23:31" x14ac:dyDescent="0.25">
      <c r="W1260" s="19"/>
      <c r="X1260" s="19"/>
      <c r="Y1260" s="19"/>
      <c r="Z1260" s="19"/>
      <c r="AA1260" s="19"/>
      <c r="AB1260" s="25"/>
      <c r="AC1260" s="26"/>
      <c r="AD1260" s="86"/>
      <c r="AE1260" s="87"/>
    </row>
    <row r="1261" spans="23:31" x14ac:dyDescent="0.25">
      <c r="W1261" s="19"/>
      <c r="X1261" s="19"/>
      <c r="Y1261" s="19"/>
      <c r="Z1261" s="19"/>
      <c r="AA1261" s="19"/>
      <c r="AB1261" s="25"/>
      <c r="AC1261" s="26"/>
      <c r="AD1261" s="86"/>
      <c r="AE1261" s="87"/>
    </row>
    <row r="1262" spans="23:31" x14ac:dyDescent="0.25">
      <c r="W1262" s="19"/>
      <c r="X1262" s="19"/>
      <c r="Y1262" s="19"/>
      <c r="Z1262" s="19"/>
      <c r="AA1262" s="19"/>
      <c r="AB1262" s="25"/>
      <c r="AC1262" s="26"/>
      <c r="AD1262" s="86"/>
      <c r="AE1262" s="87"/>
    </row>
    <row r="1263" spans="23:31" x14ac:dyDescent="0.25">
      <c r="W1263" s="19"/>
      <c r="X1263" s="19"/>
      <c r="Y1263" s="19"/>
      <c r="Z1263" s="19"/>
      <c r="AA1263" s="19"/>
      <c r="AB1263" s="25"/>
      <c r="AC1263" s="26"/>
      <c r="AD1263" s="86"/>
      <c r="AE1263" s="87"/>
    </row>
    <row r="1264" spans="23:31" x14ac:dyDescent="0.25">
      <c r="W1264" s="19"/>
      <c r="X1264" s="19"/>
      <c r="Y1264" s="19"/>
      <c r="Z1264" s="19"/>
      <c r="AA1264" s="19"/>
      <c r="AB1264" s="25"/>
      <c r="AC1264" s="26"/>
      <c r="AD1264" s="86"/>
      <c r="AE1264" s="87"/>
    </row>
    <row r="1265" spans="23:31" x14ac:dyDescent="0.25">
      <c r="W1265" s="19"/>
      <c r="X1265" s="19"/>
      <c r="Y1265" s="19"/>
      <c r="Z1265" s="19"/>
      <c r="AA1265" s="19"/>
      <c r="AB1265" s="25"/>
      <c r="AC1265" s="26"/>
      <c r="AD1265" s="86"/>
      <c r="AE1265" s="87"/>
    </row>
    <row r="1266" spans="23:31" x14ac:dyDescent="0.25">
      <c r="W1266" s="19"/>
      <c r="X1266" s="19"/>
      <c r="Y1266" s="19"/>
      <c r="Z1266" s="19"/>
      <c r="AA1266" s="19"/>
      <c r="AB1266" s="25"/>
      <c r="AC1266" s="26"/>
      <c r="AD1266" s="86"/>
      <c r="AE1266" s="87"/>
    </row>
    <row r="1267" spans="23:31" x14ac:dyDescent="0.25">
      <c r="W1267" s="19"/>
      <c r="X1267" s="19"/>
      <c r="Y1267" s="19"/>
      <c r="Z1267" s="19"/>
      <c r="AA1267" s="19"/>
      <c r="AB1267" s="25"/>
      <c r="AC1267" s="26"/>
      <c r="AD1267" s="86"/>
      <c r="AE1267" s="87"/>
    </row>
    <row r="1268" spans="23:31" x14ac:dyDescent="0.25">
      <c r="W1268" s="19"/>
      <c r="X1268" s="19"/>
      <c r="Y1268" s="19"/>
      <c r="Z1268" s="19"/>
      <c r="AA1268" s="19"/>
      <c r="AB1268" s="25"/>
      <c r="AC1268" s="26"/>
      <c r="AD1268" s="86"/>
      <c r="AE1268" s="87"/>
    </row>
    <row r="1269" spans="23:31" x14ac:dyDescent="0.25">
      <c r="W1269" s="19"/>
      <c r="X1269" s="19"/>
      <c r="Y1269" s="19"/>
      <c r="Z1269" s="19"/>
      <c r="AA1269" s="19"/>
      <c r="AB1269" s="25"/>
      <c r="AC1269" s="26"/>
      <c r="AD1269" s="86"/>
      <c r="AE1269" s="87"/>
    </row>
    <row r="1270" spans="23:31" x14ac:dyDescent="0.25">
      <c r="W1270" s="19"/>
      <c r="X1270" s="19"/>
      <c r="Y1270" s="19"/>
      <c r="Z1270" s="19"/>
      <c r="AA1270" s="19"/>
      <c r="AB1270" s="25"/>
      <c r="AC1270" s="26"/>
      <c r="AD1270" s="86"/>
      <c r="AE1270" s="87"/>
    </row>
    <row r="1271" spans="23:31" x14ac:dyDescent="0.25">
      <c r="W1271" s="19"/>
      <c r="X1271" s="19"/>
      <c r="Y1271" s="19"/>
      <c r="Z1271" s="19"/>
      <c r="AA1271" s="19"/>
      <c r="AB1271" s="25"/>
      <c r="AC1271" s="26"/>
      <c r="AD1271" s="86"/>
      <c r="AE1271" s="87"/>
    </row>
    <row r="1272" spans="23:31" x14ac:dyDescent="0.25">
      <c r="W1272" s="19"/>
      <c r="X1272" s="19"/>
      <c r="Y1272" s="19"/>
      <c r="Z1272" s="19"/>
      <c r="AA1272" s="19"/>
      <c r="AB1272" s="25"/>
      <c r="AC1272" s="26"/>
      <c r="AD1272" s="86"/>
      <c r="AE1272" s="87"/>
    </row>
    <row r="1273" spans="23:31" x14ac:dyDescent="0.25">
      <c r="W1273" s="19"/>
      <c r="X1273" s="19"/>
      <c r="Y1273" s="19"/>
      <c r="Z1273" s="19"/>
      <c r="AA1273" s="19"/>
      <c r="AB1273" s="25"/>
      <c r="AC1273" s="26"/>
      <c r="AD1273" s="86"/>
      <c r="AE1273" s="87"/>
    </row>
    <row r="1274" spans="23:31" x14ac:dyDescent="0.25">
      <c r="W1274" s="19"/>
      <c r="X1274" s="19"/>
      <c r="Y1274" s="19"/>
      <c r="Z1274" s="19"/>
      <c r="AA1274" s="19"/>
      <c r="AB1274" s="25"/>
      <c r="AC1274" s="26"/>
      <c r="AD1274" s="86"/>
      <c r="AE1274" s="87"/>
    </row>
    <row r="1275" spans="23:31" x14ac:dyDescent="0.25">
      <c r="W1275" s="19"/>
      <c r="X1275" s="19"/>
      <c r="Y1275" s="19"/>
      <c r="Z1275" s="19"/>
      <c r="AA1275" s="19"/>
      <c r="AB1275" s="25"/>
      <c r="AC1275" s="26"/>
      <c r="AD1275" s="86"/>
      <c r="AE1275" s="87"/>
    </row>
    <row r="1276" spans="23:31" x14ac:dyDescent="0.25">
      <c r="W1276" s="19"/>
      <c r="X1276" s="19"/>
      <c r="Y1276" s="19"/>
      <c r="Z1276" s="19"/>
      <c r="AA1276" s="19"/>
      <c r="AB1276" s="25"/>
      <c r="AC1276" s="26"/>
      <c r="AD1276" s="86"/>
      <c r="AE1276" s="87"/>
    </row>
    <row r="1277" spans="23:31" x14ac:dyDescent="0.25">
      <c r="W1277" s="19"/>
      <c r="X1277" s="19"/>
      <c r="Y1277" s="19"/>
      <c r="Z1277" s="19"/>
      <c r="AA1277" s="19"/>
      <c r="AB1277" s="25"/>
      <c r="AC1277" s="26"/>
      <c r="AD1277" s="86"/>
      <c r="AE1277" s="87"/>
    </row>
    <row r="1278" spans="23:31" x14ac:dyDescent="0.25">
      <c r="W1278" s="19"/>
      <c r="X1278" s="19"/>
      <c r="Y1278" s="19"/>
      <c r="Z1278" s="19"/>
      <c r="AA1278" s="19"/>
      <c r="AB1278" s="25"/>
      <c r="AC1278" s="26"/>
      <c r="AD1278" s="86"/>
      <c r="AE1278" s="87"/>
    </row>
    <row r="1279" spans="23:31" x14ac:dyDescent="0.25">
      <c r="W1279" s="19"/>
      <c r="X1279" s="19"/>
      <c r="Y1279" s="19"/>
      <c r="Z1279" s="19"/>
      <c r="AA1279" s="19"/>
      <c r="AB1279" s="25"/>
      <c r="AC1279" s="26"/>
      <c r="AD1279" s="86"/>
      <c r="AE1279" s="87"/>
    </row>
    <row r="1280" spans="23:31" x14ac:dyDescent="0.25">
      <c r="W1280" s="19"/>
      <c r="X1280" s="19"/>
      <c r="Y1280" s="19"/>
      <c r="Z1280" s="19"/>
      <c r="AA1280" s="19"/>
      <c r="AB1280" s="25"/>
      <c r="AC1280" s="26"/>
      <c r="AD1280" s="86"/>
      <c r="AE1280" s="87"/>
    </row>
    <row r="1281" spans="23:31" x14ac:dyDescent="0.25">
      <c r="W1281" s="19"/>
      <c r="X1281" s="19"/>
      <c r="Y1281" s="19"/>
      <c r="Z1281" s="19"/>
      <c r="AA1281" s="19"/>
      <c r="AB1281" s="25"/>
      <c r="AC1281" s="26"/>
      <c r="AD1281" s="86"/>
      <c r="AE1281" s="87"/>
    </row>
    <row r="1282" spans="23:31" x14ac:dyDescent="0.25">
      <c r="W1282" s="19"/>
      <c r="X1282" s="19"/>
      <c r="Y1282" s="19"/>
      <c r="Z1282" s="19"/>
      <c r="AA1282" s="19"/>
      <c r="AB1282" s="25"/>
      <c r="AC1282" s="26"/>
      <c r="AD1282" s="86"/>
      <c r="AE1282" s="87"/>
    </row>
    <row r="1283" spans="23:31" x14ac:dyDescent="0.25">
      <c r="W1283" s="19"/>
      <c r="X1283" s="19"/>
      <c r="Y1283" s="19"/>
      <c r="Z1283" s="19"/>
      <c r="AA1283" s="19"/>
      <c r="AB1283" s="25"/>
      <c r="AC1283" s="26"/>
      <c r="AD1283" s="86"/>
      <c r="AE1283" s="87"/>
    </row>
    <row r="1284" spans="23:31" x14ac:dyDescent="0.25">
      <c r="W1284" s="19"/>
      <c r="X1284" s="19"/>
      <c r="Y1284" s="19"/>
      <c r="Z1284" s="19"/>
      <c r="AA1284" s="19"/>
      <c r="AB1284" s="25"/>
      <c r="AC1284" s="26"/>
      <c r="AD1284" s="86"/>
      <c r="AE1284" s="87"/>
    </row>
    <row r="1285" spans="23:31" x14ac:dyDescent="0.25">
      <c r="W1285" s="19"/>
      <c r="X1285" s="19"/>
      <c r="Y1285" s="19"/>
      <c r="Z1285" s="19"/>
      <c r="AA1285" s="19"/>
      <c r="AB1285" s="25"/>
      <c r="AC1285" s="26"/>
      <c r="AD1285" s="86"/>
      <c r="AE1285" s="87"/>
    </row>
    <row r="1286" spans="23:31" x14ac:dyDescent="0.25">
      <c r="W1286" s="19"/>
      <c r="X1286" s="19"/>
      <c r="Y1286" s="19"/>
      <c r="Z1286" s="19"/>
      <c r="AA1286" s="19"/>
      <c r="AB1286" s="25"/>
      <c r="AC1286" s="26"/>
      <c r="AD1286" s="86"/>
      <c r="AE1286" s="87"/>
    </row>
    <row r="1287" spans="23:31" x14ac:dyDescent="0.25">
      <c r="W1287" s="19"/>
      <c r="X1287" s="19"/>
      <c r="Y1287" s="19"/>
      <c r="Z1287" s="19"/>
      <c r="AA1287" s="19"/>
      <c r="AB1287" s="25"/>
      <c r="AC1287" s="26"/>
      <c r="AD1287" s="86"/>
      <c r="AE1287" s="87"/>
    </row>
    <row r="1288" spans="23:31" x14ac:dyDescent="0.25">
      <c r="W1288" s="19"/>
      <c r="X1288" s="19"/>
      <c r="Y1288" s="19"/>
      <c r="Z1288" s="19"/>
      <c r="AA1288" s="19"/>
      <c r="AB1288" s="25"/>
      <c r="AC1288" s="26"/>
      <c r="AD1288" s="86"/>
      <c r="AE1288" s="87"/>
    </row>
    <row r="1289" spans="23:31" x14ac:dyDescent="0.25">
      <c r="W1289" s="19"/>
      <c r="X1289" s="19"/>
      <c r="Y1289" s="19"/>
      <c r="Z1289" s="19"/>
      <c r="AA1289" s="19"/>
      <c r="AB1289" s="25"/>
      <c r="AC1289" s="26"/>
      <c r="AD1289" s="86"/>
      <c r="AE1289" s="87"/>
    </row>
    <row r="1290" spans="23:31" x14ac:dyDescent="0.25">
      <c r="W1290" s="19"/>
      <c r="X1290" s="19"/>
      <c r="Y1290" s="19"/>
      <c r="Z1290" s="19"/>
      <c r="AA1290" s="19"/>
      <c r="AB1290" s="25"/>
      <c r="AC1290" s="26"/>
      <c r="AD1290" s="86"/>
      <c r="AE1290" s="87"/>
    </row>
    <row r="1291" spans="23:31" x14ac:dyDescent="0.25">
      <c r="W1291" s="19"/>
      <c r="X1291" s="19"/>
      <c r="Y1291" s="19"/>
      <c r="Z1291" s="19"/>
      <c r="AA1291" s="19"/>
      <c r="AB1291" s="25"/>
      <c r="AC1291" s="26"/>
      <c r="AD1291" s="86"/>
      <c r="AE1291" s="87"/>
    </row>
    <row r="1292" spans="23:31" x14ac:dyDescent="0.25">
      <c r="W1292" s="19"/>
      <c r="X1292" s="19"/>
      <c r="Y1292" s="19"/>
      <c r="Z1292" s="19"/>
      <c r="AA1292" s="19"/>
      <c r="AB1292" s="25"/>
      <c r="AC1292" s="26"/>
      <c r="AD1292" s="86"/>
      <c r="AE1292" s="87"/>
    </row>
    <row r="1293" spans="23:31" x14ac:dyDescent="0.25">
      <c r="W1293" s="19"/>
      <c r="X1293" s="19"/>
      <c r="Y1293" s="19"/>
      <c r="Z1293" s="19"/>
      <c r="AA1293" s="19"/>
      <c r="AB1293" s="25"/>
      <c r="AC1293" s="26"/>
      <c r="AD1293" s="86"/>
      <c r="AE1293" s="87"/>
    </row>
    <row r="1294" spans="23:31" x14ac:dyDescent="0.25">
      <c r="W1294" s="19"/>
      <c r="X1294" s="19"/>
      <c r="Y1294" s="19"/>
      <c r="Z1294" s="19"/>
      <c r="AA1294" s="19"/>
      <c r="AB1294" s="25"/>
      <c r="AC1294" s="26"/>
      <c r="AD1294" s="86"/>
      <c r="AE1294" s="87"/>
    </row>
    <row r="1295" spans="23:31" x14ac:dyDescent="0.25">
      <c r="W1295" s="19"/>
      <c r="X1295" s="19"/>
      <c r="Y1295" s="19"/>
      <c r="Z1295" s="19"/>
      <c r="AA1295" s="19"/>
      <c r="AB1295" s="25"/>
      <c r="AC1295" s="26"/>
      <c r="AD1295" s="86"/>
      <c r="AE1295" s="87"/>
    </row>
    <row r="1296" spans="23:31" x14ac:dyDescent="0.25">
      <c r="W1296" s="19"/>
      <c r="X1296" s="19"/>
      <c r="Y1296" s="19"/>
      <c r="Z1296" s="19"/>
      <c r="AA1296" s="19"/>
      <c r="AB1296" s="25"/>
      <c r="AC1296" s="26"/>
      <c r="AD1296" s="86"/>
      <c r="AE1296" s="87"/>
    </row>
    <row r="1297" spans="23:31" x14ac:dyDescent="0.25">
      <c r="W1297" s="19"/>
      <c r="X1297" s="19"/>
      <c r="Y1297" s="19"/>
      <c r="Z1297" s="19"/>
      <c r="AA1297" s="19"/>
      <c r="AB1297" s="25"/>
      <c r="AC1297" s="26"/>
      <c r="AD1297" s="86"/>
      <c r="AE1297" s="87"/>
    </row>
    <row r="1298" spans="23:31" x14ac:dyDescent="0.25">
      <c r="W1298" s="19"/>
      <c r="X1298" s="19"/>
      <c r="Y1298" s="19"/>
      <c r="Z1298" s="19"/>
      <c r="AA1298" s="19"/>
      <c r="AB1298" s="25"/>
      <c r="AC1298" s="26"/>
      <c r="AD1298" s="86"/>
      <c r="AE1298" s="87"/>
    </row>
    <row r="1299" spans="23:31" x14ac:dyDescent="0.25">
      <c r="W1299" s="19"/>
      <c r="X1299" s="19"/>
      <c r="Y1299" s="19"/>
      <c r="Z1299" s="19"/>
      <c r="AA1299" s="19"/>
      <c r="AB1299" s="25"/>
      <c r="AC1299" s="26"/>
      <c r="AD1299" s="86"/>
      <c r="AE1299" s="87"/>
    </row>
    <row r="1300" spans="23:31" x14ac:dyDescent="0.25">
      <c r="W1300" s="19"/>
      <c r="X1300" s="19"/>
      <c r="Y1300" s="19"/>
      <c r="Z1300" s="19"/>
      <c r="AA1300" s="19"/>
      <c r="AB1300" s="25"/>
      <c r="AC1300" s="26"/>
      <c r="AD1300" s="86"/>
      <c r="AE1300" s="87"/>
    </row>
    <row r="1301" spans="23:31" x14ac:dyDescent="0.25">
      <c r="W1301" s="19"/>
      <c r="X1301" s="19"/>
      <c r="Y1301" s="19"/>
      <c r="Z1301" s="19"/>
      <c r="AA1301" s="19"/>
      <c r="AB1301" s="25"/>
      <c r="AC1301" s="26"/>
      <c r="AD1301" s="86"/>
      <c r="AE1301" s="87"/>
    </row>
    <row r="1302" spans="23:31" x14ac:dyDescent="0.25">
      <c r="W1302" s="19"/>
      <c r="X1302" s="19"/>
      <c r="Y1302" s="19"/>
      <c r="Z1302" s="19"/>
      <c r="AA1302" s="19"/>
      <c r="AB1302" s="25"/>
      <c r="AC1302" s="26"/>
      <c r="AD1302" s="86"/>
      <c r="AE1302" s="87"/>
    </row>
    <row r="1303" spans="23:31" x14ac:dyDescent="0.25">
      <c r="W1303" s="19"/>
      <c r="X1303" s="19"/>
      <c r="Y1303" s="19"/>
      <c r="Z1303" s="19"/>
      <c r="AA1303" s="19"/>
      <c r="AB1303" s="25"/>
      <c r="AC1303" s="26"/>
      <c r="AD1303" s="86"/>
      <c r="AE1303" s="87"/>
    </row>
    <row r="1304" spans="23:31" x14ac:dyDescent="0.25">
      <c r="W1304" s="19"/>
      <c r="X1304" s="19"/>
      <c r="Y1304" s="19"/>
      <c r="Z1304" s="19"/>
      <c r="AA1304" s="19"/>
      <c r="AB1304" s="25"/>
      <c r="AC1304" s="26"/>
      <c r="AD1304" s="86"/>
      <c r="AE1304" s="87"/>
    </row>
    <row r="1305" spans="23:31" x14ac:dyDescent="0.25">
      <c r="W1305" s="19"/>
      <c r="X1305" s="19"/>
      <c r="Y1305" s="19"/>
      <c r="Z1305" s="19"/>
      <c r="AA1305" s="19"/>
      <c r="AB1305" s="25"/>
      <c r="AC1305" s="26"/>
      <c r="AD1305" s="86"/>
      <c r="AE1305" s="87"/>
    </row>
    <row r="1306" spans="23:31" x14ac:dyDescent="0.25">
      <c r="W1306" s="19"/>
      <c r="X1306" s="19"/>
      <c r="Y1306" s="19"/>
      <c r="Z1306" s="19"/>
      <c r="AA1306" s="19"/>
      <c r="AB1306" s="25"/>
      <c r="AC1306" s="26"/>
      <c r="AD1306" s="86"/>
      <c r="AE1306" s="87"/>
    </row>
    <row r="1307" spans="23:31" x14ac:dyDescent="0.25">
      <c r="W1307" s="19"/>
      <c r="X1307" s="19"/>
      <c r="Y1307" s="19"/>
      <c r="Z1307" s="19"/>
      <c r="AA1307" s="19"/>
      <c r="AB1307" s="25"/>
      <c r="AC1307" s="26"/>
      <c r="AD1307" s="86"/>
      <c r="AE1307" s="87"/>
    </row>
    <row r="1308" spans="23:31" x14ac:dyDescent="0.25">
      <c r="W1308" s="19"/>
      <c r="X1308" s="19"/>
      <c r="Y1308" s="19"/>
      <c r="Z1308" s="19"/>
      <c r="AA1308" s="19"/>
      <c r="AB1308" s="25"/>
      <c r="AC1308" s="26"/>
      <c r="AD1308" s="86"/>
      <c r="AE1308" s="87"/>
    </row>
    <row r="1309" spans="23:31" x14ac:dyDescent="0.25">
      <c r="W1309" s="19"/>
      <c r="X1309" s="19"/>
      <c r="Y1309" s="19"/>
      <c r="Z1309" s="19"/>
      <c r="AA1309" s="19"/>
      <c r="AB1309" s="25"/>
      <c r="AC1309" s="26"/>
      <c r="AD1309" s="86"/>
      <c r="AE1309" s="87"/>
    </row>
    <row r="1310" spans="23:31" x14ac:dyDescent="0.25">
      <c r="W1310" s="19"/>
      <c r="X1310" s="19"/>
      <c r="Y1310" s="19"/>
      <c r="Z1310" s="19"/>
      <c r="AA1310" s="19"/>
      <c r="AB1310" s="25"/>
      <c r="AC1310" s="26"/>
      <c r="AD1310" s="86"/>
      <c r="AE1310" s="87"/>
    </row>
    <row r="1311" spans="23:31" x14ac:dyDescent="0.25">
      <c r="W1311" s="19"/>
      <c r="X1311" s="19"/>
      <c r="Y1311" s="19"/>
      <c r="Z1311" s="19"/>
      <c r="AA1311" s="19"/>
      <c r="AB1311" s="25"/>
      <c r="AC1311" s="26"/>
      <c r="AD1311" s="86"/>
      <c r="AE1311" s="87"/>
    </row>
    <row r="1312" spans="23:31" x14ac:dyDescent="0.25">
      <c r="W1312" s="19"/>
      <c r="X1312" s="19"/>
      <c r="Y1312" s="19"/>
      <c r="Z1312" s="19"/>
      <c r="AA1312" s="19"/>
      <c r="AB1312" s="25"/>
      <c r="AC1312" s="26"/>
      <c r="AD1312" s="86"/>
      <c r="AE1312" s="87"/>
    </row>
    <row r="1313" spans="23:31" x14ac:dyDescent="0.25">
      <c r="W1313" s="19"/>
      <c r="X1313" s="19"/>
      <c r="Y1313" s="19"/>
      <c r="Z1313" s="19"/>
      <c r="AA1313" s="19"/>
      <c r="AB1313" s="25"/>
      <c r="AC1313" s="26"/>
      <c r="AD1313" s="86"/>
      <c r="AE1313" s="87"/>
    </row>
    <row r="1314" spans="23:31" x14ac:dyDescent="0.25">
      <c r="W1314" s="19"/>
      <c r="X1314" s="19"/>
      <c r="Y1314" s="19"/>
      <c r="Z1314" s="19"/>
      <c r="AA1314" s="19"/>
      <c r="AB1314" s="25"/>
      <c r="AC1314" s="26"/>
      <c r="AD1314" s="86"/>
      <c r="AE1314" s="87"/>
    </row>
    <row r="1315" spans="23:31" x14ac:dyDescent="0.25">
      <c r="W1315" s="19"/>
      <c r="X1315" s="19"/>
      <c r="Y1315" s="19"/>
      <c r="Z1315" s="19"/>
      <c r="AA1315" s="19"/>
      <c r="AB1315" s="25"/>
      <c r="AC1315" s="26"/>
      <c r="AD1315" s="86"/>
      <c r="AE1315" s="87"/>
    </row>
    <row r="1316" spans="23:31" x14ac:dyDescent="0.25">
      <c r="W1316" s="19"/>
      <c r="X1316" s="19"/>
      <c r="Y1316" s="19"/>
      <c r="Z1316" s="19"/>
      <c r="AA1316" s="19"/>
      <c r="AB1316" s="25"/>
      <c r="AC1316" s="26"/>
      <c r="AD1316" s="86"/>
      <c r="AE1316" s="87"/>
    </row>
    <row r="1317" spans="23:31" x14ac:dyDescent="0.25">
      <c r="W1317" s="19"/>
      <c r="X1317" s="19"/>
      <c r="Y1317" s="19"/>
      <c r="Z1317" s="19"/>
      <c r="AA1317" s="19"/>
      <c r="AB1317" s="25"/>
      <c r="AC1317" s="26"/>
      <c r="AD1317" s="86"/>
      <c r="AE1317" s="87"/>
    </row>
    <row r="1318" spans="23:31" x14ac:dyDescent="0.25">
      <c r="W1318" s="19"/>
      <c r="X1318" s="19"/>
      <c r="Y1318" s="19"/>
      <c r="Z1318" s="19"/>
      <c r="AA1318" s="19"/>
      <c r="AB1318" s="25"/>
      <c r="AC1318" s="26"/>
      <c r="AD1318" s="86"/>
      <c r="AE1318" s="87"/>
    </row>
    <row r="1319" spans="23:31" x14ac:dyDescent="0.25">
      <c r="W1319" s="19"/>
      <c r="X1319" s="19"/>
      <c r="Y1319" s="19"/>
      <c r="Z1319" s="19"/>
      <c r="AA1319" s="19"/>
      <c r="AB1319" s="25"/>
      <c r="AC1319" s="26"/>
      <c r="AD1319" s="86"/>
      <c r="AE1319" s="87"/>
    </row>
    <row r="1320" spans="23:31" x14ac:dyDescent="0.25">
      <c r="W1320" s="19"/>
      <c r="X1320" s="19"/>
      <c r="Y1320" s="19"/>
      <c r="Z1320" s="19"/>
      <c r="AA1320" s="19"/>
      <c r="AB1320" s="25"/>
      <c r="AC1320" s="26"/>
      <c r="AD1320" s="86"/>
      <c r="AE1320" s="87"/>
    </row>
    <row r="1321" spans="23:31" x14ac:dyDescent="0.25">
      <c r="W1321" s="19"/>
      <c r="X1321" s="19"/>
      <c r="Y1321" s="19"/>
      <c r="Z1321" s="19"/>
      <c r="AA1321" s="19"/>
      <c r="AB1321" s="25"/>
      <c r="AC1321" s="26"/>
      <c r="AD1321" s="86"/>
      <c r="AE1321" s="87"/>
    </row>
    <row r="1322" spans="23:31" x14ac:dyDescent="0.25">
      <c r="W1322" s="19"/>
      <c r="X1322" s="19"/>
      <c r="Y1322" s="19"/>
      <c r="Z1322" s="19"/>
      <c r="AA1322" s="19"/>
      <c r="AB1322" s="25"/>
      <c r="AC1322" s="26"/>
      <c r="AD1322" s="86"/>
      <c r="AE1322" s="87"/>
    </row>
    <row r="1323" spans="23:31" x14ac:dyDescent="0.25">
      <c r="W1323" s="19"/>
      <c r="X1323" s="19"/>
      <c r="Y1323" s="19"/>
      <c r="Z1323" s="19"/>
      <c r="AA1323" s="19"/>
      <c r="AB1323" s="25"/>
      <c r="AC1323" s="26"/>
      <c r="AD1323" s="86"/>
      <c r="AE1323" s="87"/>
    </row>
    <row r="1324" spans="23:31" x14ac:dyDescent="0.25">
      <c r="W1324" s="19"/>
      <c r="X1324" s="19"/>
      <c r="Y1324" s="19"/>
      <c r="Z1324" s="19"/>
      <c r="AA1324" s="19"/>
      <c r="AB1324" s="25"/>
      <c r="AC1324" s="26"/>
      <c r="AD1324" s="86"/>
      <c r="AE1324" s="87"/>
    </row>
    <row r="1325" spans="23:31" x14ac:dyDescent="0.25">
      <c r="W1325" s="19"/>
      <c r="X1325" s="19"/>
      <c r="Y1325" s="19"/>
      <c r="Z1325" s="19"/>
      <c r="AA1325" s="19"/>
      <c r="AB1325" s="25"/>
      <c r="AC1325" s="26"/>
      <c r="AD1325" s="86"/>
      <c r="AE1325" s="87"/>
    </row>
    <row r="1326" spans="23:31" x14ac:dyDescent="0.25">
      <c r="W1326" s="19"/>
      <c r="X1326" s="19"/>
      <c r="Y1326" s="19"/>
      <c r="Z1326" s="19"/>
      <c r="AA1326" s="19"/>
      <c r="AB1326" s="25"/>
      <c r="AC1326" s="26"/>
      <c r="AD1326" s="86"/>
      <c r="AE1326" s="87"/>
    </row>
    <row r="1327" spans="23:31" x14ac:dyDescent="0.25">
      <c r="W1327" s="19"/>
      <c r="X1327" s="19"/>
      <c r="Y1327" s="19"/>
      <c r="Z1327" s="19"/>
      <c r="AA1327" s="19"/>
      <c r="AB1327" s="25"/>
      <c r="AC1327" s="26"/>
      <c r="AD1327" s="86"/>
      <c r="AE1327" s="87"/>
    </row>
    <row r="1328" spans="23:31" x14ac:dyDescent="0.25">
      <c r="W1328" s="19"/>
      <c r="X1328" s="19"/>
      <c r="Y1328" s="19"/>
      <c r="Z1328" s="19"/>
      <c r="AA1328" s="19"/>
      <c r="AB1328" s="25"/>
      <c r="AC1328" s="26"/>
      <c r="AD1328" s="86"/>
      <c r="AE1328" s="87"/>
    </row>
    <row r="1329" spans="23:31" x14ac:dyDescent="0.25">
      <c r="W1329" s="19"/>
      <c r="X1329" s="19"/>
      <c r="Y1329" s="19"/>
      <c r="Z1329" s="19"/>
      <c r="AA1329" s="19"/>
      <c r="AB1329" s="25"/>
      <c r="AC1329" s="26"/>
      <c r="AD1329" s="86"/>
      <c r="AE1329" s="87"/>
    </row>
    <row r="1330" spans="23:31" x14ac:dyDescent="0.25">
      <c r="W1330" s="19"/>
      <c r="X1330" s="19"/>
      <c r="Y1330" s="19"/>
      <c r="Z1330" s="19"/>
      <c r="AA1330" s="19"/>
      <c r="AB1330" s="25"/>
      <c r="AC1330" s="26"/>
      <c r="AD1330" s="86"/>
      <c r="AE1330" s="87"/>
    </row>
    <row r="1331" spans="23:31" x14ac:dyDescent="0.25">
      <c r="W1331" s="19"/>
      <c r="X1331" s="19"/>
      <c r="Y1331" s="19"/>
      <c r="Z1331" s="19"/>
      <c r="AA1331" s="19"/>
      <c r="AB1331" s="25"/>
      <c r="AC1331" s="26"/>
      <c r="AD1331" s="86"/>
      <c r="AE1331" s="87"/>
    </row>
    <row r="1332" spans="23:31" x14ac:dyDescent="0.25">
      <c r="W1332" s="19"/>
      <c r="X1332" s="19"/>
      <c r="Y1332" s="19"/>
      <c r="Z1332" s="19"/>
      <c r="AA1332" s="19"/>
      <c r="AB1332" s="25"/>
      <c r="AC1332" s="26"/>
      <c r="AD1332" s="86"/>
      <c r="AE1332" s="87"/>
    </row>
    <row r="1333" spans="23:31" x14ac:dyDescent="0.25">
      <c r="W1333" s="19"/>
      <c r="X1333" s="19"/>
      <c r="Y1333" s="19"/>
      <c r="Z1333" s="19"/>
      <c r="AA1333" s="19"/>
      <c r="AB1333" s="25"/>
      <c r="AC1333" s="26"/>
      <c r="AD1333" s="86"/>
      <c r="AE1333" s="87"/>
    </row>
    <row r="1334" spans="23:31" x14ac:dyDescent="0.25">
      <c r="W1334" s="19"/>
      <c r="X1334" s="19"/>
      <c r="Y1334" s="19"/>
      <c r="Z1334" s="19"/>
      <c r="AA1334" s="19"/>
      <c r="AB1334" s="25"/>
      <c r="AC1334" s="26"/>
      <c r="AD1334" s="86"/>
      <c r="AE1334" s="87"/>
    </row>
    <row r="1335" spans="23:31" x14ac:dyDescent="0.25">
      <c r="W1335" s="19"/>
      <c r="X1335" s="19"/>
      <c r="Y1335" s="19"/>
      <c r="Z1335" s="19"/>
      <c r="AA1335" s="19"/>
      <c r="AB1335" s="25"/>
      <c r="AC1335" s="26"/>
      <c r="AD1335" s="86"/>
      <c r="AE1335" s="87"/>
    </row>
    <row r="1336" spans="23:31" x14ac:dyDescent="0.25">
      <c r="W1336" s="19"/>
      <c r="X1336" s="19"/>
      <c r="Y1336" s="19"/>
      <c r="Z1336" s="19"/>
      <c r="AA1336" s="19"/>
      <c r="AB1336" s="25"/>
      <c r="AC1336" s="26"/>
      <c r="AD1336" s="86"/>
      <c r="AE1336" s="87"/>
    </row>
    <row r="1337" spans="23:31" x14ac:dyDescent="0.25">
      <c r="W1337" s="19"/>
      <c r="X1337" s="19"/>
      <c r="Y1337" s="19"/>
      <c r="Z1337" s="19"/>
      <c r="AA1337" s="19"/>
      <c r="AB1337" s="25"/>
      <c r="AC1337" s="26"/>
      <c r="AD1337" s="86"/>
      <c r="AE1337" s="87"/>
    </row>
    <row r="1338" spans="23:31" x14ac:dyDescent="0.25">
      <c r="W1338" s="19"/>
      <c r="X1338" s="19"/>
      <c r="Y1338" s="19"/>
      <c r="Z1338" s="19"/>
      <c r="AA1338" s="19"/>
      <c r="AB1338" s="25"/>
      <c r="AC1338" s="26"/>
      <c r="AD1338" s="86"/>
      <c r="AE1338" s="87"/>
    </row>
    <row r="1339" spans="23:31" x14ac:dyDescent="0.25">
      <c r="W1339" s="19"/>
      <c r="X1339" s="19"/>
      <c r="Y1339" s="19"/>
      <c r="Z1339" s="19"/>
      <c r="AA1339" s="19"/>
      <c r="AB1339" s="25"/>
      <c r="AC1339" s="26"/>
      <c r="AD1339" s="86"/>
      <c r="AE1339" s="87"/>
    </row>
    <row r="1340" spans="23:31" x14ac:dyDescent="0.25">
      <c r="W1340" s="19"/>
      <c r="X1340" s="19"/>
      <c r="Y1340" s="19"/>
      <c r="Z1340" s="19"/>
      <c r="AA1340" s="19"/>
      <c r="AB1340" s="25"/>
      <c r="AC1340" s="26"/>
      <c r="AD1340" s="86"/>
      <c r="AE1340" s="87"/>
    </row>
    <row r="1341" spans="23:31" x14ac:dyDescent="0.25">
      <c r="W1341" s="19"/>
      <c r="X1341" s="19"/>
      <c r="Y1341" s="19"/>
      <c r="Z1341" s="19"/>
      <c r="AA1341" s="19"/>
      <c r="AB1341" s="25"/>
      <c r="AC1341" s="26"/>
      <c r="AD1341" s="86"/>
      <c r="AE1341" s="87"/>
    </row>
    <row r="1342" spans="23:31" x14ac:dyDescent="0.25">
      <c r="W1342" s="19"/>
      <c r="X1342" s="19"/>
      <c r="Y1342" s="19"/>
      <c r="Z1342" s="19"/>
      <c r="AA1342" s="19"/>
      <c r="AB1342" s="25"/>
      <c r="AC1342" s="26"/>
      <c r="AD1342" s="86"/>
      <c r="AE1342" s="87"/>
    </row>
    <row r="1343" spans="23:31" x14ac:dyDescent="0.25">
      <c r="W1343" s="19"/>
      <c r="X1343" s="19"/>
      <c r="Y1343" s="19"/>
      <c r="Z1343" s="19"/>
      <c r="AA1343" s="19"/>
      <c r="AB1343" s="25"/>
      <c r="AC1343" s="26"/>
      <c r="AD1343" s="86"/>
      <c r="AE1343" s="87"/>
    </row>
    <row r="1344" spans="23:31" x14ac:dyDescent="0.25">
      <c r="W1344" s="19"/>
      <c r="X1344" s="19"/>
      <c r="Y1344" s="19"/>
      <c r="Z1344" s="19"/>
      <c r="AA1344" s="19"/>
      <c r="AB1344" s="25"/>
      <c r="AC1344" s="26"/>
      <c r="AD1344" s="86"/>
      <c r="AE1344" s="87"/>
    </row>
    <row r="1345" spans="23:31" x14ac:dyDescent="0.25">
      <c r="W1345" s="19"/>
      <c r="X1345" s="19"/>
      <c r="Y1345" s="19"/>
      <c r="Z1345" s="19"/>
      <c r="AA1345" s="19"/>
      <c r="AB1345" s="25"/>
      <c r="AC1345" s="26"/>
      <c r="AD1345" s="86"/>
      <c r="AE1345" s="87"/>
    </row>
    <row r="1346" spans="23:31" x14ac:dyDescent="0.25">
      <c r="W1346" s="19"/>
      <c r="X1346" s="19"/>
      <c r="Y1346" s="19"/>
      <c r="Z1346" s="19"/>
      <c r="AA1346" s="19"/>
      <c r="AB1346" s="25"/>
      <c r="AC1346" s="26"/>
      <c r="AD1346" s="86"/>
      <c r="AE1346" s="87"/>
    </row>
    <row r="1347" spans="23:31" x14ac:dyDescent="0.25">
      <c r="W1347" s="19"/>
      <c r="X1347" s="19"/>
      <c r="Y1347" s="19"/>
      <c r="Z1347" s="19"/>
      <c r="AA1347" s="19"/>
      <c r="AB1347" s="25"/>
      <c r="AC1347" s="26"/>
      <c r="AD1347" s="86"/>
      <c r="AE1347" s="87"/>
    </row>
    <row r="1348" spans="23:31" x14ac:dyDescent="0.25">
      <c r="W1348" s="19"/>
      <c r="X1348" s="19"/>
      <c r="Y1348" s="19"/>
      <c r="Z1348" s="19"/>
      <c r="AA1348" s="19"/>
      <c r="AB1348" s="25"/>
      <c r="AC1348" s="26"/>
      <c r="AD1348" s="86"/>
      <c r="AE1348" s="87"/>
    </row>
    <row r="1349" spans="23:31" x14ac:dyDescent="0.25">
      <c r="W1349" s="19"/>
      <c r="X1349" s="19"/>
      <c r="Y1349" s="19"/>
      <c r="Z1349" s="19"/>
      <c r="AA1349" s="19"/>
      <c r="AB1349" s="25"/>
      <c r="AC1349" s="26"/>
      <c r="AD1349" s="86"/>
      <c r="AE1349" s="87"/>
    </row>
    <row r="1350" spans="23:31" x14ac:dyDescent="0.25">
      <c r="W1350" s="19"/>
      <c r="X1350" s="19"/>
      <c r="Y1350" s="19"/>
      <c r="Z1350" s="19"/>
      <c r="AA1350" s="19"/>
      <c r="AB1350" s="25"/>
      <c r="AC1350" s="26"/>
      <c r="AD1350" s="86"/>
      <c r="AE1350" s="87"/>
    </row>
    <row r="1351" spans="23:31" x14ac:dyDescent="0.25">
      <c r="W1351" s="19"/>
      <c r="X1351" s="19"/>
      <c r="Y1351" s="19"/>
      <c r="Z1351" s="19"/>
      <c r="AA1351" s="19"/>
      <c r="AB1351" s="25"/>
      <c r="AC1351" s="26"/>
      <c r="AD1351" s="86"/>
      <c r="AE1351" s="87"/>
    </row>
    <row r="1352" spans="23:31" x14ac:dyDescent="0.25">
      <c r="W1352" s="19"/>
      <c r="X1352" s="19"/>
      <c r="Y1352" s="19"/>
      <c r="Z1352" s="19"/>
      <c r="AA1352" s="19"/>
      <c r="AB1352" s="25"/>
      <c r="AC1352" s="26"/>
      <c r="AD1352" s="86"/>
      <c r="AE1352" s="87"/>
    </row>
    <row r="1353" spans="23:31" x14ac:dyDescent="0.25">
      <c r="W1353" s="19"/>
      <c r="X1353" s="19"/>
      <c r="Y1353" s="19"/>
      <c r="Z1353" s="19"/>
      <c r="AA1353" s="19"/>
      <c r="AB1353" s="25"/>
      <c r="AC1353" s="26"/>
      <c r="AD1353" s="86"/>
      <c r="AE1353" s="87"/>
    </row>
    <row r="1354" spans="23:31" x14ac:dyDescent="0.25">
      <c r="W1354" s="19"/>
      <c r="X1354" s="19"/>
      <c r="Y1354" s="19"/>
      <c r="Z1354" s="19"/>
      <c r="AA1354" s="19"/>
      <c r="AB1354" s="25"/>
      <c r="AC1354" s="26"/>
      <c r="AD1354" s="86"/>
      <c r="AE1354" s="87"/>
    </row>
    <row r="1355" spans="23:31" x14ac:dyDescent="0.25">
      <c r="W1355" s="19"/>
      <c r="X1355" s="19"/>
      <c r="Y1355" s="19"/>
      <c r="Z1355" s="19"/>
      <c r="AA1355" s="19"/>
      <c r="AB1355" s="25"/>
      <c r="AC1355" s="26"/>
      <c r="AD1355" s="86"/>
      <c r="AE1355" s="87"/>
    </row>
    <row r="1356" spans="23:31" x14ac:dyDescent="0.25">
      <c r="W1356" s="19"/>
      <c r="X1356" s="19"/>
      <c r="Y1356" s="19"/>
      <c r="Z1356" s="19"/>
      <c r="AA1356" s="19"/>
      <c r="AB1356" s="25"/>
      <c r="AC1356" s="26"/>
      <c r="AD1356" s="86"/>
      <c r="AE1356" s="87"/>
    </row>
    <row r="1357" spans="23:31" x14ac:dyDescent="0.25">
      <c r="W1357" s="19"/>
      <c r="X1357" s="19"/>
      <c r="Y1357" s="19"/>
      <c r="Z1357" s="19"/>
      <c r="AA1357" s="19"/>
      <c r="AB1357" s="25"/>
      <c r="AC1357" s="26"/>
      <c r="AD1357" s="86"/>
      <c r="AE1357" s="87"/>
    </row>
    <row r="1358" spans="23:31" x14ac:dyDescent="0.25">
      <c r="W1358" s="19"/>
      <c r="X1358" s="19"/>
      <c r="Y1358" s="19"/>
      <c r="Z1358" s="19"/>
      <c r="AA1358" s="19"/>
      <c r="AB1358" s="25"/>
      <c r="AC1358" s="26"/>
      <c r="AD1358" s="86"/>
      <c r="AE1358" s="87"/>
    </row>
    <row r="1359" spans="23:31" x14ac:dyDescent="0.25">
      <c r="W1359" s="19"/>
      <c r="X1359" s="19"/>
      <c r="Y1359" s="19"/>
      <c r="Z1359" s="19"/>
      <c r="AA1359" s="19"/>
      <c r="AB1359" s="25"/>
      <c r="AC1359" s="26"/>
      <c r="AD1359" s="86"/>
      <c r="AE1359" s="87"/>
    </row>
    <row r="1360" spans="23:31" x14ac:dyDescent="0.25">
      <c r="W1360" s="19"/>
      <c r="X1360" s="19"/>
      <c r="Y1360" s="19"/>
      <c r="Z1360" s="19"/>
      <c r="AA1360" s="19"/>
      <c r="AB1360" s="25"/>
      <c r="AC1360" s="26"/>
      <c r="AD1360" s="86"/>
      <c r="AE1360" s="87"/>
    </row>
    <row r="1361" spans="23:31" x14ac:dyDescent="0.25">
      <c r="W1361" s="19"/>
      <c r="X1361" s="19"/>
      <c r="Y1361" s="19"/>
      <c r="Z1361" s="19"/>
      <c r="AA1361" s="19"/>
      <c r="AB1361" s="25"/>
      <c r="AC1361" s="26"/>
      <c r="AD1361" s="86"/>
      <c r="AE1361" s="87"/>
    </row>
    <row r="1362" spans="23:31" x14ac:dyDescent="0.25">
      <c r="W1362" s="19"/>
      <c r="X1362" s="19"/>
      <c r="Y1362" s="19"/>
      <c r="Z1362" s="19"/>
      <c r="AA1362" s="19"/>
      <c r="AB1362" s="25"/>
      <c r="AC1362" s="26"/>
      <c r="AD1362" s="86"/>
      <c r="AE1362" s="87"/>
    </row>
    <row r="1363" spans="23:31" x14ac:dyDescent="0.25">
      <c r="W1363" s="19"/>
      <c r="X1363" s="19"/>
      <c r="Y1363" s="19"/>
      <c r="Z1363" s="19"/>
      <c r="AA1363" s="19"/>
      <c r="AB1363" s="25"/>
      <c r="AC1363" s="26"/>
      <c r="AD1363" s="86"/>
      <c r="AE1363" s="87"/>
    </row>
    <row r="1364" spans="23:31" x14ac:dyDescent="0.25">
      <c r="W1364" s="19"/>
      <c r="X1364" s="19"/>
      <c r="Y1364" s="19"/>
      <c r="Z1364" s="19"/>
      <c r="AA1364" s="19"/>
      <c r="AB1364" s="25"/>
      <c r="AC1364" s="26"/>
      <c r="AD1364" s="86"/>
      <c r="AE1364" s="87"/>
    </row>
    <row r="1365" spans="23:31" x14ac:dyDescent="0.25">
      <c r="W1365" s="19"/>
      <c r="X1365" s="19"/>
      <c r="Y1365" s="19"/>
      <c r="Z1365" s="19"/>
      <c r="AA1365" s="19"/>
      <c r="AB1365" s="25"/>
      <c r="AC1365" s="26"/>
      <c r="AD1365" s="86"/>
      <c r="AE1365" s="87"/>
    </row>
    <row r="1366" spans="23:31" x14ac:dyDescent="0.25">
      <c r="W1366" s="19"/>
      <c r="X1366" s="19"/>
      <c r="Y1366" s="19"/>
      <c r="Z1366" s="19"/>
      <c r="AA1366" s="19"/>
      <c r="AB1366" s="25"/>
      <c r="AC1366" s="26"/>
      <c r="AD1366" s="86"/>
      <c r="AE1366" s="87"/>
    </row>
    <row r="1367" spans="23:31" x14ac:dyDescent="0.25">
      <c r="W1367" s="19"/>
      <c r="X1367" s="19"/>
      <c r="Y1367" s="19"/>
      <c r="Z1367" s="19"/>
      <c r="AA1367" s="19"/>
      <c r="AB1367" s="25"/>
      <c r="AC1367" s="26"/>
      <c r="AD1367" s="86"/>
      <c r="AE1367" s="87"/>
    </row>
    <row r="1368" spans="23:31" x14ac:dyDescent="0.25">
      <c r="W1368" s="19"/>
      <c r="X1368" s="19"/>
      <c r="Y1368" s="19"/>
      <c r="Z1368" s="19"/>
      <c r="AA1368" s="19"/>
      <c r="AB1368" s="25"/>
      <c r="AC1368" s="26"/>
      <c r="AD1368" s="86"/>
      <c r="AE1368" s="87"/>
    </row>
    <row r="1369" spans="23:31" x14ac:dyDescent="0.25">
      <c r="W1369" s="19"/>
      <c r="X1369" s="19"/>
      <c r="Y1369" s="19"/>
      <c r="Z1369" s="19"/>
      <c r="AA1369" s="19"/>
      <c r="AB1369" s="25"/>
      <c r="AC1369" s="26"/>
      <c r="AD1369" s="86"/>
      <c r="AE1369" s="87"/>
    </row>
    <row r="1370" spans="23:31" x14ac:dyDescent="0.25">
      <c r="W1370" s="19"/>
      <c r="X1370" s="19"/>
      <c r="Y1370" s="19"/>
      <c r="Z1370" s="19"/>
      <c r="AA1370" s="19"/>
      <c r="AB1370" s="25"/>
      <c r="AC1370" s="26"/>
      <c r="AD1370" s="86"/>
      <c r="AE1370" s="87"/>
    </row>
    <row r="1371" spans="23:31" x14ac:dyDescent="0.25">
      <c r="W1371" s="19"/>
      <c r="X1371" s="19"/>
      <c r="Y1371" s="19"/>
      <c r="Z1371" s="19"/>
      <c r="AA1371" s="19"/>
      <c r="AB1371" s="25"/>
      <c r="AC1371" s="26"/>
      <c r="AD1371" s="86"/>
      <c r="AE1371" s="87"/>
    </row>
    <row r="1372" spans="23:31" x14ac:dyDescent="0.25">
      <c r="W1372" s="19"/>
      <c r="X1372" s="19"/>
      <c r="Y1372" s="19"/>
      <c r="Z1372" s="19"/>
      <c r="AA1372" s="19"/>
      <c r="AB1372" s="25"/>
      <c r="AC1372" s="26"/>
      <c r="AD1372" s="86"/>
      <c r="AE1372" s="87"/>
    </row>
    <row r="1373" spans="23:31" x14ac:dyDescent="0.25">
      <c r="W1373" s="19"/>
      <c r="X1373" s="19"/>
      <c r="Y1373" s="19"/>
      <c r="Z1373" s="19"/>
      <c r="AA1373" s="19"/>
      <c r="AB1373" s="25"/>
      <c r="AC1373" s="26"/>
      <c r="AD1373" s="86"/>
      <c r="AE1373" s="87"/>
    </row>
    <row r="1374" spans="23:31" x14ac:dyDescent="0.25">
      <c r="W1374" s="19"/>
      <c r="X1374" s="19"/>
      <c r="Y1374" s="19"/>
      <c r="Z1374" s="19"/>
      <c r="AA1374" s="19"/>
      <c r="AB1374" s="25"/>
      <c r="AC1374" s="26"/>
      <c r="AD1374" s="86"/>
      <c r="AE1374" s="87"/>
    </row>
    <row r="1375" spans="23:31" x14ac:dyDescent="0.25">
      <c r="W1375" s="19"/>
      <c r="X1375" s="19"/>
      <c r="Y1375" s="19"/>
      <c r="Z1375" s="19"/>
      <c r="AA1375" s="19"/>
      <c r="AB1375" s="25"/>
      <c r="AC1375" s="26"/>
      <c r="AD1375" s="86"/>
      <c r="AE1375" s="87"/>
    </row>
    <row r="1376" spans="23:31" x14ac:dyDescent="0.25">
      <c r="W1376" s="19"/>
      <c r="X1376" s="19"/>
      <c r="Y1376" s="19"/>
      <c r="Z1376" s="19"/>
      <c r="AA1376" s="19"/>
      <c r="AB1376" s="25"/>
      <c r="AC1376" s="26"/>
      <c r="AD1376" s="86"/>
      <c r="AE1376" s="87"/>
    </row>
    <row r="1377" spans="23:31" x14ac:dyDescent="0.25">
      <c r="W1377" s="19"/>
      <c r="X1377" s="19"/>
      <c r="Y1377" s="19"/>
      <c r="Z1377" s="19"/>
      <c r="AA1377" s="19"/>
      <c r="AB1377" s="25"/>
      <c r="AC1377" s="26"/>
      <c r="AD1377" s="86"/>
      <c r="AE1377" s="87"/>
    </row>
    <row r="1378" spans="23:31" x14ac:dyDescent="0.25">
      <c r="W1378" s="19"/>
      <c r="X1378" s="19"/>
      <c r="Y1378" s="19"/>
      <c r="Z1378" s="19"/>
      <c r="AA1378" s="19"/>
      <c r="AB1378" s="25"/>
      <c r="AC1378" s="26"/>
      <c r="AD1378" s="86"/>
      <c r="AE1378" s="87"/>
    </row>
    <row r="1379" spans="23:31" x14ac:dyDescent="0.25">
      <c r="W1379" s="19"/>
      <c r="X1379" s="19"/>
      <c r="Y1379" s="19"/>
      <c r="Z1379" s="19"/>
      <c r="AA1379" s="19"/>
      <c r="AB1379" s="25"/>
      <c r="AC1379" s="26"/>
      <c r="AD1379" s="86"/>
      <c r="AE1379" s="87"/>
    </row>
    <row r="1380" spans="23:31" x14ac:dyDescent="0.25">
      <c r="W1380" s="19"/>
      <c r="X1380" s="19"/>
      <c r="Y1380" s="19"/>
      <c r="Z1380" s="19"/>
      <c r="AA1380" s="19"/>
      <c r="AB1380" s="25"/>
      <c r="AC1380" s="26"/>
      <c r="AD1380" s="86"/>
      <c r="AE1380" s="87"/>
    </row>
    <row r="1381" spans="23:31" x14ac:dyDescent="0.25">
      <c r="W1381" s="19"/>
      <c r="X1381" s="19"/>
      <c r="Y1381" s="19"/>
      <c r="Z1381" s="19"/>
      <c r="AA1381" s="19"/>
      <c r="AB1381" s="25"/>
      <c r="AC1381" s="26"/>
      <c r="AD1381" s="86"/>
      <c r="AE1381" s="87"/>
    </row>
    <row r="1382" spans="23:31" x14ac:dyDescent="0.25">
      <c r="W1382" s="19"/>
      <c r="X1382" s="19"/>
      <c r="Y1382" s="19"/>
      <c r="Z1382" s="19"/>
      <c r="AA1382" s="19"/>
      <c r="AB1382" s="25"/>
      <c r="AC1382" s="26"/>
      <c r="AD1382" s="86"/>
      <c r="AE1382" s="87"/>
    </row>
    <row r="1383" spans="23:31" x14ac:dyDescent="0.25">
      <c r="W1383" s="19"/>
      <c r="X1383" s="19"/>
      <c r="Y1383" s="19"/>
      <c r="Z1383" s="19"/>
      <c r="AA1383" s="19"/>
      <c r="AB1383" s="25"/>
      <c r="AC1383" s="26"/>
      <c r="AD1383" s="86"/>
      <c r="AE1383" s="87"/>
    </row>
    <row r="1384" spans="23:31" x14ac:dyDescent="0.25">
      <c r="W1384" s="19"/>
      <c r="X1384" s="19"/>
      <c r="Y1384" s="19"/>
      <c r="Z1384" s="19"/>
      <c r="AA1384" s="19"/>
      <c r="AB1384" s="25"/>
      <c r="AC1384" s="26"/>
      <c r="AD1384" s="86"/>
      <c r="AE1384" s="87"/>
    </row>
    <row r="1385" spans="23:31" x14ac:dyDescent="0.25">
      <c r="W1385" s="19"/>
      <c r="X1385" s="19"/>
      <c r="Y1385" s="19"/>
      <c r="Z1385" s="19"/>
      <c r="AA1385" s="19"/>
      <c r="AB1385" s="25"/>
      <c r="AC1385" s="26"/>
      <c r="AD1385" s="86"/>
      <c r="AE1385" s="87"/>
    </row>
    <row r="1386" spans="23:31" x14ac:dyDescent="0.25">
      <c r="W1386" s="19"/>
      <c r="X1386" s="19"/>
      <c r="Y1386" s="19"/>
      <c r="Z1386" s="19"/>
      <c r="AA1386" s="19"/>
      <c r="AB1386" s="25"/>
      <c r="AC1386" s="26"/>
      <c r="AD1386" s="86"/>
      <c r="AE1386" s="87"/>
    </row>
    <row r="1387" spans="23:31" x14ac:dyDescent="0.25">
      <c r="W1387" s="19"/>
      <c r="X1387" s="19"/>
      <c r="Y1387" s="19"/>
      <c r="Z1387" s="19"/>
      <c r="AA1387" s="19"/>
      <c r="AB1387" s="25"/>
      <c r="AC1387" s="26"/>
      <c r="AD1387" s="86"/>
      <c r="AE1387" s="87"/>
    </row>
    <row r="1388" spans="23:31" x14ac:dyDescent="0.25">
      <c r="W1388" s="19"/>
      <c r="X1388" s="19"/>
      <c r="Y1388" s="19"/>
      <c r="Z1388" s="19"/>
      <c r="AA1388" s="19"/>
      <c r="AB1388" s="25"/>
      <c r="AC1388" s="26"/>
      <c r="AD1388" s="86"/>
      <c r="AE1388" s="87"/>
    </row>
    <row r="1389" spans="23:31" x14ac:dyDescent="0.25">
      <c r="W1389" s="19"/>
      <c r="X1389" s="19"/>
      <c r="Y1389" s="19"/>
      <c r="Z1389" s="19"/>
      <c r="AA1389" s="19"/>
      <c r="AB1389" s="25"/>
      <c r="AC1389" s="26"/>
      <c r="AD1389" s="86"/>
      <c r="AE1389" s="87"/>
    </row>
    <row r="1390" spans="23:31" x14ac:dyDescent="0.25">
      <c r="W1390" s="19"/>
      <c r="X1390" s="19"/>
      <c r="Y1390" s="19"/>
      <c r="Z1390" s="19"/>
      <c r="AA1390" s="19"/>
      <c r="AB1390" s="25"/>
      <c r="AC1390" s="26"/>
      <c r="AD1390" s="86"/>
      <c r="AE1390" s="87"/>
    </row>
    <row r="1391" spans="23:31" x14ac:dyDescent="0.25">
      <c r="W1391" s="19"/>
      <c r="X1391" s="19"/>
      <c r="Y1391" s="19"/>
      <c r="Z1391" s="19"/>
      <c r="AA1391" s="19"/>
      <c r="AB1391" s="25"/>
      <c r="AC1391" s="26"/>
      <c r="AD1391" s="86"/>
      <c r="AE1391" s="87"/>
    </row>
    <row r="1392" spans="23:31" x14ac:dyDescent="0.25">
      <c r="W1392" s="19"/>
      <c r="X1392" s="19"/>
      <c r="Y1392" s="19"/>
      <c r="Z1392" s="19"/>
      <c r="AA1392" s="19"/>
      <c r="AB1392" s="25"/>
      <c r="AC1392" s="26"/>
      <c r="AD1392" s="86"/>
      <c r="AE1392" s="87"/>
    </row>
    <row r="1393" spans="23:31" x14ac:dyDescent="0.25">
      <c r="W1393" s="19"/>
      <c r="X1393" s="19"/>
      <c r="Y1393" s="19"/>
      <c r="Z1393" s="19"/>
      <c r="AA1393" s="19"/>
      <c r="AB1393" s="25"/>
      <c r="AC1393" s="26"/>
      <c r="AD1393" s="86"/>
      <c r="AE1393" s="87"/>
    </row>
    <row r="1394" spans="23:31" x14ac:dyDescent="0.25">
      <c r="W1394" s="19"/>
      <c r="X1394" s="19"/>
      <c r="Y1394" s="19"/>
      <c r="Z1394" s="19"/>
      <c r="AA1394" s="19"/>
      <c r="AB1394" s="25"/>
      <c r="AC1394" s="26"/>
      <c r="AD1394" s="86"/>
      <c r="AE1394" s="87"/>
    </row>
    <row r="1395" spans="23:31" x14ac:dyDescent="0.25">
      <c r="W1395" s="19"/>
      <c r="X1395" s="19"/>
      <c r="Y1395" s="19"/>
      <c r="Z1395" s="19"/>
      <c r="AA1395" s="19"/>
      <c r="AB1395" s="25"/>
      <c r="AC1395" s="26"/>
      <c r="AD1395" s="86"/>
      <c r="AE1395" s="87"/>
    </row>
    <row r="1396" spans="23:31" x14ac:dyDescent="0.25">
      <c r="W1396" s="19"/>
      <c r="X1396" s="19"/>
      <c r="Y1396" s="19"/>
      <c r="Z1396" s="19"/>
      <c r="AA1396" s="19"/>
      <c r="AB1396" s="25"/>
      <c r="AC1396" s="26"/>
      <c r="AD1396" s="86"/>
      <c r="AE1396" s="87"/>
    </row>
    <row r="1397" spans="23:31" x14ac:dyDescent="0.25">
      <c r="W1397" s="19"/>
      <c r="X1397" s="19"/>
      <c r="Y1397" s="19"/>
      <c r="Z1397" s="19"/>
      <c r="AA1397" s="19"/>
      <c r="AB1397" s="25"/>
      <c r="AC1397" s="26"/>
      <c r="AD1397" s="86"/>
      <c r="AE1397" s="87"/>
    </row>
    <row r="1398" spans="23:31" x14ac:dyDescent="0.25">
      <c r="W1398" s="19"/>
      <c r="X1398" s="19"/>
      <c r="Y1398" s="19"/>
      <c r="Z1398" s="19"/>
      <c r="AA1398" s="19"/>
      <c r="AB1398" s="25"/>
      <c r="AC1398" s="26"/>
      <c r="AD1398" s="86"/>
      <c r="AE1398" s="87"/>
    </row>
    <row r="1399" spans="23:31" x14ac:dyDescent="0.25">
      <c r="W1399" s="19"/>
      <c r="X1399" s="19"/>
      <c r="Y1399" s="19"/>
      <c r="Z1399" s="19"/>
      <c r="AA1399" s="19"/>
      <c r="AB1399" s="25"/>
      <c r="AC1399" s="26"/>
      <c r="AD1399" s="86"/>
      <c r="AE1399" s="87"/>
    </row>
    <row r="1400" spans="23:31" x14ac:dyDescent="0.25">
      <c r="W1400" s="19"/>
      <c r="X1400" s="19"/>
      <c r="Y1400" s="19"/>
      <c r="Z1400" s="19"/>
      <c r="AA1400" s="19"/>
      <c r="AB1400" s="25"/>
      <c r="AC1400" s="26"/>
      <c r="AD1400" s="86"/>
      <c r="AE1400" s="87"/>
    </row>
    <row r="1401" spans="23:31" x14ac:dyDescent="0.25">
      <c r="W1401" s="19"/>
      <c r="X1401" s="19"/>
      <c r="Y1401" s="19"/>
      <c r="Z1401" s="19"/>
      <c r="AA1401" s="19"/>
      <c r="AB1401" s="25"/>
      <c r="AC1401" s="26"/>
      <c r="AD1401" s="86"/>
      <c r="AE1401" s="87"/>
    </row>
    <row r="1402" spans="23:31" x14ac:dyDescent="0.25">
      <c r="W1402" s="19"/>
      <c r="X1402" s="19"/>
      <c r="Y1402" s="19"/>
      <c r="Z1402" s="19"/>
      <c r="AA1402" s="19"/>
      <c r="AB1402" s="25"/>
      <c r="AC1402" s="26"/>
      <c r="AD1402" s="86"/>
      <c r="AE1402" s="87"/>
    </row>
    <row r="1403" spans="23:31" x14ac:dyDescent="0.25">
      <c r="W1403" s="19"/>
      <c r="X1403" s="19"/>
      <c r="Y1403" s="19"/>
      <c r="Z1403" s="19"/>
      <c r="AA1403" s="19"/>
      <c r="AB1403" s="25"/>
      <c r="AC1403" s="26"/>
      <c r="AD1403" s="86"/>
      <c r="AE1403" s="87"/>
    </row>
    <row r="1404" spans="23:31" x14ac:dyDescent="0.25">
      <c r="W1404" s="19"/>
      <c r="X1404" s="19"/>
      <c r="Y1404" s="19"/>
      <c r="Z1404" s="19"/>
      <c r="AA1404" s="19"/>
      <c r="AB1404" s="25"/>
      <c r="AC1404" s="26"/>
      <c r="AD1404" s="86"/>
      <c r="AE1404" s="87"/>
    </row>
    <row r="1405" spans="23:31" x14ac:dyDescent="0.25">
      <c r="W1405" s="19"/>
      <c r="X1405" s="19"/>
      <c r="Y1405" s="19"/>
      <c r="Z1405" s="19"/>
      <c r="AA1405" s="19"/>
      <c r="AB1405" s="25"/>
      <c r="AC1405" s="26"/>
      <c r="AD1405" s="86"/>
      <c r="AE1405" s="87"/>
    </row>
    <row r="1406" spans="23:31" x14ac:dyDescent="0.25">
      <c r="W1406" s="19"/>
      <c r="X1406" s="19"/>
      <c r="Y1406" s="19"/>
      <c r="Z1406" s="19"/>
      <c r="AA1406" s="19"/>
      <c r="AB1406" s="25"/>
      <c r="AC1406" s="26"/>
      <c r="AD1406" s="86"/>
      <c r="AE1406" s="87"/>
    </row>
    <row r="1407" spans="23:31" x14ac:dyDescent="0.25">
      <c r="W1407" s="19"/>
      <c r="X1407" s="19"/>
      <c r="Y1407" s="19"/>
      <c r="Z1407" s="19"/>
      <c r="AA1407" s="19"/>
      <c r="AB1407" s="25"/>
      <c r="AC1407" s="26"/>
      <c r="AD1407" s="86"/>
      <c r="AE1407" s="87"/>
    </row>
    <row r="1408" spans="23:31" x14ac:dyDescent="0.25">
      <c r="W1408" s="19"/>
      <c r="X1408" s="19"/>
      <c r="Y1408" s="19"/>
      <c r="Z1408" s="19"/>
      <c r="AA1408" s="19"/>
      <c r="AB1408" s="25"/>
      <c r="AC1408" s="26"/>
      <c r="AD1408" s="86"/>
      <c r="AE1408" s="87"/>
    </row>
    <row r="1409" spans="23:31" x14ac:dyDescent="0.25">
      <c r="W1409" s="19"/>
      <c r="X1409" s="19"/>
      <c r="Y1409" s="19"/>
      <c r="Z1409" s="19"/>
      <c r="AA1409" s="19"/>
      <c r="AB1409" s="25"/>
      <c r="AC1409" s="26"/>
      <c r="AD1409" s="86"/>
      <c r="AE1409" s="87"/>
    </row>
    <row r="1410" spans="23:31" x14ac:dyDescent="0.25">
      <c r="W1410" s="19"/>
      <c r="X1410" s="19"/>
      <c r="Y1410" s="19"/>
      <c r="Z1410" s="19"/>
      <c r="AA1410" s="19"/>
      <c r="AB1410" s="25"/>
      <c r="AC1410" s="26"/>
      <c r="AD1410" s="86"/>
      <c r="AE1410" s="87"/>
    </row>
    <row r="1411" spans="23:31" x14ac:dyDescent="0.25">
      <c r="W1411" s="19"/>
      <c r="X1411" s="19"/>
      <c r="Y1411" s="19"/>
      <c r="Z1411" s="19"/>
      <c r="AA1411" s="19"/>
      <c r="AB1411" s="25"/>
      <c r="AC1411" s="26"/>
      <c r="AD1411" s="86"/>
      <c r="AE1411" s="87"/>
    </row>
    <row r="1412" spans="23:31" x14ac:dyDescent="0.25">
      <c r="W1412" s="19"/>
      <c r="X1412" s="19"/>
      <c r="Y1412" s="19"/>
      <c r="Z1412" s="19"/>
      <c r="AA1412" s="19"/>
      <c r="AB1412" s="25"/>
      <c r="AC1412" s="26"/>
      <c r="AD1412" s="86"/>
      <c r="AE1412" s="87"/>
    </row>
    <row r="1413" spans="23:31" x14ac:dyDescent="0.25">
      <c r="W1413" s="19"/>
      <c r="X1413" s="19"/>
      <c r="Y1413" s="19"/>
      <c r="Z1413" s="19"/>
      <c r="AA1413" s="19"/>
      <c r="AB1413" s="25"/>
      <c r="AC1413" s="26"/>
      <c r="AD1413" s="86"/>
      <c r="AE1413" s="87"/>
    </row>
    <row r="1414" spans="23:31" x14ac:dyDescent="0.25">
      <c r="W1414" s="19"/>
      <c r="X1414" s="19"/>
      <c r="Y1414" s="19"/>
      <c r="Z1414" s="19"/>
      <c r="AA1414" s="19"/>
      <c r="AB1414" s="25"/>
      <c r="AC1414" s="26"/>
      <c r="AD1414" s="86"/>
      <c r="AE1414" s="87"/>
    </row>
    <row r="1415" spans="23:31" x14ac:dyDescent="0.25">
      <c r="W1415" s="19"/>
      <c r="X1415" s="19"/>
      <c r="Y1415" s="19"/>
      <c r="Z1415" s="19"/>
      <c r="AA1415" s="19"/>
      <c r="AB1415" s="25"/>
      <c r="AC1415" s="26"/>
      <c r="AD1415" s="86"/>
      <c r="AE1415" s="87"/>
    </row>
    <row r="1416" spans="23:31" x14ac:dyDescent="0.25">
      <c r="W1416" s="19"/>
      <c r="X1416" s="19"/>
      <c r="Y1416" s="19"/>
      <c r="Z1416" s="19"/>
      <c r="AA1416" s="19"/>
      <c r="AB1416" s="25"/>
      <c r="AC1416" s="26"/>
      <c r="AD1416" s="86"/>
      <c r="AE1416" s="87"/>
    </row>
    <row r="1417" spans="23:31" x14ac:dyDescent="0.25">
      <c r="W1417" s="19"/>
      <c r="X1417" s="19"/>
      <c r="Y1417" s="19"/>
      <c r="Z1417" s="19"/>
      <c r="AA1417" s="19"/>
      <c r="AB1417" s="25"/>
      <c r="AC1417" s="26"/>
      <c r="AD1417" s="86"/>
      <c r="AE1417" s="87"/>
    </row>
    <row r="1418" spans="23:31" x14ac:dyDescent="0.25">
      <c r="W1418" s="19"/>
      <c r="X1418" s="19"/>
      <c r="Y1418" s="19"/>
      <c r="Z1418" s="19"/>
      <c r="AA1418" s="19"/>
      <c r="AB1418" s="25"/>
      <c r="AC1418" s="26"/>
      <c r="AD1418" s="86"/>
      <c r="AE1418" s="87"/>
    </row>
    <row r="1419" spans="23:31" x14ac:dyDescent="0.25">
      <c r="W1419" s="19"/>
      <c r="X1419" s="19"/>
      <c r="Y1419" s="19"/>
      <c r="Z1419" s="19"/>
      <c r="AA1419" s="19"/>
      <c r="AB1419" s="25"/>
      <c r="AC1419" s="26"/>
      <c r="AD1419" s="86"/>
      <c r="AE1419" s="87"/>
    </row>
    <row r="1420" spans="23:31" x14ac:dyDescent="0.25">
      <c r="W1420" s="19"/>
      <c r="X1420" s="19"/>
      <c r="Y1420" s="19"/>
      <c r="Z1420" s="19"/>
      <c r="AA1420" s="19"/>
      <c r="AB1420" s="25"/>
      <c r="AC1420" s="26"/>
      <c r="AD1420" s="86"/>
      <c r="AE1420" s="87"/>
    </row>
    <row r="1421" spans="23:31" x14ac:dyDescent="0.25">
      <c r="W1421" s="19"/>
      <c r="X1421" s="19"/>
      <c r="Y1421" s="19"/>
      <c r="Z1421" s="19"/>
      <c r="AA1421" s="19"/>
      <c r="AB1421" s="25"/>
      <c r="AC1421" s="26"/>
      <c r="AD1421" s="86"/>
      <c r="AE1421" s="87"/>
    </row>
    <row r="1422" spans="23:31" x14ac:dyDescent="0.25">
      <c r="W1422" s="19"/>
      <c r="X1422" s="19"/>
      <c r="Y1422" s="19"/>
      <c r="Z1422" s="19"/>
      <c r="AA1422" s="19"/>
      <c r="AB1422" s="25"/>
      <c r="AC1422" s="26"/>
      <c r="AD1422" s="86"/>
      <c r="AE1422" s="87"/>
    </row>
    <row r="1423" spans="23:31" x14ac:dyDescent="0.25">
      <c r="W1423" s="19"/>
      <c r="X1423" s="19"/>
      <c r="Y1423" s="19"/>
      <c r="Z1423" s="19"/>
      <c r="AA1423" s="19"/>
      <c r="AB1423" s="25"/>
      <c r="AC1423" s="26"/>
      <c r="AD1423" s="86"/>
      <c r="AE1423" s="87"/>
    </row>
    <row r="1424" spans="23:31" x14ac:dyDescent="0.25">
      <c r="W1424" s="19"/>
      <c r="X1424" s="19"/>
      <c r="Y1424" s="19"/>
      <c r="Z1424" s="19"/>
      <c r="AA1424" s="19"/>
      <c r="AB1424" s="25"/>
      <c r="AC1424" s="26"/>
      <c r="AD1424" s="86"/>
      <c r="AE1424" s="87"/>
    </row>
    <row r="1425" spans="23:31" x14ac:dyDescent="0.25">
      <c r="W1425" s="19"/>
      <c r="X1425" s="19"/>
      <c r="Y1425" s="19"/>
      <c r="Z1425" s="19"/>
      <c r="AA1425" s="19"/>
      <c r="AB1425" s="25"/>
      <c r="AC1425" s="26"/>
      <c r="AD1425" s="86"/>
      <c r="AE1425" s="87"/>
    </row>
    <row r="1426" spans="23:31" x14ac:dyDescent="0.25">
      <c r="W1426" s="19"/>
      <c r="X1426" s="19"/>
      <c r="Y1426" s="19"/>
      <c r="Z1426" s="19"/>
      <c r="AA1426" s="19"/>
      <c r="AB1426" s="25"/>
      <c r="AC1426" s="26"/>
      <c r="AD1426" s="86"/>
      <c r="AE1426" s="87"/>
    </row>
    <row r="1427" spans="23:31" x14ac:dyDescent="0.25">
      <c r="W1427" s="19"/>
      <c r="X1427" s="19"/>
      <c r="Y1427" s="19"/>
      <c r="Z1427" s="19"/>
      <c r="AA1427" s="19"/>
      <c r="AB1427" s="25"/>
      <c r="AC1427" s="26"/>
      <c r="AD1427" s="86"/>
      <c r="AE1427" s="87"/>
    </row>
    <row r="1428" spans="23:31" x14ac:dyDescent="0.25">
      <c r="W1428" s="19"/>
      <c r="X1428" s="19"/>
      <c r="Y1428" s="19"/>
      <c r="Z1428" s="19"/>
      <c r="AA1428" s="19"/>
      <c r="AB1428" s="25"/>
      <c r="AC1428" s="26"/>
      <c r="AD1428" s="86"/>
      <c r="AE1428" s="87"/>
    </row>
    <row r="1429" spans="23:31" x14ac:dyDescent="0.25">
      <c r="W1429" s="19"/>
      <c r="X1429" s="19"/>
      <c r="Y1429" s="19"/>
      <c r="Z1429" s="19"/>
      <c r="AA1429" s="19"/>
      <c r="AB1429" s="25"/>
      <c r="AC1429" s="26"/>
      <c r="AD1429" s="86"/>
      <c r="AE1429" s="87"/>
    </row>
    <row r="1430" spans="23:31" x14ac:dyDescent="0.25">
      <c r="W1430" s="19"/>
      <c r="X1430" s="19"/>
      <c r="Y1430" s="19"/>
      <c r="Z1430" s="19"/>
      <c r="AA1430" s="19"/>
      <c r="AB1430" s="25"/>
      <c r="AC1430" s="26"/>
      <c r="AD1430" s="86"/>
      <c r="AE1430" s="87"/>
    </row>
    <row r="1431" spans="23:31" x14ac:dyDescent="0.25">
      <c r="W1431" s="19"/>
      <c r="X1431" s="19"/>
      <c r="Y1431" s="19"/>
      <c r="Z1431" s="19"/>
      <c r="AA1431" s="19"/>
      <c r="AB1431" s="25"/>
      <c r="AC1431" s="26"/>
      <c r="AD1431" s="86"/>
      <c r="AE1431" s="87"/>
    </row>
    <row r="1432" spans="23:31" x14ac:dyDescent="0.25">
      <c r="W1432" s="19"/>
      <c r="X1432" s="19"/>
      <c r="Y1432" s="19"/>
      <c r="Z1432" s="19"/>
      <c r="AA1432" s="19"/>
      <c r="AB1432" s="25"/>
      <c r="AC1432" s="26"/>
      <c r="AD1432" s="86"/>
      <c r="AE1432" s="87"/>
    </row>
    <row r="1433" spans="23:31" x14ac:dyDescent="0.25">
      <c r="W1433" s="19"/>
      <c r="X1433" s="19"/>
      <c r="Y1433" s="19"/>
      <c r="Z1433" s="19"/>
      <c r="AA1433" s="19"/>
      <c r="AB1433" s="25"/>
      <c r="AC1433" s="26"/>
      <c r="AD1433" s="86"/>
      <c r="AE1433" s="87"/>
    </row>
    <row r="1434" spans="23:31" x14ac:dyDescent="0.25">
      <c r="W1434" s="19"/>
      <c r="X1434" s="19"/>
      <c r="Y1434" s="19"/>
      <c r="Z1434" s="19"/>
      <c r="AA1434" s="19"/>
      <c r="AB1434" s="25"/>
      <c r="AC1434" s="26"/>
      <c r="AD1434" s="86"/>
      <c r="AE1434" s="87"/>
    </row>
    <row r="1435" spans="23:31" x14ac:dyDescent="0.25">
      <c r="W1435" s="19"/>
      <c r="X1435" s="19"/>
      <c r="Y1435" s="19"/>
      <c r="Z1435" s="19"/>
      <c r="AA1435" s="19"/>
      <c r="AB1435" s="25"/>
      <c r="AC1435" s="26"/>
      <c r="AD1435" s="86"/>
      <c r="AE1435" s="87"/>
    </row>
    <row r="1436" spans="23:31" x14ac:dyDescent="0.25">
      <c r="W1436" s="19"/>
      <c r="X1436" s="19"/>
      <c r="Y1436" s="19"/>
      <c r="Z1436" s="19"/>
      <c r="AA1436" s="19"/>
      <c r="AB1436" s="25"/>
      <c r="AC1436" s="26"/>
      <c r="AD1436" s="86"/>
      <c r="AE1436" s="87"/>
    </row>
    <row r="1437" spans="23:31" x14ac:dyDescent="0.25">
      <c r="W1437" s="19"/>
      <c r="X1437" s="19"/>
      <c r="Y1437" s="19"/>
      <c r="Z1437" s="19"/>
      <c r="AA1437" s="19"/>
      <c r="AB1437" s="25"/>
      <c r="AC1437" s="26"/>
      <c r="AD1437" s="86"/>
      <c r="AE1437" s="87"/>
    </row>
    <row r="1438" spans="23:31" x14ac:dyDescent="0.25">
      <c r="W1438" s="19"/>
      <c r="X1438" s="19"/>
      <c r="Y1438" s="19"/>
      <c r="Z1438" s="19"/>
      <c r="AA1438" s="19"/>
      <c r="AB1438" s="25"/>
      <c r="AC1438" s="26"/>
      <c r="AD1438" s="86"/>
      <c r="AE1438" s="87"/>
    </row>
    <row r="1439" spans="23:31" x14ac:dyDescent="0.25">
      <c r="W1439" s="19"/>
      <c r="X1439" s="19"/>
      <c r="Y1439" s="19"/>
      <c r="Z1439" s="19"/>
      <c r="AA1439" s="19"/>
      <c r="AB1439" s="25"/>
      <c r="AC1439" s="26"/>
      <c r="AD1439" s="86"/>
      <c r="AE1439" s="87"/>
    </row>
    <row r="1440" spans="23:31" x14ac:dyDescent="0.25">
      <c r="W1440" s="19"/>
      <c r="X1440" s="19"/>
      <c r="Y1440" s="19"/>
      <c r="Z1440" s="19"/>
      <c r="AA1440" s="19"/>
      <c r="AB1440" s="25"/>
      <c r="AC1440" s="26"/>
      <c r="AD1440" s="86"/>
      <c r="AE1440" s="87"/>
    </row>
    <row r="1441" spans="23:31" x14ac:dyDescent="0.25">
      <c r="W1441" s="19"/>
      <c r="X1441" s="19"/>
      <c r="Y1441" s="19"/>
      <c r="Z1441" s="19"/>
      <c r="AA1441" s="19"/>
      <c r="AB1441" s="25"/>
      <c r="AC1441" s="26"/>
      <c r="AD1441" s="86"/>
      <c r="AE1441" s="87"/>
    </row>
    <row r="1442" spans="23:31" x14ac:dyDescent="0.25">
      <c r="W1442" s="19"/>
      <c r="X1442" s="19"/>
      <c r="Y1442" s="19"/>
      <c r="Z1442" s="19"/>
      <c r="AA1442" s="19"/>
      <c r="AB1442" s="25"/>
      <c r="AC1442" s="26"/>
      <c r="AD1442" s="86"/>
      <c r="AE1442" s="87"/>
    </row>
    <row r="1443" spans="23:31" x14ac:dyDescent="0.25">
      <c r="W1443" s="19"/>
      <c r="X1443" s="19"/>
      <c r="Y1443" s="19"/>
      <c r="Z1443" s="19"/>
      <c r="AA1443" s="19"/>
      <c r="AB1443" s="25"/>
      <c r="AC1443" s="26"/>
      <c r="AD1443" s="86"/>
      <c r="AE1443" s="87"/>
    </row>
    <row r="1444" spans="23:31" x14ac:dyDescent="0.25">
      <c r="W1444" s="19"/>
      <c r="X1444" s="19"/>
      <c r="Y1444" s="19"/>
      <c r="Z1444" s="19"/>
      <c r="AA1444" s="19"/>
      <c r="AB1444" s="25"/>
      <c r="AC1444" s="26"/>
      <c r="AD1444" s="86"/>
      <c r="AE1444" s="87"/>
    </row>
    <row r="1445" spans="23:31" x14ac:dyDescent="0.25">
      <c r="W1445" s="19"/>
      <c r="X1445" s="19"/>
      <c r="Y1445" s="19"/>
      <c r="Z1445" s="19"/>
      <c r="AA1445" s="19"/>
      <c r="AB1445" s="25"/>
      <c r="AC1445" s="26"/>
      <c r="AD1445" s="86"/>
      <c r="AE1445" s="87"/>
    </row>
    <row r="1446" spans="23:31" x14ac:dyDescent="0.25">
      <c r="W1446" s="19"/>
      <c r="X1446" s="19"/>
      <c r="Y1446" s="19"/>
      <c r="Z1446" s="19"/>
      <c r="AA1446" s="19"/>
      <c r="AB1446" s="25"/>
      <c r="AC1446" s="26"/>
      <c r="AD1446" s="86"/>
      <c r="AE1446" s="87"/>
    </row>
    <row r="1447" spans="23:31" x14ac:dyDescent="0.25">
      <c r="W1447" s="19"/>
      <c r="X1447" s="19"/>
      <c r="Y1447" s="19"/>
      <c r="Z1447" s="19"/>
      <c r="AA1447" s="19"/>
      <c r="AB1447" s="25"/>
      <c r="AC1447" s="26"/>
      <c r="AD1447" s="86"/>
      <c r="AE1447" s="87"/>
    </row>
    <row r="1448" spans="23:31" x14ac:dyDescent="0.25">
      <c r="W1448" s="19"/>
      <c r="X1448" s="19"/>
      <c r="Y1448" s="19"/>
      <c r="Z1448" s="19"/>
      <c r="AA1448" s="19"/>
      <c r="AB1448" s="25"/>
      <c r="AC1448" s="26"/>
      <c r="AD1448" s="86"/>
      <c r="AE1448" s="87"/>
    </row>
    <row r="1449" spans="23:31" x14ac:dyDescent="0.25">
      <c r="W1449" s="19"/>
      <c r="X1449" s="19"/>
      <c r="Y1449" s="19"/>
      <c r="Z1449" s="19"/>
      <c r="AA1449" s="19"/>
      <c r="AB1449" s="25"/>
      <c r="AC1449" s="26"/>
      <c r="AD1449" s="86"/>
      <c r="AE1449" s="87"/>
    </row>
    <row r="1450" spans="23:31" x14ac:dyDescent="0.25">
      <c r="W1450" s="19"/>
      <c r="X1450" s="19"/>
      <c r="Y1450" s="19"/>
      <c r="Z1450" s="19"/>
      <c r="AA1450" s="19"/>
      <c r="AB1450" s="25"/>
      <c r="AC1450" s="26"/>
      <c r="AD1450" s="86"/>
      <c r="AE1450" s="87"/>
    </row>
    <row r="1451" spans="23:31" x14ac:dyDescent="0.25">
      <c r="W1451" s="19"/>
      <c r="X1451" s="19"/>
      <c r="Y1451" s="19"/>
      <c r="Z1451" s="19"/>
      <c r="AA1451" s="19"/>
      <c r="AB1451" s="25"/>
      <c r="AC1451" s="26"/>
      <c r="AD1451" s="86"/>
      <c r="AE1451" s="87"/>
    </row>
    <row r="1452" spans="23:31" x14ac:dyDescent="0.25">
      <c r="W1452" s="19"/>
      <c r="X1452" s="19"/>
      <c r="Y1452" s="19"/>
      <c r="Z1452" s="19"/>
      <c r="AA1452" s="19"/>
      <c r="AB1452" s="25"/>
      <c r="AC1452" s="26"/>
      <c r="AD1452" s="86"/>
      <c r="AE1452" s="87"/>
    </row>
    <row r="1453" spans="23:31" x14ac:dyDescent="0.25">
      <c r="W1453" s="19"/>
      <c r="X1453" s="19"/>
      <c r="Y1453" s="19"/>
      <c r="Z1453" s="19"/>
      <c r="AA1453" s="19"/>
      <c r="AB1453" s="25"/>
      <c r="AC1453" s="26"/>
      <c r="AD1453" s="86"/>
      <c r="AE1453" s="87"/>
    </row>
    <row r="1454" spans="23:31" x14ac:dyDescent="0.25">
      <c r="W1454" s="19"/>
      <c r="X1454" s="19"/>
      <c r="Y1454" s="19"/>
      <c r="Z1454" s="19"/>
      <c r="AA1454" s="19"/>
      <c r="AB1454" s="25"/>
      <c r="AC1454" s="26"/>
      <c r="AD1454" s="86"/>
      <c r="AE1454" s="87"/>
    </row>
    <row r="1455" spans="23:31" x14ac:dyDescent="0.25">
      <c r="W1455" s="19"/>
      <c r="X1455" s="19"/>
      <c r="Y1455" s="19"/>
      <c r="Z1455" s="19"/>
      <c r="AA1455" s="19"/>
      <c r="AB1455" s="25"/>
      <c r="AC1455" s="26"/>
      <c r="AD1455" s="86"/>
      <c r="AE1455" s="87"/>
    </row>
    <row r="1456" spans="23:31" x14ac:dyDescent="0.25">
      <c r="W1456" s="19"/>
      <c r="X1456" s="19"/>
      <c r="Y1456" s="19"/>
      <c r="Z1456" s="19"/>
      <c r="AA1456" s="19"/>
      <c r="AB1456" s="25"/>
      <c r="AC1456" s="26"/>
      <c r="AD1456" s="86"/>
      <c r="AE1456" s="87"/>
    </row>
    <row r="1457" spans="23:31" x14ac:dyDescent="0.25">
      <c r="W1457" s="19"/>
      <c r="X1457" s="19"/>
      <c r="Y1457" s="19"/>
      <c r="Z1457" s="19"/>
      <c r="AA1457" s="19"/>
      <c r="AB1457" s="25"/>
      <c r="AC1457" s="26"/>
      <c r="AD1457" s="86"/>
      <c r="AE1457" s="87"/>
    </row>
    <row r="1458" spans="23:31" x14ac:dyDescent="0.25">
      <c r="W1458" s="19"/>
      <c r="X1458" s="19"/>
      <c r="Y1458" s="19"/>
      <c r="Z1458" s="19"/>
      <c r="AA1458" s="19"/>
      <c r="AB1458" s="25"/>
      <c r="AC1458" s="26"/>
      <c r="AD1458" s="86"/>
      <c r="AE1458" s="87"/>
    </row>
    <row r="1459" spans="23:31" x14ac:dyDescent="0.25">
      <c r="W1459" s="19"/>
      <c r="X1459" s="19"/>
      <c r="Y1459" s="19"/>
      <c r="Z1459" s="19"/>
      <c r="AA1459" s="19"/>
      <c r="AB1459" s="25"/>
      <c r="AC1459" s="26"/>
      <c r="AD1459" s="86"/>
      <c r="AE1459" s="87"/>
    </row>
    <row r="1460" spans="23:31" x14ac:dyDescent="0.25">
      <c r="W1460" s="19"/>
      <c r="X1460" s="19"/>
      <c r="Y1460" s="19"/>
      <c r="Z1460" s="19"/>
      <c r="AA1460" s="19"/>
      <c r="AB1460" s="25"/>
      <c r="AC1460" s="26"/>
      <c r="AD1460" s="86"/>
      <c r="AE1460" s="87"/>
    </row>
    <row r="1461" spans="23:31" x14ac:dyDescent="0.25">
      <c r="W1461" s="19"/>
      <c r="X1461" s="19"/>
      <c r="Y1461" s="19"/>
      <c r="Z1461" s="19"/>
      <c r="AA1461" s="19"/>
      <c r="AB1461" s="25"/>
      <c r="AC1461" s="26"/>
      <c r="AD1461" s="86"/>
      <c r="AE1461" s="87"/>
    </row>
    <row r="1462" spans="23:31" x14ac:dyDescent="0.25">
      <c r="W1462" s="19"/>
      <c r="X1462" s="19"/>
      <c r="Y1462" s="19"/>
      <c r="Z1462" s="19"/>
      <c r="AA1462" s="19"/>
      <c r="AB1462" s="25"/>
      <c r="AC1462" s="26"/>
      <c r="AD1462" s="86"/>
      <c r="AE1462" s="87"/>
    </row>
    <row r="1463" spans="23:31" x14ac:dyDescent="0.25">
      <c r="W1463" s="19"/>
      <c r="X1463" s="19"/>
      <c r="Y1463" s="19"/>
      <c r="Z1463" s="19"/>
      <c r="AA1463" s="19"/>
      <c r="AB1463" s="25"/>
      <c r="AC1463" s="26"/>
      <c r="AD1463" s="86"/>
      <c r="AE1463" s="87"/>
    </row>
    <row r="1464" spans="23:31" x14ac:dyDescent="0.25">
      <c r="W1464" s="19"/>
      <c r="X1464" s="19"/>
      <c r="Y1464" s="19"/>
      <c r="Z1464" s="19"/>
      <c r="AA1464" s="19"/>
      <c r="AB1464" s="25"/>
      <c r="AC1464" s="26"/>
      <c r="AD1464" s="86"/>
      <c r="AE1464" s="87"/>
    </row>
    <row r="1465" spans="23:31" x14ac:dyDescent="0.25">
      <c r="W1465" s="19"/>
      <c r="X1465" s="19"/>
      <c r="Y1465" s="19"/>
      <c r="Z1465" s="19"/>
      <c r="AA1465" s="19"/>
      <c r="AB1465" s="25"/>
      <c r="AC1465" s="26"/>
      <c r="AD1465" s="86"/>
      <c r="AE1465" s="87"/>
    </row>
    <row r="1466" spans="23:31" x14ac:dyDescent="0.25">
      <c r="W1466" s="19"/>
      <c r="X1466" s="19"/>
      <c r="Y1466" s="19"/>
      <c r="Z1466" s="19"/>
      <c r="AA1466" s="19"/>
      <c r="AB1466" s="25"/>
      <c r="AC1466" s="26"/>
      <c r="AD1466" s="86"/>
      <c r="AE1466" s="87"/>
    </row>
    <row r="1467" spans="23:31" x14ac:dyDescent="0.25">
      <c r="W1467" s="19"/>
      <c r="X1467" s="19"/>
      <c r="Y1467" s="19"/>
      <c r="Z1467" s="19"/>
      <c r="AA1467" s="19"/>
      <c r="AB1467" s="25"/>
      <c r="AC1467" s="26"/>
      <c r="AD1467" s="86"/>
      <c r="AE1467" s="87"/>
    </row>
    <row r="1468" spans="23:31" x14ac:dyDescent="0.25">
      <c r="W1468" s="19"/>
      <c r="X1468" s="19"/>
      <c r="Y1468" s="19"/>
      <c r="Z1468" s="19"/>
      <c r="AA1468" s="19"/>
      <c r="AB1468" s="25"/>
      <c r="AC1468" s="26"/>
      <c r="AD1468" s="86"/>
      <c r="AE1468" s="87"/>
    </row>
    <row r="1469" spans="23:31" x14ac:dyDescent="0.25">
      <c r="W1469" s="19"/>
      <c r="X1469" s="19"/>
      <c r="Y1469" s="19"/>
      <c r="Z1469" s="19"/>
      <c r="AA1469" s="19"/>
      <c r="AB1469" s="25"/>
      <c r="AC1469" s="26"/>
      <c r="AD1469" s="86"/>
      <c r="AE1469" s="87"/>
    </row>
    <row r="1470" spans="23:31" x14ac:dyDescent="0.25">
      <c r="W1470" s="19"/>
      <c r="X1470" s="19"/>
      <c r="Y1470" s="19"/>
      <c r="Z1470" s="19"/>
      <c r="AA1470" s="19"/>
      <c r="AB1470" s="25"/>
      <c r="AC1470" s="26"/>
      <c r="AD1470" s="86"/>
      <c r="AE1470" s="87"/>
    </row>
    <row r="1471" spans="23:31" x14ac:dyDescent="0.25">
      <c r="W1471" s="19"/>
      <c r="X1471" s="19"/>
      <c r="Y1471" s="19"/>
      <c r="Z1471" s="19"/>
      <c r="AA1471" s="19"/>
      <c r="AB1471" s="25"/>
      <c r="AC1471" s="26"/>
      <c r="AD1471" s="86"/>
      <c r="AE1471" s="87"/>
    </row>
    <row r="1472" spans="23:31" x14ac:dyDescent="0.25">
      <c r="W1472" s="19"/>
      <c r="X1472" s="19"/>
      <c r="Y1472" s="19"/>
      <c r="Z1472" s="19"/>
      <c r="AA1472" s="19"/>
      <c r="AB1472" s="25"/>
      <c r="AC1472" s="26"/>
      <c r="AD1472" s="86"/>
      <c r="AE1472" s="87"/>
    </row>
    <row r="1473" spans="23:31" x14ac:dyDescent="0.25">
      <c r="W1473" s="19"/>
      <c r="X1473" s="19"/>
      <c r="Y1473" s="19"/>
      <c r="Z1473" s="19"/>
      <c r="AA1473" s="19"/>
      <c r="AB1473" s="25"/>
      <c r="AC1473" s="26"/>
      <c r="AD1473" s="86"/>
      <c r="AE1473" s="87"/>
    </row>
    <row r="1474" spans="23:31" x14ac:dyDescent="0.25">
      <c r="W1474" s="19"/>
      <c r="X1474" s="19"/>
      <c r="Y1474" s="19"/>
      <c r="Z1474" s="19"/>
      <c r="AA1474" s="19"/>
      <c r="AB1474" s="25"/>
      <c r="AC1474" s="26"/>
      <c r="AD1474" s="86"/>
      <c r="AE1474" s="87"/>
    </row>
    <row r="1475" spans="23:31" x14ac:dyDescent="0.25">
      <c r="W1475" s="19"/>
      <c r="X1475" s="19"/>
      <c r="Y1475" s="19"/>
      <c r="Z1475" s="19"/>
      <c r="AA1475" s="19"/>
      <c r="AB1475" s="25"/>
      <c r="AC1475" s="26"/>
      <c r="AD1475" s="86"/>
      <c r="AE1475" s="87"/>
    </row>
    <row r="1476" spans="23:31" x14ac:dyDescent="0.25">
      <c r="W1476" s="19"/>
      <c r="X1476" s="19"/>
      <c r="Y1476" s="19"/>
      <c r="Z1476" s="19"/>
      <c r="AA1476" s="19"/>
      <c r="AB1476" s="25"/>
      <c r="AC1476" s="26"/>
      <c r="AD1476" s="86"/>
      <c r="AE1476" s="87"/>
    </row>
    <row r="1477" spans="23:31" x14ac:dyDescent="0.25">
      <c r="W1477" s="19"/>
      <c r="X1477" s="19"/>
      <c r="Y1477" s="19"/>
      <c r="Z1477" s="19"/>
      <c r="AA1477" s="19"/>
      <c r="AB1477" s="25"/>
      <c r="AC1477" s="26"/>
      <c r="AD1477" s="86"/>
      <c r="AE1477" s="87"/>
    </row>
    <row r="1478" spans="23:31" x14ac:dyDescent="0.25">
      <c r="W1478" s="19"/>
      <c r="X1478" s="19"/>
      <c r="Y1478" s="19"/>
      <c r="Z1478" s="19"/>
      <c r="AA1478" s="19"/>
      <c r="AB1478" s="25"/>
      <c r="AC1478" s="26"/>
      <c r="AD1478" s="86"/>
      <c r="AE1478" s="87"/>
    </row>
    <row r="1479" spans="23:31" x14ac:dyDescent="0.25">
      <c r="W1479" s="19"/>
      <c r="X1479" s="19"/>
      <c r="Y1479" s="19"/>
      <c r="Z1479" s="19"/>
      <c r="AA1479" s="19"/>
      <c r="AB1479" s="25"/>
      <c r="AC1479" s="26"/>
      <c r="AD1479" s="86"/>
      <c r="AE1479" s="87"/>
    </row>
    <row r="1480" spans="23:31" x14ac:dyDescent="0.25">
      <c r="W1480" s="19"/>
      <c r="X1480" s="19"/>
      <c r="Y1480" s="19"/>
      <c r="Z1480" s="19"/>
      <c r="AA1480" s="19"/>
      <c r="AB1480" s="25"/>
      <c r="AC1480" s="26"/>
      <c r="AD1480" s="86"/>
      <c r="AE1480" s="87"/>
    </row>
    <row r="1481" spans="23:31" x14ac:dyDescent="0.25">
      <c r="W1481" s="19"/>
      <c r="X1481" s="19"/>
      <c r="Y1481" s="19"/>
      <c r="Z1481" s="19"/>
      <c r="AA1481" s="19"/>
      <c r="AB1481" s="25"/>
      <c r="AC1481" s="26"/>
      <c r="AD1481" s="86"/>
      <c r="AE1481" s="87"/>
    </row>
    <row r="1482" spans="23:31" x14ac:dyDescent="0.25">
      <c r="W1482" s="19"/>
      <c r="X1482" s="19"/>
      <c r="Y1482" s="19"/>
      <c r="Z1482" s="19"/>
      <c r="AA1482" s="19"/>
      <c r="AB1482" s="25"/>
      <c r="AC1482" s="26"/>
      <c r="AD1482" s="86"/>
      <c r="AE1482" s="87"/>
    </row>
    <row r="1483" spans="23:31" x14ac:dyDescent="0.25">
      <c r="W1483" s="19"/>
      <c r="X1483" s="19"/>
      <c r="Y1483" s="19"/>
      <c r="Z1483" s="19"/>
      <c r="AA1483" s="19"/>
      <c r="AB1483" s="25"/>
      <c r="AC1483" s="26"/>
      <c r="AD1483" s="86"/>
      <c r="AE1483" s="87"/>
    </row>
    <row r="1484" spans="23:31" x14ac:dyDescent="0.25">
      <c r="W1484" s="19"/>
      <c r="X1484" s="19"/>
      <c r="Y1484" s="19"/>
      <c r="Z1484" s="19"/>
      <c r="AA1484" s="19"/>
      <c r="AB1484" s="25"/>
      <c r="AC1484" s="26"/>
      <c r="AD1484" s="86"/>
      <c r="AE1484" s="87"/>
    </row>
    <row r="1485" spans="23:31" x14ac:dyDescent="0.25">
      <c r="W1485" s="19"/>
      <c r="X1485" s="19"/>
      <c r="Y1485" s="19"/>
      <c r="Z1485" s="19"/>
      <c r="AA1485" s="19"/>
      <c r="AB1485" s="25"/>
      <c r="AC1485" s="26"/>
      <c r="AD1485" s="86"/>
      <c r="AE1485" s="87"/>
    </row>
    <row r="1486" spans="23:31" x14ac:dyDescent="0.25">
      <c r="W1486" s="19"/>
      <c r="X1486" s="19"/>
      <c r="Y1486" s="19"/>
      <c r="Z1486" s="19"/>
      <c r="AA1486" s="19"/>
      <c r="AB1486" s="25"/>
      <c r="AC1486" s="26"/>
      <c r="AD1486" s="86"/>
      <c r="AE1486" s="87"/>
    </row>
    <row r="1487" spans="23:31" x14ac:dyDescent="0.25">
      <c r="W1487" s="19"/>
      <c r="X1487" s="19"/>
      <c r="Y1487" s="19"/>
      <c r="Z1487" s="19"/>
      <c r="AA1487" s="19"/>
      <c r="AB1487" s="25"/>
      <c r="AC1487" s="26"/>
      <c r="AD1487" s="86"/>
      <c r="AE1487" s="87"/>
    </row>
    <row r="1488" spans="23:31" x14ac:dyDescent="0.25">
      <c r="W1488" s="19"/>
      <c r="X1488" s="19"/>
      <c r="Y1488" s="19"/>
      <c r="Z1488" s="19"/>
      <c r="AA1488" s="19"/>
      <c r="AB1488" s="25"/>
      <c r="AC1488" s="26"/>
      <c r="AD1488" s="86"/>
      <c r="AE1488" s="87"/>
    </row>
    <row r="1489" spans="23:31" x14ac:dyDescent="0.25">
      <c r="W1489" s="19"/>
      <c r="X1489" s="19"/>
      <c r="Y1489" s="19"/>
      <c r="Z1489" s="19"/>
      <c r="AA1489" s="19"/>
      <c r="AB1489" s="25"/>
      <c r="AC1489" s="26"/>
      <c r="AD1489" s="86"/>
      <c r="AE1489" s="87"/>
    </row>
    <row r="1490" spans="23:31" x14ac:dyDescent="0.25">
      <c r="W1490" s="19"/>
      <c r="X1490" s="19"/>
      <c r="Y1490" s="19"/>
      <c r="Z1490" s="19"/>
      <c r="AA1490" s="19"/>
      <c r="AB1490" s="25"/>
      <c r="AC1490" s="26"/>
      <c r="AD1490" s="86"/>
      <c r="AE1490" s="87"/>
    </row>
    <row r="1491" spans="23:31" x14ac:dyDescent="0.25">
      <c r="W1491" s="19"/>
      <c r="X1491" s="19"/>
      <c r="Y1491" s="19"/>
      <c r="Z1491" s="19"/>
      <c r="AA1491" s="19"/>
      <c r="AB1491" s="25"/>
      <c r="AC1491" s="26"/>
      <c r="AD1491" s="86"/>
      <c r="AE1491" s="87"/>
    </row>
    <row r="1492" spans="23:31" x14ac:dyDescent="0.25">
      <c r="W1492" s="19"/>
      <c r="X1492" s="19"/>
      <c r="Y1492" s="19"/>
      <c r="Z1492" s="19"/>
      <c r="AA1492" s="19"/>
      <c r="AB1492" s="25"/>
      <c r="AC1492" s="26"/>
      <c r="AD1492" s="86"/>
      <c r="AE1492" s="87"/>
    </row>
    <row r="1493" spans="23:31" x14ac:dyDescent="0.25">
      <c r="W1493" s="19"/>
      <c r="X1493" s="19"/>
      <c r="Y1493" s="19"/>
      <c r="Z1493" s="19"/>
      <c r="AA1493" s="19"/>
      <c r="AB1493" s="25"/>
      <c r="AC1493" s="26"/>
      <c r="AD1493" s="86"/>
      <c r="AE1493" s="87"/>
    </row>
    <row r="1494" spans="23:31" x14ac:dyDescent="0.25">
      <c r="W1494" s="19"/>
      <c r="X1494" s="19"/>
      <c r="Y1494" s="19"/>
      <c r="Z1494" s="19"/>
      <c r="AA1494" s="19"/>
      <c r="AB1494" s="25"/>
      <c r="AC1494" s="26"/>
      <c r="AD1494" s="86"/>
      <c r="AE1494" s="87"/>
    </row>
    <row r="1495" spans="23:31" x14ac:dyDescent="0.25">
      <c r="W1495" s="19"/>
      <c r="X1495" s="19"/>
      <c r="Y1495" s="19"/>
      <c r="Z1495" s="19"/>
      <c r="AA1495" s="19"/>
      <c r="AB1495" s="25"/>
      <c r="AC1495" s="26"/>
      <c r="AD1495" s="86"/>
      <c r="AE1495" s="87"/>
    </row>
    <row r="1496" spans="23:31" x14ac:dyDescent="0.25">
      <c r="W1496" s="19"/>
      <c r="X1496" s="19"/>
      <c r="Y1496" s="19"/>
      <c r="Z1496" s="19"/>
      <c r="AA1496" s="19"/>
      <c r="AB1496" s="25"/>
      <c r="AC1496" s="26"/>
      <c r="AD1496" s="86"/>
      <c r="AE1496" s="87"/>
    </row>
    <row r="1497" spans="23:31" x14ac:dyDescent="0.25">
      <c r="W1497" s="19"/>
      <c r="X1497" s="19"/>
      <c r="Y1497" s="19"/>
      <c r="Z1497" s="19"/>
      <c r="AA1497" s="19"/>
      <c r="AB1497" s="25"/>
      <c r="AC1497" s="26"/>
      <c r="AD1497" s="86"/>
      <c r="AE1497" s="87"/>
    </row>
    <row r="1498" spans="23:31" x14ac:dyDescent="0.25">
      <c r="W1498" s="19"/>
      <c r="X1498" s="19"/>
      <c r="Y1498" s="19"/>
      <c r="Z1498" s="19"/>
      <c r="AA1498" s="19"/>
      <c r="AB1498" s="25"/>
      <c r="AC1498" s="26"/>
      <c r="AD1498" s="86"/>
      <c r="AE1498" s="87"/>
    </row>
    <row r="1499" spans="23:31" x14ac:dyDescent="0.25">
      <c r="W1499" s="19"/>
      <c r="X1499" s="19"/>
      <c r="Y1499" s="19"/>
      <c r="Z1499" s="19"/>
      <c r="AA1499" s="19"/>
      <c r="AB1499" s="25"/>
      <c r="AC1499" s="26"/>
      <c r="AD1499" s="86"/>
      <c r="AE1499" s="87"/>
    </row>
    <row r="1500" spans="23:31" x14ac:dyDescent="0.25">
      <c r="W1500" s="19"/>
      <c r="X1500" s="19"/>
      <c r="Y1500" s="19"/>
      <c r="Z1500" s="19"/>
      <c r="AA1500" s="19"/>
      <c r="AB1500" s="25"/>
      <c r="AC1500" s="26"/>
      <c r="AD1500" s="86"/>
      <c r="AE1500" s="87"/>
    </row>
    <row r="1501" spans="23:31" x14ac:dyDescent="0.25">
      <c r="W1501" s="19"/>
      <c r="X1501" s="19"/>
      <c r="Y1501" s="19"/>
      <c r="Z1501" s="19"/>
      <c r="AA1501" s="19"/>
      <c r="AB1501" s="25"/>
      <c r="AC1501" s="26"/>
      <c r="AD1501" s="86"/>
      <c r="AE1501" s="87"/>
    </row>
    <row r="1502" spans="23:31" x14ac:dyDescent="0.25">
      <c r="W1502" s="19"/>
      <c r="X1502" s="19"/>
      <c r="Y1502" s="19"/>
      <c r="Z1502" s="19"/>
      <c r="AA1502" s="19"/>
      <c r="AB1502" s="25"/>
      <c r="AC1502" s="26"/>
      <c r="AD1502" s="86"/>
      <c r="AE1502" s="87"/>
    </row>
    <row r="1503" spans="23:31" x14ac:dyDescent="0.25">
      <c r="W1503" s="19"/>
      <c r="X1503" s="19"/>
      <c r="Y1503" s="19"/>
      <c r="Z1503" s="19"/>
      <c r="AA1503" s="19"/>
      <c r="AB1503" s="25"/>
      <c r="AC1503" s="26"/>
      <c r="AD1503" s="86"/>
      <c r="AE1503" s="87"/>
    </row>
    <row r="1504" spans="23:31" x14ac:dyDescent="0.25">
      <c r="W1504" s="19"/>
      <c r="X1504" s="19"/>
      <c r="Y1504" s="19"/>
      <c r="Z1504" s="19"/>
      <c r="AA1504" s="19"/>
      <c r="AB1504" s="25"/>
      <c r="AC1504" s="26"/>
      <c r="AD1504" s="86"/>
      <c r="AE1504" s="87"/>
    </row>
    <row r="1505" spans="23:31" x14ac:dyDescent="0.25">
      <c r="W1505" s="19"/>
      <c r="X1505" s="19"/>
      <c r="Y1505" s="19"/>
      <c r="Z1505" s="19"/>
      <c r="AA1505" s="19"/>
      <c r="AB1505" s="25"/>
      <c r="AC1505" s="26"/>
      <c r="AD1505" s="86"/>
      <c r="AE1505" s="87"/>
    </row>
    <row r="1506" spans="23:31" x14ac:dyDescent="0.25">
      <c r="W1506" s="19"/>
      <c r="X1506" s="19"/>
      <c r="Y1506" s="19"/>
      <c r="Z1506" s="19"/>
      <c r="AA1506" s="19"/>
      <c r="AB1506" s="25"/>
      <c r="AC1506" s="26"/>
      <c r="AD1506" s="86"/>
      <c r="AE1506" s="87"/>
    </row>
    <row r="1507" spans="23:31" x14ac:dyDescent="0.25">
      <c r="W1507" s="19"/>
      <c r="X1507" s="19"/>
      <c r="Y1507" s="19"/>
      <c r="Z1507" s="19"/>
      <c r="AA1507" s="19"/>
      <c r="AB1507" s="25"/>
      <c r="AC1507" s="26"/>
      <c r="AD1507" s="86"/>
      <c r="AE1507" s="87"/>
    </row>
    <row r="1508" spans="23:31" x14ac:dyDescent="0.25">
      <c r="W1508" s="19"/>
      <c r="X1508" s="19"/>
      <c r="Y1508" s="19"/>
      <c r="Z1508" s="19"/>
      <c r="AA1508" s="19"/>
      <c r="AB1508" s="25"/>
      <c r="AC1508" s="26"/>
      <c r="AD1508" s="86"/>
      <c r="AE1508" s="87"/>
    </row>
    <row r="1509" spans="23:31" x14ac:dyDescent="0.25">
      <c r="W1509" s="19"/>
      <c r="X1509" s="19"/>
      <c r="Y1509" s="19"/>
      <c r="Z1509" s="19"/>
      <c r="AA1509" s="19"/>
      <c r="AB1509" s="25"/>
      <c r="AC1509" s="26"/>
      <c r="AD1509" s="86"/>
      <c r="AE1509" s="87"/>
    </row>
    <row r="1510" spans="23:31" x14ac:dyDescent="0.25">
      <c r="W1510" s="19"/>
      <c r="X1510" s="19"/>
      <c r="Y1510" s="19"/>
      <c r="Z1510" s="19"/>
      <c r="AA1510" s="19"/>
      <c r="AB1510" s="25"/>
      <c r="AC1510" s="26"/>
      <c r="AD1510" s="86"/>
      <c r="AE1510" s="87"/>
    </row>
    <row r="1511" spans="23:31" x14ac:dyDescent="0.25">
      <c r="W1511" s="19"/>
      <c r="X1511" s="19"/>
      <c r="Y1511" s="19"/>
      <c r="Z1511" s="19"/>
      <c r="AA1511" s="19"/>
      <c r="AB1511" s="25"/>
      <c r="AC1511" s="26"/>
      <c r="AD1511" s="86"/>
      <c r="AE1511" s="87"/>
    </row>
    <row r="1512" spans="23:31" x14ac:dyDescent="0.25">
      <c r="W1512" s="19"/>
      <c r="X1512" s="19"/>
      <c r="Y1512" s="19"/>
      <c r="Z1512" s="19"/>
      <c r="AA1512" s="19"/>
      <c r="AB1512" s="25"/>
      <c r="AC1512" s="26"/>
      <c r="AD1512" s="86"/>
      <c r="AE1512" s="87"/>
    </row>
    <row r="1513" spans="23:31" x14ac:dyDescent="0.25">
      <c r="W1513" s="19"/>
      <c r="X1513" s="19"/>
      <c r="Y1513" s="19"/>
      <c r="Z1513" s="19"/>
      <c r="AA1513" s="19"/>
      <c r="AB1513" s="25"/>
      <c r="AC1513" s="26"/>
      <c r="AD1513" s="86"/>
      <c r="AE1513" s="87"/>
    </row>
    <row r="1514" spans="23:31" x14ac:dyDescent="0.25">
      <c r="W1514" s="19"/>
      <c r="X1514" s="19"/>
      <c r="Y1514" s="19"/>
      <c r="Z1514" s="19"/>
      <c r="AA1514" s="19"/>
      <c r="AB1514" s="25"/>
      <c r="AC1514" s="26"/>
      <c r="AD1514" s="86"/>
      <c r="AE1514" s="87"/>
    </row>
    <row r="1515" spans="23:31" x14ac:dyDescent="0.25">
      <c r="W1515" s="19"/>
      <c r="X1515" s="19"/>
      <c r="Y1515" s="19"/>
      <c r="Z1515" s="19"/>
      <c r="AA1515" s="19"/>
      <c r="AB1515" s="25"/>
      <c r="AC1515" s="26"/>
      <c r="AD1515" s="86"/>
      <c r="AE1515" s="87"/>
    </row>
    <row r="1516" spans="23:31" x14ac:dyDescent="0.25">
      <c r="W1516" s="19"/>
      <c r="X1516" s="19"/>
      <c r="Y1516" s="19"/>
      <c r="Z1516" s="19"/>
      <c r="AA1516" s="19"/>
      <c r="AB1516" s="25"/>
      <c r="AC1516" s="26"/>
      <c r="AD1516" s="86"/>
      <c r="AE1516" s="87"/>
    </row>
    <row r="1517" spans="23:31" x14ac:dyDescent="0.25">
      <c r="W1517" s="19"/>
      <c r="X1517" s="19"/>
      <c r="Y1517" s="19"/>
      <c r="Z1517" s="19"/>
      <c r="AA1517" s="19"/>
      <c r="AB1517" s="25"/>
      <c r="AC1517" s="26"/>
      <c r="AD1517" s="86"/>
      <c r="AE1517" s="87"/>
    </row>
    <row r="1518" spans="23:31" x14ac:dyDescent="0.25">
      <c r="W1518" s="19"/>
      <c r="X1518" s="19"/>
      <c r="Y1518" s="19"/>
      <c r="Z1518" s="19"/>
      <c r="AA1518" s="19"/>
      <c r="AB1518" s="25"/>
      <c r="AC1518" s="26"/>
      <c r="AD1518" s="86"/>
      <c r="AE1518" s="87"/>
    </row>
    <row r="1519" spans="23:31" x14ac:dyDescent="0.25">
      <c r="W1519" s="19"/>
      <c r="X1519" s="19"/>
      <c r="Y1519" s="19"/>
      <c r="Z1519" s="19"/>
      <c r="AA1519" s="19"/>
      <c r="AB1519" s="25"/>
      <c r="AC1519" s="26"/>
      <c r="AD1519" s="86"/>
      <c r="AE1519" s="87"/>
    </row>
    <row r="1520" spans="23:31" x14ac:dyDescent="0.25">
      <c r="W1520" s="19"/>
      <c r="X1520" s="19"/>
      <c r="Y1520" s="19"/>
      <c r="Z1520" s="19"/>
      <c r="AA1520" s="19"/>
      <c r="AB1520" s="25"/>
      <c r="AC1520" s="26"/>
      <c r="AD1520" s="86"/>
      <c r="AE1520" s="87"/>
    </row>
    <row r="1521" spans="23:31" x14ac:dyDescent="0.25">
      <c r="W1521" s="19"/>
      <c r="X1521" s="19"/>
      <c r="Y1521" s="19"/>
      <c r="Z1521" s="19"/>
      <c r="AA1521" s="19"/>
      <c r="AB1521" s="25"/>
      <c r="AC1521" s="26"/>
      <c r="AD1521" s="86"/>
      <c r="AE1521" s="87"/>
    </row>
    <row r="1522" spans="23:31" x14ac:dyDescent="0.25">
      <c r="W1522" s="19"/>
      <c r="X1522" s="19"/>
      <c r="Y1522" s="19"/>
      <c r="Z1522" s="19"/>
      <c r="AA1522" s="19"/>
      <c r="AB1522" s="25"/>
      <c r="AC1522" s="26"/>
      <c r="AD1522" s="86"/>
      <c r="AE1522" s="87"/>
    </row>
    <row r="1523" spans="23:31" x14ac:dyDescent="0.25">
      <c r="W1523" s="19"/>
      <c r="X1523" s="19"/>
      <c r="Y1523" s="19"/>
      <c r="Z1523" s="19"/>
      <c r="AA1523" s="19"/>
      <c r="AB1523" s="25"/>
      <c r="AC1523" s="26"/>
      <c r="AD1523" s="86"/>
      <c r="AE1523" s="87"/>
    </row>
    <row r="1524" spans="23:31" x14ac:dyDescent="0.25">
      <c r="W1524" s="19"/>
      <c r="X1524" s="19"/>
      <c r="Y1524" s="19"/>
      <c r="Z1524" s="19"/>
      <c r="AA1524" s="19"/>
      <c r="AB1524" s="25"/>
      <c r="AC1524" s="26"/>
      <c r="AD1524" s="86"/>
      <c r="AE1524" s="87"/>
    </row>
    <row r="1525" spans="23:31" x14ac:dyDescent="0.25">
      <c r="W1525" s="19"/>
      <c r="X1525" s="19"/>
      <c r="Y1525" s="19"/>
      <c r="Z1525" s="19"/>
      <c r="AA1525" s="19"/>
      <c r="AB1525" s="25"/>
      <c r="AC1525" s="26"/>
      <c r="AD1525" s="86"/>
      <c r="AE1525" s="87"/>
    </row>
    <row r="1526" spans="23:31" x14ac:dyDescent="0.25">
      <c r="W1526" s="19"/>
      <c r="X1526" s="19"/>
      <c r="Y1526" s="19"/>
      <c r="Z1526" s="19"/>
      <c r="AA1526" s="19"/>
      <c r="AB1526" s="25"/>
      <c r="AC1526" s="26"/>
      <c r="AD1526" s="86"/>
      <c r="AE1526" s="87"/>
    </row>
    <row r="1527" spans="23:31" x14ac:dyDescent="0.25">
      <c r="W1527" s="19"/>
      <c r="X1527" s="19"/>
      <c r="Y1527" s="19"/>
      <c r="Z1527" s="19"/>
      <c r="AA1527" s="19"/>
      <c r="AB1527" s="25"/>
      <c r="AC1527" s="26"/>
      <c r="AD1527" s="86"/>
      <c r="AE1527" s="87"/>
    </row>
    <row r="1528" spans="23:31" x14ac:dyDescent="0.25">
      <c r="W1528" s="19"/>
      <c r="X1528" s="19"/>
      <c r="Y1528" s="19"/>
      <c r="Z1528" s="19"/>
      <c r="AA1528" s="19"/>
      <c r="AB1528" s="25"/>
      <c r="AC1528" s="26"/>
      <c r="AD1528" s="86"/>
      <c r="AE1528" s="87"/>
    </row>
    <row r="1529" spans="23:31" x14ac:dyDescent="0.25">
      <c r="W1529" s="19"/>
      <c r="X1529" s="19"/>
      <c r="Y1529" s="19"/>
      <c r="Z1529" s="19"/>
      <c r="AA1529" s="19"/>
      <c r="AB1529" s="25"/>
      <c r="AC1529" s="26"/>
      <c r="AD1529" s="86"/>
      <c r="AE1529" s="87"/>
    </row>
    <row r="1530" spans="23:31" x14ac:dyDescent="0.25">
      <c r="W1530" s="19"/>
      <c r="X1530" s="19"/>
      <c r="Y1530" s="19"/>
      <c r="Z1530" s="19"/>
      <c r="AA1530" s="19"/>
      <c r="AB1530" s="25"/>
      <c r="AC1530" s="26"/>
      <c r="AD1530" s="86"/>
      <c r="AE1530" s="87"/>
    </row>
    <row r="1531" spans="23:31" x14ac:dyDescent="0.25">
      <c r="W1531" s="19"/>
      <c r="X1531" s="19"/>
      <c r="Y1531" s="19"/>
      <c r="Z1531" s="19"/>
      <c r="AA1531" s="19"/>
      <c r="AB1531" s="25"/>
      <c r="AC1531" s="26"/>
      <c r="AD1531" s="86"/>
      <c r="AE1531" s="87"/>
    </row>
    <row r="1532" spans="23:31" x14ac:dyDescent="0.25">
      <c r="W1532" s="19"/>
      <c r="X1532" s="19"/>
      <c r="Y1532" s="19"/>
      <c r="Z1532" s="19"/>
      <c r="AA1532" s="19"/>
      <c r="AB1532" s="25"/>
      <c r="AC1532" s="26"/>
      <c r="AD1532" s="86"/>
      <c r="AE1532" s="87"/>
    </row>
    <row r="1533" spans="23:31" x14ac:dyDescent="0.25">
      <c r="W1533" s="19"/>
      <c r="X1533" s="19"/>
      <c r="Y1533" s="19"/>
      <c r="Z1533" s="19"/>
      <c r="AA1533" s="19"/>
      <c r="AB1533" s="25"/>
      <c r="AC1533" s="26"/>
      <c r="AD1533" s="86"/>
      <c r="AE1533" s="87"/>
    </row>
    <row r="1534" spans="23:31" x14ac:dyDescent="0.25">
      <c r="W1534" s="19"/>
      <c r="X1534" s="19"/>
      <c r="Y1534" s="19"/>
      <c r="Z1534" s="19"/>
      <c r="AA1534" s="19"/>
      <c r="AB1534" s="25"/>
      <c r="AC1534" s="26"/>
      <c r="AD1534" s="86"/>
      <c r="AE1534" s="87"/>
    </row>
    <row r="1535" spans="23:31" x14ac:dyDescent="0.25">
      <c r="W1535" s="19"/>
      <c r="X1535" s="19"/>
      <c r="Y1535" s="19"/>
      <c r="Z1535" s="19"/>
      <c r="AA1535" s="19"/>
      <c r="AB1535" s="25"/>
      <c r="AC1535" s="26"/>
      <c r="AD1535" s="86"/>
      <c r="AE1535" s="87"/>
    </row>
    <row r="1536" spans="23:31" x14ac:dyDescent="0.25">
      <c r="W1536" s="19"/>
      <c r="X1536" s="19"/>
      <c r="Y1536" s="19"/>
      <c r="Z1536" s="19"/>
      <c r="AA1536" s="19"/>
      <c r="AB1536" s="25"/>
      <c r="AC1536" s="26"/>
      <c r="AD1536" s="86"/>
      <c r="AE1536" s="87"/>
    </row>
    <row r="1537" spans="23:31" x14ac:dyDescent="0.25">
      <c r="W1537" s="19"/>
      <c r="X1537" s="19"/>
      <c r="Y1537" s="19"/>
      <c r="Z1537" s="19"/>
      <c r="AA1537" s="19"/>
      <c r="AB1537" s="25"/>
      <c r="AC1537" s="26"/>
      <c r="AD1537" s="86"/>
      <c r="AE1537" s="87"/>
    </row>
    <row r="1538" spans="23:31" x14ac:dyDescent="0.25">
      <c r="W1538" s="19"/>
      <c r="X1538" s="19"/>
      <c r="Y1538" s="19"/>
      <c r="Z1538" s="19"/>
      <c r="AA1538" s="19"/>
      <c r="AB1538" s="25"/>
      <c r="AC1538" s="26"/>
      <c r="AD1538" s="86"/>
      <c r="AE1538" s="87"/>
    </row>
    <row r="1539" spans="23:31" x14ac:dyDescent="0.25">
      <c r="W1539" s="19"/>
      <c r="X1539" s="19"/>
      <c r="Y1539" s="19"/>
      <c r="Z1539" s="19"/>
      <c r="AA1539" s="19"/>
      <c r="AB1539" s="25"/>
      <c r="AC1539" s="26"/>
      <c r="AD1539" s="86"/>
      <c r="AE1539" s="87"/>
    </row>
    <row r="1540" spans="23:31" x14ac:dyDescent="0.25">
      <c r="W1540" s="19"/>
      <c r="X1540" s="19"/>
      <c r="Y1540" s="19"/>
      <c r="Z1540" s="19"/>
      <c r="AA1540" s="19"/>
      <c r="AB1540" s="25"/>
      <c r="AC1540" s="26"/>
      <c r="AD1540" s="86"/>
      <c r="AE1540" s="87"/>
    </row>
    <row r="1541" spans="23:31" x14ac:dyDescent="0.25">
      <c r="W1541" s="19"/>
      <c r="X1541" s="19"/>
      <c r="Y1541" s="19"/>
      <c r="Z1541" s="19"/>
      <c r="AA1541" s="19"/>
      <c r="AB1541" s="25"/>
      <c r="AC1541" s="26"/>
      <c r="AD1541" s="86"/>
      <c r="AE1541" s="87"/>
    </row>
    <row r="1542" spans="23:31" x14ac:dyDescent="0.25">
      <c r="W1542" s="19"/>
      <c r="X1542" s="19"/>
      <c r="Y1542" s="19"/>
      <c r="Z1542" s="19"/>
      <c r="AA1542" s="19"/>
      <c r="AB1542" s="25"/>
      <c r="AC1542" s="26"/>
      <c r="AD1542" s="86"/>
      <c r="AE1542" s="87"/>
    </row>
    <row r="1543" spans="23:31" x14ac:dyDescent="0.25">
      <c r="W1543" s="19"/>
      <c r="X1543" s="19"/>
      <c r="Y1543" s="19"/>
      <c r="Z1543" s="19"/>
      <c r="AA1543" s="19"/>
      <c r="AB1543" s="25"/>
      <c r="AC1543" s="26"/>
      <c r="AD1543" s="86"/>
      <c r="AE1543" s="87"/>
    </row>
    <row r="1544" spans="23:31" x14ac:dyDescent="0.25">
      <c r="W1544" s="19"/>
      <c r="X1544" s="19"/>
      <c r="Y1544" s="19"/>
      <c r="Z1544" s="19"/>
      <c r="AA1544" s="19"/>
      <c r="AB1544" s="25"/>
      <c r="AC1544" s="26"/>
      <c r="AD1544" s="86"/>
      <c r="AE1544" s="87"/>
    </row>
    <row r="1545" spans="23:31" x14ac:dyDescent="0.25">
      <c r="W1545" s="19"/>
      <c r="X1545" s="19"/>
      <c r="Y1545" s="19"/>
      <c r="Z1545" s="19"/>
      <c r="AA1545" s="19"/>
      <c r="AB1545" s="25"/>
      <c r="AC1545" s="26"/>
      <c r="AD1545" s="86"/>
      <c r="AE1545" s="87"/>
    </row>
    <row r="1546" spans="23:31" x14ac:dyDescent="0.25">
      <c r="W1546" s="19"/>
      <c r="X1546" s="19"/>
      <c r="Y1546" s="19"/>
      <c r="Z1546" s="19"/>
      <c r="AA1546" s="19"/>
      <c r="AB1546" s="25"/>
      <c r="AC1546" s="26"/>
      <c r="AD1546" s="86"/>
      <c r="AE1546" s="87"/>
    </row>
    <row r="1547" spans="23:31" x14ac:dyDescent="0.25">
      <c r="W1547" s="19"/>
      <c r="X1547" s="19"/>
      <c r="Y1547" s="19"/>
      <c r="Z1547" s="19"/>
      <c r="AA1547" s="19"/>
      <c r="AB1547" s="25"/>
      <c r="AC1547" s="26"/>
      <c r="AD1547" s="86"/>
      <c r="AE1547" s="87"/>
    </row>
    <row r="1548" spans="23:31" x14ac:dyDescent="0.25">
      <c r="W1548" s="19"/>
      <c r="X1548" s="19"/>
      <c r="Y1548" s="19"/>
      <c r="Z1548" s="19"/>
      <c r="AA1548" s="19"/>
      <c r="AB1548" s="25"/>
      <c r="AC1548" s="26"/>
      <c r="AD1548" s="86"/>
      <c r="AE1548" s="87"/>
    </row>
    <row r="1549" spans="23:31" x14ac:dyDescent="0.25">
      <c r="W1549" s="19"/>
      <c r="X1549" s="19"/>
      <c r="Y1549" s="19"/>
      <c r="Z1549" s="19"/>
      <c r="AA1549" s="19"/>
      <c r="AB1549" s="25"/>
      <c r="AC1549" s="26"/>
      <c r="AD1549" s="86"/>
      <c r="AE1549" s="87"/>
    </row>
    <row r="1550" spans="23:31" x14ac:dyDescent="0.25">
      <c r="W1550" s="19"/>
      <c r="X1550" s="19"/>
      <c r="Y1550" s="19"/>
      <c r="Z1550" s="19"/>
      <c r="AA1550" s="19"/>
      <c r="AB1550" s="25"/>
      <c r="AC1550" s="26"/>
      <c r="AD1550" s="86"/>
      <c r="AE1550" s="87"/>
    </row>
    <row r="1551" spans="23:31" x14ac:dyDescent="0.25">
      <c r="W1551" s="19"/>
      <c r="X1551" s="19"/>
      <c r="Y1551" s="19"/>
      <c r="Z1551" s="19"/>
      <c r="AA1551" s="19"/>
      <c r="AB1551" s="25"/>
      <c r="AC1551" s="26"/>
      <c r="AD1551" s="86"/>
      <c r="AE1551" s="87"/>
    </row>
    <row r="1552" spans="23:31" x14ac:dyDescent="0.25">
      <c r="W1552" s="19"/>
      <c r="X1552" s="19"/>
      <c r="Y1552" s="19"/>
      <c r="Z1552" s="19"/>
      <c r="AA1552" s="19"/>
      <c r="AB1552" s="25"/>
      <c r="AC1552" s="26"/>
      <c r="AD1552" s="86"/>
      <c r="AE1552" s="87"/>
    </row>
    <row r="1553" spans="23:31" x14ac:dyDescent="0.25">
      <c r="W1553" s="19"/>
      <c r="X1553" s="19"/>
      <c r="Y1553" s="19"/>
      <c r="Z1553" s="19"/>
      <c r="AA1553" s="19"/>
      <c r="AB1553" s="25"/>
      <c r="AC1553" s="26"/>
      <c r="AD1553" s="86"/>
      <c r="AE1553" s="87"/>
    </row>
    <row r="1554" spans="23:31" x14ac:dyDescent="0.25">
      <c r="W1554" s="19"/>
      <c r="X1554" s="19"/>
      <c r="Y1554" s="19"/>
      <c r="Z1554" s="19"/>
      <c r="AA1554" s="19"/>
      <c r="AB1554" s="25"/>
      <c r="AC1554" s="26"/>
      <c r="AD1554" s="86"/>
      <c r="AE1554" s="87"/>
    </row>
    <row r="1555" spans="23:31" x14ac:dyDescent="0.25">
      <c r="W1555" s="19"/>
      <c r="X1555" s="19"/>
      <c r="Y1555" s="19"/>
      <c r="Z1555" s="19"/>
      <c r="AA1555" s="19"/>
      <c r="AB1555" s="25"/>
      <c r="AC1555" s="26"/>
      <c r="AD1555" s="86"/>
      <c r="AE1555" s="87"/>
    </row>
    <row r="1556" spans="23:31" x14ac:dyDescent="0.25">
      <c r="W1556" s="19"/>
      <c r="X1556" s="19"/>
      <c r="Y1556" s="19"/>
      <c r="Z1556" s="19"/>
      <c r="AA1556" s="19"/>
      <c r="AB1556" s="25"/>
      <c r="AC1556" s="26"/>
      <c r="AD1556" s="86"/>
      <c r="AE1556" s="87"/>
    </row>
    <row r="1557" spans="23:31" x14ac:dyDescent="0.25">
      <c r="W1557" s="19"/>
      <c r="X1557" s="19"/>
      <c r="Y1557" s="19"/>
      <c r="Z1557" s="19"/>
      <c r="AA1557" s="19"/>
      <c r="AB1557" s="25"/>
      <c r="AC1557" s="26"/>
      <c r="AD1557" s="86"/>
      <c r="AE1557" s="87"/>
    </row>
    <row r="1558" spans="23:31" x14ac:dyDescent="0.25">
      <c r="W1558" s="19"/>
      <c r="X1558" s="19"/>
      <c r="Y1558" s="19"/>
      <c r="Z1558" s="19"/>
      <c r="AA1558" s="19"/>
      <c r="AB1558" s="25"/>
      <c r="AC1558" s="26"/>
      <c r="AD1558" s="86"/>
      <c r="AE1558" s="87"/>
    </row>
    <row r="1559" spans="23:31" x14ac:dyDescent="0.25">
      <c r="W1559" s="19"/>
      <c r="X1559" s="19"/>
      <c r="Y1559" s="19"/>
      <c r="Z1559" s="19"/>
      <c r="AA1559" s="19"/>
      <c r="AB1559" s="25"/>
      <c r="AC1559" s="26"/>
      <c r="AD1559" s="86"/>
      <c r="AE1559" s="87"/>
    </row>
    <row r="1560" spans="23:31" x14ac:dyDescent="0.25">
      <c r="W1560" s="19"/>
      <c r="X1560" s="19"/>
      <c r="Y1560" s="19"/>
      <c r="Z1560" s="19"/>
      <c r="AA1560" s="19"/>
      <c r="AB1560" s="25"/>
      <c r="AC1560" s="26"/>
      <c r="AD1560" s="86"/>
      <c r="AE1560" s="87"/>
    </row>
    <row r="1561" spans="23:31" x14ac:dyDescent="0.25">
      <c r="W1561" s="19"/>
      <c r="X1561" s="19"/>
      <c r="Y1561" s="19"/>
      <c r="Z1561" s="19"/>
      <c r="AA1561" s="19"/>
      <c r="AB1561" s="25"/>
      <c r="AC1561" s="26"/>
      <c r="AD1561" s="86"/>
      <c r="AE1561" s="87"/>
    </row>
    <row r="1562" spans="23:31" x14ac:dyDescent="0.25">
      <c r="W1562" s="19"/>
      <c r="X1562" s="19"/>
      <c r="Y1562" s="19"/>
      <c r="Z1562" s="19"/>
      <c r="AA1562" s="19"/>
      <c r="AB1562" s="25"/>
      <c r="AC1562" s="26"/>
      <c r="AD1562" s="86"/>
      <c r="AE1562" s="87"/>
    </row>
    <row r="1563" spans="23:31" x14ac:dyDescent="0.25">
      <c r="W1563" s="19"/>
      <c r="X1563" s="19"/>
      <c r="Y1563" s="19"/>
      <c r="Z1563" s="19"/>
      <c r="AA1563" s="19"/>
      <c r="AB1563" s="25"/>
      <c r="AC1563" s="26"/>
      <c r="AD1563" s="86"/>
      <c r="AE1563" s="87"/>
    </row>
    <row r="1564" spans="23:31" x14ac:dyDescent="0.25">
      <c r="W1564" s="19"/>
      <c r="X1564" s="19"/>
      <c r="Y1564" s="19"/>
      <c r="Z1564" s="19"/>
      <c r="AA1564" s="19"/>
      <c r="AB1564" s="25"/>
      <c r="AC1564" s="26"/>
      <c r="AD1564" s="86"/>
      <c r="AE1564" s="87"/>
    </row>
    <row r="1565" spans="23:31" x14ac:dyDescent="0.25">
      <c r="W1565" s="19"/>
      <c r="X1565" s="19"/>
      <c r="Y1565" s="19"/>
      <c r="Z1565" s="19"/>
      <c r="AA1565" s="19"/>
      <c r="AB1565" s="25"/>
      <c r="AC1565" s="26"/>
      <c r="AD1565" s="86"/>
      <c r="AE1565" s="87"/>
    </row>
    <row r="1566" spans="23:31" x14ac:dyDescent="0.25">
      <c r="W1566" s="19"/>
      <c r="X1566" s="19"/>
      <c r="Y1566" s="19"/>
      <c r="Z1566" s="19"/>
      <c r="AA1566" s="19"/>
      <c r="AB1566" s="25"/>
      <c r="AC1566" s="26"/>
      <c r="AD1566" s="86"/>
      <c r="AE1566" s="87"/>
    </row>
    <row r="1567" spans="23:31" x14ac:dyDescent="0.25">
      <c r="W1567" s="19"/>
      <c r="X1567" s="19"/>
      <c r="Y1567" s="19"/>
      <c r="Z1567" s="19"/>
      <c r="AA1567" s="19"/>
      <c r="AB1567" s="25"/>
      <c r="AC1567" s="26"/>
      <c r="AD1567" s="86"/>
      <c r="AE1567" s="87"/>
    </row>
    <row r="1568" spans="23:31" x14ac:dyDescent="0.25">
      <c r="W1568" s="19"/>
      <c r="X1568" s="19"/>
      <c r="Y1568" s="19"/>
      <c r="Z1568" s="19"/>
      <c r="AA1568" s="19"/>
      <c r="AB1568" s="25"/>
      <c r="AC1568" s="26"/>
      <c r="AD1568" s="86"/>
      <c r="AE1568" s="87"/>
    </row>
    <row r="1569" spans="23:31" x14ac:dyDescent="0.25">
      <c r="W1569" s="19"/>
      <c r="X1569" s="19"/>
      <c r="Y1569" s="19"/>
      <c r="Z1569" s="19"/>
      <c r="AA1569" s="19"/>
      <c r="AB1569" s="25"/>
      <c r="AC1569" s="26"/>
      <c r="AD1569" s="86"/>
      <c r="AE1569" s="87"/>
    </row>
    <row r="1570" spans="23:31" x14ac:dyDescent="0.25">
      <c r="W1570" s="19"/>
      <c r="X1570" s="19"/>
      <c r="Y1570" s="19"/>
      <c r="Z1570" s="19"/>
      <c r="AA1570" s="19"/>
      <c r="AB1570" s="25"/>
      <c r="AC1570" s="26"/>
      <c r="AD1570" s="86"/>
      <c r="AE1570" s="87"/>
    </row>
    <row r="1571" spans="23:31" x14ac:dyDescent="0.25">
      <c r="W1571" s="19"/>
      <c r="X1571" s="19"/>
      <c r="Y1571" s="19"/>
      <c r="Z1571" s="19"/>
      <c r="AA1571" s="19"/>
      <c r="AB1571" s="25"/>
      <c r="AC1571" s="26"/>
      <c r="AD1571" s="86"/>
      <c r="AE1571" s="87"/>
    </row>
    <row r="1572" spans="23:31" x14ac:dyDescent="0.25">
      <c r="W1572" s="19"/>
      <c r="X1572" s="19"/>
      <c r="Y1572" s="19"/>
      <c r="Z1572" s="19"/>
      <c r="AA1572" s="19"/>
      <c r="AB1572" s="25"/>
      <c r="AC1572" s="26"/>
      <c r="AD1572" s="86"/>
      <c r="AE1572" s="87"/>
    </row>
    <row r="1573" spans="23:31" x14ac:dyDescent="0.25">
      <c r="W1573" s="19"/>
      <c r="X1573" s="19"/>
      <c r="Y1573" s="19"/>
      <c r="Z1573" s="19"/>
      <c r="AA1573" s="19"/>
      <c r="AB1573" s="25"/>
      <c r="AC1573" s="26"/>
      <c r="AD1573" s="86"/>
      <c r="AE1573" s="87"/>
    </row>
    <row r="1574" spans="23:31" x14ac:dyDescent="0.25">
      <c r="W1574" s="19"/>
      <c r="X1574" s="19"/>
      <c r="Y1574" s="19"/>
      <c r="Z1574" s="19"/>
      <c r="AA1574" s="19"/>
      <c r="AB1574" s="25"/>
      <c r="AC1574" s="26"/>
      <c r="AD1574" s="86"/>
      <c r="AE1574" s="87"/>
    </row>
    <row r="1575" spans="23:31" x14ac:dyDescent="0.25">
      <c r="W1575" s="19"/>
      <c r="X1575" s="19"/>
      <c r="Y1575" s="19"/>
      <c r="Z1575" s="19"/>
      <c r="AA1575" s="19"/>
      <c r="AB1575" s="25"/>
      <c r="AC1575" s="26"/>
      <c r="AD1575" s="86"/>
      <c r="AE1575" s="87"/>
    </row>
    <row r="1576" spans="23:31" x14ac:dyDescent="0.25">
      <c r="W1576" s="19"/>
      <c r="X1576" s="19"/>
      <c r="Y1576" s="19"/>
      <c r="Z1576" s="19"/>
      <c r="AA1576" s="19"/>
      <c r="AB1576" s="25"/>
      <c r="AC1576" s="26"/>
      <c r="AD1576" s="86"/>
      <c r="AE1576" s="87"/>
    </row>
    <row r="1577" spans="23:31" x14ac:dyDescent="0.25">
      <c r="W1577" s="19"/>
      <c r="X1577" s="19"/>
      <c r="Y1577" s="19"/>
      <c r="Z1577" s="19"/>
      <c r="AA1577" s="19"/>
      <c r="AB1577" s="25"/>
      <c r="AC1577" s="26"/>
      <c r="AD1577" s="86"/>
      <c r="AE1577" s="87"/>
    </row>
    <row r="1578" spans="23:31" x14ac:dyDescent="0.25">
      <c r="W1578" s="19"/>
      <c r="X1578" s="19"/>
      <c r="Y1578" s="19"/>
      <c r="Z1578" s="19"/>
      <c r="AA1578" s="19"/>
      <c r="AB1578" s="25"/>
      <c r="AC1578" s="26"/>
      <c r="AD1578" s="86"/>
      <c r="AE1578" s="87"/>
    </row>
    <row r="1579" spans="23:31" x14ac:dyDescent="0.25">
      <c r="W1579" s="19"/>
      <c r="X1579" s="19"/>
      <c r="Y1579" s="19"/>
      <c r="Z1579" s="19"/>
      <c r="AA1579" s="19"/>
      <c r="AB1579" s="25"/>
      <c r="AC1579" s="26"/>
      <c r="AD1579" s="86"/>
      <c r="AE1579" s="87"/>
    </row>
    <row r="1580" spans="23:31" x14ac:dyDescent="0.25">
      <c r="W1580" s="19"/>
      <c r="X1580" s="19"/>
      <c r="Y1580" s="19"/>
      <c r="Z1580" s="19"/>
      <c r="AA1580" s="19"/>
      <c r="AB1580" s="25"/>
      <c r="AC1580" s="26"/>
      <c r="AD1580" s="86"/>
      <c r="AE1580" s="87"/>
    </row>
    <row r="1581" spans="23:31" x14ac:dyDescent="0.25">
      <c r="W1581" s="19"/>
      <c r="X1581" s="19"/>
      <c r="Y1581" s="19"/>
      <c r="Z1581" s="19"/>
      <c r="AA1581" s="19"/>
      <c r="AB1581" s="25"/>
      <c r="AC1581" s="26"/>
      <c r="AD1581" s="86"/>
      <c r="AE1581" s="87"/>
    </row>
    <row r="1582" spans="23:31" x14ac:dyDescent="0.25">
      <c r="W1582" s="19"/>
      <c r="X1582" s="19"/>
      <c r="Y1582" s="19"/>
      <c r="Z1582" s="19"/>
      <c r="AA1582" s="19"/>
      <c r="AB1582" s="25"/>
      <c r="AC1582" s="26"/>
      <c r="AD1582" s="86"/>
      <c r="AE1582" s="87"/>
    </row>
    <row r="1583" spans="23:31" x14ac:dyDescent="0.25">
      <c r="W1583" s="19"/>
      <c r="X1583" s="19"/>
      <c r="Y1583" s="19"/>
      <c r="Z1583" s="19"/>
      <c r="AA1583" s="19"/>
      <c r="AB1583" s="25"/>
      <c r="AC1583" s="26"/>
      <c r="AD1583" s="86"/>
      <c r="AE1583" s="87"/>
    </row>
    <row r="1584" spans="23:31" x14ac:dyDescent="0.25">
      <c r="W1584" s="19"/>
      <c r="X1584" s="19"/>
      <c r="Y1584" s="19"/>
      <c r="Z1584" s="19"/>
      <c r="AA1584" s="19"/>
      <c r="AB1584" s="25"/>
      <c r="AC1584" s="26"/>
      <c r="AD1584" s="86"/>
      <c r="AE1584" s="87"/>
    </row>
    <row r="1585" spans="23:31" x14ac:dyDescent="0.25">
      <c r="W1585" s="19"/>
      <c r="X1585" s="19"/>
      <c r="Y1585" s="19"/>
      <c r="Z1585" s="19"/>
      <c r="AA1585" s="19"/>
      <c r="AB1585" s="25"/>
      <c r="AC1585" s="26"/>
      <c r="AD1585" s="86"/>
      <c r="AE1585" s="87"/>
    </row>
    <row r="1586" spans="23:31" x14ac:dyDescent="0.25">
      <c r="W1586" s="19"/>
      <c r="X1586" s="19"/>
      <c r="Y1586" s="19"/>
      <c r="Z1586" s="19"/>
      <c r="AA1586" s="19"/>
      <c r="AB1586" s="25"/>
      <c r="AC1586" s="26"/>
      <c r="AD1586" s="86"/>
      <c r="AE1586" s="87"/>
    </row>
    <row r="1587" spans="23:31" x14ac:dyDescent="0.25">
      <c r="W1587" s="19"/>
      <c r="X1587" s="19"/>
      <c r="Y1587" s="19"/>
      <c r="Z1587" s="19"/>
      <c r="AA1587" s="19"/>
      <c r="AB1587" s="25"/>
      <c r="AC1587" s="26"/>
      <c r="AD1587" s="86"/>
      <c r="AE1587" s="87"/>
    </row>
    <row r="1588" spans="23:31" x14ac:dyDescent="0.25">
      <c r="W1588" s="19"/>
      <c r="X1588" s="19"/>
      <c r="Y1588" s="19"/>
      <c r="Z1588" s="19"/>
      <c r="AA1588" s="19"/>
      <c r="AB1588" s="25"/>
      <c r="AC1588" s="26"/>
      <c r="AD1588" s="86"/>
      <c r="AE1588" s="87"/>
    </row>
    <row r="1589" spans="23:31" x14ac:dyDescent="0.25">
      <c r="W1589" s="19"/>
      <c r="X1589" s="19"/>
      <c r="Y1589" s="19"/>
      <c r="Z1589" s="19"/>
      <c r="AA1589" s="19"/>
      <c r="AB1589" s="25"/>
      <c r="AC1589" s="26"/>
      <c r="AD1589" s="86"/>
      <c r="AE1589" s="87"/>
    </row>
    <row r="1590" spans="23:31" x14ac:dyDescent="0.25">
      <c r="W1590" s="19"/>
      <c r="X1590" s="19"/>
      <c r="Y1590" s="19"/>
      <c r="Z1590" s="19"/>
      <c r="AA1590" s="19"/>
      <c r="AB1590" s="25"/>
      <c r="AC1590" s="26"/>
      <c r="AD1590" s="86"/>
      <c r="AE1590" s="87"/>
    </row>
    <row r="1591" spans="23:31" x14ac:dyDescent="0.25">
      <c r="W1591" s="19"/>
      <c r="X1591" s="19"/>
      <c r="Y1591" s="19"/>
      <c r="Z1591" s="19"/>
      <c r="AA1591" s="19"/>
      <c r="AB1591" s="25"/>
      <c r="AC1591" s="26"/>
      <c r="AD1591" s="86"/>
      <c r="AE1591" s="87"/>
    </row>
    <row r="1592" spans="23:31" x14ac:dyDescent="0.25">
      <c r="W1592" s="19"/>
      <c r="X1592" s="19"/>
      <c r="Y1592" s="19"/>
      <c r="Z1592" s="19"/>
      <c r="AA1592" s="19"/>
      <c r="AB1592" s="25"/>
      <c r="AC1592" s="26"/>
      <c r="AD1592" s="86"/>
      <c r="AE1592" s="87"/>
    </row>
    <row r="1593" spans="23:31" x14ac:dyDescent="0.25">
      <c r="W1593" s="19"/>
      <c r="X1593" s="19"/>
      <c r="Y1593" s="19"/>
      <c r="Z1593" s="19"/>
      <c r="AA1593" s="19"/>
      <c r="AB1593" s="25"/>
      <c r="AC1593" s="26"/>
      <c r="AD1593" s="86"/>
      <c r="AE1593" s="87"/>
    </row>
    <row r="1594" spans="23:31" x14ac:dyDescent="0.25">
      <c r="W1594" s="19"/>
      <c r="X1594" s="19"/>
      <c r="Y1594" s="19"/>
      <c r="Z1594" s="19"/>
      <c r="AA1594" s="19"/>
      <c r="AB1594" s="25"/>
      <c r="AC1594" s="26"/>
      <c r="AD1594" s="86"/>
      <c r="AE1594" s="87"/>
    </row>
    <row r="1595" spans="23:31" x14ac:dyDescent="0.25">
      <c r="W1595" s="19"/>
      <c r="X1595" s="19"/>
      <c r="Y1595" s="19"/>
      <c r="Z1595" s="19"/>
      <c r="AA1595" s="19"/>
      <c r="AB1595" s="25"/>
      <c r="AC1595" s="26"/>
      <c r="AD1595" s="86"/>
      <c r="AE1595" s="87"/>
    </row>
    <row r="1596" spans="23:31" x14ac:dyDescent="0.25">
      <c r="W1596" s="19"/>
      <c r="X1596" s="19"/>
      <c r="Y1596" s="19"/>
      <c r="Z1596" s="19"/>
      <c r="AA1596" s="19"/>
      <c r="AB1596" s="25"/>
      <c r="AC1596" s="26"/>
      <c r="AD1596" s="86"/>
      <c r="AE1596" s="87"/>
    </row>
    <row r="1597" spans="23:31" x14ac:dyDescent="0.25">
      <c r="W1597" s="19"/>
      <c r="X1597" s="19"/>
      <c r="Y1597" s="19"/>
      <c r="Z1597" s="19"/>
      <c r="AA1597" s="19"/>
      <c r="AB1597" s="25"/>
      <c r="AC1597" s="26"/>
      <c r="AD1597" s="86"/>
      <c r="AE1597" s="87"/>
    </row>
    <row r="1598" spans="23:31" x14ac:dyDescent="0.25">
      <c r="W1598" s="19"/>
      <c r="X1598" s="19"/>
      <c r="Y1598" s="19"/>
      <c r="Z1598" s="19"/>
      <c r="AA1598" s="19"/>
      <c r="AB1598" s="25"/>
      <c r="AC1598" s="26"/>
      <c r="AD1598" s="86"/>
      <c r="AE1598" s="87"/>
    </row>
    <row r="1599" spans="23:31" x14ac:dyDescent="0.25">
      <c r="W1599" s="19"/>
      <c r="X1599" s="19"/>
      <c r="Y1599" s="19"/>
      <c r="Z1599" s="19"/>
      <c r="AA1599" s="19"/>
      <c r="AB1599" s="25"/>
      <c r="AC1599" s="26"/>
      <c r="AD1599" s="86"/>
      <c r="AE1599" s="87"/>
    </row>
    <row r="1600" spans="23:31" x14ac:dyDescent="0.25">
      <c r="W1600" s="19"/>
      <c r="X1600" s="19"/>
      <c r="Y1600" s="19"/>
      <c r="Z1600" s="19"/>
      <c r="AA1600" s="19"/>
      <c r="AB1600" s="25"/>
      <c r="AC1600" s="26"/>
      <c r="AD1600" s="86"/>
      <c r="AE1600" s="87"/>
    </row>
    <row r="1601" spans="23:31" x14ac:dyDescent="0.25">
      <c r="W1601" s="19"/>
      <c r="X1601" s="19"/>
      <c r="Y1601" s="19"/>
      <c r="Z1601" s="19"/>
      <c r="AA1601" s="19"/>
      <c r="AB1601" s="25"/>
      <c r="AC1601" s="26"/>
      <c r="AD1601" s="86"/>
      <c r="AE1601" s="87"/>
    </row>
    <row r="1602" spans="23:31" x14ac:dyDescent="0.25">
      <c r="W1602" s="19"/>
      <c r="X1602" s="19"/>
      <c r="Y1602" s="19"/>
      <c r="Z1602" s="19"/>
      <c r="AA1602" s="19"/>
      <c r="AB1602" s="25"/>
      <c r="AC1602" s="26"/>
      <c r="AD1602" s="86"/>
      <c r="AE1602" s="87"/>
    </row>
    <row r="1603" spans="23:31" x14ac:dyDescent="0.25">
      <c r="W1603" s="19"/>
      <c r="X1603" s="19"/>
      <c r="Y1603" s="19"/>
      <c r="Z1603" s="19"/>
      <c r="AA1603" s="19"/>
      <c r="AB1603" s="25"/>
      <c r="AC1603" s="26"/>
      <c r="AD1603" s="86"/>
      <c r="AE1603" s="87"/>
    </row>
    <row r="1604" spans="23:31" x14ac:dyDescent="0.25">
      <c r="W1604" s="19"/>
      <c r="X1604" s="19"/>
      <c r="Y1604" s="19"/>
      <c r="Z1604" s="19"/>
      <c r="AA1604" s="19"/>
      <c r="AB1604" s="25"/>
      <c r="AC1604" s="26"/>
      <c r="AD1604" s="86"/>
      <c r="AE1604" s="87"/>
    </row>
    <row r="1605" spans="23:31" x14ac:dyDescent="0.25">
      <c r="W1605" s="19"/>
      <c r="X1605" s="19"/>
      <c r="Y1605" s="19"/>
      <c r="Z1605" s="19"/>
      <c r="AA1605" s="19"/>
      <c r="AB1605" s="25"/>
      <c r="AC1605" s="26"/>
      <c r="AD1605" s="86"/>
      <c r="AE1605" s="87"/>
    </row>
    <row r="1606" spans="23:31" x14ac:dyDescent="0.25">
      <c r="W1606" s="19"/>
      <c r="X1606" s="19"/>
      <c r="Y1606" s="19"/>
      <c r="Z1606" s="19"/>
      <c r="AA1606" s="19"/>
      <c r="AB1606" s="25"/>
      <c r="AC1606" s="26"/>
      <c r="AD1606" s="86"/>
      <c r="AE1606" s="87"/>
    </row>
    <row r="1607" spans="23:31" x14ac:dyDescent="0.25">
      <c r="W1607" s="19"/>
      <c r="X1607" s="19"/>
      <c r="Y1607" s="19"/>
      <c r="Z1607" s="19"/>
      <c r="AA1607" s="19"/>
      <c r="AB1607" s="25"/>
      <c r="AC1607" s="26"/>
      <c r="AD1607" s="86"/>
      <c r="AE1607" s="87"/>
    </row>
    <row r="1608" spans="23:31" x14ac:dyDescent="0.25">
      <c r="W1608" s="19"/>
      <c r="X1608" s="19"/>
      <c r="Y1608" s="19"/>
      <c r="Z1608" s="19"/>
      <c r="AA1608" s="19"/>
      <c r="AB1608" s="25"/>
      <c r="AC1608" s="26"/>
      <c r="AD1608" s="86"/>
      <c r="AE1608" s="87"/>
    </row>
    <row r="1609" spans="23:31" x14ac:dyDescent="0.25">
      <c r="W1609" s="19"/>
      <c r="X1609" s="19"/>
      <c r="Y1609" s="19"/>
      <c r="Z1609" s="19"/>
      <c r="AA1609" s="19"/>
      <c r="AB1609" s="25"/>
      <c r="AC1609" s="26"/>
      <c r="AD1609" s="86"/>
      <c r="AE1609" s="87"/>
    </row>
    <row r="1610" spans="23:31" x14ac:dyDescent="0.25">
      <c r="W1610" s="19"/>
      <c r="X1610" s="19"/>
      <c r="Y1610" s="19"/>
      <c r="Z1610" s="19"/>
      <c r="AA1610" s="19"/>
      <c r="AB1610" s="25"/>
      <c r="AC1610" s="26"/>
      <c r="AD1610" s="86"/>
      <c r="AE1610" s="87"/>
    </row>
    <row r="1611" spans="23:31" x14ac:dyDescent="0.25">
      <c r="W1611" s="19"/>
      <c r="X1611" s="19"/>
      <c r="Y1611" s="19"/>
      <c r="Z1611" s="19"/>
      <c r="AA1611" s="19"/>
      <c r="AB1611" s="25"/>
      <c r="AC1611" s="26"/>
      <c r="AD1611" s="86"/>
      <c r="AE1611" s="87"/>
    </row>
    <row r="1612" spans="23:31" x14ac:dyDescent="0.25">
      <c r="W1612" s="19"/>
      <c r="X1612" s="19"/>
      <c r="Y1612" s="19"/>
      <c r="Z1612" s="19"/>
      <c r="AA1612" s="19"/>
      <c r="AB1612" s="25"/>
      <c r="AC1612" s="26"/>
      <c r="AD1612" s="86"/>
      <c r="AE1612" s="87"/>
    </row>
    <row r="1613" spans="23:31" x14ac:dyDescent="0.25">
      <c r="W1613" s="19"/>
      <c r="X1613" s="19"/>
      <c r="Y1613" s="19"/>
      <c r="Z1613" s="19"/>
      <c r="AA1613" s="19"/>
      <c r="AB1613" s="25"/>
      <c r="AC1613" s="26"/>
      <c r="AD1613" s="86"/>
      <c r="AE1613" s="87"/>
    </row>
    <row r="1614" spans="23:31" x14ac:dyDescent="0.25">
      <c r="W1614" s="19"/>
      <c r="X1614" s="19"/>
      <c r="Y1614" s="19"/>
      <c r="Z1614" s="19"/>
      <c r="AA1614" s="19"/>
      <c r="AB1614" s="25"/>
      <c r="AC1614" s="26"/>
      <c r="AD1614" s="86"/>
      <c r="AE1614" s="87"/>
    </row>
    <row r="1615" spans="23:31" x14ac:dyDescent="0.25">
      <c r="W1615" s="19"/>
      <c r="X1615" s="19"/>
      <c r="Y1615" s="19"/>
      <c r="Z1615" s="19"/>
      <c r="AA1615" s="19"/>
      <c r="AB1615" s="25"/>
      <c r="AC1615" s="26"/>
      <c r="AD1615" s="86"/>
      <c r="AE1615" s="87"/>
    </row>
    <row r="1616" spans="23:31" x14ac:dyDescent="0.25">
      <c r="W1616" s="19"/>
      <c r="X1616" s="19"/>
      <c r="Y1616" s="19"/>
      <c r="Z1616" s="19"/>
      <c r="AA1616" s="19"/>
      <c r="AB1616" s="25"/>
      <c r="AC1616" s="26"/>
      <c r="AD1616" s="86"/>
      <c r="AE1616" s="87"/>
    </row>
    <row r="1617" spans="23:31" x14ac:dyDescent="0.25">
      <c r="W1617" s="19"/>
      <c r="X1617" s="19"/>
      <c r="Y1617" s="19"/>
      <c r="Z1617" s="19"/>
      <c r="AA1617" s="19"/>
      <c r="AB1617" s="25"/>
      <c r="AC1617" s="26"/>
      <c r="AD1617" s="86"/>
      <c r="AE1617" s="87"/>
    </row>
    <row r="1618" spans="23:31" x14ac:dyDescent="0.25">
      <c r="W1618" s="19"/>
      <c r="X1618" s="19"/>
      <c r="Y1618" s="19"/>
      <c r="Z1618" s="19"/>
      <c r="AA1618" s="19"/>
      <c r="AB1618" s="25"/>
      <c r="AC1618" s="26"/>
      <c r="AD1618" s="86"/>
      <c r="AE1618" s="87"/>
    </row>
    <row r="1619" spans="23:31" x14ac:dyDescent="0.25">
      <c r="W1619" s="19"/>
      <c r="X1619" s="19"/>
      <c r="Y1619" s="19"/>
      <c r="Z1619" s="19"/>
      <c r="AA1619" s="19"/>
      <c r="AB1619" s="25"/>
      <c r="AC1619" s="26"/>
      <c r="AD1619" s="86"/>
      <c r="AE1619" s="87"/>
    </row>
    <row r="1620" spans="23:31" x14ac:dyDescent="0.25">
      <c r="W1620" s="19"/>
      <c r="X1620" s="19"/>
      <c r="Y1620" s="19"/>
      <c r="Z1620" s="19"/>
      <c r="AA1620" s="19"/>
      <c r="AB1620" s="25"/>
      <c r="AC1620" s="26"/>
      <c r="AD1620" s="86"/>
      <c r="AE1620" s="87"/>
    </row>
    <row r="1621" spans="23:31" x14ac:dyDescent="0.25">
      <c r="W1621" s="19"/>
      <c r="X1621" s="19"/>
      <c r="Y1621" s="19"/>
      <c r="Z1621" s="19"/>
      <c r="AA1621" s="19"/>
      <c r="AB1621" s="25"/>
      <c r="AC1621" s="26"/>
      <c r="AD1621" s="86"/>
      <c r="AE1621" s="87"/>
    </row>
    <row r="1622" spans="23:31" x14ac:dyDescent="0.25">
      <c r="W1622" s="19"/>
      <c r="X1622" s="19"/>
      <c r="Y1622" s="19"/>
      <c r="Z1622" s="19"/>
      <c r="AA1622" s="19"/>
      <c r="AB1622" s="25"/>
      <c r="AC1622" s="26"/>
      <c r="AD1622" s="86"/>
      <c r="AE1622" s="87"/>
    </row>
    <row r="1623" spans="23:31" x14ac:dyDescent="0.25">
      <c r="W1623" s="19"/>
      <c r="X1623" s="19"/>
      <c r="Y1623" s="19"/>
      <c r="Z1623" s="19"/>
      <c r="AA1623" s="19"/>
      <c r="AB1623" s="25"/>
      <c r="AC1623" s="26"/>
      <c r="AD1623" s="86"/>
      <c r="AE1623" s="87"/>
    </row>
    <row r="1624" spans="23:31" x14ac:dyDescent="0.25">
      <c r="W1624" s="19"/>
      <c r="X1624" s="19"/>
      <c r="Y1624" s="19"/>
      <c r="Z1624" s="19"/>
      <c r="AA1624" s="19"/>
      <c r="AB1624" s="25"/>
      <c r="AC1624" s="26"/>
      <c r="AD1624" s="86"/>
      <c r="AE1624" s="87"/>
    </row>
    <row r="1625" spans="23:31" x14ac:dyDescent="0.25">
      <c r="W1625" s="19"/>
      <c r="X1625" s="19"/>
      <c r="Y1625" s="19"/>
      <c r="Z1625" s="19"/>
      <c r="AA1625" s="19"/>
      <c r="AB1625" s="25"/>
      <c r="AC1625" s="26"/>
      <c r="AD1625" s="86"/>
      <c r="AE1625" s="87"/>
    </row>
    <row r="1626" spans="23:31" x14ac:dyDescent="0.25">
      <c r="W1626" s="19"/>
      <c r="X1626" s="19"/>
      <c r="Y1626" s="19"/>
      <c r="Z1626" s="19"/>
      <c r="AA1626" s="19"/>
      <c r="AB1626" s="25"/>
      <c r="AC1626" s="26"/>
      <c r="AD1626" s="86"/>
      <c r="AE1626" s="87"/>
    </row>
    <row r="1627" spans="23:31" x14ac:dyDescent="0.25">
      <c r="W1627" s="19"/>
      <c r="X1627" s="19"/>
      <c r="Y1627" s="19"/>
      <c r="Z1627" s="19"/>
      <c r="AA1627" s="19"/>
      <c r="AB1627" s="25"/>
      <c r="AC1627" s="26"/>
      <c r="AD1627" s="86"/>
      <c r="AE1627" s="87"/>
    </row>
    <row r="1628" spans="23:31" x14ac:dyDescent="0.25">
      <c r="W1628" s="19"/>
      <c r="X1628" s="19"/>
      <c r="Y1628" s="19"/>
      <c r="Z1628" s="19"/>
      <c r="AA1628" s="19"/>
      <c r="AB1628" s="25"/>
      <c r="AC1628" s="26"/>
      <c r="AD1628" s="86"/>
      <c r="AE1628" s="87"/>
    </row>
    <row r="1629" spans="23:31" x14ac:dyDescent="0.25">
      <c r="W1629" s="19"/>
      <c r="X1629" s="19"/>
      <c r="Y1629" s="19"/>
      <c r="Z1629" s="19"/>
      <c r="AA1629" s="19"/>
      <c r="AB1629" s="25"/>
      <c r="AC1629" s="26"/>
      <c r="AD1629" s="86"/>
      <c r="AE1629" s="87"/>
    </row>
    <row r="1630" spans="23:31" x14ac:dyDescent="0.25">
      <c r="W1630" s="19"/>
      <c r="X1630" s="19"/>
      <c r="Y1630" s="19"/>
      <c r="Z1630" s="19"/>
      <c r="AA1630" s="19"/>
      <c r="AB1630" s="25"/>
      <c r="AC1630" s="26"/>
      <c r="AD1630" s="86"/>
      <c r="AE1630" s="87"/>
    </row>
    <row r="1631" spans="23:31" x14ac:dyDescent="0.25">
      <c r="W1631" s="19"/>
      <c r="X1631" s="19"/>
      <c r="Y1631" s="19"/>
      <c r="Z1631" s="19"/>
      <c r="AA1631" s="19"/>
      <c r="AB1631" s="25"/>
      <c r="AC1631" s="26"/>
      <c r="AD1631" s="86"/>
      <c r="AE1631" s="87"/>
    </row>
    <row r="1632" spans="23:31" x14ac:dyDescent="0.25">
      <c r="W1632" s="19"/>
      <c r="X1632" s="19"/>
      <c r="Y1632" s="19"/>
      <c r="Z1632" s="19"/>
      <c r="AA1632" s="19"/>
      <c r="AB1632" s="25"/>
      <c r="AC1632" s="26"/>
      <c r="AD1632" s="86"/>
      <c r="AE1632" s="87"/>
    </row>
    <row r="1633" spans="23:31" x14ac:dyDescent="0.25">
      <c r="W1633" s="19"/>
      <c r="X1633" s="19"/>
      <c r="Y1633" s="19"/>
      <c r="Z1633" s="19"/>
      <c r="AA1633" s="19"/>
      <c r="AB1633" s="25"/>
      <c r="AC1633" s="26"/>
      <c r="AD1633" s="86"/>
      <c r="AE1633" s="87"/>
    </row>
    <row r="1634" spans="23:31" x14ac:dyDescent="0.25">
      <c r="W1634" s="19"/>
      <c r="X1634" s="19"/>
      <c r="Y1634" s="19"/>
      <c r="Z1634" s="19"/>
      <c r="AA1634" s="19"/>
      <c r="AB1634" s="25"/>
      <c r="AC1634" s="26"/>
      <c r="AD1634" s="86"/>
      <c r="AE1634" s="87"/>
    </row>
    <row r="1635" spans="23:31" x14ac:dyDescent="0.25">
      <c r="W1635" s="19"/>
      <c r="X1635" s="19"/>
      <c r="Y1635" s="19"/>
      <c r="Z1635" s="19"/>
      <c r="AA1635" s="19"/>
      <c r="AB1635" s="25"/>
      <c r="AC1635" s="26"/>
      <c r="AD1635" s="86"/>
      <c r="AE1635" s="87"/>
    </row>
    <row r="1636" spans="23:31" x14ac:dyDescent="0.25">
      <c r="W1636" s="19"/>
      <c r="X1636" s="19"/>
      <c r="Y1636" s="19"/>
      <c r="Z1636" s="19"/>
      <c r="AA1636" s="19"/>
      <c r="AB1636" s="25"/>
      <c r="AC1636" s="26"/>
      <c r="AD1636" s="86"/>
      <c r="AE1636" s="87"/>
    </row>
    <row r="1637" spans="23:31" x14ac:dyDescent="0.25">
      <c r="W1637" s="19"/>
      <c r="X1637" s="19"/>
      <c r="Y1637" s="19"/>
      <c r="Z1637" s="19"/>
      <c r="AA1637" s="19"/>
      <c r="AB1637" s="25"/>
      <c r="AC1637" s="26"/>
      <c r="AD1637" s="86"/>
      <c r="AE1637" s="87"/>
    </row>
    <row r="1638" spans="23:31" x14ac:dyDescent="0.25">
      <c r="W1638" s="19"/>
      <c r="X1638" s="19"/>
      <c r="Y1638" s="19"/>
      <c r="Z1638" s="19"/>
      <c r="AA1638" s="19"/>
      <c r="AB1638" s="25"/>
      <c r="AC1638" s="26"/>
      <c r="AD1638" s="86"/>
      <c r="AE1638" s="87"/>
    </row>
    <row r="1639" spans="23:31" x14ac:dyDescent="0.25">
      <c r="W1639" s="19"/>
      <c r="X1639" s="19"/>
      <c r="Y1639" s="19"/>
      <c r="Z1639" s="19"/>
      <c r="AA1639" s="19"/>
      <c r="AB1639" s="25"/>
      <c r="AC1639" s="26"/>
      <c r="AD1639" s="86"/>
      <c r="AE1639" s="87"/>
    </row>
    <row r="1640" spans="23:31" x14ac:dyDescent="0.25">
      <c r="W1640" s="19"/>
      <c r="X1640" s="19"/>
      <c r="Y1640" s="19"/>
      <c r="Z1640" s="19"/>
      <c r="AA1640" s="19"/>
      <c r="AB1640" s="25"/>
      <c r="AC1640" s="26"/>
      <c r="AD1640" s="86"/>
      <c r="AE1640" s="87"/>
    </row>
    <row r="1641" spans="23:31" x14ac:dyDescent="0.25">
      <c r="W1641" s="19"/>
      <c r="X1641" s="19"/>
      <c r="Y1641" s="19"/>
      <c r="Z1641" s="19"/>
      <c r="AA1641" s="19"/>
      <c r="AB1641" s="25"/>
      <c r="AC1641" s="26"/>
      <c r="AD1641" s="86"/>
      <c r="AE1641" s="87"/>
    </row>
    <row r="1642" spans="23:31" x14ac:dyDescent="0.25">
      <c r="W1642" s="19"/>
      <c r="X1642" s="19"/>
      <c r="Y1642" s="19"/>
      <c r="Z1642" s="19"/>
      <c r="AA1642" s="19"/>
      <c r="AB1642" s="25"/>
      <c r="AC1642" s="26"/>
      <c r="AD1642" s="86"/>
      <c r="AE1642" s="87"/>
    </row>
    <row r="1643" spans="23:31" x14ac:dyDescent="0.25">
      <c r="W1643" s="19"/>
      <c r="X1643" s="19"/>
      <c r="Y1643" s="19"/>
      <c r="Z1643" s="19"/>
      <c r="AA1643" s="19"/>
      <c r="AB1643" s="25"/>
      <c r="AC1643" s="26"/>
      <c r="AD1643" s="86"/>
      <c r="AE1643" s="87"/>
    </row>
    <row r="1644" spans="23:31" x14ac:dyDescent="0.25">
      <c r="W1644" s="19"/>
      <c r="X1644" s="19"/>
      <c r="Y1644" s="19"/>
      <c r="Z1644" s="19"/>
      <c r="AA1644" s="19"/>
      <c r="AB1644" s="25"/>
      <c r="AC1644" s="26"/>
      <c r="AD1644" s="86"/>
      <c r="AE1644" s="87"/>
    </row>
    <row r="1645" spans="23:31" x14ac:dyDescent="0.25">
      <c r="W1645" s="19"/>
      <c r="X1645" s="19"/>
      <c r="Y1645" s="19"/>
      <c r="Z1645" s="19"/>
      <c r="AA1645" s="19"/>
      <c r="AB1645" s="25"/>
      <c r="AC1645" s="26"/>
      <c r="AD1645" s="86"/>
      <c r="AE1645" s="87"/>
    </row>
    <row r="1646" spans="23:31" x14ac:dyDescent="0.25">
      <c r="W1646" s="19"/>
      <c r="X1646" s="19"/>
      <c r="Y1646" s="19"/>
      <c r="Z1646" s="19"/>
      <c r="AA1646" s="19"/>
      <c r="AB1646" s="25"/>
      <c r="AC1646" s="26"/>
      <c r="AD1646" s="86"/>
      <c r="AE1646" s="87"/>
    </row>
    <row r="1647" spans="23:31" x14ac:dyDescent="0.25">
      <c r="W1647" s="19"/>
      <c r="X1647" s="19"/>
      <c r="Y1647" s="19"/>
      <c r="Z1647" s="19"/>
      <c r="AA1647" s="19"/>
      <c r="AB1647" s="25"/>
      <c r="AC1647" s="26"/>
      <c r="AD1647" s="86"/>
      <c r="AE1647" s="87"/>
    </row>
    <row r="1648" spans="23:31" x14ac:dyDescent="0.25">
      <c r="W1648" s="19"/>
      <c r="X1648" s="19"/>
      <c r="Y1648" s="19"/>
      <c r="Z1648" s="19"/>
      <c r="AA1648" s="19"/>
      <c r="AB1648" s="25"/>
      <c r="AC1648" s="26"/>
      <c r="AD1648" s="86"/>
      <c r="AE1648" s="87"/>
    </row>
    <row r="1649" spans="23:31" x14ac:dyDescent="0.25">
      <c r="W1649" s="19"/>
      <c r="X1649" s="19"/>
      <c r="Y1649" s="19"/>
      <c r="Z1649" s="19"/>
      <c r="AA1649" s="19"/>
      <c r="AB1649" s="25"/>
      <c r="AC1649" s="26"/>
      <c r="AD1649" s="86"/>
      <c r="AE1649" s="87"/>
    </row>
    <row r="1650" spans="23:31" x14ac:dyDescent="0.25">
      <c r="W1650" s="19"/>
      <c r="X1650" s="19"/>
      <c r="Y1650" s="19"/>
      <c r="Z1650" s="19"/>
      <c r="AA1650" s="19"/>
      <c r="AB1650" s="25"/>
      <c r="AC1650" s="26"/>
      <c r="AD1650" s="86"/>
      <c r="AE1650" s="87"/>
    </row>
    <row r="1651" spans="23:31" x14ac:dyDescent="0.25">
      <c r="W1651" s="19"/>
      <c r="X1651" s="19"/>
      <c r="Y1651" s="19"/>
      <c r="Z1651" s="19"/>
      <c r="AA1651" s="19"/>
      <c r="AB1651" s="25"/>
      <c r="AC1651" s="26"/>
      <c r="AD1651" s="86"/>
      <c r="AE1651" s="87"/>
    </row>
    <row r="1652" spans="23:31" x14ac:dyDescent="0.25">
      <c r="W1652" s="19"/>
      <c r="X1652" s="19"/>
      <c r="Y1652" s="19"/>
      <c r="Z1652" s="19"/>
      <c r="AA1652" s="19"/>
      <c r="AB1652" s="25"/>
      <c r="AC1652" s="26"/>
      <c r="AD1652" s="86"/>
      <c r="AE1652" s="87"/>
    </row>
    <row r="1653" spans="23:31" x14ac:dyDescent="0.25">
      <c r="W1653" s="19"/>
      <c r="X1653" s="19"/>
      <c r="Y1653" s="19"/>
      <c r="Z1653" s="19"/>
      <c r="AA1653" s="19"/>
      <c r="AB1653" s="25"/>
      <c r="AC1653" s="26"/>
      <c r="AD1653" s="86"/>
      <c r="AE1653" s="87"/>
    </row>
    <row r="1654" spans="23:31" x14ac:dyDescent="0.25">
      <c r="W1654" s="19"/>
      <c r="X1654" s="19"/>
      <c r="Y1654" s="19"/>
      <c r="Z1654" s="19"/>
      <c r="AA1654" s="19"/>
      <c r="AB1654" s="25"/>
      <c r="AC1654" s="26"/>
      <c r="AD1654" s="86"/>
      <c r="AE1654" s="87"/>
    </row>
    <row r="1655" spans="23:31" x14ac:dyDescent="0.25">
      <c r="W1655" s="19"/>
      <c r="X1655" s="19"/>
      <c r="Y1655" s="19"/>
      <c r="Z1655" s="19"/>
      <c r="AA1655" s="19"/>
      <c r="AB1655" s="25"/>
      <c r="AC1655" s="26"/>
      <c r="AD1655" s="86"/>
      <c r="AE1655" s="87"/>
    </row>
    <row r="1656" spans="23:31" x14ac:dyDescent="0.25">
      <c r="W1656" s="19"/>
      <c r="X1656" s="19"/>
      <c r="Y1656" s="19"/>
      <c r="Z1656" s="19"/>
      <c r="AA1656" s="19"/>
      <c r="AB1656" s="25"/>
      <c r="AC1656" s="26"/>
      <c r="AD1656" s="86"/>
      <c r="AE1656" s="87"/>
    </row>
    <row r="1657" spans="23:31" x14ac:dyDescent="0.25">
      <c r="W1657" s="19"/>
      <c r="X1657" s="19"/>
      <c r="Y1657" s="19"/>
      <c r="Z1657" s="19"/>
      <c r="AA1657" s="19"/>
      <c r="AB1657" s="25"/>
      <c r="AC1657" s="26"/>
      <c r="AD1657" s="86"/>
      <c r="AE1657" s="87"/>
    </row>
    <row r="1658" spans="23:31" x14ac:dyDescent="0.25">
      <c r="W1658" s="19"/>
      <c r="X1658" s="19"/>
      <c r="Y1658" s="19"/>
      <c r="Z1658" s="19"/>
      <c r="AA1658" s="19"/>
      <c r="AB1658" s="25"/>
      <c r="AC1658" s="26"/>
      <c r="AD1658" s="86"/>
      <c r="AE1658" s="87"/>
    </row>
    <row r="1659" spans="23:31" x14ac:dyDescent="0.25">
      <c r="W1659" s="19"/>
      <c r="X1659" s="19"/>
      <c r="Y1659" s="19"/>
      <c r="Z1659" s="19"/>
      <c r="AA1659" s="19"/>
      <c r="AB1659" s="25"/>
      <c r="AC1659" s="26"/>
      <c r="AD1659" s="86"/>
      <c r="AE1659" s="87"/>
    </row>
    <row r="1660" spans="23:31" x14ac:dyDescent="0.25">
      <c r="W1660" s="19"/>
      <c r="X1660" s="19"/>
      <c r="Y1660" s="19"/>
      <c r="Z1660" s="19"/>
      <c r="AA1660" s="19"/>
      <c r="AB1660" s="25"/>
      <c r="AC1660" s="26"/>
      <c r="AD1660" s="86"/>
      <c r="AE1660" s="87"/>
    </row>
    <row r="1661" spans="23:31" x14ac:dyDescent="0.25">
      <c r="W1661" s="19"/>
      <c r="X1661" s="19"/>
      <c r="Y1661" s="19"/>
      <c r="Z1661" s="19"/>
      <c r="AA1661" s="19"/>
      <c r="AB1661" s="25"/>
      <c r="AC1661" s="26"/>
      <c r="AD1661" s="86"/>
      <c r="AE1661" s="87"/>
    </row>
    <row r="1662" spans="23:31" x14ac:dyDescent="0.25">
      <c r="W1662" s="19"/>
      <c r="X1662" s="19"/>
      <c r="Y1662" s="19"/>
      <c r="Z1662" s="19"/>
      <c r="AA1662" s="19"/>
      <c r="AB1662" s="25"/>
      <c r="AC1662" s="26"/>
      <c r="AD1662" s="86"/>
      <c r="AE1662" s="87"/>
    </row>
    <row r="1663" spans="23:31" x14ac:dyDescent="0.25">
      <c r="W1663" s="19"/>
      <c r="X1663" s="19"/>
      <c r="Y1663" s="19"/>
      <c r="Z1663" s="19"/>
      <c r="AA1663" s="19"/>
      <c r="AB1663" s="25"/>
      <c r="AC1663" s="26"/>
      <c r="AD1663" s="86"/>
      <c r="AE1663" s="87"/>
    </row>
    <row r="1664" spans="23:31" x14ac:dyDescent="0.25">
      <c r="W1664" s="19"/>
      <c r="X1664" s="19"/>
      <c r="Y1664" s="19"/>
      <c r="Z1664" s="19"/>
      <c r="AA1664" s="19"/>
      <c r="AB1664" s="25"/>
      <c r="AC1664" s="26"/>
      <c r="AD1664" s="86"/>
      <c r="AE1664" s="87"/>
    </row>
    <row r="1665" spans="23:31" x14ac:dyDescent="0.25">
      <c r="W1665" s="19"/>
      <c r="X1665" s="19"/>
      <c r="Y1665" s="19"/>
      <c r="Z1665" s="19"/>
      <c r="AA1665" s="19"/>
      <c r="AB1665" s="25"/>
      <c r="AC1665" s="26"/>
      <c r="AD1665" s="86"/>
      <c r="AE1665" s="87"/>
    </row>
    <row r="1666" spans="23:31" x14ac:dyDescent="0.25">
      <c r="W1666" s="19"/>
      <c r="X1666" s="19"/>
      <c r="Y1666" s="19"/>
      <c r="Z1666" s="19"/>
      <c r="AA1666" s="19"/>
      <c r="AB1666" s="25"/>
      <c r="AC1666" s="26"/>
      <c r="AD1666" s="86"/>
      <c r="AE1666" s="87"/>
    </row>
    <row r="1667" spans="23:31" x14ac:dyDescent="0.25">
      <c r="W1667" s="19"/>
      <c r="X1667" s="19"/>
      <c r="Y1667" s="19"/>
      <c r="Z1667" s="19"/>
      <c r="AA1667" s="19"/>
      <c r="AB1667" s="25"/>
      <c r="AC1667" s="26"/>
      <c r="AD1667" s="86"/>
      <c r="AE1667" s="87"/>
    </row>
    <row r="1668" spans="23:31" x14ac:dyDescent="0.25">
      <c r="W1668" s="19"/>
      <c r="X1668" s="19"/>
      <c r="Y1668" s="19"/>
      <c r="Z1668" s="19"/>
      <c r="AA1668" s="19"/>
      <c r="AB1668" s="25"/>
      <c r="AC1668" s="26"/>
      <c r="AD1668" s="86"/>
      <c r="AE1668" s="87"/>
    </row>
    <row r="1669" spans="23:31" x14ac:dyDescent="0.25">
      <c r="W1669" s="19"/>
      <c r="X1669" s="19"/>
      <c r="Y1669" s="19"/>
      <c r="Z1669" s="19"/>
      <c r="AA1669" s="19"/>
      <c r="AB1669" s="25"/>
      <c r="AC1669" s="26"/>
      <c r="AD1669" s="86"/>
      <c r="AE1669" s="87"/>
    </row>
    <row r="1670" spans="23:31" x14ac:dyDescent="0.25">
      <c r="W1670" s="19"/>
      <c r="X1670" s="19"/>
      <c r="Y1670" s="19"/>
      <c r="Z1670" s="19"/>
      <c r="AA1670" s="19"/>
      <c r="AB1670" s="25"/>
      <c r="AC1670" s="26"/>
      <c r="AD1670" s="86"/>
      <c r="AE1670" s="87"/>
    </row>
    <row r="1671" spans="23:31" x14ac:dyDescent="0.25">
      <c r="W1671" s="19"/>
      <c r="X1671" s="19"/>
      <c r="Y1671" s="19"/>
      <c r="Z1671" s="19"/>
      <c r="AA1671" s="19"/>
      <c r="AB1671" s="25"/>
      <c r="AC1671" s="26"/>
      <c r="AD1671" s="86"/>
      <c r="AE1671" s="87"/>
    </row>
    <row r="1672" spans="23:31" x14ac:dyDescent="0.25">
      <c r="W1672" s="19"/>
      <c r="X1672" s="19"/>
      <c r="Y1672" s="19"/>
      <c r="Z1672" s="19"/>
      <c r="AA1672" s="19"/>
      <c r="AB1672" s="25"/>
      <c r="AC1672" s="26"/>
      <c r="AD1672" s="86"/>
      <c r="AE1672" s="87"/>
    </row>
    <row r="1673" spans="23:31" x14ac:dyDescent="0.25">
      <c r="W1673" s="19"/>
      <c r="X1673" s="19"/>
      <c r="Y1673" s="19"/>
      <c r="Z1673" s="19"/>
      <c r="AA1673" s="19"/>
      <c r="AB1673" s="25"/>
      <c r="AC1673" s="26"/>
      <c r="AD1673" s="86"/>
      <c r="AE1673" s="87"/>
    </row>
    <row r="1674" spans="23:31" x14ac:dyDescent="0.25">
      <c r="W1674" s="19"/>
      <c r="X1674" s="19"/>
      <c r="Y1674" s="19"/>
      <c r="Z1674" s="19"/>
      <c r="AA1674" s="19"/>
      <c r="AB1674" s="25"/>
      <c r="AC1674" s="26"/>
      <c r="AD1674" s="86"/>
      <c r="AE1674" s="87"/>
    </row>
    <row r="1675" spans="23:31" x14ac:dyDescent="0.25">
      <c r="W1675" s="19"/>
      <c r="X1675" s="19"/>
      <c r="Y1675" s="19"/>
      <c r="Z1675" s="19"/>
      <c r="AA1675" s="19"/>
      <c r="AB1675" s="25"/>
      <c r="AC1675" s="26"/>
      <c r="AD1675" s="86"/>
      <c r="AE1675" s="87"/>
    </row>
    <row r="1676" spans="23:31" x14ac:dyDescent="0.25">
      <c r="W1676" s="19"/>
      <c r="X1676" s="19"/>
      <c r="Y1676" s="19"/>
      <c r="Z1676" s="19"/>
      <c r="AA1676" s="19"/>
      <c r="AB1676" s="25"/>
      <c r="AC1676" s="26"/>
      <c r="AD1676" s="86"/>
      <c r="AE1676" s="87"/>
    </row>
    <row r="1677" spans="23:31" x14ac:dyDescent="0.25">
      <c r="W1677" s="19"/>
      <c r="X1677" s="19"/>
      <c r="Y1677" s="19"/>
      <c r="Z1677" s="19"/>
      <c r="AA1677" s="19"/>
      <c r="AB1677" s="25"/>
      <c r="AC1677" s="26"/>
      <c r="AD1677" s="86"/>
      <c r="AE1677" s="87"/>
    </row>
    <row r="1678" spans="23:31" x14ac:dyDescent="0.25">
      <c r="W1678" s="19"/>
      <c r="X1678" s="19"/>
      <c r="Y1678" s="19"/>
      <c r="Z1678" s="19"/>
      <c r="AA1678" s="19"/>
      <c r="AB1678" s="25"/>
      <c r="AC1678" s="26"/>
      <c r="AD1678" s="86"/>
      <c r="AE1678" s="87"/>
    </row>
    <row r="1679" spans="23:31" x14ac:dyDescent="0.25">
      <c r="W1679" s="19"/>
      <c r="X1679" s="19"/>
      <c r="Y1679" s="19"/>
      <c r="Z1679" s="19"/>
      <c r="AA1679" s="19"/>
      <c r="AB1679" s="25"/>
      <c r="AC1679" s="26"/>
      <c r="AD1679" s="86"/>
      <c r="AE1679" s="87"/>
    </row>
    <row r="1680" spans="23:31" x14ac:dyDescent="0.25">
      <c r="W1680" s="19"/>
      <c r="X1680" s="19"/>
      <c r="Y1680" s="19"/>
      <c r="Z1680" s="19"/>
      <c r="AA1680" s="19"/>
      <c r="AB1680" s="25"/>
      <c r="AC1680" s="26"/>
      <c r="AD1680" s="86"/>
      <c r="AE1680" s="87"/>
    </row>
    <row r="1681" spans="23:31" x14ac:dyDescent="0.25">
      <c r="W1681" s="19"/>
      <c r="X1681" s="19"/>
      <c r="Y1681" s="19"/>
      <c r="Z1681" s="19"/>
      <c r="AA1681" s="19"/>
      <c r="AB1681" s="25"/>
      <c r="AC1681" s="26"/>
      <c r="AD1681" s="86"/>
      <c r="AE1681" s="87"/>
    </row>
    <row r="1682" spans="23:31" x14ac:dyDescent="0.25">
      <c r="W1682" s="19"/>
      <c r="X1682" s="19"/>
      <c r="Y1682" s="19"/>
      <c r="Z1682" s="19"/>
      <c r="AA1682" s="19"/>
      <c r="AB1682" s="25"/>
      <c r="AC1682" s="26"/>
      <c r="AD1682" s="86"/>
      <c r="AE1682" s="87"/>
    </row>
    <row r="1683" spans="23:31" x14ac:dyDescent="0.25">
      <c r="W1683" s="19"/>
      <c r="X1683" s="19"/>
      <c r="Y1683" s="19"/>
      <c r="Z1683" s="19"/>
      <c r="AA1683" s="19"/>
      <c r="AB1683" s="25"/>
      <c r="AC1683" s="26"/>
      <c r="AD1683" s="86"/>
      <c r="AE1683" s="87"/>
    </row>
    <row r="1684" spans="23:31" x14ac:dyDescent="0.25">
      <c r="W1684" s="19"/>
      <c r="X1684" s="19"/>
      <c r="Y1684" s="19"/>
      <c r="Z1684" s="19"/>
      <c r="AA1684" s="19"/>
      <c r="AB1684" s="25"/>
      <c r="AC1684" s="26"/>
      <c r="AD1684" s="86"/>
      <c r="AE1684" s="87"/>
    </row>
    <row r="1685" spans="23:31" x14ac:dyDescent="0.25">
      <c r="W1685" s="19"/>
      <c r="X1685" s="19"/>
      <c r="Y1685" s="19"/>
      <c r="Z1685" s="19"/>
      <c r="AA1685" s="19"/>
      <c r="AB1685" s="25"/>
      <c r="AC1685" s="26"/>
      <c r="AD1685" s="86"/>
      <c r="AE1685" s="87"/>
    </row>
    <row r="1686" spans="23:31" x14ac:dyDescent="0.25">
      <c r="W1686" s="19"/>
      <c r="X1686" s="19"/>
      <c r="Y1686" s="19"/>
      <c r="Z1686" s="19"/>
      <c r="AA1686" s="19"/>
      <c r="AB1686" s="25"/>
      <c r="AC1686" s="26"/>
      <c r="AD1686" s="86"/>
      <c r="AE1686" s="87"/>
    </row>
    <row r="1687" spans="23:31" x14ac:dyDescent="0.25">
      <c r="W1687" s="19"/>
      <c r="X1687" s="19"/>
      <c r="Y1687" s="19"/>
      <c r="Z1687" s="19"/>
      <c r="AA1687" s="19"/>
      <c r="AB1687" s="25"/>
      <c r="AC1687" s="26"/>
      <c r="AD1687" s="86"/>
      <c r="AE1687" s="87"/>
    </row>
    <row r="1688" spans="23:31" x14ac:dyDescent="0.25">
      <c r="W1688" s="19"/>
      <c r="X1688" s="19"/>
      <c r="Y1688" s="19"/>
      <c r="Z1688" s="19"/>
      <c r="AA1688" s="19"/>
      <c r="AB1688" s="25"/>
      <c r="AC1688" s="26"/>
      <c r="AD1688" s="86"/>
      <c r="AE1688" s="87"/>
    </row>
    <row r="1689" spans="23:31" x14ac:dyDescent="0.25">
      <c r="W1689" s="19"/>
      <c r="X1689" s="19"/>
      <c r="Y1689" s="19"/>
      <c r="Z1689" s="19"/>
      <c r="AA1689" s="19"/>
      <c r="AB1689" s="25"/>
      <c r="AC1689" s="26"/>
      <c r="AD1689" s="86"/>
      <c r="AE1689" s="87"/>
    </row>
    <row r="1690" spans="23:31" x14ac:dyDescent="0.25">
      <c r="W1690" s="19"/>
      <c r="X1690" s="19"/>
      <c r="Y1690" s="19"/>
      <c r="Z1690" s="19"/>
      <c r="AA1690" s="19"/>
      <c r="AB1690" s="25"/>
      <c r="AC1690" s="26"/>
      <c r="AD1690" s="86"/>
      <c r="AE1690" s="87"/>
    </row>
    <row r="1691" spans="23:31" x14ac:dyDescent="0.25">
      <c r="W1691" s="19"/>
      <c r="X1691" s="19"/>
      <c r="Y1691" s="19"/>
      <c r="Z1691" s="19"/>
      <c r="AA1691" s="19"/>
      <c r="AB1691" s="25"/>
      <c r="AC1691" s="26"/>
      <c r="AD1691" s="86"/>
      <c r="AE1691" s="87"/>
    </row>
    <row r="1692" spans="23:31" x14ac:dyDescent="0.25">
      <c r="W1692" s="19"/>
      <c r="X1692" s="19"/>
      <c r="Y1692" s="19"/>
      <c r="Z1692" s="19"/>
      <c r="AA1692" s="19"/>
      <c r="AB1692" s="25"/>
      <c r="AC1692" s="26"/>
      <c r="AD1692" s="86"/>
      <c r="AE1692" s="87"/>
    </row>
    <row r="1693" spans="23:31" x14ac:dyDescent="0.25">
      <c r="W1693" s="19"/>
      <c r="X1693" s="19"/>
      <c r="Y1693" s="19"/>
      <c r="Z1693" s="19"/>
      <c r="AA1693" s="19"/>
      <c r="AB1693" s="25"/>
      <c r="AC1693" s="26"/>
      <c r="AD1693" s="86"/>
      <c r="AE1693" s="87"/>
    </row>
    <row r="1694" spans="23:31" x14ac:dyDescent="0.25">
      <c r="W1694" s="19"/>
      <c r="X1694" s="19"/>
      <c r="Y1694" s="19"/>
      <c r="Z1694" s="19"/>
      <c r="AA1694" s="19"/>
      <c r="AB1694" s="25"/>
      <c r="AC1694" s="26"/>
      <c r="AD1694" s="86"/>
      <c r="AE1694" s="87"/>
    </row>
    <row r="1695" spans="23:31" x14ac:dyDescent="0.25">
      <c r="W1695" s="19"/>
      <c r="X1695" s="19"/>
      <c r="Y1695" s="19"/>
      <c r="Z1695" s="19"/>
      <c r="AA1695" s="19"/>
      <c r="AB1695" s="25"/>
      <c r="AC1695" s="26"/>
      <c r="AD1695" s="86"/>
      <c r="AE1695" s="87"/>
    </row>
    <row r="1696" spans="23:31" x14ac:dyDescent="0.25">
      <c r="W1696" s="19"/>
      <c r="X1696" s="19"/>
      <c r="Y1696" s="19"/>
      <c r="Z1696" s="19"/>
      <c r="AA1696" s="19"/>
      <c r="AB1696" s="25"/>
      <c r="AC1696" s="26"/>
      <c r="AD1696" s="86"/>
      <c r="AE1696" s="87"/>
    </row>
    <row r="1697" spans="23:31" x14ac:dyDescent="0.25">
      <c r="W1697" s="19"/>
      <c r="X1697" s="19"/>
      <c r="Y1697" s="19"/>
      <c r="Z1697" s="19"/>
      <c r="AA1697" s="19"/>
      <c r="AB1697" s="25"/>
      <c r="AC1697" s="26"/>
      <c r="AD1697" s="86"/>
      <c r="AE1697" s="87"/>
    </row>
    <row r="1698" spans="23:31" x14ac:dyDescent="0.25">
      <c r="W1698" s="19"/>
      <c r="X1698" s="19"/>
      <c r="Y1698" s="19"/>
      <c r="Z1698" s="19"/>
      <c r="AA1698" s="19"/>
      <c r="AB1698" s="25"/>
      <c r="AC1698" s="26"/>
      <c r="AD1698" s="86"/>
      <c r="AE1698" s="87"/>
    </row>
    <row r="1699" spans="23:31" x14ac:dyDescent="0.25">
      <c r="W1699" s="19"/>
      <c r="X1699" s="19"/>
      <c r="Y1699" s="19"/>
      <c r="Z1699" s="19"/>
      <c r="AA1699" s="19"/>
      <c r="AB1699" s="25"/>
      <c r="AC1699" s="26"/>
      <c r="AD1699" s="86"/>
      <c r="AE1699" s="87"/>
    </row>
    <row r="1700" spans="23:31" x14ac:dyDescent="0.25">
      <c r="W1700" s="19"/>
      <c r="X1700" s="19"/>
      <c r="Y1700" s="19"/>
      <c r="Z1700" s="19"/>
      <c r="AA1700" s="19"/>
      <c r="AB1700" s="25"/>
      <c r="AC1700" s="26"/>
      <c r="AD1700" s="86"/>
      <c r="AE1700" s="87"/>
    </row>
    <row r="1701" spans="23:31" x14ac:dyDescent="0.25">
      <c r="W1701" s="19"/>
      <c r="X1701" s="19"/>
      <c r="Y1701" s="19"/>
      <c r="Z1701" s="19"/>
      <c r="AA1701" s="19"/>
      <c r="AB1701" s="25"/>
      <c r="AC1701" s="26"/>
      <c r="AD1701" s="86"/>
      <c r="AE1701" s="87"/>
    </row>
    <row r="1702" spans="23:31" x14ac:dyDescent="0.25">
      <c r="W1702" s="19"/>
      <c r="X1702" s="19"/>
      <c r="Y1702" s="19"/>
      <c r="Z1702" s="19"/>
      <c r="AA1702" s="19"/>
      <c r="AB1702" s="25"/>
      <c r="AC1702" s="26"/>
      <c r="AD1702" s="86"/>
      <c r="AE1702" s="87"/>
    </row>
    <row r="1703" spans="23:31" x14ac:dyDescent="0.25">
      <c r="W1703" s="19"/>
      <c r="X1703" s="19"/>
      <c r="Y1703" s="19"/>
      <c r="Z1703" s="19"/>
      <c r="AA1703" s="19"/>
      <c r="AB1703" s="25"/>
      <c r="AC1703" s="26"/>
      <c r="AD1703" s="86"/>
      <c r="AE1703" s="87"/>
    </row>
    <row r="1704" spans="23:31" x14ac:dyDescent="0.25">
      <c r="W1704" s="19"/>
      <c r="X1704" s="19"/>
      <c r="Y1704" s="19"/>
      <c r="Z1704" s="19"/>
      <c r="AA1704" s="19"/>
      <c r="AB1704" s="25"/>
      <c r="AC1704" s="26"/>
      <c r="AD1704" s="86"/>
      <c r="AE1704" s="87"/>
    </row>
    <row r="1705" spans="23:31" x14ac:dyDescent="0.25">
      <c r="W1705" s="19"/>
      <c r="X1705" s="19"/>
      <c r="Y1705" s="19"/>
      <c r="Z1705" s="19"/>
      <c r="AA1705" s="19"/>
      <c r="AB1705" s="25"/>
      <c r="AC1705" s="26"/>
      <c r="AD1705" s="86"/>
      <c r="AE1705" s="87"/>
    </row>
    <row r="1706" spans="23:31" x14ac:dyDescent="0.25">
      <c r="W1706" s="19"/>
      <c r="X1706" s="19"/>
      <c r="Y1706" s="19"/>
      <c r="Z1706" s="19"/>
      <c r="AA1706" s="19"/>
      <c r="AB1706" s="25"/>
      <c r="AC1706" s="26"/>
      <c r="AD1706" s="86"/>
      <c r="AE1706" s="87"/>
    </row>
    <row r="1707" spans="23:31" x14ac:dyDescent="0.25">
      <c r="W1707" s="19"/>
      <c r="X1707" s="19"/>
      <c r="Y1707" s="19"/>
      <c r="Z1707" s="19"/>
      <c r="AA1707" s="19"/>
      <c r="AB1707" s="25"/>
      <c r="AC1707" s="26"/>
      <c r="AD1707" s="86"/>
      <c r="AE1707" s="87"/>
    </row>
    <row r="1708" spans="23:31" x14ac:dyDescent="0.25">
      <c r="W1708" s="19"/>
      <c r="X1708" s="19"/>
      <c r="Y1708" s="19"/>
      <c r="Z1708" s="19"/>
      <c r="AA1708" s="19"/>
      <c r="AB1708" s="25"/>
      <c r="AC1708" s="26"/>
      <c r="AD1708" s="86"/>
      <c r="AE1708" s="87"/>
    </row>
    <row r="1709" spans="23:31" x14ac:dyDescent="0.25">
      <c r="W1709" s="19"/>
      <c r="X1709" s="19"/>
      <c r="Y1709" s="19"/>
      <c r="Z1709" s="19"/>
      <c r="AA1709" s="19"/>
      <c r="AB1709" s="25"/>
      <c r="AC1709" s="26"/>
      <c r="AD1709" s="86"/>
      <c r="AE1709" s="87"/>
    </row>
    <row r="1710" spans="23:31" x14ac:dyDescent="0.25">
      <c r="W1710" s="19"/>
      <c r="X1710" s="19"/>
      <c r="Y1710" s="19"/>
      <c r="Z1710" s="19"/>
      <c r="AA1710" s="19"/>
      <c r="AB1710" s="25"/>
      <c r="AC1710" s="26"/>
      <c r="AD1710" s="86"/>
      <c r="AE1710" s="87"/>
    </row>
    <row r="1711" spans="23:31" x14ac:dyDescent="0.25">
      <c r="W1711" s="19"/>
      <c r="X1711" s="19"/>
      <c r="Y1711" s="19"/>
      <c r="Z1711" s="19"/>
      <c r="AA1711" s="19"/>
      <c r="AB1711" s="25"/>
      <c r="AC1711" s="26"/>
      <c r="AD1711" s="86"/>
      <c r="AE1711" s="87"/>
    </row>
    <row r="1712" spans="23:31" x14ac:dyDescent="0.25">
      <c r="W1712" s="19"/>
      <c r="X1712" s="19"/>
      <c r="Y1712" s="19"/>
      <c r="Z1712" s="19"/>
      <c r="AA1712" s="19"/>
      <c r="AB1712" s="25"/>
      <c r="AC1712" s="26"/>
      <c r="AD1712" s="86"/>
      <c r="AE1712" s="87"/>
    </row>
    <row r="1713" spans="23:31" x14ac:dyDescent="0.25">
      <c r="W1713" s="19"/>
      <c r="X1713" s="19"/>
      <c r="Y1713" s="19"/>
      <c r="Z1713" s="19"/>
      <c r="AA1713" s="19"/>
      <c r="AB1713" s="25"/>
      <c r="AC1713" s="26"/>
      <c r="AD1713" s="86"/>
      <c r="AE1713" s="87"/>
    </row>
    <row r="1714" spans="23:31" x14ac:dyDescent="0.25">
      <c r="W1714" s="19"/>
      <c r="X1714" s="19"/>
      <c r="Y1714" s="19"/>
      <c r="Z1714" s="19"/>
      <c r="AA1714" s="19"/>
      <c r="AB1714" s="25"/>
      <c r="AC1714" s="26"/>
      <c r="AD1714" s="86"/>
      <c r="AE1714" s="87"/>
    </row>
    <row r="1715" spans="23:31" x14ac:dyDescent="0.25">
      <c r="W1715" s="19"/>
      <c r="X1715" s="19"/>
      <c r="Y1715" s="19"/>
      <c r="Z1715" s="19"/>
      <c r="AA1715" s="19"/>
      <c r="AB1715" s="25"/>
      <c r="AC1715" s="26"/>
      <c r="AD1715" s="86"/>
      <c r="AE1715" s="87"/>
    </row>
    <row r="1716" spans="23:31" x14ac:dyDescent="0.25">
      <c r="W1716" s="19"/>
      <c r="X1716" s="19"/>
      <c r="Y1716" s="19"/>
      <c r="Z1716" s="19"/>
      <c r="AA1716" s="19"/>
      <c r="AB1716" s="25"/>
      <c r="AC1716" s="26"/>
      <c r="AD1716" s="86"/>
      <c r="AE1716" s="87"/>
    </row>
    <row r="1717" spans="23:31" x14ac:dyDescent="0.25">
      <c r="W1717" s="19"/>
      <c r="X1717" s="19"/>
      <c r="Y1717" s="19"/>
      <c r="Z1717" s="19"/>
      <c r="AA1717" s="19"/>
      <c r="AB1717" s="25"/>
      <c r="AC1717" s="26"/>
      <c r="AD1717" s="86"/>
      <c r="AE1717" s="87"/>
    </row>
    <row r="1718" spans="23:31" x14ac:dyDescent="0.25">
      <c r="W1718" s="19"/>
      <c r="X1718" s="19"/>
      <c r="Y1718" s="19"/>
      <c r="Z1718" s="19"/>
      <c r="AA1718" s="19"/>
      <c r="AB1718" s="25"/>
      <c r="AC1718" s="26"/>
      <c r="AD1718" s="86"/>
      <c r="AE1718" s="87"/>
    </row>
    <row r="1719" spans="23:31" x14ac:dyDescent="0.25">
      <c r="W1719" s="19"/>
      <c r="X1719" s="19"/>
      <c r="Y1719" s="19"/>
      <c r="Z1719" s="19"/>
      <c r="AA1719" s="19"/>
      <c r="AB1719" s="25"/>
      <c r="AC1719" s="26"/>
      <c r="AD1719" s="86"/>
      <c r="AE1719" s="87"/>
    </row>
    <row r="1720" spans="23:31" x14ac:dyDescent="0.25">
      <c r="W1720" s="19"/>
      <c r="X1720" s="19"/>
      <c r="Y1720" s="19"/>
      <c r="Z1720" s="19"/>
      <c r="AA1720" s="19"/>
      <c r="AB1720" s="25"/>
      <c r="AC1720" s="26"/>
      <c r="AD1720" s="86"/>
      <c r="AE1720" s="87"/>
    </row>
    <row r="1721" spans="23:31" x14ac:dyDescent="0.25">
      <c r="W1721" s="19"/>
      <c r="X1721" s="19"/>
      <c r="Y1721" s="19"/>
      <c r="Z1721" s="19"/>
      <c r="AA1721" s="19"/>
      <c r="AB1721" s="25"/>
      <c r="AC1721" s="26"/>
      <c r="AD1721" s="86"/>
      <c r="AE1721" s="87"/>
    </row>
    <row r="1722" spans="23:31" x14ac:dyDescent="0.25">
      <c r="W1722" s="19"/>
      <c r="X1722" s="19"/>
      <c r="Y1722" s="19"/>
      <c r="Z1722" s="19"/>
      <c r="AA1722" s="19"/>
      <c r="AB1722" s="25"/>
      <c r="AC1722" s="26"/>
      <c r="AD1722" s="86"/>
      <c r="AE1722" s="87"/>
    </row>
    <row r="1723" spans="23:31" x14ac:dyDescent="0.25">
      <c r="W1723" s="19"/>
      <c r="X1723" s="19"/>
      <c r="Y1723" s="19"/>
      <c r="Z1723" s="19"/>
      <c r="AA1723" s="19"/>
      <c r="AB1723" s="25"/>
      <c r="AC1723" s="26"/>
      <c r="AD1723" s="86"/>
      <c r="AE1723" s="87"/>
    </row>
    <row r="1724" spans="23:31" x14ac:dyDescent="0.25">
      <c r="W1724" s="19"/>
      <c r="X1724" s="19"/>
      <c r="Y1724" s="19"/>
      <c r="Z1724" s="19"/>
      <c r="AA1724" s="19"/>
      <c r="AB1724" s="25"/>
      <c r="AC1724" s="26"/>
      <c r="AD1724" s="86"/>
      <c r="AE1724" s="87"/>
    </row>
    <row r="1725" spans="23:31" x14ac:dyDescent="0.25">
      <c r="W1725" s="19"/>
      <c r="X1725" s="19"/>
      <c r="Y1725" s="19"/>
      <c r="Z1725" s="19"/>
      <c r="AA1725" s="19"/>
      <c r="AB1725" s="25"/>
      <c r="AC1725" s="26"/>
      <c r="AD1725" s="86"/>
      <c r="AE1725" s="87"/>
    </row>
    <row r="1726" spans="23:31" x14ac:dyDescent="0.25">
      <c r="W1726" s="19"/>
      <c r="X1726" s="19"/>
      <c r="Y1726" s="19"/>
      <c r="Z1726" s="19"/>
      <c r="AA1726" s="19"/>
      <c r="AB1726" s="25"/>
      <c r="AC1726" s="26"/>
      <c r="AD1726" s="86"/>
      <c r="AE1726" s="87"/>
    </row>
    <row r="1727" spans="23:31" x14ac:dyDescent="0.25">
      <c r="W1727" s="19"/>
      <c r="X1727" s="19"/>
      <c r="Y1727" s="19"/>
      <c r="Z1727" s="19"/>
      <c r="AA1727" s="19"/>
      <c r="AB1727" s="25"/>
      <c r="AC1727" s="26"/>
      <c r="AD1727" s="86"/>
      <c r="AE1727" s="87"/>
    </row>
    <row r="1728" spans="23:31" x14ac:dyDescent="0.25">
      <c r="W1728" s="19"/>
      <c r="X1728" s="19"/>
      <c r="Y1728" s="19"/>
      <c r="Z1728" s="19"/>
      <c r="AA1728" s="19"/>
      <c r="AB1728" s="25"/>
      <c r="AC1728" s="26"/>
      <c r="AD1728" s="86"/>
      <c r="AE1728" s="87"/>
    </row>
    <row r="1729" spans="23:31" x14ac:dyDescent="0.25">
      <c r="W1729" s="19"/>
      <c r="X1729" s="19"/>
      <c r="Y1729" s="19"/>
      <c r="Z1729" s="19"/>
      <c r="AA1729" s="19"/>
      <c r="AB1729" s="25"/>
      <c r="AC1729" s="26"/>
      <c r="AD1729" s="86"/>
      <c r="AE1729" s="87"/>
    </row>
    <row r="1730" spans="23:31" x14ac:dyDescent="0.25">
      <c r="W1730" s="19"/>
      <c r="X1730" s="19"/>
      <c r="Y1730" s="19"/>
      <c r="Z1730" s="19"/>
      <c r="AA1730" s="19"/>
      <c r="AB1730" s="25"/>
      <c r="AC1730" s="26"/>
      <c r="AD1730" s="86"/>
      <c r="AE1730" s="87"/>
    </row>
    <row r="1731" spans="23:31" x14ac:dyDescent="0.25">
      <c r="W1731" s="19"/>
      <c r="X1731" s="19"/>
      <c r="Y1731" s="19"/>
      <c r="Z1731" s="19"/>
      <c r="AA1731" s="19"/>
      <c r="AB1731" s="25"/>
      <c r="AC1731" s="26"/>
      <c r="AD1731" s="86"/>
      <c r="AE1731" s="87"/>
    </row>
    <row r="1732" spans="23:31" x14ac:dyDescent="0.25">
      <c r="W1732" s="19"/>
      <c r="X1732" s="19"/>
      <c r="Y1732" s="19"/>
      <c r="Z1732" s="19"/>
      <c r="AA1732" s="19"/>
      <c r="AB1732" s="25"/>
      <c r="AC1732" s="26"/>
      <c r="AD1732" s="86"/>
      <c r="AE1732" s="87"/>
    </row>
    <row r="1733" spans="23:31" x14ac:dyDescent="0.25">
      <c r="W1733" s="19"/>
      <c r="X1733" s="19"/>
      <c r="Y1733" s="19"/>
      <c r="Z1733" s="19"/>
      <c r="AA1733" s="19"/>
      <c r="AB1733" s="25"/>
      <c r="AC1733" s="26"/>
      <c r="AD1733" s="86"/>
      <c r="AE1733" s="87"/>
    </row>
    <row r="1734" spans="23:31" x14ac:dyDescent="0.25">
      <c r="W1734" s="19"/>
      <c r="X1734" s="19"/>
      <c r="Y1734" s="19"/>
      <c r="Z1734" s="19"/>
      <c r="AA1734" s="19"/>
      <c r="AB1734" s="25"/>
      <c r="AC1734" s="26"/>
      <c r="AD1734" s="86"/>
      <c r="AE1734" s="87"/>
    </row>
    <row r="1735" spans="23:31" x14ac:dyDescent="0.25">
      <c r="W1735" s="19"/>
      <c r="X1735" s="19"/>
      <c r="Y1735" s="19"/>
      <c r="Z1735" s="19"/>
      <c r="AA1735" s="19"/>
      <c r="AB1735" s="25"/>
      <c r="AC1735" s="26"/>
      <c r="AD1735" s="86"/>
      <c r="AE1735" s="87"/>
    </row>
    <row r="1736" spans="23:31" x14ac:dyDescent="0.25">
      <c r="W1736" s="19"/>
      <c r="X1736" s="19"/>
      <c r="Y1736" s="19"/>
      <c r="Z1736" s="19"/>
      <c r="AA1736" s="19"/>
      <c r="AB1736" s="25"/>
      <c r="AC1736" s="26"/>
      <c r="AD1736" s="86"/>
      <c r="AE1736" s="87"/>
    </row>
    <row r="1737" spans="23:31" x14ac:dyDescent="0.25">
      <c r="W1737" s="19"/>
      <c r="X1737" s="19"/>
      <c r="Y1737" s="19"/>
      <c r="Z1737" s="19"/>
      <c r="AA1737" s="19"/>
      <c r="AB1737" s="25"/>
      <c r="AC1737" s="26"/>
      <c r="AD1737" s="86"/>
      <c r="AE1737" s="87"/>
    </row>
    <row r="1738" spans="23:31" x14ac:dyDescent="0.25">
      <c r="W1738" s="19"/>
      <c r="X1738" s="19"/>
      <c r="Y1738" s="19"/>
      <c r="Z1738" s="19"/>
      <c r="AA1738" s="19"/>
      <c r="AB1738" s="25"/>
      <c r="AC1738" s="26"/>
      <c r="AD1738" s="86"/>
      <c r="AE1738" s="87"/>
    </row>
    <row r="1739" spans="23:31" x14ac:dyDescent="0.25">
      <c r="W1739" s="19"/>
      <c r="X1739" s="19"/>
      <c r="Y1739" s="19"/>
      <c r="Z1739" s="19"/>
      <c r="AA1739" s="19"/>
      <c r="AB1739" s="25"/>
      <c r="AC1739" s="26"/>
      <c r="AD1739" s="86"/>
      <c r="AE1739" s="87"/>
    </row>
    <row r="1740" spans="23:31" x14ac:dyDescent="0.25">
      <c r="W1740" s="19"/>
      <c r="X1740" s="19"/>
      <c r="Y1740" s="19"/>
      <c r="Z1740" s="19"/>
      <c r="AA1740" s="19"/>
      <c r="AB1740" s="25"/>
      <c r="AC1740" s="26"/>
      <c r="AD1740" s="86"/>
      <c r="AE1740" s="87"/>
    </row>
    <row r="1741" spans="23:31" x14ac:dyDescent="0.25">
      <c r="W1741" s="19"/>
      <c r="X1741" s="19"/>
      <c r="Y1741" s="19"/>
      <c r="Z1741" s="19"/>
      <c r="AA1741" s="19"/>
      <c r="AB1741" s="25"/>
      <c r="AC1741" s="26"/>
      <c r="AD1741" s="86"/>
      <c r="AE1741" s="87"/>
    </row>
    <row r="1742" spans="23:31" x14ac:dyDescent="0.25">
      <c r="W1742" s="19"/>
      <c r="X1742" s="19"/>
      <c r="Y1742" s="19"/>
      <c r="Z1742" s="19"/>
      <c r="AA1742" s="19"/>
      <c r="AB1742" s="25"/>
      <c r="AC1742" s="26"/>
      <c r="AD1742" s="86"/>
      <c r="AE1742" s="87"/>
    </row>
    <row r="1743" spans="23:31" x14ac:dyDescent="0.25">
      <c r="W1743" s="19"/>
      <c r="X1743" s="19"/>
      <c r="Y1743" s="19"/>
      <c r="Z1743" s="19"/>
      <c r="AA1743" s="19"/>
      <c r="AB1743" s="25"/>
      <c r="AC1743" s="26"/>
      <c r="AD1743" s="86"/>
      <c r="AE1743" s="87"/>
    </row>
    <row r="1744" spans="23:31" x14ac:dyDescent="0.25">
      <c r="W1744" s="19"/>
      <c r="X1744" s="19"/>
      <c r="Y1744" s="19"/>
      <c r="Z1744" s="19"/>
      <c r="AA1744" s="19"/>
      <c r="AB1744" s="25"/>
      <c r="AC1744" s="26"/>
      <c r="AD1744" s="86"/>
      <c r="AE1744" s="87"/>
    </row>
    <row r="1745" spans="23:31" x14ac:dyDescent="0.25">
      <c r="W1745" s="19"/>
      <c r="X1745" s="19"/>
      <c r="Y1745" s="19"/>
      <c r="Z1745" s="19"/>
      <c r="AA1745" s="19"/>
      <c r="AB1745" s="25"/>
      <c r="AC1745" s="26"/>
      <c r="AD1745" s="86"/>
      <c r="AE1745" s="87"/>
    </row>
    <row r="1746" spans="23:31" x14ac:dyDescent="0.25">
      <c r="W1746" s="19"/>
      <c r="X1746" s="19"/>
      <c r="Y1746" s="19"/>
      <c r="Z1746" s="19"/>
      <c r="AA1746" s="19"/>
      <c r="AB1746" s="25"/>
      <c r="AC1746" s="26"/>
      <c r="AD1746" s="86"/>
      <c r="AE1746" s="87"/>
    </row>
    <row r="1747" spans="23:31" x14ac:dyDescent="0.25">
      <c r="W1747" s="19"/>
      <c r="X1747" s="19"/>
      <c r="Y1747" s="19"/>
      <c r="Z1747" s="19"/>
      <c r="AA1747" s="19"/>
      <c r="AB1747" s="25"/>
      <c r="AC1747" s="26"/>
      <c r="AD1747" s="86"/>
      <c r="AE1747" s="87"/>
    </row>
    <row r="1748" spans="23:31" x14ac:dyDescent="0.25">
      <c r="W1748" s="19"/>
      <c r="X1748" s="19"/>
      <c r="Y1748" s="19"/>
      <c r="Z1748" s="19"/>
      <c r="AA1748" s="19"/>
      <c r="AB1748" s="25"/>
      <c r="AC1748" s="26"/>
      <c r="AD1748" s="86"/>
      <c r="AE1748" s="87"/>
    </row>
    <row r="1749" spans="23:31" x14ac:dyDescent="0.25">
      <c r="W1749" s="19"/>
      <c r="X1749" s="19"/>
      <c r="Y1749" s="19"/>
      <c r="Z1749" s="19"/>
      <c r="AA1749" s="19"/>
      <c r="AB1749" s="25"/>
      <c r="AC1749" s="26"/>
      <c r="AD1749" s="86"/>
      <c r="AE1749" s="87"/>
    </row>
    <row r="1750" spans="23:31" x14ac:dyDescent="0.25">
      <c r="W1750" s="19"/>
      <c r="X1750" s="19"/>
      <c r="Y1750" s="19"/>
      <c r="Z1750" s="19"/>
      <c r="AA1750" s="19"/>
      <c r="AB1750" s="25"/>
      <c r="AC1750" s="26"/>
      <c r="AD1750" s="86"/>
      <c r="AE1750" s="87"/>
    </row>
    <row r="1751" spans="23:31" x14ac:dyDescent="0.25">
      <c r="W1751" s="19"/>
      <c r="X1751" s="19"/>
      <c r="Y1751" s="19"/>
      <c r="Z1751" s="19"/>
      <c r="AA1751" s="19"/>
      <c r="AB1751" s="25"/>
      <c r="AC1751" s="26"/>
      <c r="AD1751" s="86"/>
      <c r="AE1751" s="87"/>
    </row>
    <row r="1752" spans="23:31" x14ac:dyDescent="0.25">
      <c r="W1752" s="19"/>
      <c r="X1752" s="19"/>
      <c r="Y1752" s="19"/>
      <c r="Z1752" s="19"/>
      <c r="AA1752" s="19"/>
      <c r="AB1752" s="25"/>
      <c r="AC1752" s="26"/>
      <c r="AD1752" s="86"/>
      <c r="AE1752" s="87"/>
    </row>
    <row r="1753" spans="23:31" x14ac:dyDescent="0.25">
      <c r="W1753" s="19"/>
      <c r="X1753" s="19"/>
      <c r="Y1753" s="19"/>
      <c r="Z1753" s="19"/>
      <c r="AA1753" s="19"/>
      <c r="AB1753" s="25"/>
      <c r="AC1753" s="26"/>
      <c r="AD1753" s="86"/>
      <c r="AE1753" s="87"/>
    </row>
    <row r="1754" spans="23:31" x14ac:dyDescent="0.25">
      <c r="W1754" s="19"/>
      <c r="X1754" s="19"/>
      <c r="Y1754" s="19"/>
      <c r="Z1754" s="19"/>
      <c r="AA1754" s="19"/>
      <c r="AB1754" s="25"/>
      <c r="AC1754" s="26"/>
      <c r="AD1754" s="86"/>
      <c r="AE1754" s="87"/>
    </row>
    <row r="1755" spans="23:31" x14ac:dyDescent="0.25">
      <c r="W1755" s="19"/>
      <c r="X1755" s="19"/>
      <c r="Y1755" s="19"/>
      <c r="Z1755" s="19"/>
      <c r="AA1755" s="19"/>
      <c r="AB1755" s="25"/>
      <c r="AC1755" s="26"/>
      <c r="AD1755" s="86"/>
      <c r="AE1755" s="87"/>
    </row>
    <row r="1756" spans="23:31" x14ac:dyDescent="0.25">
      <c r="W1756" s="19"/>
      <c r="X1756" s="19"/>
      <c r="Y1756" s="19"/>
      <c r="Z1756" s="19"/>
      <c r="AA1756" s="19"/>
      <c r="AB1756" s="25"/>
      <c r="AC1756" s="26"/>
      <c r="AD1756" s="86"/>
      <c r="AE1756" s="87"/>
    </row>
    <row r="1757" spans="23:31" x14ac:dyDescent="0.25">
      <c r="W1757" s="19"/>
      <c r="X1757" s="19"/>
      <c r="Y1757" s="19"/>
      <c r="Z1757" s="19"/>
      <c r="AA1757" s="19"/>
      <c r="AB1757" s="25"/>
      <c r="AC1757" s="26"/>
      <c r="AD1757" s="86"/>
      <c r="AE1757" s="87"/>
    </row>
    <row r="1758" spans="23:31" x14ac:dyDescent="0.25">
      <c r="W1758" s="19"/>
      <c r="X1758" s="19"/>
      <c r="Y1758" s="19"/>
      <c r="Z1758" s="19"/>
      <c r="AA1758" s="19"/>
      <c r="AB1758" s="25"/>
      <c r="AC1758" s="26"/>
      <c r="AD1758" s="86"/>
      <c r="AE1758" s="87"/>
    </row>
    <row r="1759" spans="23:31" x14ac:dyDescent="0.25">
      <c r="W1759" s="19"/>
      <c r="X1759" s="19"/>
      <c r="Y1759" s="19"/>
      <c r="Z1759" s="19"/>
      <c r="AA1759" s="19"/>
      <c r="AB1759" s="25"/>
      <c r="AC1759" s="26"/>
      <c r="AD1759" s="86"/>
      <c r="AE1759" s="87"/>
    </row>
    <row r="1760" spans="23:31" x14ac:dyDescent="0.25">
      <c r="W1760" s="19"/>
      <c r="X1760" s="19"/>
      <c r="Y1760" s="19"/>
      <c r="Z1760" s="19"/>
      <c r="AA1760" s="19"/>
      <c r="AB1760" s="25"/>
      <c r="AC1760" s="26"/>
      <c r="AD1760" s="86"/>
      <c r="AE1760" s="87"/>
    </row>
    <row r="1761" spans="23:31" x14ac:dyDescent="0.25">
      <c r="W1761" s="19"/>
      <c r="X1761" s="19"/>
      <c r="Y1761" s="19"/>
      <c r="Z1761" s="19"/>
      <c r="AA1761" s="19"/>
      <c r="AB1761" s="25"/>
      <c r="AC1761" s="26"/>
      <c r="AD1761" s="86"/>
      <c r="AE1761" s="87"/>
    </row>
    <row r="1762" spans="23:31" x14ac:dyDescent="0.25">
      <c r="W1762" s="19"/>
      <c r="X1762" s="19"/>
      <c r="Y1762" s="19"/>
      <c r="Z1762" s="19"/>
      <c r="AA1762" s="19"/>
      <c r="AB1762" s="25"/>
      <c r="AC1762" s="26"/>
      <c r="AD1762" s="86"/>
      <c r="AE1762" s="87"/>
    </row>
    <row r="1763" spans="23:31" x14ac:dyDescent="0.25">
      <c r="W1763" s="19"/>
      <c r="X1763" s="19"/>
      <c r="Y1763" s="19"/>
      <c r="Z1763" s="19"/>
      <c r="AA1763" s="19"/>
      <c r="AB1763" s="25"/>
      <c r="AC1763" s="26"/>
      <c r="AD1763" s="86"/>
      <c r="AE1763" s="87"/>
    </row>
    <row r="1764" spans="23:31" x14ac:dyDescent="0.25">
      <c r="W1764" s="19"/>
      <c r="X1764" s="19"/>
      <c r="Y1764" s="19"/>
      <c r="Z1764" s="19"/>
      <c r="AA1764" s="19"/>
      <c r="AB1764" s="25"/>
      <c r="AC1764" s="26"/>
      <c r="AD1764" s="86"/>
      <c r="AE1764" s="87"/>
    </row>
    <row r="1765" spans="23:31" x14ac:dyDescent="0.25">
      <c r="W1765" s="19"/>
      <c r="X1765" s="19"/>
      <c r="Y1765" s="19"/>
      <c r="Z1765" s="19"/>
      <c r="AA1765" s="19"/>
      <c r="AB1765" s="25"/>
      <c r="AC1765" s="26"/>
      <c r="AD1765" s="86"/>
      <c r="AE1765" s="87"/>
    </row>
    <row r="1766" spans="23:31" x14ac:dyDescent="0.25">
      <c r="W1766" s="19"/>
      <c r="X1766" s="19"/>
      <c r="Y1766" s="19"/>
      <c r="Z1766" s="19"/>
      <c r="AA1766" s="19"/>
      <c r="AB1766" s="25"/>
      <c r="AC1766" s="26"/>
      <c r="AD1766" s="86"/>
      <c r="AE1766" s="87"/>
    </row>
    <row r="1767" spans="23:31" x14ac:dyDescent="0.25">
      <c r="W1767" s="19"/>
      <c r="X1767" s="19"/>
      <c r="Y1767" s="19"/>
      <c r="Z1767" s="19"/>
      <c r="AA1767" s="19"/>
      <c r="AB1767" s="25"/>
      <c r="AC1767" s="26"/>
      <c r="AD1767" s="86"/>
      <c r="AE1767" s="87"/>
    </row>
    <row r="1768" spans="23:31" x14ac:dyDescent="0.25">
      <c r="W1768" s="19"/>
      <c r="X1768" s="19"/>
      <c r="Y1768" s="19"/>
      <c r="Z1768" s="19"/>
      <c r="AA1768" s="19"/>
      <c r="AB1768" s="25"/>
      <c r="AC1768" s="26"/>
      <c r="AD1768" s="86"/>
      <c r="AE1768" s="87"/>
    </row>
    <row r="1769" spans="23:31" x14ac:dyDescent="0.25">
      <c r="W1769" s="19"/>
      <c r="X1769" s="19"/>
      <c r="Y1769" s="19"/>
      <c r="Z1769" s="19"/>
      <c r="AA1769" s="19"/>
      <c r="AB1769" s="25"/>
      <c r="AC1769" s="26"/>
      <c r="AD1769" s="86"/>
      <c r="AE1769" s="87"/>
    </row>
    <row r="1770" spans="23:31" x14ac:dyDescent="0.25">
      <c r="W1770" s="19"/>
      <c r="X1770" s="19"/>
      <c r="Y1770" s="19"/>
      <c r="Z1770" s="19"/>
      <c r="AA1770" s="19"/>
      <c r="AB1770" s="25"/>
      <c r="AC1770" s="26"/>
      <c r="AD1770" s="86"/>
      <c r="AE1770" s="87"/>
    </row>
    <row r="1771" spans="23:31" x14ac:dyDescent="0.25">
      <c r="W1771" s="19"/>
      <c r="X1771" s="19"/>
      <c r="Y1771" s="19"/>
      <c r="Z1771" s="19"/>
      <c r="AA1771" s="19"/>
      <c r="AB1771" s="25"/>
      <c r="AC1771" s="26"/>
      <c r="AD1771" s="86"/>
      <c r="AE1771" s="87"/>
    </row>
    <row r="1772" spans="23:31" x14ac:dyDescent="0.25">
      <c r="W1772" s="19"/>
      <c r="X1772" s="19"/>
      <c r="Y1772" s="19"/>
      <c r="Z1772" s="19"/>
      <c r="AA1772" s="19"/>
      <c r="AB1772" s="25"/>
      <c r="AC1772" s="26"/>
      <c r="AD1772" s="86"/>
      <c r="AE1772" s="87"/>
    </row>
    <row r="1773" spans="23:31" x14ac:dyDescent="0.25">
      <c r="W1773" s="19"/>
      <c r="X1773" s="19"/>
      <c r="Y1773" s="19"/>
      <c r="Z1773" s="19"/>
      <c r="AA1773" s="19"/>
      <c r="AB1773" s="25"/>
      <c r="AC1773" s="26"/>
      <c r="AD1773" s="86"/>
      <c r="AE1773" s="87"/>
    </row>
    <row r="1774" spans="23:31" x14ac:dyDescent="0.25">
      <c r="W1774" s="19"/>
      <c r="X1774" s="19"/>
      <c r="Y1774" s="19"/>
      <c r="Z1774" s="19"/>
      <c r="AA1774" s="19"/>
      <c r="AB1774" s="25"/>
      <c r="AC1774" s="26"/>
      <c r="AD1774" s="86"/>
      <c r="AE1774" s="87"/>
    </row>
    <row r="1775" spans="23:31" x14ac:dyDescent="0.25">
      <c r="W1775" s="19"/>
      <c r="X1775" s="19"/>
      <c r="Y1775" s="19"/>
      <c r="Z1775" s="19"/>
      <c r="AA1775" s="19"/>
      <c r="AB1775" s="25"/>
      <c r="AC1775" s="26"/>
      <c r="AD1775" s="86"/>
      <c r="AE1775" s="87"/>
    </row>
    <row r="1776" spans="23:31" x14ac:dyDescent="0.25">
      <c r="W1776" s="19"/>
      <c r="X1776" s="19"/>
      <c r="Y1776" s="19"/>
      <c r="Z1776" s="19"/>
      <c r="AA1776" s="19"/>
      <c r="AB1776" s="25"/>
      <c r="AC1776" s="26"/>
      <c r="AD1776" s="86"/>
      <c r="AE1776" s="87"/>
    </row>
    <row r="1777" spans="23:31" x14ac:dyDescent="0.25">
      <c r="W1777" s="19"/>
      <c r="X1777" s="19"/>
      <c r="Y1777" s="19"/>
      <c r="Z1777" s="19"/>
      <c r="AA1777" s="19"/>
      <c r="AB1777" s="25"/>
      <c r="AC1777" s="26"/>
      <c r="AD1777" s="86"/>
      <c r="AE1777" s="87"/>
    </row>
    <row r="1778" spans="23:31" x14ac:dyDescent="0.25">
      <c r="W1778" s="19"/>
      <c r="X1778" s="19"/>
      <c r="Y1778" s="19"/>
      <c r="Z1778" s="19"/>
      <c r="AA1778" s="19"/>
      <c r="AB1778" s="25"/>
      <c r="AC1778" s="26"/>
      <c r="AD1778" s="86"/>
      <c r="AE1778" s="87"/>
    </row>
    <row r="1779" spans="23:31" x14ac:dyDescent="0.25">
      <c r="W1779" s="19"/>
      <c r="X1779" s="19"/>
      <c r="Y1779" s="19"/>
      <c r="Z1779" s="19"/>
      <c r="AA1779" s="19"/>
      <c r="AB1779" s="25"/>
      <c r="AC1779" s="26"/>
      <c r="AD1779" s="86"/>
      <c r="AE1779" s="87"/>
    </row>
    <row r="1780" spans="23:31" x14ac:dyDescent="0.25">
      <c r="W1780" s="19"/>
      <c r="X1780" s="19"/>
      <c r="Y1780" s="19"/>
      <c r="Z1780" s="19"/>
      <c r="AA1780" s="19"/>
      <c r="AB1780" s="25"/>
      <c r="AC1780" s="26"/>
      <c r="AD1780" s="86"/>
      <c r="AE1780" s="87"/>
    </row>
    <row r="1781" spans="23:31" x14ac:dyDescent="0.25">
      <c r="W1781" s="19"/>
      <c r="X1781" s="19"/>
      <c r="Y1781" s="19"/>
      <c r="Z1781" s="19"/>
      <c r="AA1781" s="19"/>
      <c r="AB1781" s="25"/>
      <c r="AC1781" s="26"/>
      <c r="AD1781" s="86"/>
      <c r="AE1781" s="87"/>
    </row>
    <row r="1782" spans="23:31" x14ac:dyDescent="0.25">
      <c r="W1782" s="19"/>
      <c r="X1782" s="19"/>
      <c r="Y1782" s="19"/>
      <c r="Z1782" s="19"/>
      <c r="AA1782" s="19"/>
      <c r="AB1782" s="25"/>
      <c r="AC1782" s="26"/>
      <c r="AD1782" s="86"/>
      <c r="AE1782" s="87"/>
    </row>
    <row r="1783" spans="23:31" x14ac:dyDescent="0.25">
      <c r="W1783" s="19"/>
      <c r="X1783" s="19"/>
      <c r="Y1783" s="19"/>
      <c r="Z1783" s="19"/>
      <c r="AA1783" s="19"/>
      <c r="AB1783" s="25"/>
      <c r="AC1783" s="26"/>
      <c r="AD1783" s="86"/>
      <c r="AE1783" s="87"/>
    </row>
    <row r="1784" spans="23:31" x14ac:dyDescent="0.25">
      <c r="W1784" s="19"/>
      <c r="X1784" s="19"/>
      <c r="Y1784" s="19"/>
      <c r="Z1784" s="19"/>
      <c r="AA1784" s="19"/>
      <c r="AB1784" s="25"/>
      <c r="AC1784" s="26"/>
      <c r="AD1784" s="86"/>
      <c r="AE1784" s="87"/>
    </row>
    <row r="1785" spans="23:31" x14ac:dyDescent="0.25">
      <c r="W1785" s="19"/>
      <c r="X1785" s="19"/>
      <c r="Y1785" s="19"/>
      <c r="Z1785" s="19"/>
      <c r="AA1785" s="19"/>
      <c r="AB1785" s="25"/>
      <c r="AC1785" s="26"/>
      <c r="AD1785" s="86"/>
      <c r="AE1785" s="87"/>
    </row>
    <row r="1786" spans="23:31" x14ac:dyDescent="0.25">
      <c r="W1786" s="19"/>
      <c r="X1786" s="19"/>
      <c r="Y1786" s="19"/>
      <c r="Z1786" s="19"/>
      <c r="AA1786" s="19"/>
      <c r="AB1786" s="25"/>
      <c r="AC1786" s="26"/>
      <c r="AD1786" s="86"/>
      <c r="AE1786" s="87"/>
    </row>
    <row r="1787" spans="23:31" x14ac:dyDescent="0.25">
      <c r="W1787" s="19"/>
      <c r="X1787" s="19"/>
      <c r="Y1787" s="19"/>
      <c r="Z1787" s="19"/>
      <c r="AA1787" s="19"/>
      <c r="AB1787" s="25"/>
      <c r="AC1787" s="26"/>
      <c r="AD1787" s="86"/>
      <c r="AE1787" s="87"/>
    </row>
    <row r="1788" spans="23:31" x14ac:dyDescent="0.25">
      <c r="W1788" s="19"/>
      <c r="X1788" s="19"/>
      <c r="Y1788" s="19"/>
      <c r="Z1788" s="19"/>
      <c r="AA1788" s="19"/>
      <c r="AB1788" s="25"/>
      <c r="AC1788" s="26"/>
      <c r="AD1788" s="86"/>
      <c r="AE1788" s="87"/>
    </row>
    <row r="1789" spans="23:31" x14ac:dyDescent="0.25">
      <c r="W1789" s="19"/>
      <c r="X1789" s="19"/>
      <c r="Y1789" s="19"/>
      <c r="Z1789" s="19"/>
      <c r="AA1789" s="19"/>
      <c r="AB1789" s="25"/>
      <c r="AC1789" s="26"/>
      <c r="AD1789" s="86"/>
      <c r="AE1789" s="87"/>
    </row>
    <row r="1790" spans="23:31" x14ac:dyDescent="0.25">
      <c r="W1790" s="19"/>
      <c r="X1790" s="19"/>
      <c r="Y1790" s="19"/>
      <c r="Z1790" s="19"/>
      <c r="AA1790" s="19"/>
      <c r="AB1790" s="25"/>
      <c r="AC1790" s="26"/>
      <c r="AD1790" s="86"/>
      <c r="AE1790" s="87"/>
    </row>
    <row r="1791" spans="23:31" x14ac:dyDescent="0.25">
      <c r="W1791" s="19"/>
      <c r="X1791" s="19"/>
      <c r="Y1791" s="19"/>
      <c r="Z1791" s="19"/>
      <c r="AA1791" s="19"/>
      <c r="AB1791" s="25"/>
      <c r="AC1791" s="26"/>
      <c r="AD1791" s="86"/>
      <c r="AE1791" s="87"/>
    </row>
    <row r="1792" spans="23:31" x14ac:dyDescent="0.25">
      <c r="W1792" s="19"/>
      <c r="X1792" s="19"/>
      <c r="Y1792" s="19"/>
      <c r="Z1792" s="19"/>
      <c r="AA1792" s="19"/>
      <c r="AB1792" s="25"/>
      <c r="AC1792" s="26"/>
      <c r="AD1792" s="86"/>
      <c r="AE1792" s="87"/>
    </row>
    <row r="1793" spans="23:31" x14ac:dyDescent="0.25">
      <c r="W1793" s="19"/>
      <c r="X1793" s="19"/>
      <c r="Y1793" s="19"/>
      <c r="Z1793" s="19"/>
      <c r="AA1793" s="19"/>
      <c r="AB1793" s="25"/>
      <c r="AC1793" s="26"/>
      <c r="AD1793" s="86"/>
      <c r="AE1793" s="87"/>
    </row>
    <row r="1794" spans="23:31" x14ac:dyDescent="0.25">
      <c r="W1794" s="19"/>
      <c r="X1794" s="19"/>
      <c r="Y1794" s="19"/>
      <c r="Z1794" s="19"/>
      <c r="AA1794" s="19"/>
      <c r="AB1794" s="25"/>
      <c r="AC1794" s="26"/>
      <c r="AD1794" s="86"/>
      <c r="AE1794" s="87"/>
    </row>
    <row r="1795" spans="23:31" x14ac:dyDescent="0.25">
      <c r="W1795" s="19"/>
      <c r="X1795" s="19"/>
      <c r="Y1795" s="19"/>
      <c r="Z1795" s="19"/>
      <c r="AA1795" s="19"/>
      <c r="AB1795" s="25"/>
      <c r="AC1795" s="26"/>
      <c r="AD1795" s="86"/>
      <c r="AE1795" s="87"/>
    </row>
    <row r="1796" spans="23:31" x14ac:dyDescent="0.25">
      <c r="W1796" s="19"/>
      <c r="X1796" s="19"/>
      <c r="Y1796" s="19"/>
      <c r="Z1796" s="19"/>
      <c r="AA1796" s="19"/>
      <c r="AB1796" s="25"/>
      <c r="AC1796" s="26"/>
      <c r="AD1796" s="86"/>
      <c r="AE1796" s="87"/>
    </row>
    <row r="1797" spans="23:31" x14ac:dyDescent="0.25">
      <c r="W1797" s="19"/>
      <c r="X1797" s="19"/>
      <c r="Y1797" s="19"/>
      <c r="Z1797" s="19"/>
      <c r="AA1797" s="19"/>
      <c r="AB1797" s="25"/>
      <c r="AC1797" s="26"/>
      <c r="AD1797" s="86"/>
      <c r="AE1797" s="87"/>
    </row>
    <row r="1798" spans="23:31" x14ac:dyDescent="0.25">
      <c r="W1798" s="19"/>
      <c r="X1798" s="19"/>
      <c r="Y1798" s="19"/>
      <c r="Z1798" s="19"/>
      <c r="AA1798" s="19"/>
      <c r="AB1798" s="25"/>
      <c r="AC1798" s="26"/>
      <c r="AD1798" s="86"/>
      <c r="AE1798" s="87"/>
    </row>
    <row r="1799" spans="23:31" x14ac:dyDescent="0.25">
      <c r="W1799" s="19"/>
      <c r="X1799" s="19"/>
      <c r="Y1799" s="19"/>
      <c r="Z1799" s="19"/>
      <c r="AA1799" s="19"/>
      <c r="AB1799" s="25"/>
      <c r="AC1799" s="26"/>
      <c r="AD1799" s="86"/>
      <c r="AE1799" s="87"/>
    </row>
    <row r="1800" spans="23:31" x14ac:dyDescent="0.25">
      <c r="W1800" s="19"/>
      <c r="X1800" s="19"/>
      <c r="Y1800" s="19"/>
      <c r="Z1800" s="19"/>
      <c r="AA1800" s="19"/>
      <c r="AB1800" s="25"/>
      <c r="AC1800" s="26"/>
      <c r="AD1800" s="86"/>
      <c r="AE1800" s="87"/>
    </row>
    <row r="1801" spans="23:31" x14ac:dyDescent="0.25">
      <c r="W1801" s="19"/>
      <c r="X1801" s="19"/>
      <c r="Y1801" s="19"/>
      <c r="Z1801" s="19"/>
      <c r="AA1801" s="19"/>
      <c r="AB1801" s="25"/>
      <c r="AC1801" s="26"/>
      <c r="AD1801" s="86"/>
      <c r="AE1801" s="87"/>
    </row>
    <row r="1802" spans="23:31" x14ac:dyDescent="0.25">
      <c r="W1802" s="19"/>
      <c r="X1802" s="19"/>
      <c r="Y1802" s="19"/>
      <c r="Z1802" s="19"/>
      <c r="AA1802" s="19"/>
      <c r="AB1802" s="25"/>
      <c r="AC1802" s="26"/>
      <c r="AD1802" s="86"/>
      <c r="AE1802" s="87"/>
    </row>
    <row r="1803" spans="23:31" x14ac:dyDescent="0.25">
      <c r="W1803" s="19"/>
      <c r="X1803" s="19"/>
      <c r="Y1803" s="19"/>
      <c r="Z1803" s="19"/>
      <c r="AA1803" s="19"/>
      <c r="AB1803" s="25"/>
      <c r="AC1803" s="26"/>
      <c r="AD1803" s="86"/>
      <c r="AE1803" s="87"/>
    </row>
    <row r="1804" spans="23:31" x14ac:dyDescent="0.25">
      <c r="W1804" s="19"/>
      <c r="X1804" s="19"/>
      <c r="Y1804" s="19"/>
      <c r="Z1804" s="19"/>
      <c r="AA1804" s="19"/>
      <c r="AB1804" s="25"/>
      <c r="AC1804" s="26"/>
      <c r="AD1804" s="86"/>
      <c r="AE1804" s="87"/>
    </row>
    <row r="1805" spans="23:31" x14ac:dyDescent="0.25">
      <c r="W1805" s="19"/>
      <c r="X1805" s="19"/>
      <c r="Y1805" s="19"/>
      <c r="Z1805" s="19"/>
      <c r="AA1805" s="19"/>
      <c r="AB1805" s="25"/>
      <c r="AC1805" s="26"/>
      <c r="AD1805" s="86"/>
      <c r="AE1805" s="87"/>
    </row>
    <row r="1806" spans="23:31" x14ac:dyDescent="0.25">
      <c r="W1806" s="19"/>
      <c r="X1806" s="19"/>
      <c r="Y1806" s="19"/>
      <c r="Z1806" s="19"/>
      <c r="AA1806" s="19"/>
      <c r="AB1806" s="25"/>
      <c r="AC1806" s="26"/>
      <c r="AD1806" s="86"/>
      <c r="AE1806" s="87"/>
    </row>
    <row r="1807" spans="23:31" x14ac:dyDescent="0.25">
      <c r="W1807" s="19"/>
      <c r="X1807" s="19"/>
      <c r="Y1807" s="19"/>
      <c r="Z1807" s="19"/>
      <c r="AA1807" s="19"/>
      <c r="AB1807" s="25"/>
      <c r="AC1807" s="26"/>
      <c r="AD1807" s="86"/>
      <c r="AE1807" s="87"/>
    </row>
    <row r="1808" spans="23:31" x14ac:dyDescent="0.25">
      <c r="W1808" s="19"/>
      <c r="X1808" s="19"/>
      <c r="Y1808" s="19"/>
      <c r="Z1808" s="19"/>
      <c r="AA1808" s="19"/>
      <c r="AB1808" s="25"/>
      <c r="AC1808" s="26"/>
      <c r="AD1808" s="86"/>
      <c r="AE1808" s="87"/>
    </row>
    <row r="1809" spans="23:31" x14ac:dyDescent="0.25">
      <c r="W1809" s="19"/>
      <c r="X1809" s="19"/>
      <c r="Y1809" s="19"/>
      <c r="Z1809" s="19"/>
      <c r="AA1809" s="19"/>
      <c r="AB1809" s="25"/>
      <c r="AC1809" s="26"/>
      <c r="AD1809" s="86"/>
      <c r="AE1809" s="87"/>
    </row>
    <row r="1810" spans="23:31" x14ac:dyDescent="0.25">
      <c r="W1810" s="19"/>
      <c r="X1810" s="19"/>
      <c r="Y1810" s="19"/>
      <c r="Z1810" s="19"/>
      <c r="AA1810" s="19"/>
      <c r="AB1810" s="25"/>
      <c r="AC1810" s="26"/>
      <c r="AD1810" s="86"/>
      <c r="AE1810" s="87"/>
    </row>
    <row r="1811" spans="23:31" x14ac:dyDescent="0.25">
      <c r="W1811" s="19"/>
      <c r="X1811" s="19"/>
      <c r="Y1811" s="19"/>
      <c r="Z1811" s="19"/>
      <c r="AA1811" s="19"/>
      <c r="AB1811" s="25"/>
      <c r="AC1811" s="26"/>
      <c r="AD1811" s="86"/>
      <c r="AE1811" s="87"/>
    </row>
    <row r="1812" spans="23:31" x14ac:dyDescent="0.25">
      <c r="W1812" s="19"/>
      <c r="X1812" s="19"/>
      <c r="Y1812" s="19"/>
      <c r="Z1812" s="19"/>
      <c r="AA1812" s="19"/>
      <c r="AB1812" s="25"/>
      <c r="AC1812" s="26"/>
      <c r="AD1812" s="86"/>
      <c r="AE1812" s="87"/>
    </row>
    <row r="1813" spans="23:31" x14ac:dyDescent="0.25">
      <c r="W1813" s="19"/>
      <c r="X1813" s="19"/>
      <c r="Y1813" s="19"/>
      <c r="Z1813" s="19"/>
      <c r="AA1813" s="19"/>
      <c r="AB1813" s="25"/>
      <c r="AC1813" s="26"/>
      <c r="AD1813" s="86"/>
      <c r="AE1813" s="87"/>
    </row>
    <row r="1814" spans="23:31" x14ac:dyDescent="0.25">
      <c r="W1814" s="19"/>
      <c r="X1814" s="19"/>
      <c r="Y1814" s="19"/>
      <c r="Z1814" s="19"/>
      <c r="AA1814" s="19"/>
      <c r="AB1814" s="25"/>
      <c r="AC1814" s="26"/>
      <c r="AD1814" s="86"/>
      <c r="AE1814" s="87"/>
    </row>
    <row r="1815" spans="23:31" x14ac:dyDescent="0.25">
      <c r="W1815" s="19"/>
      <c r="X1815" s="19"/>
      <c r="Y1815" s="19"/>
      <c r="Z1815" s="19"/>
      <c r="AA1815" s="19"/>
      <c r="AB1815" s="25"/>
      <c r="AC1815" s="26"/>
      <c r="AD1815" s="86"/>
      <c r="AE1815" s="87"/>
    </row>
    <row r="1816" spans="23:31" x14ac:dyDescent="0.25">
      <c r="W1816" s="19"/>
      <c r="X1816" s="19"/>
      <c r="Y1816" s="19"/>
      <c r="Z1816" s="19"/>
      <c r="AA1816" s="19"/>
      <c r="AB1816" s="25"/>
      <c r="AC1816" s="26"/>
      <c r="AD1816" s="86"/>
      <c r="AE1816" s="87"/>
    </row>
    <row r="1817" spans="23:31" x14ac:dyDescent="0.25">
      <c r="W1817" s="19"/>
      <c r="X1817" s="19"/>
      <c r="Y1817" s="19"/>
      <c r="Z1817" s="19"/>
      <c r="AA1817" s="19"/>
      <c r="AB1817" s="25"/>
      <c r="AC1817" s="26"/>
      <c r="AD1817" s="86"/>
      <c r="AE1817" s="87"/>
    </row>
    <row r="1818" spans="23:31" x14ac:dyDescent="0.25">
      <c r="W1818" s="19"/>
      <c r="X1818" s="19"/>
      <c r="Y1818" s="19"/>
      <c r="Z1818" s="19"/>
      <c r="AA1818" s="19"/>
      <c r="AB1818" s="25"/>
      <c r="AC1818" s="26"/>
      <c r="AD1818" s="86"/>
      <c r="AE1818" s="87"/>
    </row>
    <row r="1819" spans="23:31" x14ac:dyDescent="0.25">
      <c r="W1819" s="19"/>
      <c r="X1819" s="19"/>
      <c r="Y1819" s="19"/>
      <c r="Z1819" s="19"/>
      <c r="AA1819" s="19"/>
      <c r="AB1819" s="25"/>
      <c r="AC1819" s="26"/>
      <c r="AD1819" s="86"/>
      <c r="AE1819" s="87"/>
    </row>
    <row r="1820" spans="23:31" x14ac:dyDescent="0.25">
      <c r="W1820" s="19"/>
      <c r="X1820" s="19"/>
      <c r="Y1820" s="19"/>
      <c r="Z1820" s="19"/>
      <c r="AA1820" s="19"/>
      <c r="AB1820" s="25"/>
      <c r="AC1820" s="26"/>
      <c r="AD1820" s="86"/>
      <c r="AE1820" s="87"/>
    </row>
    <row r="1821" spans="23:31" x14ac:dyDescent="0.25">
      <c r="W1821" s="19"/>
      <c r="X1821" s="19"/>
      <c r="Y1821" s="19"/>
      <c r="Z1821" s="19"/>
      <c r="AA1821" s="19"/>
      <c r="AB1821" s="25"/>
      <c r="AC1821" s="26"/>
      <c r="AD1821" s="86"/>
      <c r="AE1821" s="87"/>
    </row>
    <row r="1822" spans="23:31" x14ac:dyDescent="0.25">
      <c r="W1822" s="19"/>
      <c r="X1822" s="19"/>
      <c r="Y1822" s="19"/>
      <c r="Z1822" s="19"/>
      <c r="AA1822" s="19"/>
      <c r="AB1822" s="25"/>
      <c r="AC1822" s="26"/>
      <c r="AD1822" s="86"/>
      <c r="AE1822" s="87"/>
    </row>
    <row r="1823" spans="23:31" x14ac:dyDescent="0.25">
      <c r="W1823" s="19"/>
      <c r="X1823" s="19"/>
      <c r="Y1823" s="19"/>
      <c r="Z1823" s="19"/>
      <c r="AA1823" s="19"/>
      <c r="AB1823" s="25"/>
      <c r="AC1823" s="26"/>
      <c r="AD1823" s="86"/>
      <c r="AE1823" s="87"/>
    </row>
    <row r="1824" spans="23:31" x14ac:dyDescent="0.25">
      <c r="W1824" s="19"/>
      <c r="X1824" s="19"/>
      <c r="Y1824" s="19"/>
      <c r="Z1824" s="19"/>
      <c r="AA1824" s="19"/>
      <c r="AB1824" s="25"/>
      <c r="AC1824" s="26"/>
      <c r="AD1824" s="86"/>
      <c r="AE1824" s="87"/>
    </row>
    <row r="1825" spans="23:31" x14ac:dyDescent="0.25">
      <c r="W1825" s="19"/>
      <c r="X1825" s="19"/>
      <c r="Y1825" s="19"/>
      <c r="Z1825" s="19"/>
      <c r="AA1825" s="19"/>
      <c r="AB1825" s="25"/>
      <c r="AC1825" s="26"/>
      <c r="AD1825" s="86"/>
      <c r="AE1825" s="87"/>
    </row>
    <row r="1826" spans="23:31" x14ac:dyDescent="0.25">
      <c r="W1826" s="19"/>
      <c r="X1826" s="19"/>
      <c r="Y1826" s="19"/>
      <c r="Z1826" s="19"/>
      <c r="AA1826" s="19"/>
      <c r="AB1826" s="25"/>
      <c r="AC1826" s="26"/>
      <c r="AD1826" s="86"/>
      <c r="AE1826" s="87"/>
    </row>
    <row r="1827" spans="23:31" x14ac:dyDescent="0.25">
      <c r="W1827" s="19"/>
      <c r="X1827" s="19"/>
      <c r="Y1827" s="19"/>
      <c r="Z1827" s="19"/>
      <c r="AA1827" s="19"/>
      <c r="AB1827" s="25"/>
      <c r="AC1827" s="26"/>
      <c r="AD1827" s="86"/>
      <c r="AE1827" s="87"/>
    </row>
    <row r="1828" spans="23:31" x14ac:dyDescent="0.25">
      <c r="W1828" s="19"/>
      <c r="X1828" s="19"/>
      <c r="Y1828" s="19"/>
      <c r="Z1828" s="19"/>
      <c r="AA1828" s="19"/>
      <c r="AB1828" s="25"/>
      <c r="AC1828" s="26"/>
      <c r="AD1828" s="86"/>
      <c r="AE1828" s="87"/>
    </row>
    <row r="1829" spans="23:31" x14ac:dyDescent="0.25">
      <c r="W1829" s="19"/>
      <c r="X1829" s="19"/>
      <c r="Y1829" s="19"/>
      <c r="Z1829" s="19"/>
      <c r="AA1829" s="19"/>
      <c r="AB1829" s="25"/>
      <c r="AC1829" s="26"/>
      <c r="AD1829" s="86"/>
      <c r="AE1829" s="87"/>
    </row>
    <row r="1830" spans="23:31" x14ac:dyDescent="0.25">
      <c r="W1830" s="19"/>
      <c r="X1830" s="19"/>
      <c r="Y1830" s="19"/>
      <c r="Z1830" s="19"/>
      <c r="AA1830" s="19"/>
      <c r="AB1830" s="25"/>
      <c r="AC1830" s="26"/>
      <c r="AD1830" s="86"/>
      <c r="AE1830" s="87"/>
    </row>
    <row r="1831" spans="23:31" x14ac:dyDescent="0.25">
      <c r="W1831" s="19"/>
      <c r="X1831" s="19"/>
      <c r="Y1831" s="19"/>
      <c r="Z1831" s="19"/>
      <c r="AA1831" s="19"/>
      <c r="AB1831" s="25"/>
      <c r="AC1831" s="26"/>
      <c r="AD1831" s="86"/>
      <c r="AE1831" s="87"/>
    </row>
    <row r="1832" spans="23:31" x14ac:dyDescent="0.25">
      <c r="W1832" s="19"/>
      <c r="X1832" s="19"/>
      <c r="Y1832" s="19"/>
      <c r="Z1832" s="19"/>
      <c r="AA1832" s="19"/>
      <c r="AB1832" s="25"/>
      <c r="AC1832" s="26"/>
      <c r="AD1832" s="86"/>
      <c r="AE1832" s="87"/>
    </row>
    <row r="1833" spans="23:31" x14ac:dyDescent="0.25">
      <c r="W1833" s="19"/>
      <c r="X1833" s="19"/>
      <c r="Y1833" s="19"/>
      <c r="Z1833" s="19"/>
      <c r="AA1833" s="19"/>
      <c r="AB1833" s="25"/>
      <c r="AC1833" s="26"/>
      <c r="AD1833" s="86"/>
      <c r="AE1833" s="87"/>
    </row>
    <row r="1834" spans="23:31" x14ac:dyDescent="0.25">
      <c r="W1834" s="19"/>
      <c r="X1834" s="19"/>
      <c r="Y1834" s="19"/>
      <c r="Z1834" s="19"/>
      <c r="AA1834" s="19"/>
      <c r="AB1834" s="25"/>
      <c r="AC1834" s="26"/>
      <c r="AD1834" s="86"/>
      <c r="AE1834" s="87"/>
    </row>
    <row r="1835" spans="23:31" x14ac:dyDescent="0.25">
      <c r="W1835" s="19"/>
      <c r="X1835" s="19"/>
      <c r="Y1835" s="19"/>
      <c r="Z1835" s="19"/>
      <c r="AA1835" s="19"/>
      <c r="AB1835" s="25"/>
      <c r="AC1835" s="26"/>
      <c r="AD1835" s="86"/>
      <c r="AE1835" s="87"/>
    </row>
    <row r="1836" spans="23:31" x14ac:dyDescent="0.25">
      <c r="W1836" s="19"/>
      <c r="X1836" s="19"/>
      <c r="Y1836" s="19"/>
      <c r="Z1836" s="19"/>
      <c r="AA1836" s="19"/>
      <c r="AB1836" s="25"/>
      <c r="AC1836" s="26"/>
      <c r="AD1836" s="86"/>
      <c r="AE1836" s="87"/>
    </row>
    <row r="1837" spans="23:31" x14ac:dyDescent="0.25">
      <c r="W1837" s="19"/>
      <c r="X1837" s="19"/>
      <c r="Y1837" s="19"/>
      <c r="Z1837" s="19"/>
      <c r="AA1837" s="19"/>
      <c r="AB1837" s="25"/>
      <c r="AC1837" s="26"/>
      <c r="AD1837" s="86"/>
      <c r="AE1837" s="87"/>
    </row>
    <row r="1838" spans="23:31" x14ac:dyDescent="0.25">
      <c r="W1838" s="19"/>
      <c r="X1838" s="19"/>
      <c r="Y1838" s="19"/>
      <c r="Z1838" s="19"/>
      <c r="AA1838" s="19"/>
      <c r="AB1838" s="25"/>
      <c r="AC1838" s="26"/>
      <c r="AD1838" s="86"/>
      <c r="AE1838" s="87"/>
    </row>
    <row r="1839" spans="23:31" x14ac:dyDescent="0.25">
      <c r="W1839" s="19"/>
      <c r="X1839" s="19"/>
      <c r="Y1839" s="19"/>
      <c r="Z1839" s="19"/>
      <c r="AA1839" s="19"/>
      <c r="AB1839" s="25"/>
      <c r="AC1839" s="26"/>
      <c r="AD1839" s="86"/>
      <c r="AE1839" s="87"/>
    </row>
    <row r="1840" spans="23:31" x14ac:dyDescent="0.25">
      <c r="W1840" s="19"/>
      <c r="X1840" s="19"/>
      <c r="Y1840" s="19"/>
      <c r="Z1840" s="19"/>
      <c r="AA1840" s="19"/>
      <c r="AB1840" s="25"/>
      <c r="AC1840" s="26"/>
      <c r="AD1840" s="86"/>
      <c r="AE1840" s="87"/>
    </row>
    <row r="1841" spans="23:31" x14ac:dyDescent="0.25">
      <c r="W1841" s="19"/>
      <c r="X1841" s="19"/>
      <c r="Y1841" s="19"/>
      <c r="Z1841" s="19"/>
      <c r="AA1841" s="19"/>
      <c r="AB1841" s="25"/>
      <c r="AC1841" s="26"/>
      <c r="AD1841" s="86"/>
      <c r="AE1841" s="87"/>
    </row>
    <row r="1842" spans="23:31" x14ac:dyDescent="0.25">
      <c r="W1842" s="19"/>
      <c r="X1842" s="19"/>
      <c r="Y1842" s="19"/>
      <c r="Z1842" s="19"/>
      <c r="AA1842" s="19"/>
      <c r="AB1842" s="25"/>
      <c r="AC1842" s="26"/>
      <c r="AD1842" s="86"/>
      <c r="AE1842" s="87"/>
    </row>
    <row r="1843" spans="23:31" x14ac:dyDescent="0.25">
      <c r="W1843" s="19"/>
      <c r="X1843" s="19"/>
      <c r="Y1843" s="19"/>
      <c r="Z1843" s="19"/>
      <c r="AA1843" s="19"/>
      <c r="AB1843" s="25"/>
      <c r="AC1843" s="26"/>
      <c r="AD1843" s="86"/>
      <c r="AE1843" s="87"/>
    </row>
    <row r="1844" spans="23:31" x14ac:dyDescent="0.25">
      <c r="W1844" s="19"/>
      <c r="X1844" s="19"/>
      <c r="Y1844" s="19"/>
      <c r="Z1844" s="19"/>
      <c r="AA1844" s="19"/>
      <c r="AB1844" s="25"/>
      <c r="AC1844" s="26"/>
      <c r="AD1844" s="86"/>
      <c r="AE1844" s="87"/>
    </row>
    <row r="1845" spans="23:31" x14ac:dyDescent="0.25">
      <c r="W1845" s="19"/>
      <c r="X1845" s="19"/>
      <c r="Y1845" s="19"/>
      <c r="Z1845" s="19"/>
      <c r="AA1845" s="19"/>
      <c r="AB1845" s="25"/>
      <c r="AC1845" s="26"/>
      <c r="AD1845" s="86"/>
      <c r="AE1845" s="87"/>
    </row>
    <row r="1846" spans="23:31" x14ac:dyDescent="0.25">
      <c r="W1846" s="19"/>
      <c r="X1846" s="19"/>
      <c r="Y1846" s="19"/>
      <c r="Z1846" s="19"/>
      <c r="AA1846" s="19"/>
      <c r="AB1846" s="25"/>
      <c r="AC1846" s="26"/>
      <c r="AD1846" s="86"/>
      <c r="AE1846" s="87"/>
    </row>
    <row r="1847" spans="23:31" x14ac:dyDescent="0.25">
      <c r="W1847" s="19"/>
      <c r="X1847" s="19"/>
      <c r="Y1847" s="19"/>
      <c r="Z1847" s="19"/>
      <c r="AA1847" s="19"/>
      <c r="AB1847" s="25"/>
      <c r="AC1847" s="26"/>
      <c r="AD1847" s="86"/>
      <c r="AE1847" s="87"/>
    </row>
    <row r="1848" spans="23:31" x14ac:dyDescent="0.25">
      <c r="W1848" s="19"/>
      <c r="X1848" s="19"/>
      <c r="Y1848" s="19"/>
      <c r="Z1848" s="19"/>
      <c r="AA1848" s="19"/>
      <c r="AB1848" s="25"/>
      <c r="AC1848" s="26"/>
      <c r="AD1848" s="86"/>
      <c r="AE1848" s="87"/>
    </row>
    <row r="1849" spans="23:31" x14ac:dyDescent="0.25">
      <c r="W1849" s="19"/>
      <c r="X1849" s="19"/>
      <c r="Y1849" s="19"/>
      <c r="Z1849" s="19"/>
      <c r="AA1849" s="19"/>
      <c r="AB1849" s="25"/>
      <c r="AC1849" s="26"/>
      <c r="AD1849" s="86"/>
      <c r="AE1849" s="87"/>
    </row>
    <row r="1850" spans="23:31" x14ac:dyDescent="0.25">
      <c r="W1850" s="19"/>
      <c r="X1850" s="19"/>
      <c r="Y1850" s="19"/>
      <c r="Z1850" s="19"/>
      <c r="AA1850" s="19"/>
      <c r="AB1850" s="25"/>
      <c r="AC1850" s="26"/>
      <c r="AD1850" s="86"/>
      <c r="AE1850" s="87"/>
    </row>
    <row r="1851" spans="23:31" x14ac:dyDescent="0.25">
      <c r="W1851" s="19"/>
      <c r="X1851" s="19"/>
      <c r="Y1851" s="19"/>
      <c r="Z1851" s="19"/>
      <c r="AA1851" s="19"/>
      <c r="AB1851" s="25"/>
      <c r="AC1851" s="26"/>
      <c r="AD1851" s="86"/>
      <c r="AE1851" s="87"/>
    </row>
    <row r="1852" spans="23:31" x14ac:dyDescent="0.25">
      <c r="W1852" s="19"/>
      <c r="X1852" s="19"/>
      <c r="Y1852" s="19"/>
      <c r="Z1852" s="19"/>
      <c r="AA1852" s="19"/>
      <c r="AB1852" s="25"/>
      <c r="AC1852" s="26"/>
      <c r="AD1852" s="86"/>
      <c r="AE1852" s="87"/>
    </row>
    <row r="1853" spans="23:31" x14ac:dyDescent="0.25">
      <c r="W1853" s="19"/>
      <c r="X1853" s="19"/>
      <c r="Y1853" s="19"/>
      <c r="Z1853" s="19"/>
      <c r="AA1853" s="19"/>
      <c r="AB1853" s="25"/>
      <c r="AC1853" s="26"/>
      <c r="AD1853" s="86"/>
      <c r="AE1853" s="87"/>
    </row>
    <row r="1854" spans="23:31" x14ac:dyDescent="0.25">
      <c r="W1854" s="19"/>
      <c r="X1854" s="19"/>
      <c r="Y1854" s="19"/>
      <c r="Z1854" s="19"/>
      <c r="AA1854" s="19"/>
      <c r="AB1854" s="25"/>
      <c r="AC1854" s="26"/>
      <c r="AD1854" s="86"/>
      <c r="AE1854" s="87"/>
    </row>
    <row r="1855" spans="23:31" x14ac:dyDescent="0.25">
      <c r="W1855" s="19"/>
      <c r="X1855" s="19"/>
      <c r="Y1855" s="19"/>
      <c r="Z1855" s="19"/>
      <c r="AA1855" s="19"/>
      <c r="AB1855" s="25"/>
      <c r="AC1855" s="26"/>
      <c r="AD1855" s="86"/>
      <c r="AE1855" s="87"/>
    </row>
    <row r="1856" spans="23:31" x14ac:dyDescent="0.25">
      <c r="W1856" s="19"/>
      <c r="X1856" s="19"/>
      <c r="Y1856" s="19"/>
      <c r="Z1856" s="19"/>
      <c r="AA1856" s="19"/>
      <c r="AB1856" s="25"/>
      <c r="AC1856" s="26"/>
      <c r="AD1856" s="86"/>
      <c r="AE1856" s="87"/>
    </row>
    <row r="1857" spans="23:31" x14ac:dyDescent="0.25">
      <c r="W1857" s="19"/>
      <c r="X1857" s="19"/>
      <c r="Y1857" s="19"/>
      <c r="Z1857" s="19"/>
      <c r="AA1857" s="19"/>
      <c r="AB1857" s="25"/>
      <c r="AC1857" s="26"/>
      <c r="AD1857" s="86"/>
      <c r="AE1857" s="87"/>
    </row>
    <row r="1858" spans="23:31" x14ac:dyDescent="0.25">
      <c r="W1858" s="19"/>
      <c r="X1858" s="19"/>
      <c r="Y1858" s="19"/>
      <c r="Z1858" s="19"/>
      <c r="AA1858" s="19"/>
      <c r="AB1858" s="25"/>
      <c r="AC1858" s="26"/>
      <c r="AD1858" s="86"/>
      <c r="AE1858" s="87"/>
    </row>
    <row r="1859" spans="23:31" x14ac:dyDescent="0.25">
      <c r="W1859" s="19"/>
      <c r="X1859" s="19"/>
      <c r="Y1859" s="19"/>
      <c r="Z1859" s="19"/>
      <c r="AA1859" s="19"/>
      <c r="AB1859" s="25"/>
      <c r="AC1859" s="26"/>
      <c r="AD1859" s="86"/>
      <c r="AE1859" s="87"/>
    </row>
    <row r="1860" spans="23:31" x14ac:dyDescent="0.25">
      <c r="W1860" s="19"/>
      <c r="X1860" s="19"/>
      <c r="Y1860" s="19"/>
      <c r="Z1860" s="19"/>
      <c r="AA1860" s="19"/>
      <c r="AB1860" s="25"/>
      <c r="AC1860" s="26"/>
      <c r="AD1860" s="86"/>
      <c r="AE1860" s="87"/>
    </row>
    <row r="1861" spans="23:31" x14ac:dyDescent="0.25">
      <c r="W1861" s="19"/>
      <c r="X1861" s="19"/>
      <c r="Y1861" s="19"/>
      <c r="Z1861" s="19"/>
      <c r="AA1861" s="19"/>
      <c r="AB1861" s="25"/>
      <c r="AC1861" s="26"/>
      <c r="AD1861" s="86"/>
      <c r="AE1861" s="87"/>
    </row>
    <row r="1862" spans="23:31" x14ac:dyDescent="0.25">
      <c r="W1862" s="19"/>
      <c r="X1862" s="19"/>
      <c r="Y1862" s="19"/>
      <c r="Z1862" s="19"/>
      <c r="AA1862" s="19"/>
      <c r="AB1862" s="25"/>
      <c r="AC1862" s="26"/>
      <c r="AD1862" s="86"/>
      <c r="AE1862" s="87"/>
    </row>
    <row r="1863" spans="23:31" x14ac:dyDescent="0.25">
      <c r="W1863" s="19"/>
      <c r="X1863" s="19"/>
      <c r="Y1863" s="19"/>
      <c r="Z1863" s="19"/>
      <c r="AA1863" s="19"/>
      <c r="AB1863" s="25"/>
      <c r="AC1863" s="26"/>
      <c r="AD1863" s="86"/>
      <c r="AE1863" s="87"/>
    </row>
    <row r="1864" spans="23:31" x14ac:dyDescent="0.25">
      <c r="W1864" s="19"/>
      <c r="X1864" s="19"/>
      <c r="Y1864" s="19"/>
      <c r="Z1864" s="19"/>
      <c r="AA1864" s="19"/>
      <c r="AB1864" s="25"/>
      <c r="AC1864" s="26"/>
      <c r="AD1864" s="86"/>
      <c r="AE1864" s="87"/>
    </row>
    <row r="1865" spans="23:31" x14ac:dyDescent="0.25">
      <c r="W1865" s="19"/>
      <c r="X1865" s="19"/>
      <c r="Y1865" s="19"/>
      <c r="Z1865" s="19"/>
      <c r="AA1865" s="19"/>
      <c r="AB1865" s="25"/>
      <c r="AC1865" s="26"/>
      <c r="AD1865" s="86"/>
      <c r="AE1865" s="87"/>
    </row>
    <row r="1866" spans="23:31" x14ac:dyDescent="0.25">
      <c r="W1866" s="19"/>
      <c r="X1866" s="19"/>
      <c r="Y1866" s="19"/>
      <c r="Z1866" s="19"/>
      <c r="AA1866" s="19"/>
      <c r="AB1866" s="25"/>
      <c r="AC1866" s="26"/>
      <c r="AD1866" s="86"/>
      <c r="AE1866" s="87"/>
    </row>
    <row r="1867" spans="23:31" x14ac:dyDescent="0.25">
      <c r="W1867" s="19"/>
      <c r="X1867" s="19"/>
      <c r="Y1867" s="19"/>
      <c r="Z1867" s="19"/>
      <c r="AA1867" s="19"/>
      <c r="AB1867" s="25"/>
      <c r="AC1867" s="26"/>
      <c r="AD1867" s="86"/>
      <c r="AE1867" s="87"/>
    </row>
    <row r="1868" spans="23:31" x14ac:dyDescent="0.25">
      <c r="W1868" s="19"/>
      <c r="X1868" s="19"/>
      <c r="Y1868" s="19"/>
      <c r="Z1868" s="19"/>
      <c r="AA1868" s="19"/>
      <c r="AB1868" s="25"/>
      <c r="AC1868" s="26"/>
      <c r="AD1868" s="86"/>
      <c r="AE1868" s="87"/>
    </row>
    <row r="1869" spans="23:31" x14ac:dyDescent="0.25">
      <c r="W1869" s="19"/>
      <c r="X1869" s="19"/>
      <c r="Y1869" s="19"/>
      <c r="Z1869" s="19"/>
      <c r="AA1869" s="19"/>
      <c r="AB1869" s="25"/>
      <c r="AC1869" s="26"/>
      <c r="AD1869" s="86"/>
      <c r="AE1869" s="87"/>
    </row>
    <row r="1870" spans="23:31" x14ac:dyDescent="0.25">
      <c r="W1870" s="19"/>
      <c r="X1870" s="19"/>
      <c r="Y1870" s="19"/>
      <c r="Z1870" s="19"/>
      <c r="AA1870" s="19"/>
      <c r="AB1870" s="25"/>
      <c r="AC1870" s="26"/>
      <c r="AD1870" s="86"/>
      <c r="AE1870" s="87"/>
    </row>
    <row r="1871" spans="23:31" x14ac:dyDescent="0.25">
      <c r="W1871" s="19"/>
      <c r="X1871" s="19"/>
      <c r="Y1871" s="19"/>
      <c r="Z1871" s="19"/>
      <c r="AA1871" s="19"/>
      <c r="AB1871" s="25"/>
      <c r="AC1871" s="26"/>
      <c r="AD1871" s="86"/>
      <c r="AE1871" s="87"/>
    </row>
    <row r="1872" spans="23:31" x14ac:dyDescent="0.25">
      <c r="W1872" s="19"/>
      <c r="X1872" s="19"/>
      <c r="Y1872" s="19"/>
      <c r="Z1872" s="19"/>
      <c r="AA1872" s="19"/>
      <c r="AB1872" s="25"/>
      <c r="AC1872" s="26"/>
      <c r="AD1872" s="86"/>
      <c r="AE1872" s="87"/>
    </row>
    <row r="1873" spans="23:31" x14ac:dyDescent="0.25">
      <c r="W1873" s="19"/>
      <c r="X1873" s="19"/>
      <c r="Y1873" s="19"/>
      <c r="Z1873" s="19"/>
      <c r="AA1873" s="19"/>
      <c r="AB1873" s="25"/>
      <c r="AC1873" s="26"/>
      <c r="AD1873" s="86"/>
      <c r="AE1873" s="87"/>
    </row>
    <row r="1874" spans="23:31" x14ac:dyDescent="0.25">
      <c r="W1874" s="19"/>
      <c r="X1874" s="19"/>
      <c r="Y1874" s="19"/>
      <c r="Z1874" s="19"/>
      <c r="AA1874" s="19"/>
      <c r="AB1874" s="25"/>
      <c r="AC1874" s="26"/>
      <c r="AD1874" s="86"/>
      <c r="AE1874" s="87"/>
    </row>
    <row r="1875" spans="23:31" x14ac:dyDescent="0.25">
      <c r="W1875" s="19"/>
      <c r="X1875" s="19"/>
      <c r="Y1875" s="19"/>
      <c r="Z1875" s="19"/>
      <c r="AA1875" s="19"/>
      <c r="AB1875" s="25"/>
      <c r="AC1875" s="26"/>
      <c r="AD1875" s="86"/>
      <c r="AE1875" s="87"/>
    </row>
    <row r="1876" spans="23:31" x14ac:dyDescent="0.25">
      <c r="W1876" s="19"/>
      <c r="X1876" s="19"/>
      <c r="Y1876" s="19"/>
      <c r="Z1876" s="19"/>
      <c r="AA1876" s="19"/>
      <c r="AB1876" s="25"/>
      <c r="AC1876" s="26"/>
      <c r="AD1876" s="86"/>
      <c r="AE1876" s="87"/>
    </row>
    <row r="1877" spans="23:31" x14ac:dyDescent="0.25">
      <c r="W1877" s="19"/>
      <c r="X1877" s="19"/>
      <c r="Y1877" s="19"/>
      <c r="Z1877" s="19"/>
      <c r="AA1877" s="19"/>
      <c r="AB1877" s="25"/>
      <c r="AC1877" s="26"/>
      <c r="AD1877" s="86"/>
      <c r="AE1877" s="87"/>
    </row>
    <row r="1878" spans="23:31" x14ac:dyDescent="0.25">
      <c r="W1878" s="19"/>
      <c r="X1878" s="19"/>
      <c r="Y1878" s="19"/>
      <c r="Z1878" s="19"/>
      <c r="AA1878" s="19"/>
      <c r="AB1878" s="25"/>
      <c r="AC1878" s="26"/>
      <c r="AD1878" s="86"/>
      <c r="AE1878" s="87"/>
    </row>
    <row r="1879" spans="23:31" x14ac:dyDescent="0.25">
      <c r="W1879" s="19"/>
      <c r="X1879" s="19"/>
      <c r="Y1879" s="19"/>
      <c r="Z1879" s="19"/>
      <c r="AA1879" s="19"/>
      <c r="AB1879" s="25"/>
      <c r="AC1879" s="26"/>
      <c r="AD1879" s="86"/>
      <c r="AE1879" s="87"/>
    </row>
    <row r="1880" spans="23:31" x14ac:dyDescent="0.25">
      <c r="W1880" s="19"/>
      <c r="X1880" s="19"/>
      <c r="Y1880" s="19"/>
      <c r="Z1880" s="19"/>
      <c r="AA1880" s="19"/>
      <c r="AB1880" s="25"/>
      <c r="AC1880" s="26"/>
      <c r="AD1880" s="86"/>
      <c r="AE1880" s="87"/>
    </row>
    <row r="1881" spans="23:31" x14ac:dyDescent="0.25">
      <c r="W1881" s="19"/>
      <c r="X1881" s="19"/>
      <c r="Y1881" s="19"/>
      <c r="Z1881" s="19"/>
      <c r="AA1881" s="19"/>
      <c r="AB1881" s="25"/>
      <c r="AC1881" s="26"/>
      <c r="AD1881" s="86"/>
      <c r="AE1881" s="87"/>
    </row>
    <row r="1882" spans="23:31" x14ac:dyDescent="0.25">
      <c r="W1882" s="19"/>
      <c r="X1882" s="19"/>
      <c r="Y1882" s="19"/>
      <c r="Z1882" s="19"/>
      <c r="AA1882" s="19"/>
      <c r="AB1882" s="25"/>
      <c r="AC1882" s="26"/>
      <c r="AD1882" s="86"/>
      <c r="AE1882" s="87"/>
    </row>
    <row r="1883" spans="23:31" x14ac:dyDescent="0.25">
      <c r="W1883" s="19"/>
      <c r="X1883" s="19"/>
      <c r="Y1883" s="19"/>
      <c r="Z1883" s="19"/>
      <c r="AA1883" s="19"/>
      <c r="AB1883" s="25"/>
      <c r="AC1883" s="26"/>
      <c r="AD1883" s="86"/>
      <c r="AE1883" s="87"/>
    </row>
    <row r="1884" spans="23:31" x14ac:dyDescent="0.25">
      <c r="W1884" s="19"/>
      <c r="X1884" s="19"/>
      <c r="Y1884" s="19"/>
      <c r="Z1884" s="19"/>
      <c r="AA1884" s="19"/>
      <c r="AB1884" s="25"/>
      <c r="AC1884" s="26"/>
      <c r="AD1884" s="86"/>
      <c r="AE1884" s="87"/>
    </row>
    <row r="1885" spans="23:31" x14ac:dyDescent="0.25">
      <c r="W1885" s="19"/>
      <c r="X1885" s="19"/>
      <c r="Y1885" s="19"/>
      <c r="Z1885" s="19"/>
      <c r="AA1885" s="19"/>
      <c r="AB1885" s="25"/>
      <c r="AC1885" s="26"/>
      <c r="AD1885" s="86"/>
      <c r="AE1885" s="87"/>
    </row>
    <row r="1886" spans="23:31" x14ac:dyDescent="0.25">
      <c r="W1886" s="19"/>
      <c r="X1886" s="19"/>
      <c r="Y1886" s="19"/>
      <c r="Z1886" s="19"/>
      <c r="AA1886" s="19"/>
      <c r="AB1886" s="25"/>
      <c r="AC1886" s="26"/>
      <c r="AD1886" s="86"/>
      <c r="AE1886" s="87"/>
    </row>
    <row r="1887" spans="23:31" x14ac:dyDescent="0.25">
      <c r="W1887" s="19"/>
      <c r="X1887" s="19"/>
      <c r="Y1887" s="19"/>
      <c r="Z1887" s="19"/>
      <c r="AA1887" s="19"/>
      <c r="AB1887" s="25"/>
      <c r="AC1887" s="26"/>
      <c r="AD1887" s="86"/>
      <c r="AE1887" s="87"/>
    </row>
    <row r="1888" spans="23:31" x14ac:dyDescent="0.25">
      <c r="W1888" s="19"/>
      <c r="X1888" s="19"/>
      <c r="Y1888" s="19"/>
      <c r="Z1888" s="19"/>
      <c r="AA1888" s="19"/>
      <c r="AB1888" s="25"/>
      <c r="AC1888" s="26"/>
      <c r="AD1888" s="86"/>
      <c r="AE1888" s="87"/>
    </row>
    <row r="1889" spans="23:31" x14ac:dyDescent="0.25">
      <c r="W1889" s="19"/>
      <c r="X1889" s="19"/>
      <c r="Y1889" s="19"/>
      <c r="Z1889" s="19"/>
      <c r="AA1889" s="19"/>
      <c r="AB1889" s="25"/>
      <c r="AC1889" s="26"/>
      <c r="AD1889" s="86"/>
      <c r="AE1889" s="87"/>
    </row>
    <row r="1890" spans="23:31" x14ac:dyDescent="0.25">
      <c r="W1890" s="19"/>
      <c r="X1890" s="19"/>
      <c r="Y1890" s="19"/>
      <c r="Z1890" s="19"/>
      <c r="AA1890" s="19"/>
      <c r="AB1890" s="25"/>
      <c r="AC1890" s="26"/>
      <c r="AD1890" s="86"/>
      <c r="AE1890" s="87"/>
    </row>
    <row r="1891" spans="23:31" x14ac:dyDescent="0.25">
      <c r="W1891" s="19"/>
      <c r="X1891" s="19"/>
      <c r="Y1891" s="19"/>
      <c r="Z1891" s="19"/>
      <c r="AA1891" s="19"/>
      <c r="AB1891" s="25"/>
      <c r="AC1891" s="26"/>
      <c r="AD1891" s="86"/>
      <c r="AE1891" s="87"/>
    </row>
    <row r="1892" spans="23:31" x14ac:dyDescent="0.25">
      <c r="W1892" s="19"/>
      <c r="X1892" s="19"/>
      <c r="Y1892" s="19"/>
      <c r="Z1892" s="19"/>
      <c r="AA1892" s="19"/>
      <c r="AB1892" s="25"/>
      <c r="AC1892" s="26"/>
      <c r="AD1892" s="86"/>
      <c r="AE1892" s="87"/>
    </row>
    <row r="1893" spans="23:31" x14ac:dyDescent="0.25">
      <c r="W1893" s="19"/>
      <c r="X1893" s="19"/>
      <c r="Y1893" s="19"/>
      <c r="Z1893" s="19"/>
      <c r="AA1893" s="19"/>
      <c r="AB1893" s="25"/>
      <c r="AC1893" s="26"/>
      <c r="AD1893" s="86"/>
      <c r="AE1893" s="87"/>
    </row>
    <row r="1894" spans="23:31" x14ac:dyDescent="0.25">
      <c r="W1894" s="19"/>
      <c r="X1894" s="19"/>
      <c r="Y1894" s="19"/>
      <c r="Z1894" s="19"/>
      <c r="AA1894" s="19"/>
      <c r="AB1894" s="25"/>
      <c r="AC1894" s="26"/>
      <c r="AD1894" s="86"/>
      <c r="AE1894" s="87"/>
    </row>
    <row r="1895" spans="23:31" x14ac:dyDescent="0.25">
      <c r="W1895" s="19"/>
      <c r="X1895" s="19"/>
      <c r="Y1895" s="19"/>
      <c r="Z1895" s="19"/>
      <c r="AA1895" s="19"/>
      <c r="AB1895" s="25"/>
      <c r="AC1895" s="26"/>
      <c r="AD1895" s="86"/>
      <c r="AE1895" s="87"/>
    </row>
    <row r="1896" spans="23:31" x14ac:dyDescent="0.25">
      <c r="W1896" s="19"/>
      <c r="X1896" s="19"/>
      <c r="Y1896" s="19"/>
      <c r="Z1896" s="19"/>
      <c r="AA1896" s="19"/>
      <c r="AB1896" s="25"/>
      <c r="AC1896" s="26"/>
      <c r="AD1896" s="86"/>
      <c r="AE1896" s="87"/>
    </row>
    <row r="1897" spans="23:31" x14ac:dyDescent="0.25">
      <c r="W1897" s="19"/>
      <c r="X1897" s="19"/>
      <c r="Y1897" s="19"/>
      <c r="Z1897" s="19"/>
      <c r="AA1897" s="19"/>
      <c r="AB1897" s="25"/>
      <c r="AC1897" s="26"/>
      <c r="AD1897" s="86"/>
      <c r="AE1897" s="87"/>
    </row>
    <row r="1898" spans="23:31" x14ac:dyDescent="0.25">
      <c r="W1898" s="19"/>
      <c r="X1898" s="19"/>
      <c r="Y1898" s="19"/>
      <c r="Z1898" s="19"/>
      <c r="AA1898" s="19"/>
      <c r="AB1898" s="25"/>
      <c r="AC1898" s="26"/>
      <c r="AD1898" s="86"/>
      <c r="AE1898" s="87"/>
    </row>
    <row r="1899" spans="23:31" x14ac:dyDescent="0.25">
      <c r="W1899" s="19"/>
      <c r="X1899" s="19"/>
      <c r="Y1899" s="19"/>
      <c r="Z1899" s="19"/>
      <c r="AA1899" s="19"/>
      <c r="AB1899" s="25"/>
      <c r="AC1899" s="26"/>
      <c r="AD1899" s="86"/>
      <c r="AE1899" s="87"/>
    </row>
    <row r="1900" spans="23:31" x14ac:dyDescent="0.25">
      <c r="W1900" s="19"/>
      <c r="X1900" s="19"/>
      <c r="Y1900" s="19"/>
      <c r="Z1900" s="19"/>
      <c r="AA1900" s="19"/>
      <c r="AB1900" s="25"/>
      <c r="AC1900" s="26"/>
      <c r="AD1900" s="86"/>
      <c r="AE1900" s="87"/>
    </row>
    <row r="1901" spans="23:31" x14ac:dyDescent="0.25">
      <c r="W1901" s="19"/>
      <c r="X1901" s="19"/>
      <c r="Y1901" s="19"/>
      <c r="Z1901" s="19"/>
      <c r="AA1901" s="19"/>
      <c r="AB1901" s="25"/>
      <c r="AC1901" s="26"/>
      <c r="AD1901" s="86"/>
      <c r="AE1901" s="87"/>
    </row>
    <row r="1902" spans="23:31" x14ac:dyDescent="0.25">
      <c r="W1902" s="19"/>
      <c r="X1902" s="19"/>
      <c r="Y1902" s="19"/>
      <c r="Z1902" s="19"/>
      <c r="AA1902" s="19"/>
      <c r="AB1902" s="25"/>
      <c r="AC1902" s="26"/>
      <c r="AD1902" s="86"/>
      <c r="AE1902" s="87"/>
    </row>
    <row r="1903" spans="23:31" x14ac:dyDescent="0.25">
      <c r="W1903" s="19"/>
      <c r="X1903" s="19"/>
      <c r="Y1903" s="19"/>
      <c r="Z1903" s="19"/>
      <c r="AA1903" s="19"/>
      <c r="AB1903" s="25"/>
      <c r="AC1903" s="26"/>
      <c r="AD1903" s="86"/>
      <c r="AE1903" s="87"/>
    </row>
    <row r="1904" spans="23:31" x14ac:dyDescent="0.25">
      <c r="W1904" s="19"/>
      <c r="X1904" s="19"/>
      <c r="Y1904" s="19"/>
      <c r="Z1904" s="19"/>
      <c r="AA1904" s="19"/>
      <c r="AB1904" s="25"/>
      <c r="AC1904" s="26"/>
      <c r="AD1904" s="86"/>
      <c r="AE1904" s="87"/>
    </row>
    <row r="1905" spans="23:31" x14ac:dyDescent="0.25">
      <c r="W1905" s="19"/>
      <c r="X1905" s="19"/>
      <c r="Y1905" s="19"/>
      <c r="Z1905" s="19"/>
      <c r="AA1905" s="19"/>
      <c r="AB1905" s="25"/>
      <c r="AC1905" s="26"/>
      <c r="AD1905" s="86"/>
      <c r="AE1905" s="87"/>
    </row>
    <row r="1906" spans="23:31" x14ac:dyDescent="0.25">
      <c r="W1906" s="19"/>
      <c r="X1906" s="19"/>
      <c r="Y1906" s="19"/>
      <c r="Z1906" s="19"/>
      <c r="AA1906" s="19"/>
      <c r="AB1906" s="25"/>
      <c r="AC1906" s="26"/>
      <c r="AD1906" s="86"/>
      <c r="AE1906" s="87"/>
    </row>
    <row r="1907" spans="23:31" x14ac:dyDescent="0.25">
      <c r="W1907" s="19"/>
      <c r="X1907" s="19"/>
      <c r="Y1907" s="19"/>
      <c r="Z1907" s="19"/>
      <c r="AA1907" s="19"/>
      <c r="AB1907" s="25"/>
      <c r="AC1907" s="26"/>
      <c r="AD1907" s="86"/>
      <c r="AE1907" s="87"/>
    </row>
    <row r="1908" spans="23:31" x14ac:dyDescent="0.25">
      <c r="W1908" s="19"/>
      <c r="X1908" s="19"/>
      <c r="Y1908" s="19"/>
      <c r="Z1908" s="19"/>
      <c r="AA1908" s="19"/>
      <c r="AB1908" s="25"/>
      <c r="AC1908" s="26"/>
      <c r="AD1908" s="86"/>
      <c r="AE1908" s="87"/>
    </row>
    <row r="1909" spans="23:31" x14ac:dyDescent="0.25">
      <c r="W1909" s="19"/>
      <c r="X1909" s="19"/>
      <c r="Y1909" s="19"/>
      <c r="Z1909" s="19"/>
      <c r="AA1909" s="19"/>
      <c r="AB1909" s="25"/>
      <c r="AC1909" s="26"/>
      <c r="AD1909" s="86"/>
      <c r="AE1909" s="87"/>
    </row>
    <row r="1910" spans="23:31" x14ac:dyDescent="0.25">
      <c r="W1910" s="19"/>
      <c r="X1910" s="19"/>
      <c r="Y1910" s="19"/>
      <c r="Z1910" s="19"/>
      <c r="AA1910" s="19"/>
      <c r="AB1910" s="25"/>
      <c r="AC1910" s="26"/>
      <c r="AD1910" s="86"/>
      <c r="AE1910" s="87"/>
    </row>
    <row r="1911" spans="23:31" x14ac:dyDescent="0.25">
      <c r="W1911" s="19"/>
      <c r="X1911" s="19"/>
      <c r="Y1911" s="19"/>
      <c r="Z1911" s="19"/>
      <c r="AA1911" s="19"/>
      <c r="AB1911" s="25"/>
      <c r="AC1911" s="26"/>
      <c r="AD1911" s="86"/>
      <c r="AE1911" s="87"/>
    </row>
    <row r="1912" spans="23:31" x14ac:dyDescent="0.25">
      <c r="W1912" s="19"/>
      <c r="X1912" s="19"/>
      <c r="Y1912" s="19"/>
      <c r="Z1912" s="19"/>
      <c r="AA1912" s="19"/>
      <c r="AB1912" s="25"/>
      <c r="AC1912" s="26"/>
      <c r="AD1912" s="86"/>
      <c r="AE1912" s="87"/>
    </row>
    <row r="1913" spans="23:31" x14ac:dyDescent="0.25">
      <c r="W1913" s="19"/>
      <c r="X1913" s="19"/>
      <c r="Y1913" s="19"/>
      <c r="Z1913" s="19"/>
      <c r="AA1913" s="19"/>
      <c r="AB1913" s="25"/>
      <c r="AC1913" s="26"/>
      <c r="AD1913" s="86"/>
      <c r="AE1913" s="87"/>
    </row>
    <row r="1914" spans="23:31" x14ac:dyDescent="0.25">
      <c r="W1914" s="19"/>
      <c r="X1914" s="19"/>
      <c r="Y1914" s="19"/>
      <c r="Z1914" s="19"/>
      <c r="AA1914" s="19"/>
      <c r="AB1914" s="25"/>
      <c r="AC1914" s="26"/>
      <c r="AD1914" s="86"/>
      <c r="AE1914" s="87"/>
    </row>
    <row r="1915" spans="23:31" x14ac:dyDescent="0.25">
      <c r="W1915" s="19"/>
      <c r="X1915" s="19"/>
      <c r="Y1915" s="19"/>
      <c r="Z1915" s="19"/>
      <c r="AA1915" s="19"/>
      <c r="AB1915" s="25"/>
      <c r="AC1915" s="26"/>
      <c r="AD1915" s="86"/>
      <c r="AE1915" s="87"/>
    </row>
    <row r="1916" spans="23:31" x14ac:dyDescent="0.25">
      <c r="W1916" s="19"/>
      <c r="X1916" s="19"/>
      <c r="Y1916" s="19"/>
      <c r="Z1916" s="19"/>
      <c r="AA1916" s="19"/>
      <c r="AB1916" s="25"/>
      <c r="AC1916" s="26"/>
      <c r="AD1916" s="86"/>
      <c r="AE1916" s="87"/>
    </row>
    <row r="1917" spans="23:31" x14ac:dyDescent="0.25">
      <c r="W1917" s="19"/>
      <c r="X1917" s="19"/>
      <c r="Y1917" s="19"/>
      <c r="Z1917" s="19"/>
      <c r="AA1917" s="19"/>
      <c r="AB1917" s="25"/>
      <c r="AC1917" s="26"/>
      <c r="AD1917" s="86"/>
      <c r="AE1917" s="87"/>
    </row>
    <row r="1918" spans="23:31" x14ac:dyDescent="0.25">
      <c r="W1918" s="19"/>
      <c r="X1918" s="19"/>
      <c r="Y1918" s="19"/>
      <c r="Z1918" s="19"/>
      <c r="AA1918" s="19"/>
      <c r="AB1918" s="25"/>
      <c r="AC1918" s="26"/>
      <c r="AD1918" s="86"/>
      <c r="AE1918" s="87"/>
    </row>
    <row r="1919" spans="23:31" x14ac:dyDescent="0.25">
      <c r="W1919" s="19"/>
      <c r="X1919" s="19"/>
      <c r="Y1919" s="19"/>
      <c r="Z1919" s="19"/>
      <c r="AA1919" s="19"/>
      <c r="AB1919" s="25"/>
      <c r="AC1919" s="26"/>
      <c r="AD1919" s="86"/>
      <c r="AE1919" s="87"/>
    </row>
    <row r="1920" spans="23:31" x14ac:dyDescent="0.25">
      <c r="W1920" s="19"/>
      <c r="X1920" s="19"/>
      <c r="Y1920" s="19"/>
      <c r="Z1920" s="19"/>
      <c r="AA1920" s="19"/>
      <c r="AB1920" s="25"/>
      <c r="AC1920" s="26"/>
      <c r="AD1920" s="86"/>
      <c r="AE1920" s="87"/>
    </row>
    <row r="1921" spans="23:31" x14ac:dyDescent="0.25">
      <c r="W1921" s="19"/>
      <c r="X1921" s="19"/>
      <c r="Y1921" s="19"/>
      <c r="Z1921" s="19"/>
      <c r="AA1921" s="19"/>
      <c r="AB1921" s="25"/>
      <c r="AC1921" s="26"/>
      <c r="AD1921" s="86"/>
      <c r="AE1921" s="87"/>
    </row>
    <row r="1922" spans="23:31" x14ac:dyDescent="0.25">
      <c r="W1922" s="19"/>
      <c r="X1922" s="19"/>
      <c r="Y1922" s="19"/>
      <c r="Z1922" s="19"/>
      <c r="AA1922" s="19"/>
      <c r="AB1922" s="25"/>
      <c r="AC1922" s="26"/>
      <c r="AD1922" s="86"/>
      <c r="AE1922" s="87"/>
    </row>
    <row r="1923" spans="23:31" x14ac:dyDescent="0.25">
      <c r="W1923" s="19"/>
      <c r="X1923" s="19"/>
      <c r="Y1923" s="19"/>
      <c r="Z1923" s="19"/>
      <c r="AA1923" s="19"/>
      <c r="AB1923" s="25"/>
      <c r="AC1923" s="26"/>
      <c r="AD1923" s="86"/>
      <c r="AE1923" s="87"/>
    </row>
    <row r="1924" spans="23:31" x14ac:dyDescent="0.25">
      <c r="W1924" s="19"/>
      <c r="X1924" s="19"/>
      <c r="Y1924" s="19"/>
      <c r="Z1924" s="19"/>
      <c r="AA1924" s="19"/>
      <c r="AB1924" s="25"/>
      <c r="AC1924" s="26"/>
      <c r="AD1924" s="86"/>
      <c r="AE1924" s="87"/>
    </row>
    <row r="1925" spans="23:31" x14ac:dyDescent="0.25">
      <c r="W1925" s="19"/>
      <c r="X1925" s="19"/>
      <c r="Y1925" s="19"/>
      <c r="Z1925" s="19"/>
      <c r="AA1925" s="19"/>
      <c r="AB1925" s="25"/>
      <c r="AC1925" s="26"/>
      <c r="AD1925" s="86"/>
      <c r="AE1925" s="87"/>
    </row>
    <row r="1926" spans="23:31" x14ac:dyDescent="0.25">
      <c r="W1926" s="19"/>
      <c r="X1926" s="19"/>
      <c r="Y1926" s="19"/>
      <c r="Z1926" s="19"/>
      <c r="AA1926" s="19"/>
      <c r="AB1926" s="25"/>
      <c r="AC1926" s="26"/>
      <c r="AD1926" s="86"/>
      <c r="AE1926" s="87"/>
    </row>
    <row r="1927" spans="23:31" x14ac:dyDescent="0.25">
      <c r="W1927" s="19"/>
      <c r="X1927" s="19"/>
      <c r="Y1927" s="19"/>
      <c r="Z1927" s="19"/>
      <c r="AA1927" s="19"/>
      <c r="AB1927" s="25"/>
      <c r="AC1927" s="26"/>
      <c r="AD1927" s="86"/>
      <c r="AE1927" s="87"/>
    </row>
    <row r="1928" spans="23:31" x14ac:dyDescent="0.25">
      <c r="W1928" s="19"/>
      <c r="X1928" s="19"/>
      <c r="Y1928" s="19"/>
      <c r="Z1928" s="19"/>
      <c r="AA1928" s="19"/>
      <c r="AB1928" s="25"/>
      <c r="AC1928" s="26"/>
      <c r="AD1928" s="86"/>
      <c r="AE1928" s="87"/>
    </row>
    <row r="1929" spans="23:31" x14ac:dyDescent="0.25">
      <c r="W1929" s="19"/>
      <c r="X1929" s="19"/>
      <c r="Y1929" s="19"/>
      <c r="Z1929" s="19"/>
      <c r="AA1929" s="19"/>
      <c r="AB1929" s="25"/>
      <c r="AC1929" s="26"/>
      <c r="AD1929" s="86"/>
      <c r="AE1929" s="87"/>
    </row>
    <row r="1930" spans="23:31" x14ac:dyDescent="0.25">
      <c r="W1930" s="19"/>
      <c r="X1930" s="19"/>
      <c r="Y1930" s="19"/>
      <c r="Z1930" s="19"/>
      <c r="AA1930" s="19"/>
      <c r="AB1930" s="25"/>
      <c r="AC1930" s="26"/>
      <c r="AD1930" s="86"/>
      <c r="AE1930" s="87"/>
    </row>
    <row r="1931" spans="23:31" x14ac:dyDescent="0.25">
      <c r="W1931" s="19"/>
      <c r="X1931" s="19"/>
      <c r="Y1931" s="19"/>
      <c r="Z1931" s="19"/>
      <c r="AA1931" s="19"/>
      <c r="AB1931" s="25"/>
      <c r="AC1931" s="26"/>
      <c r="AD1931" s="86"/>
      <c r="AE1931" s="87"/>
    </row>
    <row r="1932" spans="23:31" x14ac:dyDescent="0.25">
      <c r="W1932" s="19"/>
      <c r="X1932" s="19"/>
      <c r="Y1932" s="19"/>
      <c r="Z1932" s="19"/>
      <c r="AA1932" s="19"/>
      <c r="AB1932" s="25"/>
      <c r="AC1932" s="26"/>
      <c r="AD1932" s="86"/>
      <c r="AE1932" s="87"/>
    </row>
    <row r="1933" spans="23:31" x14ac:dyDescent="0.25">
      <c r="W1933" s="19"/>
      <c r="X1933" s="19"/>
      <c r="Y1933" s="19"/>
      <c r="Z1933" s="19"/>
      <c r="AA1933" s="19"/>
      <c r="AB1933" s="25"/>
      <c r="AC1933" s="26"/>
      <c r="AD1933" s="86"/>
      <c r="AE1933" s="87"/>
    </row>
    <row r="1934" spans="23:31" x14ac:dyDescent="0.25">
      <c r="W1934" s="19"/>
      <c r="X1934" s="19"/>
      <c r="Y1934" s="19"/>
      <c r="Z1934" s="19"/>
      <c r="AA1934" s="19"/>
      <c r="AB1934" s="25"/>
      <c r="AC1934" s="26"/>
      <c r="AD1934" s="86"/>
      <c r="AE1934" s="87"/>
    </row>
    <row r="1935" spans="23:31" x14ac:dyDescent="0.25">
      <c r="W1935" s="19"/>
      <c r="X1935" s="19"/>
      <c r="Y1935" s="19"/>
      <c r="Z1935" s="19"/>
      <c r="AA1935" s="19"/>
      <c r="AB1935" s="25"/>
      <c r="AC1935" s="26"/>
      <c r="AD1935" s="86"/>
      <c r="AE1935" s="87"/>
    </row>
    <row r="1936" spans="23:31" x14ac:dyDescent="0.25">
      <c r="W1936" s="19"/>
      <c r="X1936" s="19"/>
      <c r="Y1936" s="19"/>
      <c r="Z1936" s="19"/>
      <c r="AA1936" s="19"/>
      <c r="AB1936" s="25"/>
      <c r="AC1936" s="26"/>
      <c r="AD1936" s="86"/>
      <c r="AE1936" s="87"/>
    </row>
    <row r="1937" spans="23:31" x14ac:dyDescent="0.25">
      <c r="W1937" s="19"/>
      <c r="X1937" s="19"/>
      <c r="Y1937" s="19"/>
      <c r="Z1937" s="19"/>
      <c r="AA1937" s="19"/>
      <c r="AB1937" s="25"/>
      <c r="AC1937" s="26"/>
      <c r="AD1937" s="86"/>
      <c r="AE1937" s="87"/>
    </row>
    <row r="1938" spans="23:31" x14ac:dyDescent="0.25">
      <c r="W1938" s="19"/>
      <c r="X1938" s="19"/>
      <c r="Y1938" s="19"/>
      <c r="Z1938" s="19"/>
      <c r="AA1938" s="19"/>
      <c r="AB1938" s="25"/>
      <c r="AC1938" s="26"/>
      <c r="AD1938" s="86"/>
      <c r="AE1938" s="87"/>
    </row>
    <row r="1939" spans="23:31" x14ac:dyDescent="0.25">
      <c r="W1939" s="19"/>
      <c r="X1939" s="19"/>
      <c r="Y1939" s="19"/>
      <c r="Z1939" s="19"/>
      <c r="AA1939" s="19"/>
      <c r="AB1939" s="25"/>
      <c r="AC1939" s="26"/>
      <c r="AD1939" s="86"/>
      <c r="AE1939" s="87"/>
    </row>
    <row r="1940" spans="23:31" x14ac:dyDescent="0.25">
      <c r="W1940" s="19"/>
      <c r="X1940" s="19"/>
      <c r="Y1940" s="19"/>
      <c r="Z1940" s="19"/>
      <c r="AA1940" s="19"/>
      <c r="AB1940" s="25"/>
      <c r="AC1940" s="26"/>
      <c r="AD1940" s="86"/>
      <c r="AE1940" s="87"/>
    </row>
    <row r="1941" spans="23:31" x14ac:dyDescent="0.25">
      <c r="W1941" s="19"/>
      <c r="X1941" s="19"/>
      <c r="Y1941" s="19"/>
      <c r="Z1941" s="19"/>
      <c r="AA1941" s="19"/>
      <c r="AB1941" s="25"/>
      <c r="AC1941" s="26"/>
      <c r="AD1941" s="86"/>
      <c r="AE1941" s="87"/>
    </row>
    <row r="1942" spans="23:31" x14ac:dyDescent="0.25">
      <c r="W1942" s="19"/>
      <c r="X1942" s="19"/>
      <c r="Y1942" s="19"/>
      <c r="Z1942" s="19"/>
      <c r="AA1942" s="19"/>
      <c r="AB1942" s="25"/>
      <c r="AC1942" s="26"/>
      <c r="AD1942" s="86"/>
      <c r="AE1942" s="87"/>
    </row>
    <row r="1943" spans="23:31" x14ac:dyDescent="0.25">
      <c r="W1943" s="19"/>
      <c r="X1943" s="19"/>
      <c r="Y1943" s="19"/>
      <c r="Z1943" s="19"/>
      <c r="AA1943" s="19"/>
      <c r="AB1943" s="25"/>
      <c r="AC1943" s="26"/>
      <c r="AD1943" s="86"/>
      <c r="AE1943" s="87"/>
    </row>
    <row r="1944" spans="23:31" x14ac:dyDescent="0.25">
      <c r="W1944" s="19"/>
      <c r="X1944" s="19"/>
      <c r="Y1944" s="19"/>
      <c r="Z1944" s="19"/>
      <c r="AA1944" s="19"/>
      <c r="AB1944" s="25"/>
      <c r="AC1944" s="26"/>
      <c r="AD1944" s="86"/>
      <c r="AE1944" s="87"/>
    </row>
    <row r="1945" spans="23:31" x14ac:dyDescent="0.25">
      <c r="W1945" s="19"/>
      <c r="X1945" s="19"/>
      <c r="Y1945" s="19"/>
      <c r="Z1945" s="19"/>
      <c r="AA1945" s="19"/>
      <c r="AB1945" s="25"/>
      <c r="AC1945" s="26"/>
      <c r="AD1945" s="86"/>
      <c r="AE1945" s="87"/>
    </row>
    <row r="1946" spans="23:31" x14ac:dyDescent="0.25">
      <c r="W1946" s="19"/>
      <c r="X1946" s="19"/>
      <c r="Y1946" s="19"/>
      <c r="Z1946" s="19"/>
      <c r="AA1946" s="19"/>
      <c r="AB1946" s="25"/>
      <c r="AC1946" s="26"/>
      <c r="AD1946" s="86"/>
      <c r="AE1946" s="87"/>
    </row>
    <row r="1947" spans="23:31" x14ac:dyDescent="0.25">
      <c r="W1947" s="19"/>
      <c r="X1947" s="19"/>
      <c r="Y1947" s="19"/>
      <c r="Z1947" s="19"/>
      <c r="AA1947" s="19"/>
      <c r="AB1947" s="25"/>
      <c r="AC1947" s="26"/>
      <c r="AD1947" s="86"/>
      <c r="AE1947" s="87"/>
    </row>
    <row r="1948" spans="23:31" x14ac:dyDescent="0.25">
      <c r="W1948" s="19"/>
      <c r="X1948" s="19"/>
      <c r="Y1948" s="19"/>
      <c r="Z1948" s="19"/>
      <c r="AA1948" s="19"/>
      <c r="AB1948" s="25"/>
      <c r="AC1948" s="26"/>
      <c r="AD1948" s="86"/>
      <c r="AE1948" s="87"/>
    </row>
    <row r="1949" spans="23:31" x14ac:dyDescent="0.25">
      <c r="W1949" s="19"/>
      <c r="X1949" s="19"/>
      <c r="Y1949" s="19"/>
      <c r="Z1949" s="19"/>
      <c r="AA1949" s="19"/>
      <c r="AB1949" s="25"/>
      <c r="AC1949" s="26"/>
      <c r="AD1949" s="86"/>
      <c r="AE1949" s="87"/>
    </row>
    <row r="1950" spans="23:31" x14ac:dyDescent="0.25">
      <c r="W1950" s="19"/>
      <c r="X1950" s="19"/>
      <c r="Y1950" s="19"/>
      <c r="Z1950" s="19"/>
      <c r="AA1950" s="19"/>
      <c r="AB1950" s="25"/>
      <c r="AC1950" s="26"/>
      <c r="AD1950" s="86"/>
      <c r="AE1950" s="87"/>
    </row>
    <row r="1951" spans="23:31" x14ac:dyDescent="0.25">
      <c r="W1951" s="19"/>
      <c r="X1951" s="19"/>
      <c r="Y1951" s="19"/>
      <c r="Z1951" s="19"/>
      <c r="AA1951" s="19"/>
      <c r="AB1951" s="25"/>
      <c r="AC1951" s="26"/>
      <c r="AD1951" s="86"/>
      <c r="AE1951" s="87"/>
    </row>
    <row r="1952" spans="23:31" x14ac:dyDescent="0.25">
      <c r="W1952" s="19"/>
      <c r="X1952" s="19"/>
      <c r="Y1952" s="19"/>
      <c r="Z1952" s="19"/>
      <c r="AA1952" s="19"/>
      <c r="AB1952" s="25"/>
      <c r="AC1952" s="26"/>
      <c r="AD1952" s="86"/>
      <c r="AE1952" s="87"/>
    </row>
    <row r="1953" spans="23:31" x14ac:dyDescent="0.25">
      <c r="W1953" s="19"/>
      <c r="X1953" s="19"/>
      <c r="Y1953" s="19"/>
      <c r="Z1953" s="19"/>
      <c r="AA1953" s="19"/>
      <c r="AB1953" s="25"/>
      <c r="AC1953" s="26"/>
      <c r="AD1953" s="86"/>
      <c r="AE1953" s="87"/>
    </row>
    <row r="1954" spans="23:31" x14ac:dyDescent="0.25">
      <c r="W1954" s="19"/>
      <c r="X1954" s="19"/>
      <c r="Y1954" s="19"/>
      <c r="Z1954" s="19"/>
      <c r="AA1954" s="19"/>
      <c r="AB1954" s="25"/>
      <c r="AC1954" s="26"/>
      <c r="AD1954" s="86"/>
      <c r="AE1954" s="87"/>
    </row>
    <row r="1955" spans="23:31" x14ac:dyDescent="0.25">
      <c r="W1955" s="19"/>
      <c r="X1955" s="19"/>
      <c r="Y1955" s="19"/>
      <c r="Z1955" s="19"/>
      <c r="AA1955" s="19"/>
      <c r="AB1955" s="25"/>
      <c r="AC1955" s="26"/>
      <c r="AD1955" s="86"/>
      <c r="AE1955" s="87"/>
    </row>
    <row r="1956" spans="23:31" x14ac:dyDescent="0.25">
      <c r="W1956" s="19"/>
      <c r="X1956" s="19"/>
      <c r="Y1956" s="19"/>
      <c r="Z1956" s="19"/>
      <c r="AA1956" s="19"/>
      <c r="AB1956" s="25"/>
      <c r="AC1956" s="26"/>
      <c r="AD1956" s="86"/>
      <c r="AE1956" s="87"/>
    </row>
    <row r="1957" spans="23:31" x14ac:dyDescent="0.25">
      <c r="W1957" s="19"/>
      <c r="X1957" s="19"/>
      <c r="Y1957" s="19"/>
      <c r="Z1957" s="19"/>
      <c r="AA1957" s="19"/>
      <c r="AB1957" s="25"/>
      <c r="AC1957" s="26"/>
      <c r="AD1957" s="86"/>
      <c r="AE1957" s="87"/>
    </row>
    <row r="1958" spans="23:31" x14ac:dyDescent="0.25">
      <c r="W1958" s="19"/>
      <c r="X1958" s="19"/>
      <c r="Y1958" s="19"/>
      <c r="Z1958" s="19"/>
      <c r="AA1958" s="19"/>
      <c r="AB1958" s="25"/>
      <c r="AC1958" s="26"/>
      <c r="AD1958" s="86"/>
      <c r="AE1958" s="87"/>
    </row>
    <row r="1959" spans="23:31" x14ac:dyDescent="0.25">
      <c r="W1959" s="19"/>
      <c r="X1959" s="19"/>
      <c r="Y1959" s="19"/>
      <c r="Z1959" s="19"/>
      <c r="AA1959" s="19"/>
      <c r="AB1959" s="25"/>
      <c r="AC1959" s="26"/>
      <c r="AD1959" s="86"/>
      <c r="AE1959" s="87"/>
    </row>
    <row r="1960" spans="23:31" x14ac:dyDescent="0.25">
      <c r="W1960" s="19"/>
      <c r="X1960" s="19"/>
      <c r="Y1960" s="19"/>
      <c r="Z1960" s="19"/>
      <c r="AA1960" s="19"/>
      <c r="AB1960" s="25"/>
      <c r="AC1960" s="26"/>
      <c r="AD1960" s="86"/>
      <c r="AE1960" s="87"/>
    </row>
    <row r="1961" spans="23:31" x14ac:dyDescent="0.25">
      <c r="W1961" s="19"/>
      <c r="X1961" s="19"/>
      <c r="Y1961" s="19"/>
      <c r="Z1961" s="19"/>
      <c r="AA1961" s="19"/>
      <c r="AB1961" s="25"/>
      <c r="AC1961" s="26"/>
      <c r="AD1961" s="86"/>
      <c r="AE1961" s="87"/>
    </row>
    <row r="1962" spans="23:31" x14ac:dyDescent="0.25">
      <c r="W1962" s="19"/>
      <c r="X1962" s="19"/>
      <c r="Y1962" s="19"/>
      <c r="Z1962" s="19"/>
      <c r="AA1962" s="19"/>
      <c r="AB1962" s="25"/>
      <c r="AC1962" s="26"/>
      <c r="AD1962" s="86"/>
      <c r="AE1962" s="87"/>
    </row>
    <row r="1963" spans="23:31" x14ac:dyDescent="0.25">
      <c r="W1963" s="19"/>
      <c r="X1963" s="19"/>
      <c r="Y1963" s="19"/>
      <c r="Z1963" s="19"/>
      <c r="AA1963" s="19"/>
      <c r="AB1963" s="25"/>
      <c r="AC1963" s="26"/>
      <c r="AD1963" s="86"/>
      <c r="AE1963" s="87"/>
    </row>
    <row r="1964" spans="23:31" x14ac:dyDescent="0.25">
      <c r="W1964" s="19"/>
      <c r="X1964" s="19"/>
      <c r="Y1964" s="19"/>
      <c r="Z1964" s="19"/>
      <c r="AA1964" s="19"/>
      <c r="AB1964" s="25"/>
      <c r="AC1964" s="26"/>
      <c r="AD1964" s="86"/>
      <c r="AE1964" s="87"/>
    </row>
    <row r="1965" spans="23:31" x14ac:dyDescent="0.25">
      <c r="W1965" s="19"/>
      <c r="X1965" s="19"/>
      <c r="Y1965" s="19"/>
      <c r="Z1965" s="19"/>
      <c r="AA1965" s="19"/>
      <c r="AB1965" s="25"/>
      <c r="AC1965" s="26"/>
      <c r="AD1965" s="86"/>
      <c r="AE1965" s="87"/>
    </row>
    <row r="1966" spans="23:31" x14ac:dyDescent="0.25">
      <c r="W1966" s="19"/>
      <c r="X1966" s="19"/>
      <c r="Y1966" s="19"/>
      <c r="Z1966" s="19"/>
      <c r="AA1966" s="19"/>
      <c r="AB1966" s="25"/>
      <c r="AC1966" s="26"/>
      <c r="AD1966" s="86"/>
      <c r="AE1966" s="87"/>
    </row>
    <row r="1967" spans="23:31" x14ac:dyDescent="0.25">
      <c r="W1967" s="19"/>
      <c r="X1967" s="19"/>
      <c r="Y1967" s="19"/>
      <c r="Z1967" s="19"/>
      <c r="AA1967" s="19"/>
      <c r="AB1967" s="25"/>
      <c r="AC1967" s="26"/>
      <c r="AD1967" s="86"/>
      <c r="AE1967" s="87"/>
    </row>
    <row r="1968" spans="23:31" x14ac:dyDescent="0.25">
      <c r="W1968" s="19"/>
      <c r="X1968" s="19"/>
      <c r="Y1968" s="19"/>
      <c r="Z1968" s="19"/>
      <c r="AA1968" s="19"/>
      <c r="AB1968" s="25"/>
      <c r="AC1968" s="26"/>
      <c r="AD1968" s="86"/>
      <c r="AE1968" s="87"/>
    </row>
    <row r="1969" spans="23:31" x14ac:dyDescent="0.25">
      <c r="W1969" s="19"/>
      <c r="X1969" s="19"/>
      <c r="Y1969" s="19"/>
      <c r="Z1969" s="19"/>
      <c r="AA1969" s="19"/>
      <c r="AB1969" s="25"/>
      <c r="AC1969" s="26"/>
      <c r="AD1969" s="86"/>
      <c r="AE1969" s="87"/>
    </row>
    <row r="1970" spans="23:31" x14ac:dyDescent="0.25">
      <c r="W1970" s="19"/>
      <c r="X1970" s="19"/>
      <c r="Y1970" s="19"/>
      <c r="Z1970" s="19"/>
      <c r="AA1970" s="19"/>
      <c r="AB1970" s="25"/>
      <c r="AC1970" s="26"/>
      <c r="AD1970" s="86"/>
      <c r="AE1970" s="87"/>
    </row>
    <row r="1971" spans="23:31" x14ac:dyDescent="0.25">
      <c r="W1971" s="19"/>
      <c r="X1971" s="19"/>
      <c r="Y1971" s="19"/>
      <c r="Z1971" s="19"/>
      <c r="AA1971" s="19"/>
      <c r="AB1971" s="25"/>
      <c r="AC1971" s="26"/>
      <c r="AD1971" s="86"/>
      <c r="AE1971" s="87"/>
    </row>
    <row r="1972" spans="23:31" x14ac:dyDescent="0.25">
      <c r="W1972" s="19"/>
      <c r="X1972" s="19"/>
      <c r="Y1972" s="19"/>
      <c r="Z1972" s="19"/>
      <c r="AA1972" s="19"/>
      <c r="AB1972" s="25"/>
      <c r="AC1972" s="26"/>
      <c r="AD1972" s="86"/>
      <c r="AE1972" s="87"/>
    </row>
    <row r="1973" spans="23:31" x14ac:dyDescent="0.25">
      <c r="W1973" s="19"/>
      <c r="X1973" s="19"/>
      <c r="Y1973" s="19"/>
      <c r="Z1973" s="19"/>
      <c r="AA1973" s="19"/>
      <c r="AB1973" s="25"/>
      <c r="AC1973" s="26"/>
      <c r="AD1973" s="86"/>
      <c r="AE1973" s="87"/>
    </row>
    <row r="1974" spans="23:31" x14ac:dyDescent="0.25">
      <c r="W1974" s="19"/>
      <c r="X1974" s="19"/>
      <c r="Y1974" s="19"/>
      <c r="Z1974" s="19"/>
      <c r="AA1974" s="19"/>
      <c r="AB1974" s="25"/>
      <c r="AC1974" s="26"/>
      <c r="AD1974" s="86"/>
      <c r="AE1974" s="87"/>
    </row>
    <row r="1975" spans="23:31" x14ac:dyDescent="0.25">
      <c r="W1975" s="19"/>
      <c r="X1975" s="19"/>
      <c r="Y1975" s="19"/>
      <c r="Z1975" s="19"/>
      <c r="AA1975" s="19"/>
      <c r="AB1975" s="25"/>
      <c r="AC1975" s="26"/>
      <c r="AD1975" s="86"/>
      <c r="AE1975" s="87"/>
    </row>
    <row r="1976" spans="23:31" x14ac:dyDescent="0.25">
      <c r="W1976" s="19"/>
      <c r="X1976" s="19"/>
      <c r="Y1976" s="19"/>
      <c r="Z1976" s="19"/>
      <c r="AA1976" s="19"/>
      <c r="AB1976" s="25"/>
      <c r="AC1976" s="26"/>
      <c r="AD1976" s="86"/>
      <c r="AE1976" s="87"/>
    </row>
    <row r="1977" spans="23:31" x14ac:dyDescent="0.25">
      <c r="W1977" s="19"/>
      <c r="X1977" s="19"/>
      <c r="Y1977" s="19"/>
      <c r="Z1977" s="19"/>
      <c r="AA1977" s="19"/>
      <c r="AB1977" s="25"/>
      <c r="AC1977" s="26"/>
      <c r="AD1977" s="86"/>
      <c r="AE1977" s="87"/>
    </row>
    <row r="1978" spans="23:31" x14ac:dyDescent="0.25">
      <c r="W1978" s="19"/>
      <c r="X1978" s="19"/>
      <c r="Y1978" s="19"/>
      <c r="Z1978" s="19"/>
      <c r="AA1978" s="19"/>
      <c r="AB1978" s="25"/>
      <c r="AC1978" s="26"/>
      <c r="AD1978" s="86"/>
      <c r="AE1978" s="87"/>
    </row>
    <row r="1979" spans="23:31" x14ac:dyDescent="0.25">
      <c r="W1979" s="19"/>
      <c r="X1979" s="19"/>
      <c r="Y1979" s="19"/>
      <c r="Z1979" s="19"/>
      <c r="AA1979" s="19"/>
      <c r="AB1979" s="25"/>
      <c r="AC1979" s="26"/>
      <c r="AD1979" s="86"/>
      <c r="AE1979" s="87"/>
    </row>
    <row r="1980" spans="23:31" x14ac:dyDescent="0.25">
      <c r="W1980" s="19"/>
      <c r="X1980" s="19"/>
      <c r="Y1980" s="19"/>
      <c r="Z1980" s="19"/>
      <c r="AA1980" s="19"/>
      <c r="AB1980" s="25"/>
      <c r="AC1980" s="26"/>
      <c r="AD1980" s="86"/>
      <c r="AE1980" s="87"/>
    </row>
    <row r="1981" spans="23:31" x14ac:dyDescent="0.25">
      <c r="W1981" s="19"/>
      <c r="X1981" s="19"/>
      <c r="Y1981" s="19"/>
      <c r="Z1981" s="19"/>
      <c r="AA1981" s="19"/>
      <c r="AB1981" s="25"/>
      <c r="AC1981" s="26"/>
      <c r="AD1981" s="86"/>
      <c r="AE1981" s="87"/>
    </row>
    <row r="1982" spans="23:31" x14ac:dyDescent="0.25">
      <c r="W1982" s="19"/>
      <c r="X1982" s="19"/>
      <c r="Y1982" s="19"/>
      <c r="Z1982" s="19"/>
      <c r="AA1982" s="19"/>
      <c r="AB1982" s="25"/>
      <c r="AC1982" s="26"/>
      <c r="AD1982" s="86"/>
      <c r="AE1982" s="87"/>
    </row>
    <row r="1983" spans="23:31" x14ac:dyDescent="0.25">
      <c r="W1983" s="19"/>
      <c r="X1983" s="19"/>
      <c r="Y1983" s="19"/>
      <c r="Z1983" s="19"/>
      <c r="AA1983" s="19"/>
      <c r="AB1983" s="25"/>
      <c r="AC1983" s="26"/>
      <c r="AD1983" s="86"/>
      <c r="AE1983" s="87"/>
    </row>
    <row r="1984" spans="23:31" x14ac:dyDescent="0.25">
      <c r="W1984" s="19"/>
      <c r="X1984" s="19"/>
      <c r="Y1984" s="19"/>
      <c r="Z1984" s="19"/>
      <c r="AA1984" s="19"/>
      <c r="AB1984" s="25"/>
      <c r="AC1984" s="26"/>
      <c r="AD1984" s="86"/>
      <c r="AE1984" s="87"/>
    </row>
    <row r="1985" spans="23:31" x14ac:dyDescent="0.25">
      <c r="W1985" s="19"/>
      <c r="X1985" s="19"/>
      <c r="Y1985" s="19"/>
      <c r="Z1985" s="19"/>
      <c r="AA1985" s="19"/>
      <c r="AB1985" s="25"/>
      <c r="AC1985" s="26"/>
      <c r="AD1985" s="86"/>
      <c r="AE1985" s="87"/>
    </row>
    <row r="1986" spans="23:31" x14ac:dyDescent="0.25">
      <c r="W1986" s="19"/>
      <c r="X1986" s="19"/>
      <c r="Y1986" s="19"/>
      <c r="Z1986" s="19"/>
      <c r="AA1986" s="19"/>
      <c r="AB1986" s="25"/>
      <c r="AC1986" s="26"/>
      <c r="AD1986" s="86"/>
      <c r="AE1986" s="87"/>
    </row>
    <row r="1987" spans="23:31" x14ac:dyDescent="0.25">
      <c r="W1987" s="19"/>
      <c r="X1987" s="19"/>
      <c r="Y1987" s="19"/>
      <c r="Z1987" s="19"/>
      <c r="AA1987" s="19"/>
      <c r="AB1987" s="25"/>
      <c r="AC1987" s="26"/>
      <c r="AD1987" s="86"/>
      <c r="AE1987" s="87"/>
    </row>
    <row r="1988" spans="23:31" x14ac:dyDescent="0.25">
      <c r="W1988" s="19"/>
      <c r="X1988" s="19"/>
      <c r="Y1988" s="19"/>
      <c r="Z1988" s="19"/>
      <c r="AA1988" s="19"/>
      <c r="AB1988" s="25"/>
      <c r="AC1988" s="26"/>
      <c r="AD1988" s="86"/>
      <c r="AE1988" s="87"/>
    </row>
    <row r="1989" spans="23:31" x14ac:dyDescent="0.25">
      <c r="W1989" s="19"/>
      <c r="X1989" s="19"/>
      <c r="Y1989" s="19"/>
      <c r="Z1989" s="19"/>
      <c r="AA1989" s="19"/>
      <c r="AB1989" s="25"/>
      <c r="AC1989" s="26"/>
      <c r="AD1989" s="86"/>
      <c r="AE1989" s="87"/>
    </row>
    <row r="1990" spans="23:31" x14ac:dyDescent="0.25">
      <c r="W1990" s="19"/>
      <c r="X1990" s="19"/>
      <c r="Y1990" s="19"/>
      <c r="Z1990" s="19"/>
      <c r="AA1990" s="19"/>
      <c r="AB1990" s="25"/>
      <c r="AC1990" s="26"/>
      <c r="AD1990" s="86"/>
      <c r="AE1990" s="87"/>
    </row>
    <row r="1991" spans="23:31" x14ac:dyDescent="0.25">
      <c r="W1991" s="19"/>
      <c r="X1991" s="19"/>
      <c r="Y1991" s="19"/>
      <c r="Z1991" s="19"/>
      <c r="AA1991" s="19"/>
      <c r="AB1991" s="25"/>
      <c r="AC1991" s="26"/>
      <c r="AD1991" s="86"/>
      <c r="AE1991" s="87"/>
    </row>
    <row r="1992" spans="23:31" x14ac:dyDescent="0.25">
      <c r="W1992" s="19"/>
      <c r="X1992" s="19"/>
      <c r="Y1992" s="19"/>
      <c r="Z1992" s="19"/>
      <c r="AA1992" s="19"/>
      <c r="AB1992" s="25"/>
      <c r="AC1992" s="26"/>
      <c r="AD1992" s="86"/>
      <c r="AE1992" s="87"/>
    </row>
    <row r="1993" spans="23:31" x14ac:dyDescent="0.25">
      <c r="W1993" s="19"/>
      <c r="X1993" s="19"/>
      <c r="Y1993" s="19"/>
      <c r="Z1993" s="19"/>
      <c r="AA1993" s="19"/>
      <c r="AB1993" s="25"/>
      <c r="AC1993" s="26"/>
      <c r="AD1993" s="86"/>
      <c r="AE1993" s="87"/>
    </row>
    <row r="1994" spans="23:31" x14ac:dyDescent="0.25">
      <c r="W1994" s="19"/>
      <c r="X1994" s="19"/>
      <c r="Y1994" s="19"/>
      <c r="Z1994" s="19"/>
      <c r="AA1994" s="19"/>
      <c r="AB1994" s="25"/>
      <c r="AC1994" s="26"/>
      <c r="AD1994" s="86"/>
      <c r="AE1994" s="87"/>
    </row>
    <row r="1995" spans="23:31" x14ac:dyDescent="0.25">
      <c r="W1995" s="19"/>
      <c r="X1995" s="19"/>
      <c r="Y1995" s="19"/>
      <c r="Z1995" s="19"/>
      <c r="AA1995" s="19"/>
      <c r="AB1995" s="25"/>
      <c r="AC1995" s="26"/>
      <c r="AD1995" s="86"/>
      <c r="AE1995" s="87"/>
    </row>
    <row r="1996" spans="23:31" x14ac:dyDescent="0.25">
      <c r="W1996" s="19"/>
      <c r="X1996" s="19"/>
      <c r="Y1996" s="19"/>
      <c r="Z1996" s="19"/>
      <c r="AA1996" s="19"/>
      <c r="AB1996" s="25"/>
      <c r="AC1996" s="26"/>
      <c r="AD1996" s="86"/>
      <c r="AE1996" s="87"/>
    </row>
    <row r="1997" spans="23:31" x14ac:dyDescent="0.25">
      <c r="W1997" s="19"/>
      <c r="X1997" s="19"/>
      <c r="Y1997" s="19"/>
      <c r="Z1997" s="19"/>
      <c r="AA1997" s="19"/>
      <c r="AB1997" s="25"/>
      <c r="AC1997" s="26"/>
      <c r="AD1997" s="86"/>
      <c r="AE1997" s="87"/>
    </row>
    <row r="1998" spans="23:31" x14ac:dyDescent="0.25">
      <c r="W1998" s="19"/>
      <c r="X1998" s="19"/>
      <c r="Y1998" s="19"/>
      <c r="Z1998" s="19"/>
      <c r="AA1998" s="19"/>
      <c r="AB1998" s="25"/>
      <c r="AC1998" s="26"/>
      <c r="AD1998" s="86"/>
      <c r="AE1998" s="87"/>
    </row>
    <row r="1999" spans="23:31" x14ac:dyDescent="0.25">
      <c r="W1999" s="19"/>
      <c r="X1999" s="19"/>
      <c r="Y1999" s="19"/>
      <c r="Z1999" s="19"/>
      <c r="AA1999" s="19"/>
      <c r="AB1999" s="25"/>
      <c r="AC1999" s="26"/>
      <c r="AD1999" s="86"/>
      <c r="AE1999" s="87"/>
    </row>
    <row r="2000" spans="23:31" x14ac:dyDescent="0.25">
      <c r="W2000" s="19"/>
      <c r="X2000" s="19"/>
      <c r="Y2000" s="19"/>
      <c r="Z2000" s="19"/>
      <c r="AA2000" s="19"/>
      <c r="AB2000" s="25"/>
      <c r="AC2000" s="26"/>
      <c r="AD2000" s="86"/>
      <c r="AE2000" s="87"/>
    </row>
    <row r="2001" spans="23:31" x14ac:dyDescent="0.25">
      <c r="W2001" s="19"/>
      <c r="X2001" s="19"/>
      <c r="Y2001" s="19"/>
      <c r="Z2001" s="19"/>
      <c r="AA2001" s="19"/>
      <c r="AB2001" s="25"/>
      <c r="AC2001" s="26"/>
      <c r="AD2001" s="86"/>
      <c r="AE2001" s="87"/>
    </row>
    <row r="2002" spans="23:31" x14ac:dyDescent="0.25">
      <c r="W2002" s="19"/>
      <c r="X2002" s="19"/>
      <c r="Y2002" s="19"/>
      <c r="Z2002" s="19"/>
      <c r="AA2002" s="19"/>
      <c r="AB2002" s="25"/>
      <c r="AC2002" s="26"/>
      <c r="AD2002" s="86"/>
      <c r="AE2002" s="87"/>
    </row>
    <row r="2003" spans="23:31" x14ac:dyDescent="0.25">
      <c r="W2003" s="19"/>
      <c r="X2003" s="19"/>
      <c r="Y2003" s="19"/>
      <c r="Z2003" s="19"/>
      <c r="AA2003" s="19"/>
      <c r="AB2003" s="25"/>
      <c r="AC2003" s="26"/>
      <c r="AD2003" s="86"/>
      <c r="AE2003" s="87"/>
    </row>
    <row r="2004" spans="23:31" x14ac:dyDescent="0.25">
      <c r="W2004" s="19"/>
      <c r="X2004" s="19"/>
      <c r="Y2004" s="19"/>
      <c r="Z2004" s="19"/>
      <c r="AA2004" s="19"/>
      <c r="AB2004" s="25"/>
      <c r="AC2004" s="26"/>
      <c r="AD2004" s="86"/>
      <c r="AE2004" s="87"/>
    </row>
    <row r="2005" spans="23:31" x14ac:dyDescent="0.25">
      <c r="W2005" s="19"/>
      <c r="X2005" s="19"/>
      <c r="Y2005" s="19"/>
      <c r="Z2005" s="19"/>
      <c r="AA2005" s="19"/>
      <c r="AB2005" s="25"/>
      <c r="AC2005" s="26"/>
      <c r="AD2005" s="86"/>
      <c r="AE2005" s="87"/>
    </row>
    <row r="2006" spans="23:31" x14ac:dyDescent="0.25">
      <c r="W2006" s="19"/>
      <c r="X2006" s="19"/>
      <c r="Y2006" s="19"/>
      <c r="Z2006" s="19"/>
      <c r="AA2006" s="19"/>
      <c r="AB2006" s="25"/>
      <c r="AC2006" s="26"/>
      <c r="AD2006" s="86"/>
      <c r="AE2006" s="87"/>
    </row>
    <row r="2007" spans="23:31" x14ac:dyDescent="0.25">
      <c r="W2007" s="19"/>
      <c r="X2007" s="19"/>
      <c r="Y2007" s="19"/>
      <c r="Z2007" s="19"/>
      <c r="AA2007" s="19"/>
      <c r="AB2007" s="25"/>
      <c r="AC2007" s="26"/>
      <c r="AD2007" s="86"/>
      <c r="AE2007" s="87"/>
    </row>
    <row r="2008" spans="23:31" x14ac:dyDescent="0.25">
      <c r="W2008" s="19"/>
      <c r="X2008" s="19"/>
      <c r="Y2008" s="19"/>
      <c r="Z2008" s="19"/>
      <c r="AA2008" s="19"/>
      <c r="AB2008" s="25"/>
      <c r="AC2008" s="26"/>
      <c r="AD2008" s="86"/>
      <c r="AE2008" s="87"/>
    </row>
    <row r="2009" spans="23:31" x14ac:dyDescent="0.25">
      <c r="W2009" s="19"/>
      <c r="X2009" s="19"/>
      <c r="Y2009" s="19"/>
      <c r="Z2009" s="19"/>
      <c r="AA2009" s="19"/>
      <c r="AB2009" s="25"/>
      <c r="AC2009" s="26"/>
      <c r="AD2009" s="86"/>
      <c r="AE2009" s="87"/>
    </row>
    <row r="2010" spans="23:31" x14ac:dyDescent="0.25">
      <c r="W2010" s="19"/>
      <c r="X2010" s="19"/>
      <c r="Y2010" s="19"/>
      <c r="Z2010" s="19"/>
      <c r="AA2010" s="19"/>
      <c r="AB2010" s="25"/>
      <c r="AC2010" s="26"/>
      <c r="AD2010" s="86"/>
      <c r="AE2010" s="87"/>
    </row>
    <row r="2011" spans="23:31" x14ac:dyDescent="0.25">
      <c r="W2011" s="19"/>
      <c r="X2011" s="19"/>
      <c r="Y2011" s="19"/>
      <c r="Z2011" s="19"/>
      <c r="AA2011" s="19"/>
      <c r="AB2011" s="25"/>
      <c r="AC2011" s="26"/>
      <c r="AD2011" s="86"/>
      <c r="AE2011" s="87"/>
    </row>
    <row r="2012" spans="23:31" x14ac:dyDescent="0.25">
      <c r="W2012" s="19"/>
      <c r="X2012" s="19"/>
      <c r="Y2012" s="19"/>
      <c r="Z2012" s="19"/>
      <c r="AA2012" s="19"/>
      <c r="AB2012" s="25"/>
      <c r="AC2012" s="26"/>
      <c r="AD2012" s="86"/>
      <c r="AE2012" s="87"/>
    </row>
    <row r="2013" spans="23:31" x14ac:dyDescent="0.25">
      <c r="W2013" s="19"/>
      <c r="X2013" s="19"/>
      <c r="Y2013" s="19"/>
      <c r="Z2013" s="19"/>
      <c r="AA2013" s="19"/>
      <c r="AB2013" s="25"/>
      <c r="AC2013" s="26"/>
      <c r="AD2013" s="86"/>
      <c r="AE2013" s="87"/>
    </row>
    <row r="2014" spans="23:31" x14ac:dyDescent="0.25">
      <c r="W2014" s="19"/>
      <c r="X2014" s="19"/>
      <c r="Y2014" s="19"/>
      <c r="Z2014" s="19"/>
      <c r="AA2014" s="19"/>
      <c r="AB2014" s="25"/>
      <c r="AC2014" s="26"/>
      <c r="AD2014" s="86"/>
      <c r="AE2014" s="87"/>
    </row>
    <row r="2015" spans="23:31" x14ac:dyDescent="0.25">
      <c r="W2015" s="19"/>
      <c r="X2015" s="19"/>
      <c r="Y2015" s="19"/>
      <c r="Z2015" s="19"/>
      <c r="AA2015" s="19"/>
      <c r="AB2015" s="25"/>
      <c r="AC2015" s="26"/>
      <c r="AD2015" s="86"/>
      <c r="AE2015" s="87"/>
    </row>
    <row r="2016" spans="23:31" x14ac:dyDescent="0.25">
      <c r="W2016" s="19"/>
      <c r="X2016" s="19"/>
      <c r="Y2016" s="19"/>
      <c r="Z2016" s="19"/>
      <c r="AA2016" s="19"/>
      <c r="AB2016" s="25"/>
      <c r="AC2016" s="26"/>
      <c r="AD2016" s="86"/>
      <c r="AE2016" s="87"/>
    </row>
    <row r="2017" spans="23:31" x14ac:dyDescent="0.25">
      <c r="W2017" s="19"/>
      <c r="X2017" s="19"/>
      <c r="Y2017" s="19"/>
      <c r="Z2017" s="19"/>
      <c r="AA2017" s="19"/>
      <c r="AB2017" s="25"/>
      <c r="AC2017" s="26"/>
      <c r="AD2017" s="86"/>
      <c r="AE2017" s="87"/>
    </row>
    <row r="2018" spans="23:31" x14ac:dyDescent="0.25">
      <c r="W2018" s="19"/>
      <c r="X2018" s="19"/>
      <c r="Y2018" s="19"/>
      <c r="Z2018" s="19"/>
      <c r="AA2018" s="19"/>
      <c r="AB2018" s="25"/>
      <c r="AC2018" s="26"/>
      <c r="AD2018" s="86"/>
      <c r="AE2018" s="87"/>
    </row>
    <row r="2019" spans="23:31" x14ac:dyDescent="0.25">
      <c r="W2019" s="19"/>
      <c r="X2019" s="19"/>
      <c r="Y2019" s="19"/>
      <c r="Z2019" s="19"/>
      <c r="AA2019" s="19"/>
      <c r="AB2019" s="25"/>
      <c r="AC2019" s="26"/>
      <c r="AD2019" s="86"/>
      <c r="AE2019" s="87"/>
    </row>
    <row r="2020" spans="23:31" x14ac:dyDescent="0.25">
      <c r="W2020" s="19"/>
      <c r="X2020" s="19"/>
      <c r="Y2020" s="19"/>
      <c r="Z2020" s="19"/>
      <c r="AA2020" s="19"/>
      <c r="AB2020" s="25"/>
      <c r="AC2020" s="26"/>
      <c r="AD2020" s="86"/>
      <c r="AE2020" s="87"/>
    </row>
    <row r="2021" spans="23:31" x14ac:dyDescent="0.25">
      <c r="W2021" s="19"/>
      <c r="X2021" s="19"/>
      <c r="Y2021" s="19"/>
      <c r="Z2021" s="19"/>
      <c r="AA2021" s="19"/>
      <c r="AB2021" s="25"/>
      <c r="AC2021" s="26"/>
      <c r="AD2021" s="86"/>
      <c r="AE2021" s="87"/>
    </row>
    <row r="2022" spans="23:31" x14ac:dyDescent="0.25">
      <c r="W2022" s="19"/>
      <c r="X2022" s="19"/>
      <c r="Y2022" s="19"/>
      <c r="Z2022" s="19"/>
      <c r="AA2022" s="19"/>
      <c r="AB2022" s="25"/>
      <c r="AC2022" s="26"/>
      <c r="AD2022" s="86"/>
      <c r="AE2022" s="87"/>
    </row>
    <row r="2023" spans="23:31" x14ac:dyDescent="0.25">
      <c r="W2023" s="19"/>
      <c r="X2023" s="19"/>
      <c r="Y2023" s="19"/>
      <c r="Z2023" s="19"/>
      <c r="AA2023" s="19"/>
      <c r="AB2023" s="25"/>
      <c r="AC2023" s="26"/>
      <c r="AD2023" s="86"/>
      <c r="AE2023" s="87"/>
    </row>
    <row r="2024" spans="23:31" x14ac:dyDescent="0.25">
      <c r="W2024" s="19"/>
      <c r="X2024" s="19"/>
      <c r="Y2024" s="19"/>
      <c r="Z2024" s="19"/>
      <c r="AA2024" s="19"/>
      <c r="AB2024" s="25"/>
      <c r="AC2024" s="26"/>
      <c r="AD2024" s="86"/>
      <c r="AE2024" s="87"/>
    </row>
    <row r="2025" spans="23:31" x14ac:dyDescent="0.25">
      <c r="W2025" s="19"/>
      <c r="X2025" s="19"/>
      <c r="Y2025" s="19"/>
      <c r="Z2025" s="19"/>
      <c r="AA2025" s="19"/>
      <c r="AB2025" s="25"/>
      <c r="AC2025" s="26"/>
      <c r="AD2025" s="86"/>
      <c r="AE2025" s="87"/>
    </row>
    <row r="2026" spans="23:31" x14ac:dyDescent="0.25">
      <c r="W2026" s="19"/>
      <c r="X2026" s="19"/>
      <c r="Y2026" s="19"/>
      <c r="Z2026" s="19"/>
      <c r="AA2026" s="19"/>
      <c r="AB2026" s="25"/>
      <c r="AC2026" s="26"/>
      <c r="AD2026" s="86"/>
      <c r="AE2026" s="87"/>
    </row>
    <row r="2027" spans="23:31" x14ac:dyDescent="0.25">
      <c r="W2027" s="19"/>
      <c r="X2027" s="19"/>
      <c r="Y2027" s="19"/>
      <c r="Z2027" s="19"/>
      <c r="AA2027" s="19"/>
      <c r="AB2027" s="25"/>
      <c r="AC2027" s="26"/>
      <c r="AD2027" s="86"/>
      <c r="AE2027" s="87"/>
    </row>
    <row r="2028" spans="23:31" x14ac:dyDescent="0.25">
      <c r="W2028" s="19"/>
      <c r="X2028" s="19"/>
      <c r="Y2028" s="19"/>
      <c r="Z2028" s="19"/>
      <c r="AA2028" s="19"/>
      <c r="AB2028" s="25"/>
      <c r="AC2028" s="26"/>
      <c r="AD2028" s="86"/>
      <c r="AE2028" s="87"/>
    </row>
    <row r="2029" spans="23:31" x14ac:dyDescent="0.25">
      <c r="W2029" s="19"/>
      <c r="X2029" s="19"/>
      <c r="Y2029" s="19"/>
      <c r="Z2029" s="19"/>
      <c r="AA2029" s="19"/>
      <c r="AB2029" s="25"/>
      <c r="AC2029" s="26"/>
      <c r="AD2029" s="86"/>
      <c r="AE2029" s="87"/>
    </row>
    <row r="2030" spans="23:31" x14ac:dyDescent="0.25">
      <c r="W2030" s="19"/>
      <c r="X2030" s="19"/>
      <c r="Y2030" s="19"/>
      <c r="Z2030" s="19"/>
      <c r="AA2030" s="19"/>
      <c r="AB2030" s="25"/>
      <c r="AC2030" s="26"/>
      <c r="AD2030" s="86"/>
      <c r="AE2030" s="87"/>
    </row>
    <row r="2031" spans="23:31" x14ac:dyDescent="0.25">
      <c r="W2031" s="19"/>
      <c r="X2031" s="19"/>
      <c r="Y2031" s="19"/>
      <c r="Z2031" s="19"/>
      <c r="AA2031" s="19"/>
      <c r="AB2031" s="25"/>
      <c r="AC2031" s="26"/>
      <c r="AD2031" s="86"/>
      <c r="AE2031" s="87"/>
    </row>
    <row r="2032" spans="23:31" x14ac:dyDescent="0.25">
      <c r="W2032" s="19"/>
      <c r="X2032" s="19"/>
      <c r="Y2032" s="19"/>
      <c r="Z2032" s="19"/>
      <c r="AA2032" s="19"/>
      <c r="AB2032" s="25"/>
      <c r="AC2032" s="26"/>
      <c r="AD2032" s="86"/>
      <c r="AE2032" s="87"/>
    </row>
    <row r="2033" spans="23:31" x14ac:dyDescent="0.25">
      <c r="W2033" s="19"/>
      <c r="X2033" s="19"/>
      <c r="Y2033" s="19"/>
      <c r="Z2033" s="19"/>
      <c r="AA2033" s="19"/>
      <c r="AB2033" s="25"/>
      <c r="AC2033" s="26"/>
      <c r="AD2033" s="86"/>
      <c r="AE2033" s="87"/>
    </row>
    <row r="2034" spans="23:31" x14ac:dyDescent="0.25">
      <c r="W2034" s="19"/>
      <c r="X2034" s="19"/>
      <c r="Y2034" s="19"/>
      <c r="Z2034" s="19"/>
      <c r="AA2034" s="19"/>
      <c r="AB2034" s="25"/>
      <c r="AC2034" s="26"/>
      <c r="AD2034" s="86"/>
      <c r="AE2034" s="87"/>
    </row>
    <row r="2035" spans="23:31" x14ac:dyDescent="0.25">
      <c r="W2035" s="19"/>
      <c r="X2035" s="19"/>
      <c r="Y2035" s="19"/>
      <c r="Z2035" s="19"/>
      <c r="AA2035" s="19"/>
      <c r="AB2035" s="25"/>
      <c r="AC2035" s="26"/>
      <c r="AD2035" s="86"/>
      <c r="AE2035" s="87"/>
    </row>
    <row r="2036" spans="23:31" x14ac:dyDescent="0.25">
      <c r="W2036" s="19"/>
      <c r="X2036" s="19"/>
      <c r="Y2036" s="19"/>
      <c r="Z2036" s="19"/>
      <c r="AA2036" s="19"/>
      <c r="AB2036" s="25"/>
      <c r="AC2036" s="26"/>
      <c r="AD2036" s="86"/>
      <c r="AE2036" s="87"/>
    </row>
    <row r="2037" spans="23:31" x14ac:dyDescent="0.25">
      <c r="W2037" s="19"/>
      <c r="X2037" s="19"/>
      <c r="Y2037" s="19"/>
      <c r="Z2037" s="19"/>
      <c r="AA2037" s="19"/>
      <c r="AB2037" s="25"/>
      <c r="AC2037" s="26"/>
      <c r="AD2037" s="86"/>
      <c r="AE2037" s="87"/>
    </row>
    <row r="2038" spans="23:31" x14ac:dyDescent="0.25">
      <c r="W2038" s="19"/>
      <c r="X2038" s="19"/>
      <c r="Y2038" s="19"/>
      <c r="Z2038" s="19"/>
      <c r="AA2038" s="19"/>
      <c r="AB2038" s="25"/>
      <c r="AC2038" s="26"/>
      <c r="AD2038" s="86"/>
      <c r="AE2038" s="87"/>
    </row>
    <row r="2039" spans="23:31" x14ac:dyDescent="0.25">
      <c r="W2039" s="19"/>
      <c r="X2039" s="19"/>
      <c r="Y2039" s="19"/>
      <c r="Z2039" s="19"/>
      <c r="AA2039" s="19"/>
      <c r="AB2039" s="25"/>
      <c r="AC2039" s="26"/>
      <c r="AD2039" s="86"/>
      <c r="AE2039" s="87"/>
    </row>
    <row r="2040" spans="23:31" x14ac:dyDescent="0.25">
      <c r="W2040" s="19"/>
      <c r="X2040" s="19"/>
      <c r="Y2040" s="19"/>
      <c r="Z2040" s="19"/>
      <c r="AA2040" s="19"/>
      <c r="AB2040" s="25"/>
      <c r="AC2040" s="26"/>
      <c r="AD2040" s="86"/>
      <c r="AE2040" s="87"/>
    </row>
    <row r="2041" spans="23:31" x14ac:dyDescent="0.25">
      <c r="W2041" s="19"/>
      <c r="X2041" s="19"/>
      <c r="Y2041" s="19"/>
      <c r="Z2041" s="19"/>
      <c r="AA2041" s="19"/>
      <c r="AB2041" s="25"/>
      <c r="AC2041" s="26"/>
      <c r="AD2041" s="86"/>
      <c r="AE2041" s="87"/>
    </row>
    <row r="2042" spans="23:31" x14ac:dyDescent="0.25">
      <c r="W2042" s="19"/>
      <c r="X2042" s="19"/>
      <c r="Y2042" s="19"/>
      <c r="Z2042" s="19"/>
      <c r="AA2042" s="19"/>
      <c r="AB2042" s="25"/>
      <c r="AC2042" s="26"/>
      <c r="AD2042" s="86"/>
      <c r="AE2042" s="87"/>
    </row>
    <row r="2043" spans="23:31" x14ac:dyDescent="0.25">
      <c r="W2043" s="19"/>
      <c r="X2043" s="19"/>
      <c r="Y2043" s="19"/>
      <c r="Z2043" s="19"/>
      <c r="AA2043" s="19"/>
      <c r="AB2043" s="25"/>
      <c r="AC2043" s="26"/>
      <c r="AD2043" s="86"/>
      <c r="AE2043" s="87"/>
    </row>
    <row r="2044" spans="23:31" x14ac:dyDescent="0.25">
      <c r="W2044" s="19"/>
      <c r="X2044" s="19"/>
      <c r="Y2044" s="19"/>
      <c r="Z2044" s="19"/>
      <c r="AA2044" s="19"/>
      <c r="AB2044" s="25"/>
      <c r="AC2044" s="26"/>
      <c r="AD2044" s="86"/>
      <c r="AE2044" s="87"/>
    </row>
    <row r="2045" spans="23:31" x14ac:dyDescent="0.25">
      <c r="W2045" s="19"/>
      <c r="X2045" s="19"/>
      <c r="Y2045" s="19"/>
      <c r="Z2045" s="19"/>
      <c r="AA2045" s="19"/>
      <c r="AB2045" s="25"/>
      <c r="AC2045" s="26"/>
      <c r="AD2045" s="86"/>
      <c r="AE2045" s="87"/>
    </row>
    <row r="2046" spans="23:31" x14ac:dyDescent="0.25">
      <c r="W2046" s="19"/>
      <c r="X2046" s="19"/>
      <c r="Y2046" s="19"/>
      <c r="Z2046" s="19"/>
      <c r="AA2046" s="19"/>
      <c r="AB2046" s="25"/>
      <c r="AC2046" s="26"/>
      <c r="AD2046" s="86"/>
      <c r="AE2046" s="87"/>
    </row>
    <row r="2047" spans="23:31" x14ac:dyDescent="0.25">
      <c r="W2047" s="19"/>
      <c r="X2047" s="19"/>
      <c r="Y2047" s="19"/>
      <c r="Z2047" s="19"/>
      <c r="AA2047" s="19"/>
      <c r="AB2047" s="25"/>
      <c r="AC2047" s="26"/>
      <c r="AD2047" s="86"/>
      <c r="AE2047" s="87"/>
    </row>
    <row r="2048" spans="23:31" x14ac:dyDescent="0.25">
      <c r="W2048" s="19"/>
      <c r="X2048" s="19"/>
      <c r="Y2048" s="19"/>
      <c r="Z2048" s="19"/>
      <c r="AA2048" s="19"/>
      <c r="AB2048" s="25"/>
      <c r="AC2048" s="26"/>
      <c r="AD2048" s="86"/>
      <c r="AE2048" s="87"/>
    </row>
    <row r="2049" spans="23:31" x14ac:dyDescent="0.25">
      <c r="W2049" s="19"/>
      <c r="X2049" s="19"/>
      <c r="Y2049" s="19"/>
      <c r="Z2049" s="19"/>
      <c r="AA2049" s="19"/>
      <c r="AB2049" s="25"/>
      <c r="AC2049" s="26"/>
      <c r="AD2049" s="86"/>
      <c r="AE2049" s="87"/>
    </row>
    <row r="2050" spans="23:31" x14ac:dyDescent="0.25">
      <c r="W2050" s="19"/>
      <c r="X2050" s="19"/>
      <c r="Y2050" s="19"/>
      <c r="Z2050" s="19"/>
      <c r="AA2050" s="19"/>
      <c r="AB2050" s="25"/>
      <c r="AC2050" s="26"/>
      <c r="AD2050" s="86"/>
      <c r="AE2050" s="87"/>
    </row>
    <row r="2051" spans="23:31" x14ac:dyDescent="0.25">
      <c r="W2051" s="19"/>
      <c r="X2051" s="19"/>
      <c r="Y2051" s="19"/>
      <c r="Z2051" s="19"/>
      <c r="AA2051" s="19"/>
      <c r="AB2051" s="25"/>
      <c r="AC2051" s="26"/>
      <c r="AD2051" s="86"/>
      <c r="AE2051" s="87"/>
    </row>
    <row r="2052" spans="23:31" x14ac:dyDescent="0.25">
      <c r="W2052" s="19"/>
      <c r="X2052" s="19"/>
      <c r="Y2052" s="19"/>
      <c r="Z2052" s="19"/>
      <c r="AA2052" s="19"/>
      <c r="AB2052" s="25"/>
      <c r="AC2052" s="26"/>
      <c r="AD2052" s="86"/>
      <c r="AE2052" s="87"/>
    </row>
    <row r="2053" spans="23:31" x14ac:dyDescent="0.25">
      <c r="W2053" s="19"/>
      <c r="X2053" s="19"/>
      <c r="Y2053" s="19"/>
      <c r="Z2053" s="19"/>
      <c r="AA2053" s="19"/>
      <c r="AB2053" s="25"/>
      <c r="AC2053" s="26"/>
      <c r="AD2053" s="86"/>
      <c r="AE2053" s="87"/>
    </row>
    <row r="2054" spans="23:31" x14ac:dyDescent="0.25">
      <c r="W2054" s="19"/>
      <c r="X2054" s="19"/>
      <c r="Y2054" s="19"/>
      <c r="Z2054" s="19"/>
      <c r="AA2054" s="19"/>
      <c r="AB2054" s="25"/>
      <c r="AC2054" s="26"/>
      <c r="AD2054" s="86"/>
      <c r="AE2054" s="87"/>
    </row>
    <row r="2055" spans="23:31" x14ac:dyDescent="0.25">
      <c r="W2055" s="19"/>
      <c r="X2055" s="19"/>
      <c r="Y2055" s="19"/>
      <c r="Z2055" s="19"/>
      <c r="AA2055" s="19"/>
      <c r="AB2055" s="25"/>
      <c r="AC2055" s="26"/>
      <c r="AD2055" s="86"/>
      <c r="AE2055" s="87"/>
    </row>
    <row r="2056" spans="23:31" x14ac:dyDescent="0.25">
      <c r="W2056" s="19"/>
      <c r="X2056" s="19"/>
      <c r="Y2056" s="19"/>
      <c r="Z2056" s="19"/>
      <c r="AA2056" s="19"/>
      <c r="AB2056" s="25"/>
      <c r="AC2056" s="26"/>
      <c r="AD2056" s="86"/>
      <c r="AE2056" s="87"/>
    </row>
    <row r="2057" spans="23:31" x14ac:dyDescent="0.25">
      <c r="W2057" s="19"/>
      <c r="X2057" s="19"/>
      <c r="Y2057" s="19"/>
      <c r="Z2057" s="19"/>
      <c r="AA2057" s="19"/>
      <c r="AB2057" s="25"/>
      <c r="AC2057" s="26"/>
      <c r="AD2057" s="86"/>
      <c r="AE2057" s="87"/>
    </row>
    <row r="2058" spans="23:31" x14ac:dyDescent="0.25">
      <c r="W2058" s="19"/>
      <c r="X2058" s="19"/>
      <c r="Y2058" s="19"/>
      <c r="Z2058" s="19"/>
      <c r="AA2058" s="19"/>
      <c r="AB2058" s="25"/>
      <c r="AC2058" s="26"/>
      <c r="AD2058" s="86"/>
      <c r="AE2058" s="87"/>
    </row>
    <row r="2059" spans="23:31" x14ac:dyDescent="0.25">
      <c r="W2059" s="19"/>
      <c r="X2059" s="19"/>
      <c r="Y2059" s="19"/>
      <c r="Z2059" s="19"/>
      <c r="AA2059" s="19"/>
      <c r="AB2059" s="25"/>
      <c r="AC2059" s="26"/>
      <c r="AD2059" s="86"/>
      <c r="AE2059" s="87"/>
    </row>
    <row r="2060" spans="23:31" x14ac:dyDescent="0.25">
      <c r="W2060" s="19"/>
      <c r="X2060" s="19"/>
      <c r="Y2060" s="19"/>
      <c r="Z2060" s="19"/>
      <c r="AA2060" s="19"/>
      <c r="AB2060" s="25"/>
      <c r="AC2060" s="26"/>
      <c r="AD2060" s="86"/>
      <c r="AE2060" s="87"/>
    </row>
    <row r="2061" spans="23:31" x14ac:dyDescent="0.25">
      <c r="W2061" s="19"/>
      <c r="X2061" s="19"/>
      <c r="Y2061" s="19"/>
      <c r="Z2061" s="19"/>
      <c r="AA2061" s="19"/>
      <c r="AB2061" s="25"/>
      <c r="AC2061" s="26"/>
      <c r="AD2061" s="86"/>
      <c r="AE2061" s="87"/>
    </row>
    <row r="2062" spans="23:31" x14ac:dyDescent="0.25">
      <c r="W2062" s="19"/>
      <c r="X2062" s="19"/>
      <c r="Y2062" s="19"/>
      <c r="Z2062" s="19"/>
      <c r="AA2062" s="19"/>
      <c r="AB2062" s="25"/>
      <c r="AC2062" s="26"/>
      <c r="AD2062" s="86"/>
      <c r="AE2062" s="87"/>
    </row>
    <row r="2063" spans="23:31" x14ac:dyDescent="0.25">
      <c r="W2063" s="19"/>
      <c r="X2063" s="19"/>
      <c r="Y2063" s="19"/>
      <c r="Z2063" s="19"/>
      <c r="AA2063" s="19"/>
      <c r="AB2063" s="25"/>
      <c r="AC2063" s="26"/>
      <c r="AD2063" s="86"/>
      <c r="AE2063" s="87"/>
    </row>
    <row r="2064" spans="23:31" x14ac:dyDescent="0.25">
      <c r="W2064" s="19"/>
      <c r="X2064" s="19"/>
      <c r="Y2064" s="19"/>
      <c r="Z2064" s="19"/>
      <c r="AA2064" s="19"/>
      <c r="AB2064" s="25"/>
      <c r="AC2064" s="26"/>
      <c r="AD2064" s="86"/>
      <c r="AE2064" s="87"/>
    </row>
    <row r="2065" spans="23:31" x14ac:dyDescent="0.25">
      <c r="W2065" s="19"/>
      <c r="X2065" s="19"/>
      <c r="Y2065" s="19"/>
      <c r="Z2065" s="19"/>
      <c r="AA2065" s="19"/>
      <c r="AB2065" s="25"/>
      <c r="AC2065" s="26"/>
      <c r="AD2065" s="86"/>
      <c r="AE2065" s="87"/>
    </row>
    <row r="2066" spans="23:31" x14ac:dyDescent="0.25">
      <c r="W2066" s="19"/>
      <c r="X2066" s="19"/>
      <c r="Y2066" s="19"/>
      <c r="Z2066" s="19"/>
      <c r="AA2066" s="19"/>
      <c r="AB2066" s="25"/>
      <c r="AC2066" s="26"/>
      <c r="AD2066" s="86"/>
      <c r="AE2066" s="87"/>
    </row>
    <row r="2067" spans="23:31" x14ac:dyDescent="0.25">
      <c r="W2067" s="19"/>
      <c r="X2067" s="19"/>
      <c r="Y2067" s="19"/>
      <c r="Z2067" s="19"/>
      <c r="AA2067" s="19"/>
      <c r="AB2067" s="25"/>
      <c r="AC2067" s="26"/>
      <c r="AD2067" s="86"/>
      <c r="AE2067" s="87"/>
    </row>
    <row r="2068" spans="23:31" x14ac:dyDescent="0.25">
      <c r="W2068" s="19"/>
      <c r="X2068" s="19"/>
      <c r="Y2068" s="19"/>
      <c r="Z2068" s="19"/>
      <c r="AA2068" s="19"/>
      <c r="AB2068" s="25"/>
      <c r="AC2068" s="26"/>
      <c r="AD2068" s="86"/>
      <c r="AE2068" s="87"/>
    </row>
    <row r="2069" spans="23:31" x14ac:dyDescent="0.25">
      <c r="W2069" s="19"/>
      <c r="X2069" s="19"/>
      <c r="Y2069" s="19"/>
      <c r="Z2069" s="19"/>
      <c r="AA2069" s="19"/>
      <c r="AB2069" s="25"/>
      <c r="AC2069" s="26"/>
      <c r="AD2069" s="86"/>
      <c r="AE2069" s="87"/>
    </row>
    <row r="2070" spans="23:31" x14ac:dyDescent="0.25">
      <c r="W2070" s="19"/>
      <c r="X2070" s="19"/>
      <c r="Y2070" s="19"/>
      <c r="Z2070" s="19"/>
      <c r="AA2070" s="19"/>
      <c r="AB2070" s="25"/>
      <c r="AC2070" s="26"/>
      <c r="AD2070" s="86"/>
      <c r="AE2070" s="87"/>
    </row>
    <row r="2071" spans="23:31" x14ac:dyDescent="0.25">
      <c r="W2071" s="19"/>
      <c r="X2071" s="19"/>
      <c r="Y2071" s="19"/>
      <c r="Z2071" s="19"/>
      <c r="AA2071" s="19"/>
      <c r="AB2071" s="25"/>
      <c r="AC2071" s="26"/>
      <c r="AD2071" s="86"/>
      <c r="AE2071" s="87"/>
    </row>
    <row r="2072" spans="23:31" x14ac:dyDescent="0.25">
      <c r="W2072" s="19"/>
      <c r="X2072" s="19"/>
      <c r="Y2072" s="19"/>
      <c r="Z2072" s="19"/>
      <c r="AA2072" s="19"/>
      <c r="AB2072" s="25"/>
      <c r="AC2072" s="26"/>
      <c r="AD2072" s="86"/>
      <c r="AE2072" s="87"/>
    </row>
    <row r="2073" spans="23:31" x14ac:dyDescent="0.25">
      <c r="W2073" s="19"/>
      <c r="X2073" s="19"/>
      <c r="Y2073" s="19"/>
      <c r="Z2073" s="19"/>
      <c r="AA2073" s="19"/>
      <c r="AB2073" s="25"/>
      <c r="AC2073" s="26"/>
      <c r="AD2073" s="86"/>
      <c r="AE2073" s="87"/>
    </row>
    <row r="2074" spans="23:31" x14ac:dyDescent="0.25">
      <c r="W2074" s="19"/>
      <c r="X2074" s="19"/>
      <c r="Y2074" s="19"/>
      <c r="Z2074" s="19"/>
      <c r="AA2074" s="19"/>
      <c r="AB2074" s="25"/>
      <c r="AC2074" s="26"/>
      <c r="AD2074" s="86"/>
      <c r="AE2074" s="87"/>
    </row>
    <row r="2075" spans="23:31" x14ac:dyDescent="0.25">
      <c r="W2075" s="19"/>
      <c r="X2075" s="19"/>
      <c r="Y2075" s="19"/>
      <c r="Z2075" s="19"/>
      <c r="AA2075" s="19"/>
      <c r="AB2075" s="25"/>
      <c r="AC2075" s="26"/>
      <c r="AD2075" s="86"/>
      <c r="AE2075" s="87"/>
    </row>
    <row r="2076" spans="23:31" x14ac:dyDescent="0.25">
      <c r="W2076" s="19"/>
      <c r="X2076" s="19"/>
      <c r="Y2076" s="19"/>
      <c r="Z2076" s="19"/>
      <c r="AA2076" s="19"/>
      <c r="AB2076" s="25"/>
      <c r="AC2076" s="26"/>
      <c r="AD2076" s="86"/>
      <c r="AE2076" s="87"/>
    </row>
    <row r="2077" spans="23:31" x14ac:dyDescent="0.25">
      <c r="W2077" s="19"/>
      <c r="X2077" s="19"/>
      <c r="Y2077" s="19"/>
      <c r="Z2077" s="19"/>
      <c r="AA2077" s="19"/>
      <c r="AB2077" s="25"/>
      <c r="AC2077" s="26"/>
      <c r="AD2077" s="86"/>
      <c r="AE2077" s="87"/>
    </row>
    <row r="2078" spans="23:31" x14ac:dyDescent="0.25">
      <c r="W2078" s="19"/>
      <c r="X2078" s="19"/>
      <c r="Y2078" s="19"/>
      <c r="Z2078" s="19"/>
      <c r="AA2078" s="19"/>
      <c r="AB2078" s="25"/>
      <c r="AC2078" s="26"/>
      <c r="AD2078" s="86"/>
      <c r="AE2078" s="87"/>
    </row>
    <row r="2079" spans="23:31" x14ac:dyDescent="0.25">
      <c r="W2079" s="19"/>
      <c r="X2079" s="19"/>
      <c r="Y2079" s="19"/>
      <c r="Z2079" s="19"/>
      <c r="AA2079" s="19"/>
      <c r="AB2079" s="25"/>
      <c r="AC2079" s="26"/>
      <c r="AD2079" s="86"/>
      <c r="AE2079" s="87"/>
    </row>
    <row r="2080" spans="23:31" x14ac:dyDescent="0.25">
      <c r="W2080" s="19"/>
      <c r="X2080" s="19"/>
      <c r="Y2080" s="19"/>
      <c r="Z2080" s="19"/>
      <c r="AA2080" s="19"/>
      <c r="AB2080" s="25"/>
      <c r="AC2080" s="26"/>
      <c r="AD2080" s="86"/>
      <c r="AE2080" s="87"/>
    </row>
    <row r="2081" spans="23:31" x14ac:dyDescent="0.25">
      <c r="W2081" s="19"/>
      <c r="X2081" s="19"/>
      <c r="Y2081" s="19"/>
      <c r="Z2081" s="19"/>
      <c r="AA2081" s="19"/>
      <c r="AB2081" s="25"/>
      <c r="AC2081" s="26"/>
      <c r="AD2081" s="86"/>
      <c r="AE2081" s="87"/>
    </row>
    <row r="2082" spans="23:31" x14ac:dyDescent="0.25">
      <c r="W2082" s="19"/>
      <c r="X2082" s="19"/>
      <c r="Y2082" s="19"/>
      <c r="Z2082" s="19"/>
      <c r="AA2082" s="19"/>
      <c r="AB2082" s="25"/>
      <c r="AC2082" s="26"/>
      <c r="AD2082" s="86"/>
      <c r="AE2082" s="87"/>
    </row>
    <row r="2083" spans="23:31" x14ac:dyDescent="0.25">
      <c r="W2083" s="19"/>
      <c r="X2083" s="19"/>
      <c r="Y2083" s="19"/>
      <c r="Z2083" s="19"/>
      <c r="AA2083" s="19"/>
      <c r="AB2083" s="25"/>
      <c r="AC2083" s="26"/>
      <c r="AD2083" s="86"/>
      <c r="AE2083" s="87"/>
    </row>
    <row r="2084" spans="23:31" x14ac:dyDescent="0.25">
      <c r="W2084" s="19"/>
      <c r="X2084" s="19"/>
      <c r="Y2084" s="19"/>
      <c r="Z2084" s="19"/>
      <c r="AA2084" s="19"/>
      <c r="AB2084" s="25"/>
      <c r="AC2084" s="26"/>
      <c r="AD2084" s="86"/>
      <c r="AE2084" s="87"/>
    </row>
    <row r="2085" spans="23:31" x14ac:dyDescent="0.25">
      <c r="W2085" s="19"/>
      <c r="X2085" s="19"/>
      <c r="Y2085" s="19"/>
      <c r="Z2085" s="19"/>
      <c r="AA2085" s="19"/>
      <c r="AB2085" s="25"/>
      <c r="AC2085" s="26"/>
      <c r="AD2085" s="86"/>
      <c r="AE2085" s="87"/>
    </row>
    <row r="2086" spans="23:31" x14ac:dyDescent="0.25">
      <c r="W2086" s="19"/>
      <c r="X2086" s="19"/>
      <c r="Y2086" s="19"/>
      <c r="Z2086" s="19"/>
      <c r="AA2086" s="19"/>
      <c r="AB2086" s="25"/>
      <c r="AC2086" s="26"/>
      <c r="AD2086" s="86"/>
      <c r="AE2086" s="87"/>
    </row>
    <row r="2087" spans="23:31" x14ac:dyDescent="0.25">
      <c r="W2087" s="19"/>
      <c r="X2087" s="19"/>
      <c r="Y2087" s="19"/>
      <c r="Z2087" s="19"/>
      <c r="AA2087" s="19"/>
      <c r="AB2087" s="25"/>
      <c r="AC2087" s="26"/>
      <c r="AD2087" s="86"/>
      <c r="AE2087" s="87"/>
    </row>
    <row r="2088" spans="23:31" x14ac:dyDescent="0.25">
      <c r="W2088" s="19"/>
      <c r="X2088" s="19"/>
      <c r="Y2088" s="19"/>
      <c r="Z2088" s="19"/>
      <c r="AA2088" s="19"/>
      <c r="AB2088" s="25"/>
      <c r="AC2088" s="26"/>
      <c r="AD2088" s="86"/>
      <c r="AE2088" s="87"/>
    </row>
    <row r="2089" spans="23:31" x14ac:dyDescent="0.25">
      <c r="W2089" s="19"/>
      <c r="X2089" s="19"/>
      <c r="Y2089" s="19"/>
      <c r="Z2089" s="19"/>
      <c r="AA2089" s="19"/>
      <c r="AB2089" s="25"/>
      <c r="AC2089" s="26"/>
      <c r="AD2089" s="86"/>
      <c r="AE2089" s="87"/>
    </row>
    <row r="2090" spans="23:31" x14ac:dyDescent="0.25">
      <c r="W2090" s="19"/>
      <c r="X2090" s="19"/>
      <c r="Y2090" s="19"/>
      <c r="Z2090" s="19"/>
      <c r="AA2090" s="19"/>
      <c r="AB2090" s="25"/>
      <c r="AC2090" s="26"/>
      <c r="AD2090" s="86"/>
      <c r="AE2090" s="87"/>
    </row>
    <row r="2091" spans="23:31" x14ac:dyDescent="0.25">
      <c r="W2091" s="19"/>
      <c r="X2091" s="19"/>
      <c r="Y2091" s="19"/>
      <c r="Z2091" s="19"/>
      <c r="AA2091" s="19"/>
      <c r="AB2091" s="25"/>
      <c r="AC2091" s="26"/>
      <c r="AD2091" s="86"/>
      <c r="AE2091" s="87"/>
    </row>
    <row r="2092" spans="23:31" x14ac:dyDescent="0.25">
      <c r="W2092" s="19"/>
      <c r="X2092" s="19"/>
      <c r="Y2092" s="19"/>
      <c r="Z2092" s="19"/>
      <c r="AA2092" s="19"/>
      <c r="AB2092" s="25"/>
      <c r="AC2092" s="26"/>
      <c r="AD2092" s="86"/>
      <c r="AE2092" s="87"/>
    </row>
    <row r="2093" spans="23:31" x14ac:dyDescent="0.25">
      <c r="W2093" s="19"/>
      <c r="X2093" s="19"/>
      <c r="Y2093" s="19"/>
      <c r="Z2093" s="19"/>
      <c r="AA2093" s="19"/>
      <c r="AB2093" s="25"/>
      <c r="AC2093" s="26"/>
      <c r="AD2093" s="86"/>
      <c r="AE2093" s="87"/>
    </row>
    <row r="2094" spans="23:31" x14ac:dyDescent="0.25">
      <c r="W2094" s="19"/>
      <c r="X2094" s="19"/>
      <c r="Y2094" s="19"/>
      <c r="Z2094" s="19"/>
      <c r="AA2094" s="19"/>
      <c r="AB2094" s="25"/>
      <c r="AC2094" s="26"/>
      <c r="AD2094" s="86"/>
      <c r="AE2094" s="87"/>
    </row>
    <row r="2095" spans="23:31" x14ac:dyDescent="0.25">
      <c r="W2095" s="19"/>
      <c r="X2095" s="19"/>
      <c r="Y2095" s="19"/>
      <c r="Z2095" s="19"/>
      <c r="AA2095" s="19"/>
      <c r="AB2095" s="25"/>
      <c r="AC2095" s="26"/>
      <c r="AD2095" s="86"/>
      <c r="AE2095" s="87"/>
    </row>
    <row r="2096" spans="23:31" x14ac:dyDescent="0.25">
      <c r="W2096" s="19"/>
      <c r="X2096" s="19"/>
      <c r="Y2096" s="19"/>
      <c r="Z2096" s="19"/>
      <c r="AA2096" s="19"/>
      <c r="AB2096" s="25"/>
      <c r="AC2096" s="26"/>
      <c r="AD2096" s="86"/>
      <c r="AE2096" s="87"/>
    </row>
    <row r="2097" spans="23:31" x14ac:dyDescent="0.25">
      <c r="W2097" s="19"/>
      <c r="X2097" s="19"/>
      <c r="Y2097" s="19"/>
      <c r="Z2097" s="19"/>
      <c r="AA2097" s="19"/>
      <c r="AB2097" s="25"/>
      <c r="AC2097" s="26"/>
      <c r="AD2097" s="86"/>
      <c r="AE2097" s="87"/>
    </row>
    <row r="2098" spans="23:31" x14ac:dyDescent="0.25">
      <c r="W2098" s="19"/>
      <c r="X2098" s="19"/>
      <c r="Y2098" s="19"/>
      <c r="Z2098" s="19"/>
      <c r="AA2098" s="19"/>
      <c r="AB2098" s="25"/>
      <c r="AC2098" s="26"/>
      <c r="AD2098" s="86"/>
      <c r="AE2098" s="87"/>
    </row>
    <row r="2099" spans="23:31" x14ac:dyDescent="0.25">
      <c r="W2099" s="19"/>
      <c r="X2099" s="19"/>
      <c r="Y2099" s="19"/>
      <c r="Z2099" s="19"/>
      <c r="AA2099" s="19"/>
      <c r="AB2099" s="25"/>
      <c r="AC2099" s="26"/>
      <c r="AD2099" s="86"/>
      <c r="AE2099" s="87"/>
    </row>
    <row r="2100" spans="23:31" x14ac:dyDescent="0.25">
      <c r="W2100" s="19"/>
      <c r="X2100" s="19"/>
      <c r="Y2100" s="19"/>
      <c r="Z2100" s="19"/>
      <c r="AA2100" s="19"/>
      <c r="AB2100" s="25"/>
      <c r="AC2100" s="26"/>
      <c r="AD2100" s="86"/>
      <c r="AE2100" s="87"/>
    </row>
    <row r="2101" spans="23:31" x14ac:dyDescent="0.25">
      <c r="W2101" s="19"/>
      <c r="X2101" s="19"/>
      <c r="Y2101" s="19"/>
      <c r="Z2101" s="19"/>
      <c r="AA2101" s="19"/>
      <c r="AB2101" s="25"/>
      <c r="AC2101" s="26"/>
      <c r="AD2101" s="86"/>
      <c r="AE2101" s="87"/>
    </row>
    <row r="2102" spans="23:31" x14ac:dyDescent="0.25">
      <c r="W2102" s="19"/>
      <c r="X2102" s="19"/>
      <c r="Y2102" s="19"/>
      <c r="Z2102" s="19"/>
      <c r="AA2102" s="19"/>
      <c r="AB2102" s="25"/>
      <c r="AC2102" s="26"/>
      <c r="AD2102" s="86"/>
      <c r="AE2102" s="87"/>
    </row>
    <row r="2103" spans="23:31" x14ac:dyDescent="0.25">
      <c r="W2103" s="19"/>
      <c r="X2103" s="19"/>
      <c r="Y2103" s="19"/>
      <c r="Z2103" s="19"/>
      <c r="AA2103" s="19"/>
      <c r="AB2103" s="25"/>
      <c r="AC2103" s="26"/>
      <c r="AD2103" s="86"/>
      <c r="AE2103" s="87"/>
    </row>
    <row r="2104" spans="23:31" x14ac:dyDescent="0.25">
      <c r="W2104" s="19"/>
      <c r="X2104" s="19"/>
      <c r="Y2104" s="19"/>
      <c r="Z2104" s="19"/>
      <c r="AA2104" s="19"/>
      <c r="AB2104" s="25"/>
      <c r="AC2104" s="26"/>
      <c r="AD2104" s="86"/>
      <c r="AE2104" s="87"/>
    </row>
    <row r="2105" spans="23:31" x14ac:dyDescent="0.25">
      <c r="W2105" s="19"/>
      <c r="X2105" s="19"/>
      <c r="Y2105" s="19"/>
      <c r="Z2105" s="19"/>
      <c r="AA2105" s="19"/>
      <c r="AB2105" s="25"/>
      <c r="AC2105" s="26"/>
      <c r="AD2105" s="86"/>
      <c r="AE2105" s="87"/>
    </row>
    <row r="2106" spans="23:31" x14ac:dyDescent="0.25">
      <c r="W2106" s="19"/>
      <c r="X2106" s="19"/>
      <c r="Y2106" s="19"/>
      <c r="Z2106" s="19"/>
      <c r="AA2106" s="19"/>
      <c r="AB2106" s="25"/>
      <c r="AC2106" s="26"/>
      <c r="AD2106" s="86"/>
      <c r="AE2106" s="87"/>
    </row>
    <row r="2107" spans="23:31" x14ac:dyDescent="0.25">
      <c r="W2107" s="19"/>
      <c r="X2107" s="19"/>
      <c r="Y2107" s="19"/>
      <c r="Z2107" s="19"/>
      <c r="AA2107" s="19"/>
      <c r="AB2107" s="25"/>
      <c r="AC2107" s="26"/>
      <c r="AD2107" s="86"/>
      <c r="AE2107" s="87"/>
    </row>
    <row r="2108" spans="23:31" x14ac:dyDescent="0.25">
      <c r="W2108" s="19"/>
      <c r="X2108" s="19"/>
      <c r="Y2108" s="19"/>
      <c r="Z2108" s="19"/>
      <c r="AA2108" s="19"/>
      <c r="AB2108" s="25"/>
      <c r="AC2108" s="26"/>
      <c r="AD2108" s="86"/>
      <c r="AE2108" s="87"/>
    </row>
    <row r="2109" spans="23:31" x14ac:dyDescent="0.25">
      <c r="W2109" s="19"/>
      <c r="X2109" s="19"/>
      <c r="Y2109" s="19"/>
      <c r="Z2109" s="19"/>
      <c r="AA2109" s="19"/>
      <c r="AB2109" s="25"/>
      <c r="AC2109" s="26"/>
      <c r="AD2109" s="86"/>
      <c r="AE2109" s="87"/>
    </row>
    <row r="2110" spans="23:31" x14ac:dyDescent="0.25">
      <c r="W2110" s="19"/>
      <c r="X2110" s="19"/>
      <c r="Y2110" s="19"/>
      <c r="Z2110" s="19"/>
      <c r="AA2110" s="19"/>
      <c r="AB2110" s="25"/>
      <c r="AC2110" s="26"/>
      <c r="AD2110" s="86"/>
      <c r="AE2110" s="87"/>
    </row>
    <row r="2111" spans="23:31" x14ac:dyDescent="0.25">
      <c r="W2111" s="19"/>
      <c r="X2111" s="19"/>
      <c r="Y2111" s="19"/>
      <c r="Z2111" s="19"/>
      <c r="AA2111" s="19"/>
      <c r="AB2111" s="25"/>
      <c r="AC2111" s="26"/>
      <c r="AD2111" s="86"/>
      <c r="AE2111" s="87"/>
    </row>
    <row r="2112" spans="23:31" x14ac:dyDescent="0.25">
      <c r="W2112" s="19"/>
      <c r="X2112" s="19"/>
      <c r="Y2112" s="19"/>
      <c r="Z2112" s="19"/>
      <c r="AA2112" s="19"/>
      <c r="AB2112" s="25"/>
      <c r="AC2112" s="26"/>
      <c r="AD2112" s="86"/>
      <c r="AE2112" s="87"/>
    </row>
    <row r="2113" spans="23:31" x14ac:dyDescent="0.25">
      <c r="W2113" s="19"/>
      <c r="X2113" s="19"/>
      <c r="Y2113" s="19"/>
      <c r="Z2113" s="19"/>
      <c r="AA2113" s="19"/>
      <c r="AB2113" s="25"/>
      <c r="AC2113" s="26"/>
      <c r="AD2113" s="86"/>
      <c r="AE2113" s="87"/>
    </row>
    <row r="2114" spans="23:31" x14ac:dyDescent="0.25">
      <c r="W2114" s="19"/>
      <c r="X2114" s="19"/>
      <c r="Y2114" s="19"/>
      <c r="Z2114" s="19"/>
      <c r="AA2114" s="19"/>
      <c r="AB2114" s="25"/>
      <c r="AC2114" s="26"/>
      <c r="AD2114" s="86"/>
      <c r="AE2114" s="87"/>
    </row>
    <row r="2115" spans="23:31" x14ac:dyDescent="0.25">
      <c r="W2115" s="19"/>
      <c r="X2115" s="19"/>
      <c r="Y2115" s="19"/>
      <c r="Z2115" s="19"/>
      <c r="AA2115" s="19"/>
      <c r="AB2115" s="25"/>
      <c r="AC2115" s="26"/>
      <c r="AD2115" s="86"/>
      <c r="AE2115" s="87"/>
    </row>
    <row r="2116" spans="23:31" x14ac:dyDescent="0.25">
      <c r="W2116" s="19"/>
      <c r="X2116" s="19"/>
      <c r="Y2116" s="19"/>
      <c r="Z2116" s="19"/>
      <c r="AA2116" s="19"/>
      <c r="AB2116" s="25"/>
      <c r="AC2116" s="26"/>
      <c r="AD2116" s="86"/>
      <c r="AE2116" s="87"/>
    </row>
    <row r="2117" spans="23:31" x14ac:dyDescent="0.25">
      <c r="W2117" s="19"/>
      <c r="X2117" s="19"/>
      <c r="Y2117" s="19"/>
      <c r="Z2117" s="19"/>
      <c r="AA2117" s="19"/>
      <c r="AB2117" s="25"/>
      <c r="AC2117" s="26"/>
      <c r="AD2117" s="86"/>
      <c r="AE2117" s="87"/>
    </row>
    <row r="2118" spans="23:31" x14ac:dyDescent="0.25">
      <c r="W2118" s="19"/>
      <c r="X2118" s="19"/>
      <c r="Y2118" s="19"/>
      <c r="Z2118" s="19"/>
      <c r="AA2118" s="19"/>
      <c r="AB2118" s="25"/>
      <c r="AC2118" s="26"/>
      <c r="AD2118" s="86"/>
      <c r="AE2118" s="87"/>
    </row>
    <row r="2119" spans="23:31" x14ac:dyDescent="0.25">
      <c r="W2119" s="19"/>
      <c r="X2119" s="19"/>
      <c r="Y2119" s="19"/>
      <c r="Z2119" s="19"/>
      <c r="AA2119" s="19"/>
      <c r="AB2119" s="25"/>
      <c r="AC2119" s="26"/>
      <c r="AD2119" s="86"/>
      <c r="AE2119" s="87"/>
    </row>
    <row r="2120" spans="23:31" x14ac:dyDescent="0.25">
      <c r="W2120" s="19"/>
      <c r="X2120" s="19"/>
      <c r="Y2120" s="19"/>
      <c r="Z2120" s="19"/>
      <c r="AA2120" s="19"/>
      <c r="AB2120" s="25"/>
      <c r="AC2120" s="26"/>
      <c r="AD2120" s="86"/>
      <c r="AE2120" s="87"/>
    </row>
    <row r="2121" spans="23:31" x14ac:dyDescent="0.25">
      <c r="W2121" s="19"/>
      <c r="X2121" s="19"/>
      <c r="Y2121" s="19"/>
      <c r="Z2121" s="19"/>
      <c r="AA2121" s="19"/>
      <c r="AB2121" s="25"/>
      <c r="AC2121" s="26"/>
      <c r="AD2121" s="86"/>
      <c r="AE2121" s="87"/>
    </row>
    <row r="2122" spans="23:31" x14ac:dyDescent="0.25">
      <c r="W2122" s="19"/>
      <c r="X2122" s="19"/>
      <c r="Y2122" s="19"/>
      <c r="Z2122" s="19"/>
      <c r="AA2122" s="19"/>
      <c r="AB2122" s="25"/>
      <c r="AC2122" s="26"/>
      <c r="AD2122" s="86"/>
      <c r="AE2122" s="87"/>
    </row>
    <row r="2123" spans="23:31" x14ac:dyDescent="0.25">
      <c r="W2123" s="19"/>
      <c r="X2123" s="19"/>
      <c r="Y2123" s="19"/>
      <c r="Z2123" s="19"/>
      <c r="AA2123" s="19"/>
      <c r="AB2123" s="25"/>
      <c r="AC2123" s="26"/>
      <c r="AD2123" s="86"/>
      <c r="AE2123" s="87"/>
    </row>
    <row r="2124" spans="23:31" x14ac:dyDescent="0.25">
      <c r="W2124" s="19"/>
      <c r="X2124" s="19"/>
      <c r="Y2124" s="19"/>
      <c r="Z2124" s="19"/>
      <c r="AA2124" s="19"/>
      <c r="AB2124" s="25"/>
      <c r="AC2124" s="26"/>
      <c r="AD2124" s="86"/>
      <c r="AE2124" s="87"/>
    </row>
    <row r="2125" spans="23:31" x14ac:dyDescent="0.25">
      <c r="W2125" s="19"/>
      <c r="X2125" s="19"/>
      <c r="Y2125" s="19"/>
      <c r="Z2125" s="19"/>
      <c r="AA2125" s="19"/>
      <c r="AB2125" s="25"/>
      <c r="AC2125" s="26"/>
      <c r="AD2125" s="86"/>
      <c r="AE2125" s="87"/>
    </row>
    <row r="2126" spans="23:31" x14ac:dyDescent="0.25">
      <c r="W2126" s="19"/>
      <c r="X2126" s="19"/>
      <c r="Y2126" s="19"/>
      <c r="Z2126" s="19"/>
      <c r="AA2126" s="19"/>
      <c r="AB2126" s="25"/>
      <c r="AC2126" s="26"/>
      <c r="AD2126" s="86"/>
      <c r="AE2126" s="87"/>
    </row>
    <row r="2127" spans="23:31" x14ac:dyDescent="0.25">
      <c r="W2127" s="19"/>
      <c r="X2127" s="19"/>
      <c r="Y2127" s="19"/>
      <c r="Z2127" s="19"/>
      <c r="AA2127" s="19"/>
      <c r="AB2127" s="25"/>
      <c r="AC2127" s="26"/>
      <c r="AD2127" s="86"/>
      <c r="AE2127" s="87"/>
    </row>
    <row r="2128" spans="23:31" x14ac:dyDescent="0.25">
      <c r="W2128" s="19"/>
      <c r="X2128" s="19"/>
      <c r="Y2128" s="19"/>
      <c r="Z2128" s="19"/>
      <c r="AA2128" s="19"/>
      <c r="AB2128" s="25"/>
      <c r="AC2128" s="26"/>
      <c r="AD2128" s="86"/>
      <c r="AE2128" s="87"/>
    </row>
    <row r="2129" spans="23:31" x14ac:dyDescent="0.25">
      <c r="W2129" s="19"/>
      <c r="X2129" s="19"/>
      <c r="Y2129" s="19"/>
      <c r="Z2129" s="19"/>
      <c r="AA2129" s="19"/>
      <c r="AB2129" s="25"/>
      <c r="AC2129" s="26"/>
      <c r="AD2129" s="86"/>
      <c r="AE2129" s="87"/>
    </row>
    <row r="2130" spans="23:31" x14ac:dyDescent="0.25">
      <c r="W2130" s="19"/>
      <c r="X2130" s="19"/>
      <c r="Y2130" s="19"/>
      <c r="Z2130" s="19"/>
      <c r="AA2130" s="19"/>
      <c r="AB2130" s="25"/>
      <c r="AC2130" s="26"/>
      <c r="AD2130" s="86"/>
      <c r="AE2130" s="87"/>
    </row>
    <row r="2131" spans="23:31" x14ac:dyDescent="0.25">
      <c r="W2131" s="19"/>
      <c r="X2131" s="19"/>
      <c r="Y2131" s="19"/>
      <c r="Z2131" s="19"/>
      <c r="AA2131" s="19"/>
      <c r="AB2131" s="25"/>
      <c r="AC2131" s="26"/>
      <c r="AD2131" s="86"/>
      <c r="AE2131" s="87"/>
    </row>
    <row r="2132" spans="23:31" x14ac:dyDescent="0.25">
      <c r="W2132" s="19"/>
      <c r="X2132" s="19"/>
      <c r="Y2132" s="19"/>
      <c r="Z2132" s="19"/>
      <c r="AA2132" s="19"/>
      <c r="AB2132" s="25"/>
      <c r="AC2132" s="26"/>
      <c r="AD2132" s="86"/>
      <c r="AE2132" s="87"/>
    </row>
    <row r="2133" spans="23:31" x14ac:dyDescent="0.25">
      <c r="W2133" s="19"/>
      <c r="X2133" s="19"/>
      <c r="Y2133" s="19"/>
      <c r="Z2133" s="19"/>
      <c r="AA2133" s="19"/>
      <c r="AB2133" s="25"/>
      <c r="AC2133" s="26"/>
      <c r="AD2133" s="86"/>
      <c r="AE2133" s="87"/>
    </row>
    <row r="2134" spans="23:31" x14ac:dyDescent="0.25">
      <c r="W2134" s="19"/>
      <c r="X2134" s="19"/>
      <c r="Y2134" s="19"/>
      <c r="Z2134" s="19"/>
      <c r="AA2134" s="19"/>
      <c r="AB2134" s="25"/>
      <c r="AC2134" s="26"/>
      <c r="AD2134" s="86"/>
      <c r="AE2134" s="87"/>
    </row>
    <row r="2135" spans="23:31" x14ac:dyDescent="0.25">
      <c r="W2135" s="19"/>
      <c r="X2135" s="19"/>
      <c r="Y2135" s="19"/>
      <c r="Z2135" s="19"/>
      <c r="AA2135" s="19"/>
      <c r="AB2135" s="25"/>
      <c r="AC2135" s="26"/>
      <c r="AD2135" s="86"/>
      <c r="AE2135" s="87"/>
    </row>
    <row r="2136" spans="23:31" x14ac:dyDescent="0.25">
      <c r="W2136" s="19"/>
      <c r="X2136" s="19"/>
      <c r="Y2136" s="19"/>
      <c r="Z2136" s="19"/>
      <c r="AA2136" s="19"/>
      <c r="AB2136" s="25"/>
      <c r="AC2136" s="26"/>
      <c r="AD2136" s="86"/>
      <c r="AE2136" s="87"/>
    </row>
    <row r="2137" spans="23:31" x14ac:dyDescent="0.25">
      <c r="W2137" s="19"/>
      <c r="X2137" s="19"/>
      <c r="Y2137" s="19"/>
      <c r="Z2137" s="19"/>
      <c r="AA2137" s="19"/>
      <c r="AB2137" s="25"/>
      <c r="AC2137" s="26"/>
      <c r="AD2137" s="86"/>
      <c r="AE2137" s="87"/>
    </row>
    <row r="2138" spans="23:31" x14ac:dyDescent="0.25">
      <c r="W2138" s="19"/>
      <c r="X2138" s="19"/>
      <c r="Y2138" s="19"/>
      <c r="Z2138" s="19"/>
      <c r="AA2138" s="19"/>
      <c r="AB2138" s="25"/>
      <c r="AC2138" s="26"/>
      <c r="AD2138" s="86"/>
      <c r="AE2138" s="87"/>
    </row>
    <row r="2139" spans="23:31" x14ac:dyDescent="0.25">
      <c r="W2139" s="19"/>
      <c r="X2139" s="19"/>
      <c r="Y2139" s="19"/>
      <c r="Z2139" s="19"/>
      <c r="AA2139" s="19"/>
      <c r="AB2139" s="25"/>
      <c r="AC2139" s="26"/>
      <c r="AD2139" s="86"/>
      <c r="AE2139" s="87"/>
    </row>
    <row r="2140" spans="23:31" x14ac:dyDescent="0.25">
      <c r="W2140" s="19"/>
      <c r="X2140" s="19"/>
      <c r="Y2140" s="19"/>
      <c r="Z2140" s="19"/>
      <c r="AA2140" s="19"/>
      <c r="AB2140" s="25"/>
      <c r="AC2140" s="26"/>
      <c r="AD2140" s="86"/>
      <c r="AE2140" s="87"/>
    </row>
    <row r="2141" spans="23:31" x14ac:dyDescent="0.25">
      <c r="W2141" s="19"/>
      <c r="X2141" s="19"/>
      <c r="Y2141" s="19"/>
      <c r="Z2141" s="19"/>
      <c r="AA2141" s="19"/>
      <c r="AB2141" s="25"/>
      <c r="AC2141" s="26"/>
      <c r="AD2141" s="86"/>
      <c r="AE2141" s="87"/>
    </row>
    <row r="2142" spans="23:31" x14ac:dyDescent="0.25">
      <c r="W2142" s="19"/>
      <c r="X2142" s="19"/>
      <c r="Y2142" s="19"/>
      <c r="Z2142" s="19"/>
      <c r="AA2142" s="19"/>
      <c r="AB2142" s="25"/>
      <c r="AC2142" s="26"/>
      <c r="AD2142" s="86"/>
      <c r="AE2142" s="87"/>
    </row>
    <row r="2143" spans="23:31" x14ac:dyDescent="0.25">
      <c r="W2143" s="19"/>
      <c r="X2143" s="19"/>
      <c r="Y2143" s="19"/>
      <c r="Z2143" s="19"/>
      <c r="AA2143" s="19"/>
      <c r="AB2143" s="25"/>
      <c r="AC2143" s="26"/>
      <c r="AD2143" s="86"/>
      <c r="AE2143" s="87"/>
    </row>
    <row r="2144" spans="23:31" x14ac:dyDescent="0.25">
      <c r="W2144" s="19"/>
      <c r="X2144" s="19"/>
      <c r="Y2144" s="19"/>
      <c r="Z2144" s="19"/>
      <c r="AA2144" s="19"/>
      <c r="AB2144" s="25"/>
      <c r="AC2144" s="26"/>
      <c r="AD2144" s="86"/>
      <c r="AE2144" s="87"/>
    </row>
    <row r="2145" spans="23:31" x14ac:dyDescent="0.25">
      <c r="W2145" s="19"/>
      <c r="X2145" s="19"/>
      <c r="Y2145" s="19"/>
      <c r="Z2145" s="19"/>
      <c r="AA2145" s="19"/>
      <c r="AB2145" s="25"/>
      <c r="AC2145" s="26"/>
      <c r="AD2145" s="86"/>
      <c r="AE2145" s="87"/>
    </row>
    <row r="2146" spans="23:31" x14ac:dyDescent="0.25">
      <c r="W2146" s="19"/>
      <c r="X2146" s="19"/>
      <c r="Y2146" s="19"/>
      <c r="Z2146" s="19"/>
      <c r="AA2146" s="19"/>
      <c r="AB2146" s="25"/>
      <c r="AC2146" s="26"/>
      <c r="AD2146" s="86"/>
      <c r="AE2146" s="87"/>
    </row>
    <row r="2147" spans="23:31" x14ac:dyDescent="0.25">
      <c r="W2147" s="19"/>
      <c r="X2147" s="19"/>
      <c r="Y2147" s="19"/>
      <c r="Z2147" s="19"/>
      <c r="AA2147" s="19"/>
      <c r="AB2147" s="25"/>
      <c r="AC2147" s="26"/>
      <c r="AD2147" s="86"/>
      <c r="AE2147" s="87"/>
    </row>
    <row r="2148" spans="23:31" x14ac:dyDescent="0.25">
      <c r="W2148" s="19"/>
      <c r="X2148" s="19"/>
      <c r="Y2148" s="19"/>
      <c r="Z2148" s="19"/>
      <c r="AA2148" s="19"/>
      <c r="AB2148" s="25"/>
      <c r="AC2148" s="26"/>
      <c r="AD2148" s="86"/>
      <c r="AE2148" s="87"/>
    </row>
    <row r="2149" spans="23:31" x14ac:dyDescent="0.25">
      <c r="W2149" s="19"/>
      <c r="X2149" s="19"/>
      <c r="Y2149" s="19"/>
      <c r="Z2149" s="19"/>
      <c r="AA2149" s="19"/>
      <c r="AB2149" s="25"/>
      <c r="AC2149" s="26"/>
      <c r="AD2149" s="86"/>
      <c r="AE2149" s="87"/>
    </row>
    <row r="2150" spans="23:31" x14ac:dyDescent="0.25">
      <c r="W2150" s="19"/>
      <c r="X2150" s="19"/>
      <c r="Y2150" s="19"/>
      <c r="Z2150" s="19"/>
      <c r="AA2150" s="19"/>
      <c r="AB2150" s="25"/>
      <c r="AC2150" s="26"/>
      <c r="AD2150" s="86"/>
      <c r="AE2150" s="87"/>
    </row>
    <row r="2151" spans="23:31" x14ac:dyDescent="0.25">
      <c r="W2151" s="19"/>
      <c r="X2151" s="19"/>
      <c r="Y2151" s="19"/>
      <c r="Z2151" s="19"/>
      <c r="AA2151" s="19"/>
      <c r="AB2151" s="25"/>
      <c r="AC2151" s="26"/>
      <c r="AD2151" s="86"/>
      <c r="AE2151" s="87"/>
    </row>
    <row r="2152" spans="23:31" x14ac:dyDescent="0.25">
      <c r="W2152" s="19"/>
      <c r="X2152" s="19"/>
      <c r="Y2152" s="19"/>
      <c r="Z2152" s="19"/>
      <c r="AA2152" s="19"/>
      <c r="AB2152" s="25"/>
      <c r="AC2152" s="26"/>
      <c r="AD2152" s="86"/>
      <c r="AE2152" s="87"/>
    </row>
    <row r="2153" spans="23:31" x14ac:dyDescent="0.25">
      <c r="W2153" s="19"/>
      <c r="X2153" s="19"/>
      <c r="Y2153" s="19"/>
      <c r="Z2153" s="19"/>
      <c r="AA2153" s="19"/>
      <c r="AB2153" s="25"/>
      <c r="AC2153" s="26"/>
      <c r="AD2153" s="86"/>
      <c r="AE2153" s="87"/>
    </row>
    <row r="2154" spans="23:31" x14ac:dyDescent="0.25">
      <c r="W2154" s="19"/>
      <c r="X2154" s="19"/>
      <c r="Y2154" s="19"/>
      <c r="Z2154" s="19"/>
      <c r="AA2154" s="19"/>
      <c r="AB2154" s="25"/>
      <c r="AC2154" s="26"/>
      <c r="AD2154" s="86"/>
      <c r="AE2154" s="87"/>
    </row>
    <row r="2155" spans="23:31" x14ac:dyDescent="0.25">
      <c r="W2155" s="19"/>
      <c r="X2155" s="19"/>
      <c r="Y2155" s="19"/>
      <c r="Z2155" s="19"/>
      <c r="AA2155" s="19"/>
      <c r="AB2155" s="25"/>
      <c r="AC2155" s="26"/>
      <c r="AD2155" s="86"/>
      <c r="AE2155" s="87"/>
    </row>
    <row r="2156" spans="23:31" x14ac:dyDescent="0.25">
      <c r="W2156" s="19"/>
      <c r="X2156" s="19"/>
      <c r="Y2156" s="19"/>
      <c r="Z2156" s="19"/>
      <c r="AA2156" s="19"/>
      <c r="AB2156" s="25"/>
      <c r="AC2156" s="26"/>
      <c r="AD2156" s="86"/>
      <c r="AE2156" s="87"/>
    </row>
    <row r="2157" spans="23:31" x14ac:dyDescent="0.25">
      <c r="W2157" s="19"/>
      <c r="X2157" s="19"/>
      <c r="Y2157" s="19"/>
      <c r="Z2157" s="19"/>
      <c r="AA2157" s="19"/>
      <c r="AB2157" s="25"/>
      <c r="AC2157" s="26"/>
      <c r="AD2157" s="86"/>
      <c r="AE2157" s="87"/>
    </row>
    <row r="2158" spans="23:31" x14ac:dyDescent="0.25">
      <c r="W2158" s="19"/>
      <c r="X2158" s="19"/>
      <c r="Y2158" s="19"/>
      <c r="Z2158" s="19"/>
      <c r="AA2158" s="19"/>
      <c r="AB2158" s="25"/>
      <c r="AC2158" s="26"/>
      <c r="AD2158" s="86"/>
      <c r="AE2158" s="87"/>
    </row>
    <row r="2159" spans="23:31" x14ac:dyDescent="0.25">
      <c r="W2159" s="19"/>
      <c r="X2159" s="19"/>
      <c r="Y2159" s="19"/>
      <c r="Z2159" s="19"/>
      <c r="AA2159" s="19"/>
      <c r="AB2159" s="25"/>
      <c r="AC2159" s="26"/>
      <c r="AD2159" s="86"/>
      <c r="AE2159" s="87"/>
    </row>
    <row r="2160" spans="23:31" x14ac:dyDescent="0.25">
      <c r="W2160" s="19"/>
      <c r="X2160" s="19"/>
      <c r="Y2160" s="19"/>
      <c r="Z2160" s="19"/>
      <c r="AA2160" s="19"/>
      <c r="AB2160" s="25"/>
      <c r="AC2160" s="26"/>
      <c r="AD2160" s="86"/>
      <c r="AE2160" s="87"/>
    </row>
    <row r="2161" spans="23:31" x14ac:dyDescent="0.25">
      <c r="W2161" s="19"/>
      <c r="X2161" s="19"/>
      <c r="Y2161" s="19"/>
      <c r="Z2161" s="19"/>
      <c r="AA2161" s="19"/>
      <c r="AB2161" s="25"/>
      <c r="AC2161" s="26"/>
      <c r="AD2161" s="86"/>
      <c r="AE2161" s="87"/>
    </row>
    <row r="2162" spans="23:31" x14ac:dyDescent="0.25">
      <c r="W2162" s="19"/>
      <c r="X2162" s="19"/>
      <c r="Y2162" s="19"/>
      <c r="Z2162" s="19"/>
      <c r="AA2162" s="19"/>
      <c r="AB2162" s="25"/>
      <c r="AC2162" s="26"/>
      <c r="AD2162" s="86"/>
      <c r="AE2162" s="87"/>
    </row>
    <row r="2163" spans="23:31" x14ac:dyDescent="0.25">
      <c r="W2163" s="19"/>
      <c r="X2163" s="19"/>
      <c r="Y2163" s="19"/>
      <c r="Z2163" s="19"/>
      <c r="AA2163" s="19"/>
      <c r="AB2163" s="25"/>
      <c r="AC2163" s="26"/>
      <c r="AD2163" s="86"/>
      <c r="AE2163" s="87"/>
    </row>
    <row r="2164" spans="23:31" x14ac:dyDescent="0.25">
      <c r="W2164" s="19"/>
      <c r="X2164" s="19"/>
      <c r="Y2164" s="19"/>
      <c r="Z2164" s="19"/>
      <c r="AA2164" s="19"/>
      <c r="AB2164" s="25"/>
      <c r="AC2164" s="26"/>
      <c r="AD2164" s="86"/>
      <c r="AE2164" s="87"/>
    </row>
    <row r="2165" spans="23:31" x14ac:dyDescent="0.25">
      <c r="W2165" s="19"/>
      <c r="X2165" s="19"/>
      <c r="Y2165" s="19"/>
      <c r="Z2165" s="19"/>
      <c r="AA2165" s="19"/>
      <c r="AB2165" s="25"/>
      <c r="AC2165" s="26"/>
      <c r="AD2165" s="86"/>
      <c r="AE2165" s="87"/>
    </row>
    <row r="2166" spans="23:31" x14ac:dyDescent="0.25">
      <c r="W2166" s="19"/>
      <c r="X2166" s="19"/>
      <c r="Y2166" s="19"/>
      <c r="Z2166" s="19"/>
      <c r="AA2166" s="19"/>
      <c r="AB2166" s="25"/>
      <c r="AC2166" s="26"/>
      <c r="AD2166" s="86"/>
      <c r="AE2166" s="87"/>
    </row>
    <row r="2167" spans="23:31" x14ac:dyDescent="0.25">
      <c r="W2167" s="19"/>
      <c r="X2167" s="19"/>
      <c r="Y2167" s="19"/>
      <c r="Z2167" s="19"/>
      <c r="AA2167" s="19"/>
      <c r="AB2167" s="25"/>
      <c r="AC2167" s="26"/>
      <c r="AD2167" s="86"/>
      <c r="AE2167" s="87"/>
    </row>
    <row r="2168" spans="23:31" x14ac:dyDescent="0.25">
      <c r="W2168" s="19"/>
      <c r="X2168" s="19"/>
      <c r="Y2168" s="19"/>
      <c r="Z2168" s="19"/>
      <c r="AA2168" s="19"/>
      <c r="AB2168" s="25"/>
      <c r="AC2168" s="26"/>
      <c r="AD2168" s="86"/>
      <c r="AE2168" s="87"/>
    </row>
    <row r="2169" spans="23:31" x14ac:dyDescent="0.25">
      <c r="W2169" s="19"/>
      <c r="X2169" s="19"/>
      <c r="Y2169" s="19"/>
      <c r="Z2169" s="19"/>
      <c r="AA2169" s="19"/>
      <c r="AB2169" s="25"/>
      <c r="AC2169" s="26"/>
      <c r="AD2169" s="86"/>
      <c r="AE2169" s="87"/>
    </row>
    <row r="2170" spans="23:31" x14ac:dyDescent="0.25">
      <c r="W2170" s="19"/>
      <c r="X2170" s="19"/>
      <c r="Y2170" s="19"/>
      <c r="Z2170" s="19"/>
      <c r="AA2170" s="19"/>
      <c r="AB2170" s="25"/>
      <c r="AC2170" s="26"/>
      <c r="AD2170" s="86"/>
      <c r="AE2170" s="87"/>
    </row>
    <row r="2171" spans="23:31" x14ac:dyDescent="0.25">
      <c r="W2171" s="19"/>
      <c r="X2171" s="19"/>
      <c r="Y2171" s="19"/>
      <c r="Z2171" s="19"/>
      <c r="AA2171" s="19"/>
      <c r="AB2171" s="25"/>
      <c r="AC2171" s="26"/>
      <c r="AD2171" s="86"/>
      <c r="AE2171" s="87"/>
    </row>
    <row r="2172" spans="23:31" x14ac:dyDescent="0.25">
      <c r="W2172" s="19"/>
      <c r="X2172" s="19"/>
      <c r="Y2172" s="19"/>
      <c r="Z2172" s="19"/>
      <c r="AA2172" s="19"/>
      <c r="AB2172" s="25"/>
      <c r="AC2172" s="26"/>
      <c r="AD2172" s="86"/>
      <c r="AE2172" s="87"/>
    </row>
    <row r="2173" spans="23:31" x14ac:dyDescent="0.25">
      <c r="W2173" s="19"/>
      <c r="X2173" s="19"/>
      <c r="Y2173" s="19"/>
      <c r="Z2173" s="19"/>
      <c r="AA2173" s="19"/>
      <c r="AB2173" s="25"/>
      <c r="AC2173" s="26"/>
      <c r="AD2173" s="86"/>
      <c r="AE2173" s="87"/>
    </row>
    <row r="2174" spans="23:31" x14ac:dyDescent="0.25">
      <c r="W2174" s="19"/>
      <c r="X2174" s="19"/>
      <c r="Y2174" s="19"/>
      <c r="Z2174" s="19"/>
      <c r="AA2174" s="19"/>
      <c r="AB2174" s="25"/>
      <c r="AC2174" s="26"/>
      <c r="AD2174" s="86"/>
      <c r="AE2174" s="87"/>
    </row>
    <row r="2175" spans="23:31" x14ac:dyDescent="0.25">
      <c r="W2175" s="19"/>
      <c r="X2175" s="19"/>
      <c r="Y2175" s="19"/>
      <c r="Z2175" s="19"/>
      <c r="AA2175" s="19"/>
      <c r="AB2175" s="25"/>
      <c r="AC2175" s="26"/>
      <c r="AD2175" s="86"/>
      <c r="AE2175" s="87"/>
    </row>
    <row r="2176" spans="23:31" x14ac:dyDescent="0.25">
      <c r="W2176" s="19"/>
      <c r="X2176" s="19"/>
      <c r="Y2176" s="19"/>
      <c r="Z2176" s="19"/>
      <c r="AA2176" s="19"/>
      <c r="AB2176" s="25"/>
      <c r="AC2176" s="26"/>
      <c r="AD2176" s="86"/>
      <c r="AE2176" s="87"/>
    </row>
    <row r="2177" spans="23:31" x14ac:dyDescent="0.25">
      <c r="W2177" s="19"/>
      <c r="X2177" s="19"/>
      <c r="Y2177" s="19"/>
      <c r="Z2177" s="19"/>
      <c r="AA2177" s="19"/>
      <c r="AB2177" s="25"/>
      <c r="AC2177" s="26"/>
      <c r="AD2177" s="86"/>
      <c r="AE2177" s="87"/>
    </row>
    <row r="2178" spans="23:31" x14ac:dyDescent="0.25">
      <c r="W2178" s="19"/>
      <c r="X2178" s="19"/>
      <c r="Y2178" s="19"/>
      <c r="Z2178" s="19"/>
      <c r="AA2178" s="19"/>
      <c r="AB2178" s="25"/>
      <c r="AC2178" s="26"/>
      <c r="AD2178" s="86"/>
      <c r="AE2178" s="87"/>
    </row>
    <row r="2179" spans="23:31" x14ac:dyDescent="0.25">
      <c r="W2179" s="19"/>
      <c r="X2179" s="19"/>
      <c r="Y2179" s="19"/>
      <c r="Z2179" s="19"/>
      <c r="AA2179" s="19"/>
      <c r="AB2179" s="25"/>
      <c r="AC2179" s="26"/>
      <c r="AD2179" s="86"/>
      <c r="AE2179" s="87"/>
    </row>
    <row r="2180" spans="23:31" x14ac:dyDescent="0.25">
      <c r="W2180" s="19"/>
      <c r="X2180" s="19"/>
      <c r="Y2180" s="19"/>
      <c r="Z2180" s="19"/>
      <c r="AA2180" s="19"/>
      <c r="AB2180" s="25"/>
      <c r="AC2180" s="26"/>
      <c r="AD2180" s="86"/>
      <c r="AE2180" s="87"/>
    </row>
    <row r="2181" spans="23:31" x14ac:dyDescent="0.25">
      <c r="W2181" s="19"/>
      <c r="X2181" s="19"/>
      <c r="Y2181" s="19"/>
      <c r="Z2181" s="19"/>
      <c r="AA2181" s="19"/>
      <c r="AB2181" s="25"/>
      <c r="AC2181" s="26"/>
      <c r="AD2181" s="86"/>
      <c r="AE2181" s="87"/>
    </row>
    <row r="2182" spans="23:31" x14ac:dyDescent="0.25">
      <c r="W2182" s="19"/>
      <c r="X2182" s="19"/>
      <c r="Y2182" s="19"/>
      <c r="Z2182" s="19"/>
      <c r="AA2182" s="19"/>
      <c r="AB2182" s="25"/>
      <c r="AC2182" s="26"/>
      <c r="AD2182" s="86"/>
      <c r="AE2182" s="87"/>
    </row>
    <row r="2183" spans="23:31" x14ac:dyDescent="0.25">
      <c r="W2183" s="19"/>
      <c r="X2183" s="19"/>
      <c r="Y2183" s="19"/>
      <c r="Z2183" s="19"/>
      <c r="AA2183" s="19"/>
      <c r="AB2183" s="25"/>
      <c r="AC2183" s="26"/>
      <c r="AD2183" s="86"/>
      <c r="AE2183" s="87"/>
    </row>
    <row r="2184" spans="23:31" x14ac:dyDescent="0.25">
      <c r="W2184" s="19"/>
      <c r="X2184" s="19"/>
      <c r="Y2184" s="19"/>
      <c r="Z2184" s="19"/>
      <c r="AA2184" s="19"/>
      <c r="AB2184" s="25"/>
      <c r="AC2184" s="26"/>
      <c r="AD2184" s="86"/>
      <c r="AE2184" s="87"/>
    </row>
    <row r="2185" spans="23:31" x14ac:dyDescent="0.25">
      <c r="W2185" s="19"/>
      <c r="X2185" s="19"/>
      <c r="Y2185" s="19"/>
      <c r="Z2185" s="19"/>
      <c r="AA2185" s="19"/>
      <c r="AB2185" s="25"/>
      <c r="AC2185" s="26"/>
      <c r="AD2185" s="86"/>
      <c r="AE2185" s="87"/>
    </row>
    <row r="2186" spans="23:31" x14ac:dyDescent="0.25">
      <c r="W2186" s="19"/>
      <c r="X2186" s="19"/>
      <c r="Y2186" s="19"/>
      <c r="Z2186" s="19"/>
      <c r="AA2186" s="19"/>
      <c r="AB2186" s="25"/>
      <c r="AC2186" s="26"/>
      <c r="AD2186" s="86"/>
      <c r="AE2186" s="87"/>
    </row>
    <row r="2187" spans="23:31" x14ac:dyDescent="0.25">
      <c r="W2187" s="19"/>
      <c r="X2187" s="19"/>
      <c r="Y2187" s="19"/>
      <c r="Z2187" s="19"/>
      <c r="AA2187" s="19"/>
      <c r="AB2187" s="25"/>
      <c r="AC2187" s="26"/>
      <c r="AD2187" s="86"/>
      <c r="AE2187" s="87"/>
    </row>
    <row r="2188" spans="23:31" x14ac:dyDescent="0.25">
      <c r="W2188" s="19"/>
      <c r="X2188" s="19"/>
      <c r="Y2188" s="19"/>
      <c r="Z2188" s="19"/>
      <c r="AA2188" s="19"/>
      <c r="AB2188" s="25"/>
      <c r="AC2188" s="26"/>
      <c r="AD2188" s="86"/>
      <c r="AE2188" s="87"/>
    </row>
    <row r="2189" spans="23:31" x14ac:dyDescent="0.25">
      <c r="W2189" s="19"/>
      <c r="X2189" s="19"/>
      <c r="Y2189" s="19"/>
      <c r="Z2189" s="19"/>
      <c r="AA2189" s="19"/>
      <c r="AB2189" s="25"/>
      <c r="AC2189" s="26"/>
      <c r="AD2189" s="86"/>
      <c r="AE2189" s="87"/>
    </row>
    <row r="2190" spans="23:31" x14ac:dyDescent="0.25">
      <c r="W2190" s="19"/>
      <c r="X2190" s="19"/>
      <c r="Y2190" s="19"/>
      <c r="Z2190" s="19"/>
      <c r="AA2190" s="19"/>
      <c r="AB2190" s="25"/>
      <c r="AC2190" s="26"/>
      <c r="AD2190" s="86"/>
      <c r="AE2190" s="87"/>
    </row>
    <row r="2191" spans="23:31" x14ac:dyDescent="0.25">
      <c r="W2191" s="19"/>
      <c r="X2191" s="19"/>
      <c r="Y2191" s="19"/>
      <c r="Z2191" s="19"/>
      <c r="AA2191" s="19"/>
      <c r="AB2191" s="25"/>
      <c r="AC2191" s="26"/>
      <c r="AD2191" s="86"/>
      <c r="AE2191" s="87"/>
    </row>
    <row r="2192" spans="23:31" x14ac:dyDescent="0.25">
      <c r="W2192" s="19"/>
      <c r="X2192" s="19"/>
      <c r="Y2192" s="19"/>
      <c r="Z2192" s="19"/>
      <c r="AA2192" s="19"/>
      <c r="AB2192" s="25"/>
      <c r="AC2192" s="26"/>
      <c r="AD2192" s="86"/>
      <c r="AE2192" s="87"/>
    </row>
    <row r="2193" spans="23:31" x14ac:dyDescent="0.25">
      <c r="W2193" s="19"/>
      <c r="X2193" s="19"/>
      <c r="Y2193" s="19"/>
      <c r="Z2193" s="19"/>
      <c r="AA2193" s="19"/>
      <c r="AB2193" s="25"/>
      <c r="AC2193" s="26"/>
      <c r="AD2193" s="86"/>
      <c r="AE2193" s="87"/>
    </row>
    <row r="2194" spans="23:31" x14ac:dyDescent="0.25">
      <c r="W2194" s="19"/>
      <c r="X2194" s="19"/>
      <c r="Y2194" s="19"/>
      <c r="Z2194" s="19"/>
      <c r="AA2194" s="19"/>
      <c r="AB2194" s="25"/>
      <c r="AC2194" s="26"/>
      <c r="AD2194" s="86"/>
      <c r="AE2194" s="87"/>
    </row>
    <row r="2195" spans="23:31" x14ac:dyDescent="0.25">
      <c r="W2195" s="19"/>
      <c r="X2195" s="19"/>
      <c r="Y2195" s="19"/>
      <c r="Z2195" s="19"/>
      <c r="AA2195" s="19"/>
      <c r="AB2195" s="25"/>
      <c r="AC2195" s="26"/>
      <c r="AD2195" s="86"/>
      <c r="AE2195" s="87"/>
    </row>
    <row r="2196" spans="23:31" x14ac:dyDescent="0.25">
      <c r="W2196" s="19"/>
      <c r="X2196" s="19"/>
      <c r="Y2196" s="19"/>
      <c r="Z2196" s="19"/>
      <c r="AA2196" s="19"/>
      <c r="AB2196" s="25"/>
      <c r="AC2196" s="26"/>
      <c r="AD2196" s="86"/>
      <c r="AE2196" s="87"/>
    </row>
    <row r="2197" spans="23:31" x14ac:dyDescent="0.25">
      <c r="W2197" s="19"/>
      <c r="X2197" s="19"/>
      <c r="Y2197" s="19"/>
      <c r="Z2197" s="19"/>
      <c r="AA2197" s="19"/>
      <c r="AB2197" s="25"/>
      <c r="AC2197" s="26"/>
      <c r="AD2197" s="86"/>
      <c r="AE2197" s="87"/>
    </row>
    <row r="2198" spans="23:31" x14ac:dyDescent="0.25">
      <c r="W2198" s="19"/>
      <c r="X2198" s="19"/>
      <c r="Y2198" s="19"/>
      <c r="Z2198" s="19"/>
      <c r="AA2198" s="19"/>
      <c r="AB2198" s="25"/>
      <c r="AC2198" s="26"/>
      <c r="AD2198" s="86"/>
      <c r="AE2198" s="87"/>
    </row>
    <row r="2199" spans="23:31" x14ac:dyDescent="0.25">
      <c r="W2199" s="19"/>
      <c r="X2199" s="19"/>
      <c r="Y2199" s="19"/>
      <c r="Z2199" s="19"/>
      <c r="AA2199" s="19"/>
      <c r="AB2199" s="25"/>
      <c r="AC2199" s="26"/>
      <c r="AD2199" s="86"/>
      <c r="AE2199" s="87"/>
    </row>
    <row r="2200" spans="23:31" x14ac:dyDescent="0.25">
      <c r="W2200" s="19"/>
      <c r="X2200" s="19"/>
      <c r="Y2200" s="19"/>
      <c r="Z2200" s="19"/>
      <c r="AA2200" s="19"/>
      <c r="AB2200" s="25"/>
      <c r="AC2200" s="26"/>
      <c r="AD2200" s="86"/>
      <c r="AE2200" s="87"/>
    </row>
    <row r="2201" spans="23:31" x14ac:dyDescent="0.25">
      <c r="W2201" s="19"/>
      <c r="X2201" s="19"/>
      <c r="Y2201" s="19"/>
      <c r="Z2201" s="19"/>
      <c r="AA2201" s="19"/>
      <c r="AB2201" s="25"/>
      <c r="AC2201" s="26"/>
      <c r="AD2201" s="86"/>
      <c r="AE2201" s="87"/>
    </row>
    <row r="2202" spans="23:31" x14ac:dyDescent="0.25">
      <c r="W2202" s="19"/>
      <c r="X2202" s="19"/>
      <c r="Y2202" s="19"/>
      <c r="Z2202" s="19"/>
      <c r="AA2202" s="19"/>
      <c r="AB2202" s="25"/>
      <c r="AC2202" s="26"/>
      <c r="AD2202" s="86"/>
      <c r="AE2202" s="87"/>
    </row>
    <row r="2203" spans="23:31" x14ac:dyDescent="0.25">
      <c r="W2203" s="19"/>
      <c r="X2203" s="19"/>
      <c r="Y2203" s="19"/>
      <c r="Z2203" s="19"/>
      <c r="AA2203" s="19"/>
      <c r="AB2203" s="25"/>
      <c r="AC2203" s="26"/>
      <c r="AD2203" s="86"/>
      <c r="AE2203" s="87"/>
    </row>
    <row r="2204" spans="23:31" x14ac:dyDescent="0.25">
      <c r="W2204" s="19"/>
      <c r="X2204" s="19"/>
      <c r="Y2204" s="19"/>
      <c r="Z2204" s="19"/>
      <c r="AA2204" s="19"/>
      <c r="AB2204" s="25"/>
      <c r="AC2204" s="26"/>
      <c r="AD2204" s="86"/>
      <c r="AE2204" s="87"/>
    </row>
    <row r="2205" spans="23:31" x14ac:dyDescent="0.25">
      <c r="W2205" s="19"/>
      <c r="X2205" s="19"/>
      <c r="Y2205" s="19"/>
      <c r="Z2205" s="19"/>
      <c r="AA2205" s="19"/>
      <c r="AB2205" s="25"/>
      <c r="AC2205" s="26"/>
      <c r="AD2205" s="86"/>
      <c r="AE2205" s="87"/>
    </row>
    <row r="2206" spans="23:31" x14ac:dyDescent="0.25">
      <c r="W2206" s="19"/>
      <c r="X2206" s="19"/>
      <c r="Y2206" s="19"/>
      <c r="Z2206" s="19"/>
      <c r="AA2206" s="19"/>
      <c r="AB2206" s="25"/>
      <c r="AC2206" s="26"/>
      <c r="AD2206" s="86"/>
      <c r="AE2206" s="87"/>
    </row>
    <row r="2207" spans="23:31" x14ac:dyDescent="0.25">
      <c r="W2207" s="19"/>
      <c r="X2207" s="19"/>
      <c r="Y2207" s="19"/>
      <c r="Z2207" s="19"/>
      <c r="AA2207" s="19"/>
      <c r="AB2207" s="25"/>
      <c r="AC2207" s="26"/>
      <c r="AD2207" s="86"/>
      <c r="AE2207" s="87"/>
    </row>
    <row r="2208" spans="23:31" x14ac:dyDescent="0.25">
      <c r="W2208" s="19"/>
      <c r="X2208" s="19"/>
      <c r="Y2208" s="19"/>
      <c r="Z2208" s="19"/>
      <c r="AA2208" s="19"/>
      <c r="AB2208" s="25"/>
      <c r="AC2208" s="26"/>
      <c r="AD2208" s="86"/>
      <c r="AE2208" s="87"/>
    </row>
    <row r="2209" spans="23:31" x14ac:dyDescent="0.25">
      <c r="W2209" s="19"/>
      <c r="X2209" s="19"/>
      <c r="Y2209" s="19"/>
      <c r="Z2209" s="19"/>
      <c r="AA2209" s="19"/>
      <c r="AB2209" s="25"/>
      <c r="AC2209" s="26"/>
      <c r="AD2209" s="86"/>
      <c r="AE2209" s="87"/>
    </row>
    <row r="2210" spans="23:31" x14ac:dyDescent="0.25">
      <c r="W2210" s="19"/>
      <c r="X2210" s="19"/>
      <c r="Y2210" s="19"/>
      <c r="Z2210" s="19"/>
      <c r="AA2210" s="19"/>
      <c r="AB2210" s="25"/>
      <c r="AC2210" s="26"/>
      <c r="AD2210" s="86"/>
      <c r="AE2210" s="87"/>
    </row>
    <row r="2211" spans="23:31" x14ac:dyDescent="0.25">
      <c r="W2211" s="19"/>
      <c r="X2211" s="19"/>
      <c r="Y2211" s="19"/>
      <c r="Z2211" s="19"/>
      <c r="AA2211" s="19"/>
      <c r="AB2211" s="25"/>
      <c r="AC2211" s="26"/>
      <c r="AD2211" s="86"/>
      <c r="AE2211" s="87"/>
    </row>
    <row r="2212" spans="23:31" x14ac:dyDescent="0.25">
      <c r="W2212" s="19"/>
      <c r="X2212" s="19"/>
      <c r="Y2212" s="19"/>
      <c r="Z2212" s="19"/>
      <c r="AA2212" s="19"/>
      <c r="AB2212" s="25"/>
      <c r="AC2212" s="26"/>
      <c r="AD2212" s="86"/>
      <c r="AE2212" s="87"/>
    </row>
    <row r="2213" spans="23:31" x14ac:dyDescent="0.25">
      <c r="W2213" s="19"/>
      <c r="X2213" s="19"/>
      <c r="Y2213" s="19"/>
      <c r="Z2213" s="19"/>
      <c r="AA2213" s="19"/>
      <c r="AB2213" s="25"/>
      <c r="AC2213" s="26"/>
      <c r="AD2213" s="86"/>
      <c r="AE2213" s="87"/>
    </row>
    <row r="2214" spans="23:31" x14ac:dyDescent="0.25">
      <c r="W2214" s="19"/>
      <c r="X2214" s="19"/>
      <c r="Y2214" s="19"/>
      <c r="Z2214" s="19"/>
      <c r="AA2214" s="19"/>
      <c r="AB2214" s="25"/>
      <c r="AC2214" s="26"/>
      <c r="AD2214" s="86"/>
      <c r="AE2214" s="87"/>
    </row>
    <row r="2215" spans="23:31" x14ac:dyDescent="0.25">
      <c r="W2215" s="19"/>
      <c r="X2215" s="19"/>
      <c r="Y2215" s="19"/>
      <c r="Z2215" s="19"/>
      <c r="AA2215" s="19"/>
      <c r="AB2215" s="25"/>
      <c r="AC2215" s="26"/>
      <c r="AD2215" s="86"/>
      <c r="AE2215" s="87"/>
    </row>
    <row r="2216" spans="23:31" x14ac:dyDescent="0.25">
      <c r="W2216" s="19"/>
      <c r="X2216" s="19"/>
      <c r="Y2216" s="19"/>
      <c r="Z2216" s="19"/>
      <c r="AA2216" s="19"/>
      <c r="AB2216" s="25"/>
      <c r="AC2216" s="26"/>
      <c r="AD2216" s="86"/>
      <c r="AE2216" s="87"/>
    </row>
    <row r="2217" spans="23:31" x14ac:dyDescent="0.25">
      <c r="W2217" s="19"/>
      <c r="X2217" s="19"/>
      <c r="Y2217" s="19"/>
      <c r="Z2217" s="19"/>
      <c r="AA2217" s="19"/>
      <c r="AB2217" s="25"/>
      <c r="AC2217" s="26"/>
      <c r="AD2217" s="86"/>
      <c r="AE2217" s="87"/>
    </row>
    <row r="2218" spans="23:31" x14ac:dyDescent="0.25">
      <c r="W2218" s="19"/>
      <c r="X2218" s="19"/>
      <c r="Y2218" s="19"/>
      <c r="Z2218" s="19"/>
      <c r="AA2218" s="19"/>
      <c r="AB2218" s="25"/>
      <c r="AC2218" s="26"/>
      <c r="AD2218" s="86"/>
      <c r="AE2218" s="87"/>
    </row>
    <row r="2219" spans="23:31" x14ac:dyDescent="0.25">
      <c r="W2219" s="19"/>
      <c r="X2219" s="19"/>
      <c r="Y2219" s="19"/>
      <c r="Z2219" s="19"/>
      <c r="AA2219" s="19"/>
      <c r="AB2219" s="25"/>
      <c r="AC2219" s="26"/>
      <c r="AD2219" s="86"/>
      <c r="AE2219" s="87"/>
    </row>
    <row r="2220" spans="23:31" x14ac:dyDescent="0.25">
      <c r="W2220" s="19"/>
      <c r="X2220" s="19"/>
      <c r="Y2220" s="19"/>
      <c r="Z2220" s="19"/>
      <c r="AA2220" s="19"/>
      <c r="AB2220" s="25"/>
      <c r="AC2220" s="26"/>
      <c r="AD2220" s="86"/>
      <c r="AE2220" s="87"/>
    </row>
    <row r="2221" spans="23:31" x14ac:dyDescent="0.25">
      <c r="W2221" s="19"/>
      <c r="X2221" s="19"/>
      <c r="Y2221" s="19"/>
      <c r="Z2221" s="19"/>
      <c r="AA2221" s="19"/>
      <c r="AB2221" s="25"/>
      <c r="AC2221" s="26"/>
      <c r="AD2221" s="86"/>
      <c r="AE2221" s="87"/>
    </row>
    <row r="2222" spans="23:31" x14ac:dyDescent="0.25">
      <c r="W2222" s="19"/>
      <c r="X2222" s="19"/>
      <c r="Y2222" s="19"/>
      <c r="Z2222" s="19"/>
      <c r="AA2222" s="19"/>
      <c r="AB2222" s="25"/>
      <c r="AC2222" s="26"/>
      <c r="AD2222" s="86"/>
      <c r="AE2222" s="87"/>
    </row>
    <row r="2223" spans="23:31" x14ac:dyDescent="0.25">
      <c r="W2223" s="19"/>
      <c r="X2223" s="19"/>
      <c r="Y2223" s="19"/>
      <c r="Z2223" s="19"/>
      <c r="AA2223" s="19"/>
      <c r="AB2223" s="25"/>
      <c r="AC2223" s="26"/>
      <c r="AD2223" s="86"/>
      <c r="AE2223" s="87"/>
    </row>
    <row r="2224" spans="23:31" x14ac:dyDescent="0.25">
      <c r="W2224" s="19"/>
      <c r="X2224" s="19"/>
      <c r="Y2224" s="19"/>
      <c r="Z2224" s="19"/>
      <c r="AA2224" s="19"/>
      <c r="AB2224" s="25"/>
      <c r="AC2224" s="26"/>
      <c r="AD2224" s="86"/>
      <c r="AE2224" s="87"/>
    </row>
    <row r="2225" spans="23:31" x14ac:dyDescent="0.25">
      <c r="W2225" s="19"/>
      <c r="X2225" s="19"/>
      <c r="Y2225" s="19"/>
      <c r="Z2225" s="19"/>
      <c r="AA2225" s="19"/>
      <c r="AB2225" s="25"/>
      <c r="AC2225" s="26"/>
      <c r="AD2225" s="86"/>
      <c r="AE2225" s="87"/>
    </row>
    <row r="2226" spans="23:31" x14ac:dyDescent="0.25">
      <c r="W2226" s="19"/>
      <c r="X2226" s="19"/>
      <c r="Y2226" s="19"/>
      <c r="Z2226" s="19"/>
      <c r="AA2226" s="19"/>
      <c r="AB2226" s="25"/>
      <c r="AC2226" s="26"/>
      <c r="AD2226" s="86"/>
      <c r="AE2226" s="87"/>
    </row>
    <row r="2227" spans="23:31" x14ac:dyDescent="0.25">
      <c r="W2227" s="19"/>
      <c r="X2227" s="19"/>
      <c r="Y2227" s="19"/>
      <c r="Z2227" s="19"/>
      <c r="AA2227" s="19"/>
      <c r="AB2227" s="25"/>
      <c r="AC2227" s="26"/>
      <c r="AD2227" s="86"/>
      <c r="AE2227" s="87"/>
    </row>
    <row r="2228" spans="23:31" x14ac:dyDescent="0.25">
      <c r="W2228" s="19"/>
      <c r="X2228" s="19"/>
      <c r="Y2228" s="19"/>
      <c r="Z2228" s="19"/>
      <c r="AA2228" s="19"/>
      <c r="AB2228" s="25"/>
      <c r="AC2228" s="26"/>
      <c r="AD2228" s="86"/>
      <c r="AE2228" s="87"/>
    </row>
    <row r="2229" spans="23:31" x14ac:dyDescent="0.25">
      <c r="W2229" s="19"/>
      <c r="X2229" s="19"/>
      <c r="Y2229" s="19"/>
      <c r="Z2229" s="19"/>
      <c r="AA2229" s="19"/>
      <c r="AB2229" s="25"/>
      <c r="AC2229" s="26"/>
      <c r="AD2229" s="86"/>
      <c r="AE2229" s="87"/>
    </row>
    <row r="2230" spans="23:31" x14ac:dyDescent="0.25">
      <c r="W2230" s="19"/>
      <c r="X2230" s="19"/>
      <c r="Y2230" s="19"/>
      <c r="Z2230" s="19"/>
      <c r="AA2230" s="19"/>
      <c r="AB2230" s="25"/>
      <c r="AC2230" s="26"/>
      <c r="AD2230" s="86"/>
      <c r="AE2230" s="87"/>
    </row>
    <row r="2231" spans="23:31" x14ac:dyDescent="0.25">
      <c r="W2231" s="19"/>
      <c r="X2231" s="19"/>
      <c r="Y2231" s="19"/>
      <c r="Z2231" s="19"/>
      <c r="AA2231" s="19"/>
      <c r="AB2231" s="25"/>
      <c r="AC2231" s="26"/>
      <c r="AD2231" s="86"/>
      <c r="AE2231" s="87"/>
    </row>
    <row r="2232" spans="23:31" x14ac:dyDescent="0.25">
      <c r="W2232" s="19"/>
      <c r="X2232" s="19"/>
      <c r="Y2232" s="19"/>
      <c r="Z2232" s="19"/>
      <c r="AA2232" s="19"/>
      <c r="AB2232" s="25"/>
      <c r="AC2232" s="26"/>
      <c r="AD2232" s="86"/>
      <c r="AE2232" s="87"/>
    </row>
    <row r="2233" spans="23:31" x14ac:dyDescent="0.25">
      <c r="W2233" s="19"/>
      <c r="X2233" s="19"/>
      <c r="Y2233" s="19"/>
      <c r="Z2233" s="19"/>
      <c r="AA2233" s="19"/>
      <c r="AB2233" s="25"/>
      <c r="AC2233" s="26"/>
      <c r="AD2233" s="86"/>
      <c r="AE2233" s="87"/>
    </row>
    <row r="2234" spans="23:31" x14ac:dyDescent="0.25">
      <c r="W2234" s="19"/>
      <c r="X2234" s="19"/>
      <c r="Y2234" s="19"/>
      <c r="Z2234" s="19"/>
      <c r="AA2234" s="19"/>
      <c r="AB2234" s="25"/>
      <c r="AC2234" s="26"/>
      <c r="AD2234" s="86"/>
      <c r="AE2234" s="87"/>
    </row>
    <row r="2235" spans="23:31" x14ac:dyDescent="0.25">
      <c r="W2235" s="19"/>
      <c r="X2235" s="19"/>
      <c r="Y2235" s="19"/>
      <c r="Z2235" s="19"/>
      <c r="AA2235" s="19"/>
      <c r="AB2235" s="25"/>
      <c r="AC2235" s="26"/>
      <c r="AD2235" s="86"/>
      <c r="AE2235" s="87"/>
    </row>
    <row r="2236" spans="23:31" x14ac:dyDescent="0.25">
      <c r="W2236" s="19"/>
      <c r="X2236" s="19"/>
      <c r="Y2236" s="19"/>
      <c r="Z2236" s="19"/>
      <c r="AA2236" s="19"/>
      <c r="AB2236" s="25"/>
      <c r="AC2236" s="26"/>
      <c r="AD2236" s="86"/>
      <c r="AE2236" s="87"/>
    </row>
    <row r="2237" spans="23:31" x14ac:dyDescent="0.25">
      <c r="W2237" s="19"/>
      <c r="X2237" s="19"/>
      <c r="Y2237" s="19"/>
      <c r="Z2237" s="19"/>
      <c r="AA2237" s="19"/>
      <c r="AB2237" s="25"/>
      <c r="AC2237" s="26"/>
      <c r="AD2237" s="86"/>
      <c r="AE2237" s="87"/>
    </row>
    <row r="2238" spans="23:31" x14ac:dyDescent="0.25">
      <c r="W2238" s="19"/>
      <c r="X2238" s="19"/>
      <c r="Y2238" s="19"/>
      <c r="Z2238" s="19"/>
      <c r="AA2238" s="19"/>
      <c r="AB2238" s="25"/>
      <c r="AC2238" s="26"/>
      <c r="AD2238" s="86"/>
      <c r="AE2238" s="87"/>
    </row>
    <row r="2239" spans="23:31" x14ac:dyDescent="0.25">
      <c r="W2239" s="19"/>
      <c r="X2239" s="19"/>
      <c r="Y2239" s="19"/>
      <c r="Z2239" s="19"/>
      <c r="AA2239" s="19"/>
      <c r="AB2239" s="25"/>
      <c r="AC2239" s="26"/>
      <c r="AD2239" s="86"/>
      <c r="AE2239" s="87"/>
    </row>
    <row r="2240" spans="23:31" x14ac:dyDescent="0.25">
      <c r="W2240" s="19"/>
      <c r="X2240" s="19"/>
      <c r="Y2240" s="19"/>
      <c r="Z2240" s="19"/>
      <c r="AA2240" s="19"/>
      <c r="AB2240" s="25"/>
      <c r="AC2240" s="26"/>
      <c r="AD2240" s="86"/>
      <c r="AE2240" s="87"/>
    </row>
    <row r="2241" spans="23:31" x14ac:dyDescent="0.25">
      <c r="W2241" s="19"/>
      <c r="X2241" s="19"/>
      <c r="Y2241" s="19"/>
      <c r="Z2241" s="19"/>
      <c r="AA2241" s="19"/>
      <c r="AB2241" s="25"/>
      <c r="AC2241" s="26"/>
      <c r="AD2241" s="86"/>
      <c r="AE2241" s="87"/>
    </row>
    <row r="2242" spans="23:31" x14ac:dyDescent="0.25">
      <c r="W2242" s="19"/>
      <c r="X2242" s="19"/>
      <c r="Y2242" s="19"/>
      <c r="Z2242" s="19"/>
      <c r="AA2242" s="19"/>
      <c r="AB2242" s="25"/>
      <c r="AC2242" s="26"/>
      <c r="AD2242" s="86"/>
      <c r="AE2242" s="87"/>
    </row>
    <row r="2243" spans="23:31" x14ac:dyDescent="0.25">
      <c r="W2243" s="19"/>
      <c r="X2243" s="19"/>
      <c r="Y2243" s="19"/>
      <c r="Z2243" s="19"/>
      <c r="AA2243" s="19"/>
      <c r="AB2243" s="25"/>
      <c r="AC2243" s="26"/>
      <c r="AD2243" s="86"/>
      <c r="AE2243" s="87"/>
    </row>
    <row r="2244" spans="23:31" x14ac:dyDescent="0.25">
      <c r="W2244" s="19"/>
      <c r="X2244" s="19"/>
      <c r="Y2244" s="19"/>
      <c r="Z2244" s="19"/>
      <c r="AA2244" s="19"/>
      <c r="AB2244" s="25"/>
      <c r="AC2244" s="26"/>
      <c r="AD2244" s="86"/>
      <c r="AE2244" s="87"/>
    </row>
    <row r="2245" spans="23:31" x14ac:dyDescent="0.25">
      <c r="W2245" s="19"/>
      <c r="X2245" s="19"/>
      <c r="Y2245" s="19"/>
      <c r="Z2245" s="19"/>
      <c r="AA2245" s="19"/>
      <c r="AB2245" s="25"/>
      <c r="AC2245" s="26"/>
      <c r="AD2245" s="86"/>
      <c r="AE2245" s="87"/>
    </row>
    <row r="2246" spans="23:31" x14ac:dyDescent="0.25">
      <c r="W2246" s="19"/>
      <c r="X2246" s="19"/>
      <c r="Y2246" s="19"/>
      <c r="Z2246" s="19"/>
      <c r="AA2246" s="19"/>
      <c r="AB2246" s="25"/>
      <c r="AC2246" s="26"/>
      <c r="AD2246" s="86"/>
      <c r="AE2246" s="87"/>
    </row>
    <row r="2247" spans="23:31" x14ac:dyDescent="0.25">
      <c r="W2247" s="19"/>
      <c r="X2247" s="19"/>
      <c r="Y2247" s="19"/>
      <c r="Z2247" s="19"/>
      <c r="AA2247" s="19"/>
      <c r="AB2247" s="25"/>
      <c r="AC2247" s="26"/>
      <c r="AD2247" s="86"/>
      <c r="AE2247" s="87"/>
    </row>
    <row r="2248" spans="23:31" x14ac:dyDescent="0.25">
      <c r="W2248" s="19"/>
      <c r="X2248" s="19"/>
      <c r="Y2248" s="19"/>
      <c r="Z2248" s="19"/>
      <c r="AA2248" s="19"/>
      <c r="AB2248" s="25"/>
      <c r="AC2248" s="26"/>
      <c r="AD2248" s="86"/>
      <c r="AE2248" s="87"/>
    </row>
    <row r="2249" spans="23:31" x14ac:dyDescent="0.25">
      <c r="W2249" s="19"/>
      <c r="X2249" s="19"/>
      <c r="Y2249" s="19"/>
      <c r="Z2249" s="19"/>
      <c r="AA2249" s="19"/>
      <c r="AB2249" s="25"/>
      <c r="AC2249" s="26"/>
      <c r="AD2249" s="86"/>
      <c r="AE2249" s="87"/>
    </row>
    <row r="2250" spans="23:31" x14ac:dyDescent="0.25">
      <c r="W2250" s="19"/>
      <c r="X2250" s="19"/>
      <c r="Y2250" s="19"/>
      <c r="Z2250" s="19"/>
      <c r="AA2250" s="19"/>
      <c r="AB2250" s="25"/>
      <c r="AC2250" s="26"/>
      <c r="AD2250" s="86"/>
      <c r="AE2250" s="87"/>
    </row>
    <row r="2251" spans="23:31" x14ac:dyDescent="0.25">
      <c r="W2251" s="19"/>
      <c r="X2251" s="19"/>
      <c r="Y2251" s="19"/>
      <c r="Z2251" s="19"/>
      <c r="AA2251" s="19"/>
      <c r="AB2251" s="25"/>
      <c r="AC2251" s="26"/>
      <c r="AD2251" s="86"/>
      <c r="AE2251" s="87"/>
    </row>
    <row r="2252" spans="23:31" x14ac:dyDescent="0.25">
      <c r="W2252" s="19"/>
      <c r="X2252" s="19"/>
      <c r="Y2252" s="19"/>
      <c r="Z2252" s="19"/>
      <c r="AA2252" s="19"/>
      <c r="AB2252" s="25"/>
      <c r="AC2252" s="26"/>
      <c r="AD2252" s="86"/>
      <c r="AE2252" s="87"/>
    </row>
    <row r="2253" spans="23:31" x14ac:dyDescent="0.25">
      <c r="W2253" s="19"/>
      <c r="X2253" s="19"/>
      <c r="Y2253" s="19"/>
      <c r="Z2253" s="19"/>
      <c r="AA2253" s="19"/>
      <c r="AB2253" s="25"/>
      <c r="AC2253" s="26"/>
      <c r="AD2253" s="86"/>
      <c r="AE2253" s="87"/>
    </row>
    <row r="2254" spans="23:31" x14ac:dyDescent="0.25">
      <c r="W2254" s="19"/>
      <c r="X2254" s="19"/>
      <c r="Y2254" s="19"/>
      <c r="Z2254" s="19"/>
      <c r="AA2254" s="19"/>
      <c r="AB2254" s="25"/>
      <c r="AC2254" s="26"/>
      <c r="AD2254" s="86"/>
      <c r="AE2254" s="87"/>
    </row>
    <row r="2255" spans="23:31" x14ac:dyDescent="0.25">
      <c r="W2255" s="19"/>
      <c r="X2255" s="19"/>
      <c r="Y2255" s="19"/>
      <c r="Z2255" s="19"/>
      <c r="AA2255" s="19"/>
      <c r="AB2255" s="25"/>
      <c r="AC2255" s="26"/>
      <c r="AD2255" s="86"/>
      <c r="AE2255" s="87"/>
    </row>
    <row r="2256" spans="23:31" x14ac:dyDescent="0.25">
      <c r="W2256" s="19"/>
      <c r="X2256" s="19"/>
      <c r="Y2256" s="19"/>
      <c r="Z2256" s="19"/>
      <c r="AA2256" s="19"/>
      <c r="AB2256" s="25"/>
      <c r="AC2256" s="26"/>
      <c r="AD2256" s="86"/>
      <c r="AE2256" s="87"/>
    </row>
    <row r="2257" spans="23:31" x14ac:dyDescent="0.25">
      <c r="W2257" s="19"/>
      <c r="X2257" s="19"/>
      <c r="Y2257" s="19"/>
      <c r="Z2257" s="19"/>
      <c r="AA2257" s="19"/>
      <c r="AB2257" s="25"/>
      <c r="AC2257" s="26"/>
      <c r="AD2257" s="86"/>
      <c r="AE2257" s="87"/>
    </row>
    <row r="2258" spans="23:31" x14ac:dyDescent="0.25">
      <c r="W2258" s="19"/>
      <c r="X2258" s="19"/>
      <c r="Y2258" s="19"/>
      <c r="Z2258" s="19"/>
      <c r="AA2258" s="19"/>
      <c r="AB2258" s="25"/>
      <c r="AC2258" s="26"/>
      <c r="AD2258" s="86"/>
      <c r="AE2258" s="87"/>
    </row>
    <row r="2259" spans="23:31" x14ac:dyDescent="0.25">
      <c r="W2259" s="19"/>
      <c r="X2259" s="19"/>
      <c r="Y2259" s="19"/>
      <c r="Z2259" s="19"/>
      <c r="AA2259" s="19"/>
      <c r="AB2259" s="25"/>
      <c r="AC2259" s="26"/>
      <c r="AD2259" s="86"/>
      <c r="AE2259" s="87"/>
    </row>
    <row r="2260" spans="23:31" x14ac:dyDescent="0.25">
      <c r="W2260" s="19"/>
      <c r="X2260" s="19"/>
      <c r="Y2260" s="19"/>
      <c r="Z2260" s="19"/>
      <c r="AA2260" s="19"/>
      <c r="AB2260" s="25"/>
      <c r="AC2260" s="26"/>
      <c r="AD2260" s="86"/>
      <c r="AE2260" s="87"/>
    </row>
    <row r="2261" spans="23:31" x14ac:dyDescent="0.25">
      <c r="W2261" s="19"/>
      <c r="X2261" s="19"/>
      <c r="Y2261" s="19"/>
      <c r="Z2261" s="19"/>
      <c r="AA2261" s="19"/>
      <c r="AB2261" s="25"/>
      <c r="AC2261" s="26"/>
      <c r="AD2261" s="86"/>
      <c r="AE2261" s="87"/>
    </row>
    <row r="2262" spans="23:31" x14ac:dyDescent="0.25">
      <c r="W2262" s="19"/>
      <c r="X2262" s="19"/>
      <c r="Y2262" s="19"/>
      <c r="Z2262" s="19"/>
      <c r="AA2262" s="19"/>
      <c r="AB2262" s="25"/>
      <c r="AC2262" s="26"/>
      <c r="AD2262" s="86"/>
      <c r="AE2262" s="87"/>
    </row>
    <row r="2263" spans="23:31" x14ac:dyDescent="0.25">
      <c r="W2263" s="19"/>
      <c r="X2263" s="19"/>
      <c r="Y2263" s="19"/>
      <c r="Z2263" s="19"/>
      <c r="AA2263" s="19"/>
      <c r="AB2263" s="25"/>
      <c r="AC2263" s="26"/>
      <c r="AD2263" s="86"/>
      <c r="AE2263" s="87"/>
    </row>
    <row r="2264" spans="23:31" x14ac:dyDescent="0.25">
      <c r="W2264" s="19"/>
      <c r="X2264" s="19"/>
      <c r="Y2264" s="19"/>
      <c r="Z2264" s="19"/>
      <c r="AA2264" s="19"/>
      <c r="AB2264" s="25"/>
      <c r="AC2264" s="26"/>
      <c r="AD2264" s="86"/>
      <c r="AE2264" s="87"/>
    </row>
    <row r="2265" spans="23:31" x14ac:dyDescent="0.25">
      <c r="W2265" s="19"/>
      <c r="X2265" s="19"/>
      <c r="Y2265" s="19"/>
      <c r="Z2265" s="19"/>
      <c r="AA2265" s="19"/>
      <c r="AB2265" s="25"/>
      <c r="AC2265" s="26"/>
      <c r="AD2265" s="86"/>
      <c r="AE2265" s="87"/>
    </row>
    <row r="2266" spans="23:31" x14ac:dyDescent="0.25">
      <c r="W2266" s="19"/>
      <c r="X2266" s="19"/>
      <c r="Y2266" s="19"/>
      <c r="Z2266" s="19"/>
      <c r="AA2266" s="19"/>
      <c r="AB2266" s="25"/>
      <c r="AC2266" s="26"/>
      <c r="AD2266" s="86"/>
      <c r="AE2266" s="87"/>
    </row>
    <row r="2267" spans="23:31" x14ac:dyDescent="0.25">
      <c r="W2267" s="19"/>
      <c r="X2267" s="19"/>
      <c r="Y2267" s="19"/>
      <c r="Z2267" s="19"/>
      <c r="AA2267" s="19"/>
      <c r="AB2267" s="25"/>
      <c r="AC2267" s="26"/>
      <c r="AD2267" s="86"/>
      <c r="AE2267" s="87"/>
    </row>
    <row r="2268" spans="23:31" x14ac:dyDescent="0.25">
      <c r="W2268" s="19"/>
      <c r="X2268" s="19"/>
      <c r="Y2268" s="19"/>
      <c r="Z2268" s="19"/>
      <c r="AA2268" s="19"/>
      <c r="AB2268" s="25"/>
      <c r="AC2268" s="26"/>
      <c r="AD2268" s="86"/>
      <c r="AE2268" s="87"/>
    </row>
    <row r="2269" spans="23:31" x14ac:dyDescent="0.25">
      <c r="W2269" s="19"/>
      <c r="X2269" s="19"/>
      <c r="Y2269" s="19"/>
      <c r="Z2269" s="19"/>
      <c r="AA2269" s="19"/>
      <c r="AB2269" s="25"/>
      <c r="AC2269" s="26"/>
      <c r="AD2269" s="86"/>
      <c r="AE2269" s="87"/>
    </row>
    <row r="2270" spans="23:31" x14ac:dyDescent="0.25">
      <c r="W2270" s="19"/>
      <c r="X2270" s="19"/>
      <c r="Y2270" s="19"/>
      <c r="Z2270" s="19"/>
      <c r="AA2270" s="19"/>
      <c r="AB2270" s="25"/>
      <c r="AC2270" s="26"/>
      <c r="AD2270" s="86"/>
      <c r="AE2270" s="87"/>
    </row>
    <row r="2271" spans="23:31" x14ac:dyDescent="0.25">
      <c r="W2271" s="19"/>
      <c r="X2271" s="19"/>
      <c r="Y2271" s="19"/>
      <c r="Z2271" s="19"/>
      <c r="AA2271" s="19"/>
      <c r="AB2271" s="25"/>
      <c r="AC2271" s="26"/>
      <c r="AD2271" s="86"/>
      <c r="AE2271" s="87"/>
    </row>
    <row r="2272" spans="23:31" x14ac:dyDescent="0.25">
      <c r="W2272" s="19"/>
      <c r="X2272" s="19"/>
      <c r="Y2272" s="19"/>
      <c r="Z2272" s="19"/>
      <c r="AA2272" s="19"/>
      <c r="AB2272" s="25"/>
      <c r="AC2272" s="26"/>
      <c r="AD2272" s="86"/>
      <c r="AE2272" s="87"/>
    </row>
    <row r="2273" spans="23:31" x14ac:dyDescent="0.25">
      <c r="W2273" s="19"/>
      <c r="X2273" s="19"/>
      <c r="Y2273" s="19"/>
      <c r="Z2273" s="19"/>
      <c r="AA2273" s="19"/>
      <c r="AB2273" s="25"/>
      <c r="AC2273" s="26"/>
      <c r="AD2273" s="86"/>
      <c r="AE2273" s="87"/>
    </row>
    <row r="2274" spans="23:31" x14ac:dyDescent="0.25">
      <c r="W2274" s="19"/>
      <c r="X2274" s="19"/>
      <c r="Y2274" s="19"/>
      <c r="Z2274" s="19"/>
      <c r="AA2274" s="19"/>
      <c r="AB2274" s="25"/>
      <c r="AC2274" s="26"/>
      <c r="AD2274" s="86"/>
      <c r="AE2274" s="87"/>
    </row>
    <row r="2275" spans="23:31" x14ac:dyDescent="0.25">
      <c r="W2275" s="19"/>
      <c r="X2275" s="19"/>
      <c r="Y2275" s="19"/>
      <c r="Z2275" s="19"/>
      <c r="AA2275" s="19"/>
      <c r="AB2275" s="25"/>
      <c r="AC2275" s="26"/>
      <c r="AD2275" s="86"/>
      <c r="AE2275" s="87"/>
    </row>
    <row r="2276" spans="23:31" x14ac:dyDescent="0.25">
      <c r="W2276" s="19"/>
      <c r="X2276" s="19"/>
      <c r="Y2276" s="19"/>
      <c r="Z2276" s="19"/>
      <c r="AA2276" s="19"/>
      <c r="AB2276" s="25"/>
      <c r="AC2276" s="26"/>
      <c r="AD2276" s="86"/>
      <c r="AE2276" s="87"/>
    </row>
    <row r="2277" spans="23:31" x14ac:dyDescent="0.25">
      <c r="W2277" s="19"/>
      <c r="X2277" s="19"/>
      <c r="Y2277" s="19"/>
      <c r="Z2277" s="19"/>
      <c r="AA2277" s="19"/>
      <c r="AB2277" s="25"/>
      <c r="AC2277" s="26"/>
      <c r="AD2277" s="86"/>
      <c r="AE2277" s="87"/>
    </row>
    <row r="2278" spans="23:31" x14ac:dyDescent="0.25">
      <c r="W2278" s="19"/>
      <c r="X2278" s="19"/>
      <c r="Y2278" s="19"/>
      <c r="Z2278" s="19"/>
      <c r="AA2278" s="19"/>
      <c r="AB2278" s="25"/>
      <c r="AC2278" s="26"/>
      <c r="AD2278" s="86"/>
      <c r="AE2278" s="87"/>
    </row>
    <row r="2279" spans="23:31" x14ac:dyDescent="0.25">
      <c r="W2279" s="19"/>
      <c r="X2279" s="19"/>
      <c r="Y2279" s="19"/>
      <c r="Z2279" s="19"/>
      <c r="AA2279" s="19"/>
      <c r="AB2279" s="25"/>
      <c r="AC2279" s="26"/>
      <c r="AD2279" s="86"/>
      <c r="AE2279" s="87"/>
    </row>
    <row r="2280" spans="23:31" x14ac:dyDescent="0.25">
      <c r="W2280" s="19"/>
      <c r="X2280" s="19"/>
      <c r="Y2280" s="19"/>
      <c r="Z2280" s="19"/>
      <c r="AA2280" s="19"/>
      <c r="AB2280" s="25"/>
      <c r="AC2280" s="26"/>
      <c r="AD2280" s="86"/>
      <c r="AE2280" s="87"/>
    </row>
    <row r="2281" spans="23:31" x14ac:dyDescent="0.25">
      <c r="W2281" s="19"/>
      <c r="X2281" s="19"/>
      <c r="Y2281" s="19"/>
      <c r="Z2281" s="19"/>
      <c r="AA2281" s="19"/>
      <c r="AB2281" s="25"/>
      <c r="AC2281" s="26"/>
      <c r="AD2281" s="86"/>
      <c r="AE2281" s="87"/>
    </row>
    <row r="2282" spans="23:31" x14ac:dyDescent="0.25">
      <c r="W2282" s="19"/>
      <c r="X2282" s="19"/>
      <c r="Y2282" s="19"/>
      <c r="Z2282" s="19"/>
      <c r="AA2282" s="19"/>
      <c r="AB2282" s="25"/>
      <c r="AC2282" s="26"/>
      <c r="AD2282" s="86"/>
      <c r="AE2282" s="87"/>
    </row>
    <row r="2283" spans="23:31" x14ac:dyDescent="0.25">
      <c r="W2283" s="19"/>
      <c r="X2283" s="19"/>
      <c r="Y2283" s="19"/>
      <c r="Z2283" s="19"/>
      <c r="AA2283" s="19"/>
      <c r="AB2283" s="25"/>
      <c r="AC2283" s="26"/>
      <c r="AD2283" s="86"/>
      <c r="AE2283" s="87"/>
    </row>
    <row r="2284" spans="23:31" x14ac:dyDescent="0.25">
      <c r="W2284" s="19"/>
      <c r="X2284" s="19"/>
      <c r="Y2284" s="19"/>
      <c r="Z2284" s="19"/>
      <c r="AA2284" s="19"/>
      <c r="AB2284" s="25"/>
      <c r="AC2284" s="26"/>
      <c r="AD2284" s="86"/>
      <c r="AE2284" s="87"/>
    </row>
    <row r="2285" spans="23:31" x14ac:dyDescent="0.25">
      <c r="W2285" s="19"/>
      <c r="X2285" s="19"/>
      <c r="Y2285" s="19"/>
      <c r="Z2285" s="19"/>
      <c r="AA2285" s="19"/>
      <c r="AB2285" s="25"/>
      <c r="AC2285" s="26"/>
      <c r="AD2285" s="86"/>
      <c r="AE2285" s="87"/>
    </row>
    <row r="2286" spans="23:31" x14ac:dyDescent="0.25">
      <c r="W2286" s="19"/>
      <c r="X2286" s="19"/>
      <c r="Y2286" s="19"/>
      <c r="Z2286" s="19"/>
      <c r="AA2286" s="19"/>
      <c r="AB2286" s="25"/>
      <c r="AC2286" s="26"/>
      <c r="AD2286" s="86"/>
      <c r="AE2286" s="87"/>
    </row>
    <row r="2287" spans="23:31" x14ac:dyDescent="0.25">
      <c r="W2287" s="19"/>
      <c r="X2287" s="19"/>
      <c r="Y2287" s="19"/>
      <c r="Z2287" s="19"/>
      <c r="AA2287" s="19"/>
      <c r="AB2287" s="25"/>
      <c r="AC2287" s="26"/>
      <c r="AD2287" s="86"/>
      <c r="AE2287" s="87"/>
    </row>
    <row r="2288" spans="23:31" x14ac:dyDescent="0.25">
      <c r="W2288" s="19"/>
      <c r="X2288" s="19"/>
      <c r="Y2288" s="19"/>
      <c r="Z2288" s="19"/>
      <c r="AA2288" s="19"/>
      <c r="AB2288" s="25"/>
      <c r="AC2288" s="26"/>
      <c r="AD2288" s="86"/>
      <c r="AE2288" s="87"/>
    </row>
    <row r="2289" spans="23:31" x14ac:dyDescent="0.25">
      <c r="W2289" s="19"/>
      <c r="X2289" s="19"/>
      <c r="Y2289" s="19"/>
      <c r="Z2289" s="19"/>
      <c r="AA2289" s="19"/>
      <c r="AB2289" s="25"/>
      <c r="AC2289" s="26"/>
      <c r="AD2289" s="86"/>
      <c r="AE2289" s="87"/>
    </row>
    <row r="2290" spans="23:31" x14ac:dyDescent="0.25">
      <c r="W2290" s="19"/>
      <c r="X2290" s="19"/>
      <c r="Y2290" s="19"/>
      <c r="Z2290" s="19"/>
      <c r="AA2290" s="19"/>
      <c r="AB2290" s="25"/>
      <c r="AC2290" s="26"/>
      <c r="AD2290" s="86"/>
      <c r="AE2290" s="87"/>
    </row>
    <row r="2291" spans="23:31" x14ac:dyDescent="0.25">
      <c r="W2291" s="19"/>
      <c r="X2291" s="19"/>
      <c r="Y2291" s="19"/>
      <c r="Z2291" s="19"/>
      <c r="AA2291" s="19"/>
      <c r="AB2291" s="25"/>
      <c r="AC2291" s="26"/>
      <c r="AD2291" s="86"/>
      <c r="AE2291" s="87"/>
    </row>
    <row r="2292" spans="23:31" x14ac:dyDescent="0.25">
      <c r="W2292" s="19"/>
      <c r="X2292" s="19"/>
      <c r="Y2292" s="19"/>
      <c r="Z2292" s="19"/>
      <c r="AA2292" s="19"/>
      <c r="AB2292" s="25"/>
      <c r="AC2292" s="26"/>
      <c r="AD2292" s="86"/>
      <c r="AE2292" s="87"/>
    </row>
    <row r="2293" spans="23:31" x14ac:dyDescent="0.25">
      <c r="W2293" s="19"/>
      <c r="X2293" s="19"/>
      <c r="Y2293" s="19"/>
      <c r="Z2293" s="19"/>
      <c r="AA2293" s="19"/>
      <c r="AB2293" s="25"/>
      <c r="AC2293" s="26"/>
      <c r="AD2293" s="86"/>
      <c r="AE2293" s="87"/>
    </row>
    <row r="2294" spans="23:31" x14ac:dyDescent="0.25">
      <c r="W2294" s="19"/>
      <c r="X2294" s="19"/>
      <c r="Y2294" s="19"/>
      <c r="Z2294" s="19"/>
      <c r="AA2294" s="19"/>
      <c r="AB2294" s="25"/>
      <c r="AC2294" s="26"/>
      <c r="AD2294" s="86"/>
      <c r="AE2294" s="87"/>
    </row>
    <row r="2295" spans="23:31" x14ac:dyDescent="0.25">
      <c r="W2295" s="19"/>
      <c r="X2295" s="19"/>
      <c r="Y2295" s="19"/>
      <c r="Z2295" s="19"/>
      <c r="AA2295" s="19"/>
      <c r="AB2295" s="25"/>
      <c r="AC2295" s="26"/>
      <c r="AD2295" s="86"/>
      <c r="AE2295" s="87"/>
    </row>
    <row r="2296" spans="23:31" x14ac:dyDescent="0.25">
      <c r="W2296" s="19"/>
      <c r="X2296" s="19"/>
      <c r="Y2296" s="19"/>
      <c r="Z2296" s="19"/>
      <c r="AA2296" s="19"/>
      <c r="AB2296" s="25"/>
      <c r="AC2296" s="26"/>
      <c r="AD2296" s="86"/>
      <c r="AE2296" s="87"/>
    </row>
    <row r="2297" spans="23:31" x14ac:dyDescent="0.25">
      <c r="W2297" s="19"/>
      <c r="X2297" s="19"/>
      <c r="Y2297" s="19"/>
      <c r="Z2297" s="19"/>
      <c r="AA2297" s="19"/>
      <c r="AB2297" s="25"/>
      <c r="AC2297" s="26"/>
      <c r="AD2297" s="86"/>
      <c r="AE2297" s="87"/>
    </row>
    <row r="2298" spans="23:31" x14ac:dyDescent="0.25">
      <c r="W2298" s="19"/>
      <c r="X2298" s="19"/>
      <c r="Y2298" s="19"/>
      <c r="Z2298" s="19"/>
      <c r="AA2298" s="19"/>
      <c r="AB2298" s="25"/>
      <c r="AC2298" s="26"/>
      <c r="AD2298" s="86"/>
      <c r="AE2298" s="87"/>
    </row>
    <row r="2299" spans="23:31" x14ac:dyDescent="0.25">
      <c r="W2299" s="19"/>
      <c r="X2299" s="19"/>
      <c r="Y2299" s="19"/>
      <c r="Z2299" s="19"/>
      <c r="AA2299" s="19"/>
      <c r="AB2299" s="25"/>
      <c r="AC2299" s="26"/>
      <c r="AD2299" s="86"/>
      <c r="AE2299" s="87"/>
    </row>
    <row r="2300" spans="23:31" x14ac:dyDescent="0.25">
      <c r="W2300" s="19"/>
      <c r="X2300" s="19"/>
      <c r="Y2300" s="19"/>
      <c r="Z2300" s="19"/>
      <c r="AA2300" s="19"/>
      <c r="AB2300" s="25"/>
      <c r="AC2300" s="26"/>
      <c r="AD2300" s="86"/>
      <c r="AE2300" s="87"/>
    </row>
    <row r="2301" spans="23:31" x14ac:dyDescent="0.25">
      <c r="W2301" s="19"/>
      <c r="X2301" s="19"/>
      <c r="Y2301" s="19"/>
      <c r="Z2301" s="19"/>
      <c r="AA2301" s="19"/>
      <c r="AB2301" s="25"/>
      <c r="AC2301" s="26"/>
      <c r="AD2301" s="86"/>
      <c r="AE2301" s="87"/>
    </row>
    <row r="2302" spans="23:31" x14ac:dyDescent="0.25">
      <c r="W2302" s="19"/>
      <c r="X2302" s="19"/>
      <c r="Y2302" s="19"/>
      <c r="Z2302" s="19"/>
      <c r="AA2302" s="19"/>
      <c r="AB2302" s="25"/>
      <c r="AC2302" s="26"/>
      <c r="AD2302" s="86"/>
      <c r="AE2302" s="87"/>
    </row>
    <row r="2303" spans="23:31" x14ac:dyDescent="0.25">
      <c r="W2303" s="19"/>
      <c r="X2303" s="19"/>
      <c r="Y2303" s="19"/>
      <c r="Z2303" s="19"/>
      <c r="AA2303" s="19"/>
      <c r="AB2303" s="25"/>
      <c r="AC2303" s="26"/>
      <c r="AD2303" s="86"/>
      <c r="AE2303" s="87"/>
    </row>
    <row r="2304" spans="23:31" x14ac:dyDescent="0.25">
      <c r="W2304" s="19"/>
      <c r="X2304" s="19"/>
      <c r="Y2304" s="19"/>
      <c r="Z2304" s="19"/>
      <c r="AA2304" s="19"/>
      <c r="AB2304" s="25"/>
      <c r="AC2304" s="26"/>
      <c r="AD2304" s="86"/>
      <c r="AE2304" s="87"/>
    </row>
    <row r="2305" spans="23:31" x14ac:dyDescent="0.25">
      <c r="W2305" s="19"/>
      <c r="X2305" s="19"/>
      <c r="Y2305" s="19"/>
      <c r="Z2305" s="19"/>
      <c r="AA2305" s="19"/>
      <c r="AB2305" s="25"/>
      <c r="AC2305" s="26"/>
      <c r="AD2305" s="86"/>
      <c r="AE2305" s="87"/>
    </row>
    <row r="2306" spans="23:31" x14ac:dyDescent="0.25">
      <c r="W2306" s="19"/>
      <c r="X2306" s="19"/>
      <c r="Y2306" s="19"/>
      <c r="Z2306" s="19"/>
      <c r="AA2306" s="19"/>
      <c r="AB2306" s="25"/>
      <c r="AC2306" s="26"/>
      <c r="AD2306" s="86"/>
      <c r="AE2306" s="87"/>
    </row>
    <row r="2307" spans="23:31" x14ac:dyDescent="0.25">
      <c r="W2307" s="19"/>
      <c r="X2307" s="19"/>
      <c r="Y2307" s="19"/>
      <c r="Z2307" s="19"/>
      <c r="AA2307" s="19"/>
      <c r="AB2307" s="25"/>
      <c r="AC2307" s="26"/>
      <c r="AD2307" s="86"/>
      <c r="AE2307" s="87"/>
    </row>
    <row r="2308" spans="23:31" x14ac:dyDescent="0.25">
      <c r="W2308" s="19"/>
      <c r="X2308" s="19"/>
      <c r="Y2308" s="19"/>
      <c r="Z2308" s="19"/>
      <c r="AA2308" s="19"/>
      <c r="AB2308" s="25"/>
      <c r="AC2308" s="26"/>
      <c r="AD2308" s="86"/>
      <c r="AE2308" s="87"/>
    </row>
    <row r="2309" spans="23:31" x14ac:dyDescent="0.25">
      <c r="W2309" s="19"/>
      <c r="X2309" s="19"/>
      <c r="Y2309" s="19"/>
      <c r="Z2309" s="19"/>
      <c r="AA2309" s="19"/>
      <c r="AB2309" s="25"/>
      <c r="AC2309" s="26"/>
      <c r="AD2309" s="86"/>
      <c r="AE2309" s="87"/>
    </row>
    <row r="2310" spans="23:31" x14ac:dyDescent="0.25">
      <c r="W2310" s="19"/>
      <c r="X2310" s="19"/>
      <c r="Y2310" s="19"/>
      <c r="Z2310" s="19"/>
      <c r="AA2310" s="19"/>
      <c r="AB2310" s="25"/>
      <c r="AC2310" s="26"/>
      <c r="AD2310" s="86"/>
      <c r="AE2310" s="87"/>
    </row>
    <row r="2311" spans="23:31" x14ac:dyDescent="0.25">
      <c r="W2311" s="19"/>
      <c r="X2311" s="19"/>
      <c r="Y2311" s="19"/>
      <c r="Z2311" s="19"/>
      <c r="AA2311" s="19"/>
      <c r="AB2311" s="25"/>
      <c r="AC2311" s="26"/>
      <c r="AD2311" s="86"/>
      <c r="AE2311" s="87"/>
    </row>
    <row r="2312" spans="23:31" x14ac:dyDescent="0.25">
      <c r="W2312" s="19"/>
      <c r="X2312" s="19"/>
      <c r="Y2312" s="19"/>
      <c r="Z2312" s="19"/>
      <c r="AA2312" s="19"/>
      <c r="AB2312" s="25"/>
      <c r="AC2312" s="26"/>
      <c r="AD2312" s="86"/>
      <c r="AE2312" s="87"/>
    </row>
    <row r="2313" spans="23:31" x14ac:dyDescent="0.25">
      <c r="W2313" s="19"/>
      <c r="X2313" s="19"/>
      <c r="Y2313" s="19"/>
      <c r="Z2313" s="19"/>
      <c r="AA2313" s="19"/>
      <c r="AB2313" s="25"/>
      <c r="AC2313" s="26"/>
      <c r="AD2313" s="86"/>
      <c r="AE2313" s="87"/>
    </row>
    <row r="2314" spans="23:31" x14ac:dyDescent="0.25">
      <c r="W2314" s="19"/>
      <c r="X2314" s="19"/>
      <c r="Y2314" s="19"/>
      <c r="Z2314" s="19"/>
      <c r="AA2314" s="19"/>
      <c r="AB2314" s="25"/>
      <c r="AC2314" s="26"/>
      <c r="AD2314" s="86"/>
      <c r="AE2314" s="87"/>
    </row>
    <row r="2315" spans="23:31" x14ac:dyDescent="0.25">
      <c r="W2315" s="19"/>
      <c r="X2315" s="19"/>
      <c r="Y2315" s="19"/>
      <c r="Z2315" s="19"/>
      <c r="AA2315" s="19"/>
      <c r="AB2315" s="25"/>
      <c r="AC2315" s="26"/>
      <c r="AD2315" s="86"/>
      <c r="AE2315" s="87"/>
    </row>
    <row r="2316" spans="23:31" x14ac:dyDescent="0.25">
      <c r="W2316" s="19"/>
      <c r="X2316" s="19"/>
      <c r="Y2316" s="19"/>
      <c r="Z2316" s="19"/>
      <c r="AA2316" s="19"/>
      <c r="AB2316" s="25"/>
      <c r="AC2316" s="26"/>
      <c r="AD2316" s="86"/>
      <c r="AE2316" s="87"/>
    </row>
    <row r="2317" spans="23:31" x14ac:dyDescent="0.25">
      <c r="W2317" s="19"/>
      <c r="X2317" s="19"/>
      <c r="Y2317" s="19"/>
      <c r="Z2317" s="19"/>
      <c r="AA2317" s="19"/>
      <c r="AB2317" s="25"/>
      <c r="AC2317" s="26"/>
      <c r="AD2317" s="86"/>
      <c r="AE2317" s="87"/>
    </row>
    <row r="2318" spans="23:31" x14ac:dyDescent="0.25">
      <c r="W2318" s="19"/>
      <c r="X2318" s="19"/>
      <c r="Y2318" s="19"/>
      <c r="Z2318" s="19"/>
      <c r="AA2318" s="19"/>
      <c r="AB2318" s="25"/>
      <c r="AC2318" s="26"/>
      <c r="AD2318" s="86"/>
      <c r="AE2318" s="87"/>
    </row>
    <row r="2319" spans="23:31" x14ac:dyDescent="0.25">
      <c r="W2319" s="19"/>
      <c r="X2319" s="19"/>
      <c r="Y2319" s="19"/>
      <c r="Z2319" s="19"/>
      <c r="AA2319" s="19"/>
      <c r="AB2319" s="25"/>
      <c r="AC2319" s="26"/>
      <c r="AD2319" s="86"/>
      <c r="AE2319" s="87"/>
    </row>
    <row r="2320" spans="23:31" x14ac:dyDescent="0.25">
      <c r="W2320" s="19"/>
      <c r="X2320" s="19"/>
      <c r="Y2320" s="19"/>
      <c r="Z2320" s="19"/>
      <c r="AA2320" s="19"/>
      <c r="AB2320" s="25"/>
      <c r="AC2320" s="26"/>
      <c r="AD2320" s="86"/>
      <c r="AE2320" s="87"/>
    </row>
    <row r="2321" spans="23:31" x14ac:dyDescent="0.25">
      <c r="W2321" s="19"/>
      <c r="X2321" s="19"/>
      <c r="Y2321" s="19"/>
      <c r="Z2321" s="19"/>
      <c r="AA2321" s="19"/>
      <c r="AB2321" s="25"/>
      <c r="AC2321" s="26"/>
      <c r="AD2321" s="86"/>
      <c r="AE2321" s="87"/>
    </row>
    <row r="2322" spans="23:31" x14ac:dyDescent="0.25">
      <c r="W2322" s="19"/>
      <c r="X2322" s="19"/>
      <c r="Y2322" s="19"/>
      <c r="Z2322" s="19"/>
      <c r="AA2322" s="19"/>
      <c r="AB2322" s="25"/>
      <c r="AC2322" s="26"/>
      <c r="AD2322" s="86"/>
      <c r="AE2322" s="87"/>
    </row>
    <row r="2323" spans="23:31" x14ac:dyDescent="0.25">
      <c r="W2323" s="19"/>
      <c r="X2323" s="19"/>
      <c r="Y2323" s="19"/>
      <c r="Z2323" s="19"/>
      <c r="AA2323" s="19"/>
      <c r="AB2323" s="25"/>
      <c r="AC2323" s="26"/>
      <c r="AD2323" s="86"/>
      <c r="AE2323" s="87"/>
    </row>
    <row r="2324" spans="23:31" x14ac:dyDescent="0.25">
      <c r="W2324" s="19"/>
      <c r="X2324" s="19"/>
      <c r="Y2324" s="19"/>
      <c r="Z2324" s="19"/>
      <c r="AA2324" s="19"/>
      <c r="AB2324" s="25"/>
      <c r="AC2324" s="26"/>
      <c r="AD2324" s="86"/>
      <c r="AE2324" s="87"/>
    </row>
    <row r="2325" spans="23:31" x14ac:dyDescent="0.25">
      <c r="W2325" s="19"/>
      <c r="X2325" s="19"/>
      <c r="Y2325" s="19"/>
      <c r="Z2325" s="19"/>
      <c r="AA2325" s="19"/>
      <c r="AB2325" s="25"/>
      <c r="AC2325" s="26"/>
      <c r="AD2325" s="86"/>
      <c r="AE2325" s="87"/>
    </row>
    <row r="2326" spans="23:31" x14ac:dyDescent="0.25">
      <c r="W2326" s="19"/>
      <c r="X2326" s="19"/>
      <c r="Y2326" s="19"/>
      <c r="Z2326" s="19"/>
      <c r="AA2326" s="19"/>
      <c r="AB2326" s="25"/>
      <c r="AC2326" s="26"/>
      <c r="AD2326" s="86"/>
      <c r="AE2326" s="87"/>
    </row>
    <row r="2327" spans="23:31" x14ac:dyDescent="0.25">
      <c r="W2327" s="19"/>
      <c r="X2327" s="19"/>
      <c r="Y2327" s="19"/>
      <c r="Z2327" s="19"/>
      <c r="AA2327" s="19"/>
      <c r="AB2327" s="25"/>
      <c r="AC2327" s="26"/>
      <c r="AD2327" s="86"/>
      <c r="AE2327" s="87"/>
    </row>
    <row r="2328" spans="23:31" x14ac:dyDescent="0.25">
      <c r="W2328" s="19"/>
      <c r="X2328" s="19"/>
      <c r="Y2328" s="19"/>
      <c r="Z2328" s="19"/>
      <c r="AA2328" s="19"/>
      <c r="AB2328" s="25"/>
      <c r="AC2328" s="26"/>
      <c r="AD2328" s="86"/>
      <c r="AE2328" s="87"/>
    </row>
    <row r="2329" spans="23:31" x14ac:dyDescent="0.25">
      <c r="W2329" s="19"/>
      <c r="X2329" s="19"/>
      <c r="Y2329" s="19"/>
      <c r="Z2329" s="19"/>
      <c r="AA2329" s="19"/>
      <c r="AB2329" s="25"/>
      <c r="AC2329" s="26"/>
      <c r="AD2329" s="86"/>
      <c r="AE2329" s="87"/>
    </row>
    <row r="2330" spans="23:31" x14ac:dyDescent="0.25">
      <c r="W2330" s="19"/>
      <c r="X2330" s="19"/>
      <c r="Y2330" s="19"/>
      <c r="Z2330" s="19"/>
      <c r="AA2330" s="19"/>
      <c r="AB2330" s="25"/>
      <c r="AC2330" s="26"/>
      <c r="AD2330" s="86"/>
      <c r="AE2330" s="87"/>
    </row>
    <row r="2331" spans="23:31" x14ac:dyDescent="0.25">
      <c r="W2331" s="19"/>
      <c r="X2331" s="19"/>
      <c r="Y2331" s="19"/>
      <c r="Z2331" s="19"/>
      <c r="AA2331" s="19"/>
      <c r="AB2331" s="25"/>
      <c r="AC2331" s="26"/>
      <c r="AD2331" s="86"/>
      <c r="AE2331" s="87"/>
    </row>
    <row r="2332" spans="23:31" x14ac:dyDescent="0.25">
      <c r="W2332" s="19"/>
      <c r="X2332" s="19"/>
      <c r="Y2332" s="19"/>
      <c r="Z2332" s="19"/>
      <c r="AA2332" s="19"/>
      <c r="AB2332" s="25"/>
      <c r="AC2332" s="26"/>
      <c r="AD2332" s="86"/>
      <c r="AE2332" s="87"/>
    </row>
    <row r="2333" spans="23:31" x14ac:dyDescent="0.25">
      <c r="W2333" s="19"/>
      <c r="X2333" s="19"/>
      <c r="Y2333" s="19"/>
      <c r="Z2333" s="19"/>
      <c r="AA2333" s="19"/>
      <c r="AB2333" s="25"/>
      <c r="AC2333" s="26"/>
      <c r="AD2333" s="86"/>
      <c r="AE2333" s="87"/>
    </row>
    <row r="2334" spans="23:31" x14ac:dyDescent="0.25">
      <c r="W2334" s="19"/>
      <c r="X2334" s="19"/>
      <c r="Y2334" s="19"/>
      <c r="Z2334" s="19"/>
      <c r="AA2334" s="19"/>
      <c r="AB2334" s="25"/>
      <c r="AC2334" s="26"/>
      <c r="AD2334" s="86"/>
      <c r="AE2334" s="87"/>
    </row>
    <row r="2335" spans="23:31" x14ac:dyDescent="0.25">
      <c r="W2335" s="19"/>
      <c r="X2335" s="19"/>
      <c r="Y2335" s="19"/>
      <c r="Z2335" s="19"/>
      <c r="AA2335" s="19"/>
      <c r="AB2335" s="25"/>
      <c r="AC2335" s="26"/>
      <c r="AD2335" s="86"/>
      <c r="AE2335" s="87"/>
    </row>
    <row r="2336" spans="23:31" x14ac:dyDescent="0.25">
      <c r="W2336" s="19"/>
      <c r="X2336" s="19"/>
      <c r="Y2336" s="19"/>
      <c r="Z2336" s="19"/>
      <c r="AA2336" s="19"/>
      <c r="AB2336" s="25"/>
      <c r="AC2336" s="26"/>
      <c r="AD2336" s="86"/>
      <c r="AE2336" s="87"/>
    </row>
    <row r="2337" spans="23:31" x14ac:dyDescent="0.25">
      <c r="W2337" s="19"/>
      <c r="X2337" s="19"/>
      <c r="Y2337" s="19"/>
      <c r="Z2337" s="19"/>
      <c r="AA2337" s="19"/>
      <c r="AB2337" s="25"/>
      <c r="AC2337" s="26"/>
      <c r="AD2337" s="86"/>
      <c r="AE2337" s="87"/>
    </row>
    <row r="2338" spans="23:31" x14ac:dyDescent="0.25">
      <c r="W2338" s="19"/>
      <c r="X2338" s="19"/>
      <c r="Y2338" s="19"/>
      <c r="Z2338" s="19"/>
      <c r="AA2338" s="19"/>
      <c r="AB2338" s="25"/>
      <c r="AC2338" s="26"/>
      <c r="AD2338" s="86"/>
      <c r="AE2338" s="87"/>
    </row>
    <row r="2339" spans="23:31" x14ac:dyDescent="0.25">
      <c r="W2339" s="19"/>
      <c r="X2339" s="19"/>
      <c r="Y2339" s="19"/>
      <c r="Z2339" s="19"/>
      <c r="AA2339" s="19"/>
      <c r="AB2339" s="25"/>
      <c r="AC2339" s="26"/>
      <c r="AD2339" s="86"/>
      <c r="AE2339" s="87"/>
    </row>
    <row r="2340" spans="23:31" x14ac:dyDescent="0.25">
      <c r="W2340" s="19"/>
      <c r="X2340" s="19"/>
      <c r="Y2340" s="19"/>
      <c r="Z2340" s="19"/>
      <c r="AA2340" s="19"/>
      <c r="AB2340" s="25"/>
      <c r="AC2340" s="26"/>
      <c r="AD2340" s="86"/>
      <c r="AE2340" s="87"/>
    </row>
    <row r="2341" spans="23:31" x14ac:dyDescent="0.25">
      <c r="W2341" s="19"/>
      <c r="X2341" s="19"/>
      <c r="Y2341" s="19"/>
      <c r="Z2341" s="19"/>
      <c r="AA2341" s="19"/>
      <c r="AB2341" s="25"/>
      <c r="AC2341" s="26"/>
      <c r="AD2341" s="86"/>
      <c r="AE2341" s="87"/>
    </row>
    <row r="2342" spans="23:31" x14ac:dyDescent="0.25">
      <c r="W2342" s="19"/>
      <c r="X2342" s="19"/>
      <c r="Y2342" s="19"/>
      <c r="Z2342" s="19"/>
      <c r="AA2342" s="19"/>
      <c r="AB2342" s="25"/>
      <c r="AC2342" s="26"/>
      <c r="AD2342" s="86"/>
      <c r="AE2342" s="87"/>
    </row>
    <row r="2343" spans="23:31" x14ac:dyDescent="0.25">
      <c r="W2343" s="19"/>
      <c r="X2343" s="19"/>
      <c r="Y2343" s="19"/>
      <c r="Z2343" s="19"/>
      <c r="AA2343" s="19"/>
      <c r="AB2343" s="25"/>
      <c r="AC2343" s="26"/>
      <c r="AD2343" s="86"/>
      <c r="AE2343" s="87"/>
    </row>
    <row r="2344" spans="23:31" x14ac:dyDescent="0.25">
      <c r="W2344" s="19"/>
      <c r="X2344" s="19"/>
      <c r="Y2344" s="19"/>
      <c r="Z2344" s="19"/>
      <c r="AA2344" s="19"/>
      <c r="AB2344" s="25"/>
      <c r="AC2344" s="26"/>
      <c r="AD2344" s="86"/>
      <c r="AE2344" s="87"/>
    </row>
    <row r="2345" spans="23:31" x14ac:dyDescent="0.25">
      <c r="W2345" s="19"/>
      <c r="X2345" s="19"/>
      <c r="Y2345" s="19"/>
      <c r="Z2345" s="19"/>
      <c r="AA2345" s="19"/>
      <c r="AB2345" s="25"/>
      <c r="AC2345" s="26"/>
      <c r="AD2345" s="86"/>
      <c r="AE2345" s="87"/>
    </row>
    <row r="2346" spans="23:31" x14ac:dyDescent="0.25">
      <c r="W2346" s="19"/>
      <c r="X2346" s="19"/>
      <c r="Y2346" s="19"/>
      <c r="Z2346" s="19"/>
      <c r="AA2346" s="19"/>
      <c r="AB2346" s="25"/>
      <c r="AC2346" s="26"/>
      <c r="AD2346" s="86"/>
      <c r="AE2346" s="87"/>
    </row>
    <row r="2347" spans="23:31" x14ac:dyDescent="0.25">
      <c r="W2347" s="19"/>
      <c r="X2347" s="19"/>
      <c r="Y2347" s="19"/>
      <c r="Z2347" s="19"/>
      <c r="AA2347" s="19"/>
      <c r="AB2347" s="25"/>
      <c r="AC2347" s="26"/>
      <c r="AD2347" s="86"/>
      <c r="AE2347" s="87"/>
    </row>
    <row r="2348" spans="23:31" x14ac:dyDescent="0.25">
      <c r="W2348" s="19"/>
      <c r="X2348" s="19"/>
      <c r="Y2348" s="19"/>
      <c r="Z2348" s="19"/>
      <c r="AA2348" s="19"/>
      <c r="AB2348" s="25"/>
      <c r="AC2348" s="26"/>
      <c r="AD2348" s="86"/>
      <c r="AE2348" s="87"/>
    </row>
    <row r="2349" spans="23:31" x14ac:dyDescent="0.25">
      <c r="W2349" s="19"/>
      <c r="X2349" s="19"/>
      <c r="Y2349" s="19"/>
      <c r="Z2349" s="19"/>
      <c r="AA2349" s="19"/>
      <c r="AB2349" s="25"/>
      <c r="AC2349" s="26"/>
      <c r="AD2349" s="86"/>
      <c r="AE2349" s="87"/>
    </row>
    <row r="2350" spans="23:31" x14ac:dyDescent="0.25">
      <c r="W2350" s="19"/>
      <c r="X2350" s="19"/>
      <c r="Y2350" s="19"/>
      <c r="Z2350" s="19"/>
      <c r="AA2350" s="19"/>
      <c r="AB2350" s="25"/>
      <c r="AC2350" s="26"/>
      <c r="AD2350" s="86"/>
      <c r="AE2350" s="87"/>
    </row>
    <row r="2351" spans="23:31" x14ac:dyDescent="0.25">
      <c r="W2351" s="19"/>
      <c r="X2351" s="19"/>
      <c r="Y2351" s="19"/>
      <c r="Z2351" s="19"/>
      <c r="AA2351" s="19"/>
      <c r="AB2351" s="25"/>
      <c r="AC2351" s="26"/>
      <c r="AD2351" s="86"/>
      <c r="AE2351" s="87"/>
    </row>
    <row r="2352" spans="23:31" x14ac:dyDescent="0.25">
      <c r="W2352" s="19"/>
      <c r="X2352" s="19"/>
      <c r="Y2352" s="19"/>
      <c r="Z2352" s="19"/>
      <c r="AA2352" s="19"/>
      <c r="AB2352" s="25"/>
      <c r="AC2352" s="26"/>
      <c r="AD2352" s="86"/>
      <c r="AE2352" s="87"/>
    </row>
    <row r="2353" spans="23:31" x14ac:dyDescent="0.25">
      <c r="W2353" s="19"/>
      <c r="X2353" s="19"/>
      <c r="Y2353" s="19"/>
      <c r="Z2353" s="19"/>
      <c r="AA2353" s="19"/>
      <c r="AB2353" s="25"/>
      <c r="AC2353" s="26"/>
      <c r="AD2353" s="86"/>
      <c r="AE2353" s="87"/>
    </row>
    <row r="2354" spans="23:31" x14ac:dyDescent="0.25">
      <c r="W2354" s="19"/>
      <c r="X2354" s="19"/>
      <c r="Y2354" s="19"/>
      <c r="Z2354" s="19"/>
      <c r="AA2354" s="19"/>
      <c r="AB2354" s="25"/>
      <c r="AC2354" s="26"/>
      <c r="AD2354" s="86"/>
      <c r="AE2354" s="87"/>
    </row>
    <row r="2355" spans="23:31" x14ac:dyDescent="0.25">
      <c r="W2355" s="19"/>
      <c r="X2355" s="19"/>
      <c r="Y2355" s="19"/>
      <c r="Z2355" s="19"/>
      <c r="AA2355" s="19"/>
      <c r="AB2355" s="25"/>
      <c r="AC2355" s="26"/>
      <c r="AD2355" s="86"/>
      <c r="AE2355" s="87"/>
    </row>
    <row r="2356" spans="23:31" x14ac:dyDescent="0.25">
      <c r="W2356" s="19"/>
      <c r="X2356" s="19"/>
      <c r="Y2356" s="19"/>
      <c r="Z2356" s="19"/>
      <c r="AA2356" s="19"/>
      <c r="AB2356" s="25"/>
      <c r="AC2356" s="26"/>
      <c r="AD2356" s="86"/>
      <c r="AE2356" s="87"/>
    </row>
    <row r="2357" spans="23:31" x14ac:dyDescent="0.25">
      <c r="W2357" s="19"/>
      <c r="X2357" s="19"/>
      <c r="Y2357" s="19"/>
      <c r="Z2357" s="19"/>
      <c r="AA2357" s="19"/>
      <c r="AB2357" s="25"/>
      <c r="AC2357" s="26"/>
      <c r="AD2357" s="86"/>
      <c r="AE2357" s="87"/>
    </row>
    <row r="2358" spans="23:31" x14ac:dyDescent="0.25">
      <c r="W2358" s="19"/>
      <c r="X2358" s="19"/>
      <c r="Y2358" s="19"/>
      <c r="Z2358" s="19"/>
      <c r="AA2358" s="19"/>
      <c r="AB2358" s="25"/>
      <c r="AC2358" s="26"/>
      <c r="AD2358" s="86"/>
      <c r="AE2358" s="87"/>
    </row>
    <row r="2359" spans="23:31" x14ac:dyDescent="0.25">
      <c r="W2359" s="19"/>
      <c r="X2359" s="19"/>
      <c r="Y2359" s="19"/>
      <c r="Z2359" s="19"/>
      <c r="AA2359" s="19"/>
      <c r="AB2359" s="25"/>
      <c r="AC2359" s="26"/>
      <c r="AD2359" s="86"/>
      <c r="AE2359" s="87"/>
    </row>
    <row r="2360" spans="23:31" x14ac:dyDescent="0.25">
      <c r="W2360" s="19"/>
      <c r="X2360" s="19"/>
      <c r="Y2360" s="19"/>
      <c r="Z2360" s="19"/>
      <c r="AA2360" s="19"/>
      <c r="AB2360" s="25"/>
      <c r="AC2360" s="26"/>
      <c r="AD2360" s="86"/>
      <c r="AE2360" s="87"/>
    </row>
    <row r="2361" spans="23:31" x14ac:dyDescent="0.25">
      <c r="W2361" s="19"/>
      <c r="X2361" s="19"/>
      <c r="Y2361" s="19"/>
      <c r="Z2361" s="19"/>
      <c r="AA2361" s="19"/>
      <c r="AB2361" s="25"/>
      <c r="AC2361" s="26"/>
      <c r="AD2361" s="86"/>
      <c r="AE2361" s="87"/>
    </row>
    <row r="2362" spans="23:31" x14ac:dyDescent="0.25">
      <c r="W2362" s="19"/>
      <c r="X2362" s="19"/>
      <c r="Y2362" s="19"/>
      <c r="Z2362" s="19"/>
      <c r="AA2362" s="19"/>
      <c r="AB2362" s="25"/>
      <c r="AC2362" s="26"/>
      <c r="AD2362" s="86"/>
      <c r="AE2362" s="87"/>
    </row>
    <row r="2363" spans="23:31" x14ac:dyDescent="0.25">
      <c r="W2363" s="19"/>
      <c r="X2363" s="19"/>
      <c r="Y2363" s="19"/>
      <c r="Z2363" s="19"/>
      <c r="AA2363" s="19"/>
      <c r="AB2363" s="25"/>
      <c r="AC2363" s="26"/>
      <c r="AD2363" s="86"/>
      <c r="AE2363" s="87"/>
    </row>
    <row r="2364" spans="23:31" x14ac:dyDescent="0.25">
      <c r="W2364" s="19"/>
      <c r="X2364" s="19"/>
      <c r="Y2364" s="19"/>
      <c r="Z2364" s="19"/>
      <c r="AA2364" s="19"/>
      <c r="AB2364" s="25"/>
      <c r="AC2364" s="26"/>
      <c r="AD2364" s="86"/>
      <c r="AE2364" s="87"/>
    </row>
    <row r="2365" spans="23:31" x14ac:dyDescent="0.25">
      <c r="W2365" s="19"/>
      <c r="X2365" s="19"/>
      <c r="Y2365" s="19"/>
      <c r="Z2365" s="19"/>
      <c r="AA2365" s="19"/>
      <c r="AB2365" s="25"/>
      <c r="AC2365" s="26"/>
      <c r="AD2365" s="86"/>
      <c r="AE2365" s="87"/>
    </row>
    <row r="2366" spans="23:31" x14ac:dyDescent="0.25">
      <c r="W2366" s="19"/>
      <c r="X2366" s="19"/>
      <c r="Y2366" s="19"/>
      <c r="Z2366" s="19"/>
      <c r="AA2366" s="19"/>
      <c r="AB2366" s="25"/>
      <c r="AC2366" s="26"/>
      <c r="AD2366" s="86"/>
      <c r="AE2366" s="87"/>
    </row>
    <row r="2367" spans="23:31" x14ac:dyDescent="0.25">
      <c r="W2367" s="19"/>
      <c r="X2367" s="19"/>
      <c r="Y2367" s="19"/>
      <c r="Z2367" s="19"/>
      <c r="AA2367" s="19"/>
      <c r="AB2367" s="25"/>
      <c r="AC2367" s="26"/>
      <c r="AD2367" s="86"/>
      <c r="AE2367" s="87"/>
    </row>
    <row r="2368" spans="23:31" x14ac:dyDescent="0.25">
      <c r="W2368" s="19"/>
      <c r="X2368" s="19"/>
      <c r="Y2368" s="19"/>
      <c r="Z2368" s="19"/>
      <c r="AA2368" s="19"/>
      <c r="AB2368" s="25"/>
      <c r="AC2368" s="26"/>
      <c r="AD2368" s="86"/>
      <c r="AE2368" s="87"/>
    </row>
    <row r="2369" spans="23:31" x14ac:dyDescent="0.25">
      <c r="W2369" s="19"/>
      <c r="X2369" s="19"/>
      <c r="Y2369" s="19"/>
      <c r="Z2369" s="19"/>
      <c r="AA2369" s="19"/>
      <c r="AB2369" s="25"/>
      <c r="AC2369" s="26"/>
      <c r="AD2369" s="86"/>
      <c r="AE2369" s="87"/>
    </row>
    <row r="2370" spans="23:31" x14ac:dyDescent="0.25">
      <c r="W2370" s="19"/>
      <c r="X2370" s="19"/>
      <c r="Y2370" s="19"/>
      <c r="Z2370" s="19"/>
      <c r="AA2370" s="19"/>
      <c r="AB2370" s="25"/>
      <c r="AC2370" s="26"/>
      <c r="AD2370" s="86"/>
      <c r="AE2370" s="87"/>
    </row>
    <row r="2371" spans="23:31" x14ac:dyDescent="0.25">
      <c r="W2371" s="19"/>
      <c r="X2371" s="19"/>
      <c r="Y2371" s="19"/>
      <c r="Z2371" s="19"/>
      <c r="AA2371" s="19"/>
      <c r="AB2371" s="25"/>
      <c r="AC2371" s="26"/>
      <c r="AD2371" s="86"/>
      <c r="AE2371" s="87"/>
    </row>
    <row r="2372" spans="23:31" x14ac:dyDescent="0.25">
      <c r="W2372" s="19"/>
      <c r="X2372" s="19"/>
      <c r="Y2372" s="19"/>
      <c r="Z2372" s="19"/>
      <c r="AA2372" s="19"/>
      <c r="AB2372" s="25"/>
      <c r="AC2372" s="26"/>
      <c r="AD2372" s="86"/>
      <c r="AE2372" s="87"/>
    </row>
    <row r="2373" spans="23:31" x14ac:dyDescent="0.25">
      <c r="W2373" s="19"/>
      <c r="X2373" s="19"/>
      <c r="Y2373" s="19"/>
      <c r="Z2373" s="19"/>
      <c r="AA2373" s="19"/>
      <c r="AB2373" s="25"/>
      <c r="AC2373" s="26"/>
      <c r="AD2373" s="86"/>
      <c r="AE2373" s="87"/>
    </row>
    <row r="2374" spans="23:31" x14ac:dyDescent="0.25">
      <c r="W2374" s="19"/>
      <c r="X2374" s="19"/>
      <c r="Y2374" s="19"/>
      <c r="Z2374" s="19"/>
      <c r="AA2374" s="19"/>
      <c r="AB2374" s="25"/>
      <c r="AC2374" s="26"/>
      <c r="AD2374" s="86"/>
      <c r="AE2374" s="87"/>
    </row>
    <row r="2375" spans="23:31" x14ac:dyDescent="0.25">
      <c r="W2375" s="19"/>
      <c r="X2375" s="19"/>
      <c r="Y2375" s="19"/>
      <c r="Z2375" s="19"/>
      <c r="AA2375" s="19"/>
      <c r="AB2375" s="25"/>
      <c r="AC2375" s="26"/>
      <c r="AD2375" s="86"/>
      <c r="AE2375" s="87"/>
    </row>
    <row r="2376" spans="23:31" x14ac:dyDescent="0.25">
      <c r="W2376" s="19"/>
      <c r="X2376" s="19"/>
      <c r="Y2376" s="19"/>
      <c r="Z2376" s="19"/>
      <c r="AA2376" s="19"/>
      <c r="AB2376" s="25"/>
      <c r="AC2376" s="26"/>
      <c r="AD2376" s="86"/>
      <c r="AE2376" s="87"/>
    </row>
    <row r="2377" spans="23:31" x14ac:dyDescent="0.25">
      <c r="W2377" s="19"/>
      <c r="X2377" s="19"/>
      <c r="Y2377" s="19"/>
      <c r="Z2377" s="19"/>
      <c r="AA2377" s="19"/>
      <c r="AB2377" s="25"/>
      <c r="AC2377" s="26"/>
      <c r="AD2377" s="86"/>
      <c r="AE2377" s="87"/>
    </row>
    <row r="2378" spans="23:31" x14ac:dyDescent="0.25">
      <c r="W2378" s="19"/>
      <c r="X2378" s="19"/>
      <c r="Y2378" s="19"/>
      <c r="Z2378" s="19"/>
      <c r="AA2378" s="19"/>
      <c r="AB2378" s="25"/>
      <c r="AC2378" s="26"/>
      <c r="AD2378" s="86"/>
      <c r="AE2378" s="87"/>
    </row>
    <row r="2379" spans="23:31" x14ac:dyDescent="0.25">
      <c r="W2379" s="19"/>
      <c r="X2379" s="19"/>
      <c r="Y2379" s="19"/>
      <c r="Z2379" s="19"/>
      <c r="AA2379" s="19"/>
      <c r="AB2379" s="25"/>
      <c r="AC2379" s="26"/>
      <c r="AD2379" s="86"/>
      <c r="AE2379" s="87"/>
    </row>
    <row r="2380" spans="23:31" x14ac:dyDescent="0.25">
      <c r="W2380" s="19"/>
      <c r="X2380" s="19"/>
      <c r="Y2380" s="19"/>
      <c r="Z2380" s="19"/>
      <c r="AA2380" s="19"/>
      <c r="AB2380" s="25"/>
      <c r="AC2380" s="26"/>
      <c r="AD2380" s="86"/>
      <c r="AE2380" s="87"/>
    </row>
    <row r="2381" spans="23:31" x14ac:dyDescent="0.25">
      <c r="W2381" s="19"/>
      <c r="X2381" s="19"/>
      <c r="Y2381" s="19"/>
      <c r="Z2381" s="19"/>
      <c r="AA2381" s="19"/>
      <c r="AB2381" s="25"/>
      <c r="AC2381" s="26"/>
      <c r="AD2381" s="86"/>
      <c r="AE2381" s="87"/>
    </row>
    <row r="2382" spans="23:31" x14ac:dyDescent="0.25">
      <c r="W2382" s="19"/>
      <c r="X2382" s="19"/>
      <c r="Y2382" s="19"/>
      <c r="Z2382" s="19"/>
      <c r="AA2382" s="19"/>
      <c r="AB2382" s="25"/>
      <c r="AC2382" s="26"/>
      <c r="AD2382" s="86"/>
      <c r="AE2382" s="87"/>
    </row>
    <row r="2383" spans="23:31" x14ac:dyDescent="0.25">
      <c r="W2383" s="19"/>
      <c r="X2383" s="19"/>
      <c r="Y2383" s="19"/>
      <c r="Z2383" s="19"/>
      <c r="AA2383" s="19"/>
      <c r="AB2383" s="25"/>
      <c r="AC2383" s="26"/>
      <c r="AD2383" s="86"/>
      <c r="AE2383" s="87"/>
    </row>
    <row r="2384" spans="23:31" x14ac:dyDescent="0.25">
      <c r="W2384" s="19"/>
      <c r="X2384" s="19"/>
      <c r="Y2384" s="19"/>
      <c r="Z2384" s="19"/>
      <c r="AA2384" s="19"/>
      <c r="AB2384" s="25"/>
      <c r="AC2384" s="26"/>
      <c r="AD2384" s="86"/>
      <c r="AE2384" s="87"/>
    </row>
    <row r="2385" spans="23:31" x14ac:dyDescent="0.25">
      <c r="W2385" s="19"/>
      <c r="X2385" s="19"/>
      <c r="Y2385" s="19"/>
      <c r="Z2385" s="19"/>
      <c r="AA2385" s="19"/>
      <c r="AB2385" s="25"/>
      <c r="AC2385" s="26"/>
      <c r="AD2385" s="86"/>
      <c r="AE2385" s="87"/>
    </row>
    <row r="2386" spans="23:31" x14ac:dyDescent="0.25">
      <c r="W2386" s="19"/>
      <c r="X2386" s="19"/>
      <c r="Y2386" s="19"/>
      <c r="Z2386" s="19"/>
      <c r="AA2386" s="19"/>
      <c r="AB2386" s="25"/>
      <c r="AC2386" s="26"/>
      <c r="AD2386" s="86"/>
      <c r="AE2386" s="87"/>
    </row>
    <row r="2387" spans="23:31" x14ac:dyDescent="0.25">
      <c r="W2387" s="19"/>
      <c r="X2387" s="19"/>
      <c r="Y2387" s="19"/>
      <c r="Z2387" s="19"/>
      <c r="AA2387" s="19"/>
      <c r="AB2387" s="25"/>
      <c r="AC2387" s="26"/>
      <c r="AD2387" s="86"/>
      <c r="AE2387" s="87"/>
    </row>
    <row r="2388" spans="23:31" x14ac:dyDescent="0.25">
      <c r="W2388" s="19"/>
      <c r="X2388" s="19"/>
      <c r="Y2388" s="19"/>
      <c r="Z2388" s="19"/>
      <c r="AA2388" s="19"/>
      <c r="AB2388" s="25"/>
      <c r="AC2388" s="26"/>
      <c r="AD2388" s="86"/>
      <c r="AE2388" s="87"/>
    </row>
    <row r="2389" spans="23:31" x14ac:dyDescent="0.25">
      <c r="W2389" s="19"/>
      <c r="X2389" s="19"/>
      <c r="Y2389" s="19"/>
      <c r="Z2389" s="19"/>
      <c r="AA2389" s="19"/>
      <c r="AB2389" s="25"/>
      <c r="AC2389" s="26"/>
      <c r="AD2389" s="86"/>
      <c r="AE2389" s="87"/>
    </row>
    <row r="2390" spans="23:31" x14ac:dyDescent="0.25">
      <c r="W2390" s="19"/>
      <c r="X2390" s="19"/>
      <c r="Y2390" s="19"/>
      <c r="Z2390" s="19"/>
      <c r="AA2390" s="19"/>
      <c r="AB2390" s="25"/>
      <c r="AC2390" s="26"/>
      <c r="AD2390" s="86"/>
      <c r="AE2390" s="87"/>
    </row>
    <row r="2391" spans="23:31" x14ac:dyDescent="0.25">
      <c r="W2391" s="19"/>
      <c r="X2391" s="19"/>
      <c r="Y2391" s="19"/>
      <c r="Z2391" s="19"/>
      <c r="AA2391" s="19"/>
      <c r="AB2391" s="25"/>
      <c r="AC2391" s="26"/>
      <c r="AD2391" s="86"/>
      <c r="AE2391" s="87"/>
    </row>
    <row r="2392" spans="23:31" x14ac:dyDescent="0.25">
      <c r="W2392" s="19"/>
      <c r="X2392" s="19"/>
      <c r="Y2392" s="19"/>
      <c r="Z2392" s="19"/>
      <c r="AA2392" s="19"/>
      <c r="AB2392" s="25"/>
      <c r="AC2392" s="26"/>
      <c r="AD2392" s="86"/>
      <c r="AE2392" s="87"/>
    </row>
    <row r="2393" spans="23:31" x14ac:dyDescent="0.25">
      <c r="W2393" s="19"/>
      <c r="X2393" s="19"/>
      <c r="Y2393" s="19"/>
      <c r="Z2393" s="19"/>
      <c r="AA2393" s="19"/>
      <c r="AB2393" s="25"/>
      <c r="AC2393" s="26"/>
      <c r="AD2393" s="86"/>
      <c r="AE2393" s="87"/>
    </row>
    <row r="2394" spans="23:31" x14ac:dyDescent="0.25">
      <c r="W2394" s="19"/>
      <c r="X2394" s="19"/>
      <c r="Y2394" s="19"/>
      <c r="Z2394" s="19"/>
      <c r="AA2394" s="19"/>
      <c r="AB2394" s="25"/>
      <c r="AC2394" s="26"/>
      <c r="AD2394" s="86"/>
      <c r="AE2394" s="87"/>
    </row>
    <row r="2395" spans="23:31" x14ac:dyDescent="0.25">
      <c r="W2395" s="19"/>
      <c r="X2395" s="19"/>
      <c r="Y2395" s="19"/>
      <c r="Z2395" s="19"/>
      <c r="AA2395" s="19"/>
      <c r="AB2395" s="25"/>
      <c r="AC2395" s="26"/>
      <c r="AD2395" s="86"/>
      <c r="AE2395" s="87"/>
    </row>
    <row r="2396" spans="23:31" x14ac:dyDescent="0.25">
      <c r="W2396" s="19"/>
      <c r="X2396" s="19"/>
      <c r="Y2396" s="19"/>
      <c r="Z2396" s="19"/>
      <c r="AA2396" s="19"/>
      <c r="AB2396" s="25"/>
      <c r="AC2396" s="26"/>
      <c r="AD2396" s="86"/>
      <c r="AE2396" s="87"/>
    </row>
    <row r="2397" spans="23:31" x14ac:dyDescent="0.25">
      <c r="W2397" s="19"/>
      <c r="X2397" s="19"/>
      <c r="Y2397" s="19"/>
      <c r="Z2397" s="19"/>
      <c r="AA2397" s="19"/>
      <c r="AB2397" s="25"/>
      <c r="AC2397" s="26"/>
      <c r="AD2397" s="86"/>
      <c r="AE2397" s="87"/>
    </row>
    <row r="2398" spans="23:31" x14ac:dyDescent="0.25">
      <c r="W2398" s="19"/>
      <c r="X2398" s="19"/>
      <c r="Y2398" s="19"/>
      <c r="Z2398" s="19"/>
      <c r="AA2398" s="19"/>
      <c r="AB2398" s="25"/>
      <c r="AC2398" s="26"/>
      <c r="AD2398" s="86"/>
      <c r="AE2398" s="87"/>
    </row>
    <row r="2399" spans="23:31" x14ac:dyDescent="0.25">
      <c r="W2399" s="19"/>
      <c r="X2399" s="19"/>
      <c r="Y2399" s="19"/>
      <c r="Z2399" s="19"/>
      <c r="AA2399" s="19"/>
      <c r="AB2399" s="25"/>
      <c r="AC2399" s="26"/>
      <c r="AD2399" s="86"/>
      <c r="AE2399" s="87"/>
    </row>
    <row r="2400" spans="23:31" x14ac:dyDescent="0.25">
      <c r="W2400" s="19"/>
      <c r="X2400" s="19"/>
      <c r="Y2400" s="19"/>
      <c r="Z2400" s="19"/>
      <c r="AA2400" s="19"/>
      <c r="AB2400" s="25"/>
      <c r="AC2400" s="26"/>
      <c r="AD2400" s="86"/>
      <c r="AE2400" s="87"/>
    </row>
    <row r="2401" spans="23:31" x14ac:dyDescent="0.25">
      <c r="W2401" s="19"/>
      <c r="X2401" s="19"/>
      <c r="Y2401" s="19"/>
      <c r="Z2401" s="19"/>
      <c r="AA2401" s="19"/>
      <c r="AB2401" s="25"/>
      <c r="AC2401" s="26"/>
      <c r="AD2401" s="86"/>
      <c r="AE2401" s="87"/>
    </row>
    <row r="2402" spans="23:31" x14ac:dyDescent="0.25">
      <c r="W2402" s="19"/>
      <c r="X2402" s="19"/>
      <c r="Y2402" s="19"/>
      <c r="Z2402" s="19"/>
      <c r="AA2402" s="19"/>
      <c r="AB2402" s="25"/>
      <c r="AC2402" s="26"/>
      <c r="AD2402" s="86"/>
      <c r="AE2402" s="87"/>
    </row>
    <row r="2403" spans="23:31" x14ac:dyDescent="0.25">
      <c r="W2403" s="19"/>
      <c r="X2403" s="19"/>
      <c r="Y2403" s="19"/>
      <c r="Z2403" s="19"/>
      <c r="AA2403" s="19"/>
      <c r="AB2403" s="25"/>
      <c r="AC2403" s="26"/>
      <c r="AD2403" s="86"/>
      <c r="AE2403" s="87"/>
    </row>
    <row r="2404" spans="23:31" x14ac:dyDescent="0.25">
      <c r="W2404" s="19"/>
      <c r="X2404" s="19"/>
      <c r="Y2404" s="19"/>
      <c r="Z2404" s="19"/>
      <c r="AA2404" s="19"/>
      <c r="AB2404" s="25"/>
      <c r="AC2404" s="26"/>
      <c r="AD2404" s="86"/>
      <c r="AE2404" s="87"/>
    </row>
    <row r="2405" spans="23:31" x14ac:dyDescent="0.25">
      <c r="W2405" s="19"/>
      <c r="X2405" s="19"/>
      <c r="Y2405" s="19"/>
      <c r="Z2405" s="19"/>
      <c r="AA2405" s="19"/>
      <c r="AB2405" s="25"/>
      <c r="AC2405" s="26"/>
      <c r="AD2405" s="86"/>
      <c r="AE2405" s="87"/>
    </row>
    <row r="2406" spans="23:31" x14ac:dyDescent="0.25">
      <c r="W2406" s="19"/>
      <c r="X2406" s="19"/>
      <c r="Y2406" s="19"/>
      <c r="Z2406" s="19"/>
      <c r="AA2406" s="19"/>
      <c r="AB2406" s="25"/>
      <c r="AC2406" s="26"/>
      <c r="AD2406" s="86"/>
      <c r="AE2406" s="87"/>
    </row>
    <row r="2407" spans="23:31" x14ac:dyDescent="0.25">
      <c r="W2407" s="19"/>
      <c r="X2407" s="19"/>
      <c r="Y2407" s="19"/>
      <c r="Z2407" s="19"/>
      <c r="AA2407" s="19"/>
      <c r="AB2407" s="25"/>
      <c r="AC2407" s="26"/>
      <c r="AD2407" s="86"/>
      <c r="AE2407" s="87"/>
    </row>
    <row r="2408" spans="23:31" x14ac:dyDescent="0.25">
      <c r="W2408" s="19"/>
      <c r="X2408" s="19"/>
      <c r="Y2408" s="19"/>
      <c r="Z2408" s="19"/>
      <c r="AA2408" s="19"/>
      <c r="AB2408" s="25"/>
      <c r="AC2408" s="26"/>
      <c r="AD2408" s="86"/>
      <c r="AE2408" s="87"/>
    </row>
    <row r="2409" spans="23:31" x14ac:dyDescent="0.25">
      <c r="W2409" s="19"/>
      <c r="X2409" s="19"/>
      <c r="Y2409" s="19"/>
      <c r="Z2409" s="19"/>
      <c r="AA2409" s="19"/>
      <c r="AB2409" s="25"/>
      <c r="AC2409" s="26"/>
      <c r="AD2409" s="86"/>
      <c r="AE2409" s="87"/>
    </row>
    <row r="2410" spans="23:31" x14ac:dyDescent="0.25">
      <c r="W2410" s="19"/>
      <c r="X2410" s="19"/>
      <c r="Y2410" s="19"/>
      <c r="Z2410" s="19"/>
      <c r="AA2410" s="19"/>
      <c r="AB2410" s="25"/>
      <c r="AC2410" s="26"/>
      <c r="AD2410" s="86"/>
      <c r="AE2410" s="87"/>
    </row>
    <row r="2411" spans="23:31" x14ac:dyDescent="0.25">
      <c r="W2411" s="19"/>
      <c r="X2411" s="19"/>
      <c r="Y2411" s="19"/>
      <c r="Z2411" s="19"/>
      <c r="AA2411" s="19"/>
      <c r="AB2411" s="25"/>
      <c r="AC2411" s="26"/>
      <c r="AD2411" s="86"/>
      <c r="AE2411" s="87"/>
    </row>
    <row r="2412" spans="23:31" x14ac:dyDescent="0.25">
      <c r="W2412" s="19"/>
      <c r="X2412" s="19"/>
      <c r="Y2412" s="19"/>
      <c r="Z2412" s="19"/>
      <c r="AA2412" s="19"/>
      <c r="AB2412" s="25"/>
      <c r="AC2412" s="26"/>
      <c r="AD2412" s="86"/>
      <c r="AE2412" s="87"/>
    </row>
    <row r="2413" spans="23:31" x14ac:dyDescent="0.25">
      <c r="W2413" s="19"/>
      <c r="X2413" s="19"/>
      <c r="Y2413" s="19"/>
      <c r="Z2413" s="19"/>
      <c r="AA2413" s="19"/>
      <c r="AB2413" s="25"/>
      <c r="AC2413" s="26"/>
      <c r="AD2413" s="86"/>
      <c r="AE2413" s="87"/>
    </row>
    <row r="2414" spans="23:31" x14ac:dyDescent="0.25">
      <c r="W2414" s="19"/>
      <c r="X2414" s="19"/>
      <c r="Y2414" s="19"/>
      <c r="Z2414" s="19"/>
      <c r="AA2414" s="19"/>
      <c r="AB2414" s="25"/>
      <c r="AC2414" s="26"/>
      <c r="AD2414" s="86"/>
      <c r="AE2414" s="87"/>
    </row>
    <row r="2415" spans="23:31" x14ac:dyDescent="0.25">
      <c r="W2415" s="19"/>
      <c r="X2415" s="19"/>
      <c r="Y2415" s="19"/>
      <c r="Z2415" s="19"/>
      <c r="AA2415" s="19"/>
      <c r="AB2415" s="25"/>
      <c r="AC2415" s="26"/>
      <c r="AD2415" s="86"/>
      <c r="AE2415" s="87"/>
    </row>
    <row r="2416" spans="23:31" x14ac:dyDescent="0.25">
      <c r="W2416" s="19"/>
      <c r="X2416" s="19"/>
      <c r="Y2416" s="19"/>
      <c r="Z2416" s="19"/>
      <c r="AA2416" s="19"/>
      <c r="AB2416" s="25"/>
      <c r="AC2416" s="26"/>
      <c r="AD2416" s="86"/>
      <c r="AE2416" s="87"/>
    </row>
    <row r="2417" spans="23:31" x14ac:dyDescent="0.25">
      <c r="W2417" s="19"/>
      <c r="X2417" s="19"/>
      <c r="Y2417" s="19"/>
      <c r="Z2417" s="19"/>
      <c r="AA2417" s="19"/>
      <c r="AB2417" s="25"/>
      <c r="AC2417" s="26"/>
      <c r="AD2417" s="86"/>
      <c r="AE2417" s="87"/>
    </row>
    <row r="2418" spans="23:31" x14ac:dyDescent="0.25">
      <c r="W2418" s="19"/>
      <c r="X2418" s="19"/>
      <c r="Y2418" s="19"/>
      <c r="Z2418" s="19"/>
      <c r="AA2418" s="19"/>
      <c r="AB2418" s="25"/>
      <c r="AC2418" s="26"/>
      <c r="AD2418" s="86"/>
      <c r="AE2418" s="87"/>
    </row>
    <row r="2419" spans="23:31" x14ac:dyDescent="0.25">
      <c r="W2419" s="19"/>
      <c r="X2419" s="19"/>
      <c r="Y2419" s="19"/>
      <c r="Z2419" s="19"/>
      <c r="AA2419" s="19"/>
      <c r="AB2419" s="25"/>
      <c r="AC2419" s="26"/>
      <c r="AD2419" s="86"/>
      <c r="AE2419" s="87"/>
    </row>
    <row r="2420" spans="23:31" x14ac:dyDescent="0.25">
      <c r="W2420" s="19"/>
      <c r="X2420" s="19"/>
      <c r="Y2420" s="19"/>
      <c r="Z2420" s="19"/>
      <c r="AA2420" s="19"/>
      <c r="AB2420" s="25"/>
      <c r="AC2420" s="26"/>
      <c r="AD2420" s="86"/>
      <c r="AE2420" s="87"/>
    </row>
    <row r="2421" spans="23:31" x14ac:dyDescent="0.25">
      <c r="W2421" s="19"/>
      <c r="X2421" s="19"/>
      <c r="Y2421" s="19"/>
      <c r="Z2421" s="19"/>
      <c r="AA2421" s="19"/>
      <c r="AB2421" s="25"/>
      <c r="AC2421" s="26"/>
      <c r="AD2421" s="86"/>
      <c r="AE2421" s="87"/>
    </row>
    <row r="2422" spans="23:31" x14ac:dyDescent="0.25">
      <c r="W2422" s="19"/>
      <c r="X2422" s="19"/>
      <c r="Y2422" s="19"/>
      <c r="Z2422" s="19"/>
      <c r="AA2422" s="19"/>
      <c r="AB2422" s="25"/>
      <c r="AC2422" s="26"/>
      <c r="AD2422" s="86"/>
      <c r="AE2422" s="87"/>
    </row>
    <row r="2423" spans="23:31" x14ac:dyDescent="0.25">
      <c r="W2423" s="19"/>
      <c r="X2423" s="19"/>
      <c r="Y2423" s="19"/>
      <c r="Z2423" s="19"/>
      <c r="AA2423" s="19"/>
      <c r="AB2423" s="25"/>
      <c r="AC2423" s="26"/>
      <c r="AD2423" s="86"/>
      <c r="AE2423" s="87"/>
    </row>
    <row r="2424" spans="23:31" x14ac:dyDescent="0.25">
      <c r="W2424" s="19"/>
      <c r="X2424" s="19"/>
      <c r="Y2424" s="19"/>
      <c r="Z2424" s="19"/>
      <c r="AA2424" s="19"/>
      <c r="AB2424" s="25"/>
      <c r="AC2424" s="26"/>
      <c r="AD2424" s="86"/>
      <c r="AE2424" s="87"/>
    </row>
    <row r="2425" spans="23:31" x14ac:dyDescent="0.25">
      <c r="W2425" s="19"/>
      <c r="X2425" s="19"/>
      <c r="Y2425" s="19"/>
      <c r="Z2425" s="19"/>
      <c r="AA2425" s="19"/>
      <c r="AB2425" s="25"/>
      <c r="AC2425" s="26"/>
      <c r="AD2425" s="86"/>
      <c r="AE2425" s="87"/>
    </row>
    <row r="2426" spans="23:31" x14ac:dyDescent="0.25">
      <c r="W2426" s="19"/>
      <c r="X2426" s="19"/>
      <c r="Y2426" s="19"/>
      <c r="Z2426" s="19"/>
      <c r="AA2426" s="19"/>
      <c r="AB2426" s="25"/>
      <c r="AC2426" s="26"/>
      <c r="AD2426" s="86"/>
      <c r="AE2426" s="87"/>
    </row>
    <row r="2427" spans="23:31" x14ac:dyDescent="0.25">
      <c r="W2427" s="19"/>
      <c r="X2427" s="19"/>
      <c r="Y2427" s="19"/>
      <c r="Z2427" s="19"/>
      <c r="AA2427" s="19"/>
      <c r="AB2427" s="25"/>
      <c r="AC2427" s="26"/>
      <c r="AD2427" s="86"/>
      <c r="AE2427" s="87"/>
    </row>
    <row r="2428" spans="23:31" x14ac:dyDescent="0.25">
      <c r="W2428" s="19"/>
      <c r="X2428" s="19"/>
      <c r="Y2428" s="19"/>
      <c r="Z2428" s="19"/>
      <c r="AA2428" s="19"/>
      <c r="AB2428" s="25"/>
      <c r="AC2428" s="26"/>
      <c r="AD2428" s="86"/>
      <c r="AE2428" s="87"/>
    </row>
    <row r="2429" spans="23:31" x14ac:dyDescent="0.25">
      <c r="W2429" s="19"/>
      <c r="X2429" s="19"/>
      <c r="Y2429" s="19"/>
      <c r="Z2429" s="19"/>
      <c r="AA2429" s="19"/>
      <c r="AB2429" s="25"/>
      <c r="AC2429" s="26"/>
      <c r="AD2429" s="86"/>
      <c r="AE2429" s="87"/>
    </row>
    <row r="2430" spans="23:31" x14ac:dyDescent="0.25">
      <c r="W2430" s="19"/>
      <c r="X2430" s="19"/>
      <c r="Y2430" s="19"/>
      <c r="Z2430" s="19"/>
      <c r="AA2430" s="19"/>
      <c r="AB2430" s="25"/>
      <c r="AC2430" s="26"/>
      <c r="AD2430" s="86"/>
      <c r="AE2430" s="87"/>
    </row>
    <row r="2431" spans="23:31" x14ac:dyDescent="0.25">
      <c r="W2431" s="19"/>
      <c r="X2431" s="19"/>
      <c r="Y2431" s="19"/>
      <c r="Z2431" s="19"/>
      <c r="AA2431" s="19"/>
      <c r="AB2431" s="25"/>
      <c r="AC2431" s="26"/>
      <c r="AD2431" s="86"/>
      <c r="AE2431" s="87"/>
    </row>
    <row r="2432" spans="23:31" x14ac:dyDescent="0.25">
      <c r="W2432" s="19"/>
      <c r="X2432" s="19"/>
      <c r="Y2432" s="19"/>
      <c r="Z2432" s="19"/>
      <c r="AA2432" s="19"/>
      <c r="AB2432" s="25"/>
      <c r="AC2432" s="26"/>
      <c r="AD2432" s="86"/>
      <c r="AE2432" s="87"/>
    </row>
    <row r="2433" spans="23:31" x14ac:dyDescent="0.25">
      <c r="W2433" s="19"/>
      <c r="X2433" s="19"/>
      <c r="Y2433" s="19"/>
      <c r="Z2433" s="19"/>
      <c r="AA2433" s="19"/>
      <c r="AB2433" s="25"/>
      <c r="AC2433" s="26"/>
      <c r="AD2433" s="86"/>
      <c r="AE2433" s="87"/>
    </row>
    <row r="2434" spans="23:31" x14ac:dyDescent="0.25">
      <c r="W2434" s="19"/>
      <c r="X2434" s="19"/>
      <c r="Y2434" s="19"/>
      <c r="Z2434" s="19"/>
      <c r="AA2434" s="19"/>
      <c r="AB2434" s="25"/>
      <c r="AC2434" s="26"/>
      <c r="AD2434" s="86"/>
      <c r="AE2434" s="87"/>
    </row>
    <row r="2435" spans="23:31" x14ac:dyDescent="0.25">
      <c r="W2435" s="19"/>
      <c r="X2435" s="19"/>
      <c r="Y2435" s="19"/>
      <c r="Z2435" s="19"/>
      <c r="AA2435" s="19"/>
      <c r="AB2435" s="25"/>
      <c r="AC2435" s="26"/>
      <c r="AD2435" s="86"/>
      <c r="AE2435" s="87"/>
    </row>
    <row r="2436" spans="23:31" x14ac:dyDescent="0.25">
      <c r="W2436" s="19"/>
      <c r="X2436" s="19"/>
      <c r="Y2436" s="19"/>
      <c r="Z2436" s="19"/>
      <c r="AA2436" s="19"/>
      <c r="AB2436" s="25"/>
      <c r="AC2436" s="26"/>
      <c r="AD2436" s="86"/>
      <c r="AE2436" s="87"/>
    </row>
    <row r="2437" spans="23:31" x14ac:dyDescent="0.25">
      <c r="W2437" s="19"/>
      <c r="X2437" s="19"/>
      <c r="Y2437" s="19"/>
      <c r="Z2437" s="19"/>
      <c r="AA2437" s="19"/>
      <c r="AB2437" s="25"/>
      <c r="AC2437" s="26"/>
      <c r="AD2437" s="86"/>
      <c r="AE2437" s="87"/>
    </row>
    <row r="2438" spans="23:31" x14ac:dyDescent="0.25">
      <c r="W2438" s="19"/>
      <c r="X2438" s="19"/>
      <c r="Y2438" s="19"/>
      <c r="Z2438" s="19"/>
      <c r="AA2438" s="19"/>
      <c r="AB2438" s="25"/>
      <c r="AC2438" s="26"/>
      <c r="AD2438" s="86"/>
      <c r="AE2438" s="87"/>
    </row>
    <row r="2439" spans="23:31" x14ac:dyDescent="0.25">
      <c r="W2439" s="19"/>
      <c r="X2439" s="19"/>
      <c r="Y2439" s="19"/>
      <c r="Z2439" s="19"/>
      <c r="AA2439" s="19"/>
      <c r="AB2439" s="25"/>
      <c r="AC2439" s="26"/>
      <c r="AD2439" s="86"/>
      <c r="AE2439" s="87"/>
    </row>
    <row r="2440" spans="23:31" x14ac:dyDescent="0.25">
      <c r="W2440" s="19"/>
      <c r="X2440" s="19"/>
      <c r="Y2440" s="19"/>
      <c r="Z2440" s="19"/>
      <c r="AA2440" s="19"/>
      <c r="AB2440" s="25"/>
      <c r="AC2440" s="26"/>
      <c r="AD2440" s="86"/>
      <c r="AE2440" s="87"/>
    </row>
    <row r="2441" spans="23:31" x14ac:dyDescent="0.25">
      <c r="W2441" s="19"/>
      <c r="X2441" s="19"/>
      <c r="Y2441" s="19"/>
      <c r="Z2441" s="19"/>
      <c r="AA2441" s="19"/>
      <c r="AB2441" s="25"/>
      <c r="AC2441" s="26"/>
      <c r="AD2441" s="86"/>
      <c r="AE2441" s="87"/>
    </row>
    <row r="2442" spans="23:31" x14ac:dyDescent="0.25">
      <c r="W2442" s="19"/>
      <c r="X2442" s="19"/>
      <c r="Y2442" s="19"/>
      <c r="Z2442" s="19"/>
      <c r="AA2442" s="19"/>
      <c r="AB2442" s="25"/>
      <c r="AC2442" s="26"/>
      <c r="AD2442" s="86"/>
      <c r="AE2442" s="87"/>
    </row>
    <row r="2443" spans="23:31" x14ac:dyDescent="0.25">
      <c r="W2443" s="19"/>
      <c r="X2443" s="19"/>
      <c r="Y2443" s="19"/>
      <c r="Z2443" s="19"/>
      <c r="AA2443" s="19"/>
      <c r="AB2443" s="25"/>
      <c r="AC2443" s="26"/>
      <c r="AD2443" s="86"/>
      <c r="AE2443" s="87"/>
    </row>
    <row r="2444" spans="23:31" x14ac:dyDescent="0.25">
      <c r="W2444" s="19"/>
      <c r="X2444" s="19"/>
      <c r="Y2444" s="19"/>
      <c r="Z2444" s="19"/>
      <c r="AA2444" s="19"/>
      <c r="AB2444" s="25"/>
      <c r="AC2444" s="26"/>
      <c r="AD2444" s="86"/>
      <c r="AE2444" s="87"/>
    </row>
    <row r="2445" spans="23:31" x14ac:dyDescent="0.25">
      <c r="W2445" s="19"/>
      <c r="X2445" s="19"/>
      <c r="Y2445" s="19"/>
      <c r="Z2445" s="19"/>
      <c r="AA2445" s="19"/>
      <c r="AB2445" s="25"/>
      <c r="AC2445" s="26"/>
      <c r="AD2445" s="86"/>
      <c r="AE2445" s="87"/>
    </row>
    <row r="2446" spans="23:31" x14ac:dyDescent="0.25">
      <c r="W2446" s="19"/>
      <c r="X2446" s="19"/>
      <c r="Y2446" s="19"/>
      <c r="Z2446" s="19"/>
      <c r="AA2446" s="19"/>
      <c r="AB2446" s="25"/>
      <c r="AC2446" s="26"/>
      <c r="AD2446" s="86"/>
      <c r="AE2446" s="87"/>
    </row>
    <row r="2447" spans="23:31" x14ac:dyDescent="0.25">
      <c r="W2447" s="19"/>
      <c r="X2447" s="19"/>
      <c r="Y2447" s="19"/>
      <c r="Z2447" s="19"/>
      <c r="AA2447" s="19"/>
      <c r="AB2447" s="25"/>
      <c r="AC2447" s="26"/>
      <c r="AD2447" s="86"/>
      <c r="AE2447" s="87"/>
    </row>
    <row r="2448" spans="23:31" x14ac:dyDescent="0.25">
      <c r="W2448" s="19"/>
      <c r="X2448" s="19"/>
      <c r="Y2448" s="19"/>
      <c r="Z2448" s="19"/>
      <c r="AA2448" s="19"/>
      <c r="AB2448" s="25"/>
      <c r="AC2448" s="26"/>
      <c r="AD2448" s="86"/>
      <c r="AE2448" s="87"/>
    </row>
    <row r="2449" spans="23:31" x14ac:dyDescent="0.25">
      <c r="W2449" s="19"/>
      <c r="X2449" s="19"/>
      <c r="Y2449" s="19"/>
      <c r="Z2449" s="19"/>
      <c r="AA2449" s="19"/>
      <c r="AB2449" s="25"/>
      <c r="AC2449" s="26"/>
      <c r="AD2449" s="86"/>
      <c r="AE2449" s="87"/>
    </row>
    <row r="2450" spans="23:31" x14ac:dyDescent="0.25">
      <c r="W2450" s="19"/>
      <c r="X2450" s="19"/>
      <c r="Y2450" s="19"/>
      <c r="Z2450" s="19"/>
      <c r="AA2450" s="19"/>
      <c r="AB2450" s="25"/>
      <c r="AC2450" s="26"/>
      <c r="AD2450" s="86"/>
      <c r="AE2450" s="87"/>
    </row>
    <row r="2451" spans="23:31" x14ac:dyDescent="0.25">
      <c r="W2451" s="19"/>
      <c r="X2451" s="19"/>
      <c r="Y2451" s="19"/>
      <c r="Z2451" s="19"/>
      <c r="AA2451" s="19"/>
      <c r="AB2451" s="25"/>
      <c r="AC2451" s="26"/>
      <c r="AD2451" s="86"/>
      <c r="AE2451" s="87"/>
    </row>
    <row r="2452" spans="23:31" x14ac:dyDescent="0.25">
      <c r="W2452" s="19"/>
      <c r="X2452" s="19"/>
      <c r="Y2452" s="19"/>
      <c r="Z2452" s="19"/>
      <c r="AA2452" s="19"/>
      <c r="AB2452" s="25"/>
      <c r="AC2452" s="26"/>
      <c r="AD2452" s="86"/>
      <c r="AE2452" s="87"/>
    </row>
    <row r="2453" spans="23:31" x14ac:dyDescent="0.25">
      <c r="W2453" s="19"/>
      <c r="X2453" s="19"/>
      <c r="Y2453" s="19"/>
      <c r="Z2453" s="19"/>
      <c r="AA2453" s="19"/>
      <c r="AB2453" s="25"/>
      <c r="AC2453" s="26"/>
      <c r="AD2453" s="86"/>
      <c r="AE2453" s="87"/>
    </row>
    <row r="2454" spans="23:31" x14ac:dyDescent="0.25">
      <c r="W2454" s="19"/>
      <c r="X2454" s="19"/>
      <c r="Y2454" s="19"/>
      <c r="Z2454" s="19"/>
      <c r="AA2454" s="19"/>
      <c r="AB2454" s="25"/>
      <c r="AC2454" s="26"/>
      <c r="AD2454" s="86"/>
      <c r="AE2454" s="87"/>
    </row>
    <row r="2455" spans="23:31" x14ac:dyDescent="0.25">
      <c r="W2455" s="19"/>
      <c r="X2455" s="19"/>
      <c r="Y2455" s="19"/>
      <c r="Z2455" s="19"/>
      <c r="AA2455" s="19"/>
      <c r="AB2455" s="25"/>
      <c r="AC2455" s="26"/>
      <c r="AD2455" s="86"/>
      <c r="AE2455" s="87"/>
    </row>
    <row r="2456" spans="23:31" x14ac:dyDescent="0.25">
      <c r="W2456" s="19"/>
      <c r="X2456" s="19"/>
      <c r="Y2456" s="19"/>
      <c r="Z2456" s="19"/>
      <c r="AA2456" s="19"/>
      <c r="AB2456" s="25"/>
      <c r="AC2456" s="26"/>
      <c r="AD2456" s="86"/>
      <c r="AE2456" s="87"/>
    </row>
    <row r="2457" spans="23:31" x14ac:dyDescent="0.25">
      <c r="W2457" s="19"/>
      <c r="X2457" s="19"/>
      <c r="Y2457" s="19"/>
      <c r="Z2457" s="19"/>
      <c r="AA2457" s="19"/>
      <c r="AB2457" s="25"/>
      <c r="AC2457" s="26"/>
      <c r="AD2457" s="86"/>
      <c r="AE2457" s="87"/>
    </row>
    <row r="2458" spans="23:31" x14ac:dyDescent="0.25">
      <c r="W2458" s="19"/>
      <c r="X2458" s="19"/>
      <c r="Y2458" s="19"/>
      <c r="Z2458" s="19"/>
      <c r="AA2458" s="19"/>
      <c r="AB2458" s="25"/>
      <c r="AC2458" s="26"/>
      <c r="AD2458" s="86"/>
      <c r="AE2458" s="87"/>
    </row>
    <row r="2459" spans="23:31" x14ac:dyDescent="0.25">
      <c r="W2459" s="19"/>
      <c r="X2459" s="19"/>
      <c r="Y2459" s="19"/>
      <c r="Z2459" s="19"/>
      <c r="AA2459" s="19"/>
      <c r="AB2459" s="25"/>
      <c r="AC2459" s="26"/>
      <c r="AD2459" s="86"/>
      <c r="AE2459" s="87"/>
    </row>
    <row r="2460" spans="23:31" x14ac:dyDescent="0.25">
      <c r="W2460" s="19"/>
      <c r="X2460" s="19"/>
      <c r="Y2460" s="19"/>
      <c r="Z2460" s="19"/>
      <c r="AA2460" s="19"/>
      <c r="AB2460" s="25"/>
      <c r="AC2460" s="26"/>
      <c r="AD2460" s="86"/>
      <c r="AE2460" s="87"/>
    </row>
    <row r="2461" spans="23:31" x14ac:dyDescent="0.25">
      <c r="W2461" s="19"/>
      <c r="X2461" s="19"/>
      <c r="Y2461" s="19"/>
      <c r="Z2461" s="19"/>
      <c r="AA2461" s="19"/>
      <c r="AB2461" s="25"/>
      <c r="AC2461" s="26"/>
      <c r="AD2461" s="86"/>
      <c r="AE2461" s="87"/>
    </row>
    <row r="2462" spans="23:31" x14ac:dyDescent="0.25">
      <c r="W2462" s="19"/>
      <c r="X2462" s="19"/>
      <c r="Y2462" s="19"/>
      <c r="Z2462" s="19"/>
      <c r="AA2462" s="19"/>
      <c r="AB2462" s="25"/>
      <c r="AC2462" s="26"/>
      <c r="AD2462" s="86"/>
      <c r="AE2462" s="87"/>
    </row>
    <row r="2463" spans="23:31" x14ac:dyDescent="0.25">
      <c r="W2463" s="19"/>
      <c r="X2463" s="19"/>
      <c r="Y2463" s="19"/>
      <c r="Z2463" s="19"/>
      <c r="AA2463" s="19"/>
      <c r="AB2463" s="25"/>
      <c r="AC2463" s="26"/>
      <c r="AD2463" s="86"/>
      <c r="AE2463" s="87"/>
    </row>
    <row r="2464" spans="23:31" x14ac:dyDescent="0.25">
      <c r="W2464" s="19"/>
      <c r="X2464" s="19"/>
      <c r="Y2464" s="19"/>
      <c r="Z2464" s="19"/>
      <c r="AA2464" s="19"/>
      <c r="AB2464" s="25"/>
      <c r="AC2464" s="26"/>
      <c r="AD2464" s="86"/>
      <c r="AE2464" s="87"/>
    </row>
    <row r="2465" spans="23:31" x14ac:dyDescent="0.25">
      <c r="W2465" s="19"/>
      <c r="X2465" s="19"/>
      <c r="Y2465" s="19"/>
      <c r="Z2465" s="19"/>
      <c r="AA2465" s="19"/>
      <c r="AB2465" s="25"/>
      <c r="AC2465" s="26"/>
      <c r="AD2465" s="86"/>
      <c r="AE2465" s="87"/>
    </row>
    <row r="2466" spans="23:31" x14ac:dyDescent="0.25">
      <c r="W2466" s="19"/>
      <c r="X2466" s="19"/>
      <c r="Y2466" s="19"/>
      <c r="Z2466" s="19"/>
      <c r="AA2466" s="19"/>
      <c r="AB2466" s="25"/>
      <c r="AC2466" s="26"/>
      <c r="AD2466" s="86"/>
      <c r="AE2466" s="87"/>
    </row>
    <row r="2467" spans="23:31" x14ac:dyDescent="0.25">
      <c r="W2467" s="19"/>
      <c r="X2467" s="19"/>
      <c r="Y2467" s="19"/>
      <c r="Z2467" s="19"/>
      <c r="AA2467" s="19"/>
      <c r="AB2467" s="25"/>
      <c r="AC2467" s="26"/>
      <c r="AD2467" s="86"/>
      <c r="AE2467" s="87"/>
    </row>
    <row r="2468" spans="23:31" x14ac:dyDescent="0.25">
      <c r="W2468" s="19"/>
      <c r="X2468" s="19"/>
      <c r="Y2468" s="19"/>
      <c r="Z2468" s="19"/>
      <c r="AA2468" s="19"/>
      <c r="AB2468" s="25"/>
      <c r="AC2468" s="26"/>
      <c r="AD2468" s="86"/>
      <c r="AE2468" s="87"/>
    </row>
    <row r="2469" spans="23:31" x14ac:dyDescent="0.25">
      <c r="W2469" s="19"/>
      <c r="X2469" s="19"/>
      <c r="Y2469" s="19"/>
      <c r="Z2469" s="19"/>
      <c r="AA2469" s="19"/>
      <c r="AB2469" s="25"/>
      <c r="AC2469" s="26"/>
      <c r="AD2469" s="86"/>
      <c r="AE2469" s="87"/>
    </row>
    <row r="2470" spans="23:31" x14ac:dyDescent="0.25">
      <c r="W2470" s="19"/>
      <c r="X2470" s="19"/>
      <c r="Y2470" s="19"/>
      <c r="Z2470" s="19"/>
      <c r="AA2470" s="19"/>
      <c r="AB2470" s="25"/>
      <c r="AC2470" s="26"/>
      <c r="AD2470" s="86"/>
      <c r="AE2470" s="87"/>
    </row>
    <row r="2471" spans="23:31" x14ac:dyDescent="0.25">
      <c r="W2471" s="19"/>
      <c r="X2471" s="19"/>
      <c r="Y2471" s="19"/>
      <c r="Z2471" s="19"/>
      <c r="AA2471" s="19"/>
      <c r="AB2471" s="25"/>
      <c r="AC2471" s="26"/>
      <c r="AD2471" s="86"/>
      <c r="AE2471" s="87"/>
    </row>
    <row r="2472" spans="23:31" x14ac:dyDescent="0.25">
      <c r="W2472" s="19"/>
      <c r="X2472" s="19"/>
      <c r="Y2472" s="19"/>
      <c r="Z2472" s="19"/>
      <c r="AA2472" s="19"/>
      <c r="AB2472" s="25"/>
      <c r="AC2472" s="26"/>
      <c r="AD2472" s="86"/>
      <c r="AE2472" s="87"/>
    </row>
    <row r="2473" spans="23:31" x14ac:dyDescent="0.25">
      <c r="W2473" s="19"/>
      <c r="X2473" s="19"/>
      <c r="Y2473" s="19"/>
      <c r="Z2473" s="19"/>
      <c r="AA2473" s="19"/>
      <c r="AB2473" s="25"/>
      <c r="AC2473" s="26"/>
      <c r="AD2473" s="86"/>
      <c r="AE2473" s="87"/>
    </row>
    <row r="2474" spans="23:31" x14ac:dyDescent="0.25">
      <c r="W2474" s="19"/>
      <c r="X2474" s="19"/>
      <c r="Y2474" s="19"/>
      <c r="Z2474" s="19"/>
      <c r="AA2474" s="19"/>
      <c r="AB2474" s="25"/>
      <c r="AC2474" s="26"/>
      <c r="AD2474" s="86"/>
      <c r="AE2474" s="87"/>
    </row>
    <row r="2475" spans="23:31" x14ac:dyDescent="0.25">
      <c r="W2475" s="19"/>
      <c r="X2475" s="19"/>
      <c r="Y2475" s="19"/>
      <c r="Z2475" s="19"/>
      <c r="AA2475" s="19"/>
      <c r="AB2475" s="25"/>
      <c r="AC2475" s="26"/>
      <c r="AD2475" s="86"/>
      <c r="AE2475" s="87"/>
    </row>
    <row r="2476" spans="23:31" x14ac:dyDescent="0.25">
      <c r="W2476" s="19"/>
      <c r="X2476" s="19"/>
      <c r="Y2476" s="19"/>
      <c r="Z2476" s="19"/>
      <c r="AA2476" s="19"/>
      <c r="AB2476" s="25"/>
      <c r="AC2476" s="26"/>
      <c r="AD2476" s="86"/>
      <c r="AE2476" s="87"/>
    </row>
    <row r="2477" spans="23:31" x14ac:dyDescent="0.25">
      <c r="W2477" s="19"/>
      <c r="X2477" s="19"/>
      <c r="Y2477" s="19"/>
      <c r="Z2477" s="19"/>
      <c r="AA2477" s="19"/>
      <c r="AB2477" s="25"/>
      <c r="AC2477" s="26"/>
      <c r="AD2477" s="86"/>
      <c r="AE2477" s="87"/>
    </row>
    <row r="2478" spans="23:31" x14ac:dyDescent="0.25">
      <c r="W2478" s="19"/>
      <c r="X2478" s="19"/>
      <c r="Y2478" s="19"/>
      <c r="Z2478" s="19"/>
      <c r="AA2478" s="19"/>
      <c r="AB2478" s="25"/>
      <c r="AC2478" s="26"/>
      <c r="AD2478" s="86"/>
      <c r="AE2478" s="87"/>
    </row>
    <row r="2479" spans="23:31" x14ac:dyDescent="0.25">
      <c r="W2479" s="19"/>
      <c r="X2479" s="19"/>
      <c r="Y2479" s="19"/>
      <c r="Z2479" s="19"/>
      <c r="AA2479" s="19"/>
      <c r="AB2479" s="25"/>
      <c r="AC2479" s="26"/>
      <c r="AD2479" s="86"/>
      <c r="AE2479" s="87"/>
    </row>
    <row r="2480" spans="23:31" x14ac:dyDescent="0.25">
      <c r="W2480" s="19"/>
      <c r="X2480" s="19"/>
      <c r="Y2480" s="19"/>
      <c r="Z2480" s="19"/>
      <c r="AA2480" s="19"/>
      <c r="AB2480" s="25"/>
      <c r="AC2480" s="26"/>
      <c r="AD2480" s="86"/>
      <c r="AE2480" s="87"/>
    </row>
    <row r="2481" spans="23:31" x14ac:dyDescent="0.25">
      <c r="W2481" s="19"/>
      <c r="X2481" s="19"/>
      <c r="Y2481" s="19"/>
      <c r="Z2481" s="19"/>
      <c r="AA2481" s="19"/>
      <c r="AB2481" s="25"/>
      <c r="AC2481" s="26"/>
      <c r="AD2481" s="86"/>
      <c r="AE2481" s="87"/>
    </row>
    <row r="2482" spans="23:31" x14ac:dyDescent="0.25">
      <c r="W2482" s="19"/>
      <c r="X2482" s="19"/>
      <c r="Y2482" s="19"/>
      <c r="Z2482" s="19"/>
      <c r="AA2482" s="19"/>
      <c r="AB2482" s="25"/>
      <c r="AC2482" s="26"/>
      <c r="AD2482" s="86"/>
      <c r="AE2482" s="87"/>
    </row>
    <row r="2483" spans="23:31" x14ac:dyDescent="0.25">
      <c r="W2483" s="19"/>
      <c r="X2483" s="19"/>
      <c r="Y2483" s="19"/>
      <c r="Z2483" s="19"/>
      <c r="AA2483" s="19"/>
      <c r="AB2483" s="25"/>
      <c r="AC2483" s="26"/>
      <c r="AD2483" s="86"/>
      <c r="AE2483" s="87"/>
    </row>
    <row r="2484" spans="23:31" x14ac:dyDescent="0.25">
      <c r="W2484" s="19"/>
      <c r="X2484" s="19"/>
      <c r="Y2484" s="19"/>
      <c r="Z2484" s="19"/>
      <c r="AA2484" s="19"/>
      <c r="AB2484" s="25"/>
      <c r="AC2484" s="26"/>
      <c r="AD2484" s="86"/>
      <c r="AE2484" s="87"/>
    </row>
    <row r="2485" spans="23:31" x14ac:dyDescent="0.25">
      <c r="W2485" s="19"/>
      <c r="X2485" s="19"/>
      <c r="Y2485" s="19"/>
      <c r="Z2485" s="19"/>
      <c r="AA2485" s="19"/>
      <c r="AB2485" s="25"/>
      <c r="AC2485" s="26"/>
      <c r="AD2485" s="86"/>
      <c r="AE2485" s="87"/>
    </row>
    <row r="2486" spans="23:31" x14ac:dyDescent="0.25">
      <c r="W2486" s="19"/>
      <c r="X2486" s="19"/>
      <c r="Y2486" s="19"/>
      <c r="Z2486" s="19"/>
      <c r="AA2486" s="19"/>
      <c r="AB2486" s="25"/>
      <c r="AC2486" s="26"/>
      <c r="AD2486" s="86"/>
      <c r="AE2486" s="87"/>
    </row>
    <row r="2487" spans="23:31" x14ac:dyDescent="0.25">
      <c r="W2487" s="19"/>
      <c r="X2487" s="19"/>
      <c r="Y2487" s="19"/>
      <c r="Z2487" s="19"/>
      <c r="AA2487" s="19"/>
      <c r="AB2487" s="25"/>
      <c r="AC2487" s="26"/>
      <c r="AD2487" s="86"/>
      <c r="AE2487" s="87"/>
    </row>
    <row r="2488" spans="23:31" x14ac:dyDescent="0.25">
      <c r="W2488" s="19"/>
      <c r="X2488" s="19"/>
      <c r="Y2488" s="19"/>
      <c r="Z2488" s="19"/>
      <c r="AA2488" s="19"/>
      <c r="AB2488" s="25"/>
      <c r="AC2488" s="26"/>
      <c r="AD2488" s="86"/>
      <c r="AE2488" s="87"/>
    </row>
    <row r="2489" spans="23:31" x14ac:dyDescent="0.25">
      <c r="W2489" s="19"/>
      <c r="X2489" s="19"/>
      <c r="Y2489" s="19"/>
      <c r="Z2489" s="19"/>
      <c r="AA2489" s="19"/>
      <c r="AB2489" s="25"/>
      <c r="AC2489" s="26"/>
      <c r="AD2489" s="86"/>
      <c r="AE2489" s="87"/>
    </row>
    <row r="2490" spans="23:31" x14ac:dyDescent="0.25">
      <c r="W2490" s="19"/>
      <c r="X2490" s="19"/>
      <c r="Y2490" s="19"/>
      <c r="Z2490" s="19"/>
      <c r="AA2490" s="19"/>
      <c r="AB2490" s="25"/>
      <c r="AC2490" s="26"/>
      <c r="AD2490" s="86"/>
      <c r="AE2490" s="87"/>
    </row>
    <row r="2491" spans="23:31" x14ac:dyDescent="0.25">
      <c r="W2491" s="19"/>
      <c r="X2491" s="19"/>
      <c r="Y2491" s="19"/>
      <c r="Z2491" s="19"/>
      <c r="AA2491" s="19"/>
      <c r="AB2491" s="25"/>
      <c r="AC2491" s="26"/>
      <c r="AD2491" s="86"/>
      <c r="AE2491" s="87"/>
    </row>
    <row r="2492" spans="23:31" x14ac:dyDescent="0.25">
      <c r="W2492" s="19"/>
      <c r="X2492" s="19"/>
      <c r="Y2492" s="19"/>
      <c r="Z2492" s="19"/>
      <c r="AA2492" s="19"/>
      <c r="AB2492" s="25"/>
      <c r="AC2492" s="26"/>
      <c r="AD2492" s="86"/>
      <c r="AE2492" s="87"/>
    </row>
    <row r="2493" spans="23:31" x14ac:dyDescent="0.25">
      <c r="W2493" s="19"/>
      <c r="X2493" s="19"/>
      <c r="Y2493" s="19"/>
      <c r="Z2493" s="19"/>
      <c r="AA2493" s="19"/>
      <c r="AB2493" s="25"/>
      <c r="AC2493" s="26"/>
      <c r="AD2493" s="86"/>
      <c r="AE2493" s="87"/>
    </row>
    <row r="2494" spans="23:31" x14ac:dyDescent="0.25">
      <c r="W2494" s="19"/>
      <c r="X2494" s="19"/>
      <c r="Y2494" s="19"/>
      <c r="Z2494" s="19"/>
      <c r="AA2494" s="19"/>
      <c r="AB2494" s="25"/>
      <c r="AC2494" s="26"/>
      <c r="AD2494" s="86"/>
      <c r="AE2494" s="87"/>
    </row>
    <row r="2495" spans="23:31" x14ac:dyDescent="0.25">
      <c r="W2495" s="19"/>
      <c r="X2495" s="19"/>
      <c r="Y2495" s="19"/>
      <c r="Z2495" s="19"/>
      <c r="AA2495" s="19"/>
      <c r="AB2495" s="25"/>
      <c r="AC2495" s="26"/>
      <c r="AD2495" s="86"/>
      <c r="AE2495" s="87"/>
    </row>
    <row r="2496" spans="23:31" x14ac:dyDescent="0.25">
      <c r="W2496" s="19"/>
      <c r="X2496" s="19"/>
      <c r="Y2496" s="19"/>
      <c r="Z2496" s="19"/>
      <c r="AA2496" s="19"/>
      <c r="AB2496" s="25"/>
      <c r="AC2496" s="26"/>
      <c r="AD2496" s="86"/>
      <c r="AE2496" s="87"/>
    </row>
    <row r="2497" spans="23:31" x14ac:dyDescent="0.25">
      <c r="W2497" s="19"/>
      <c r="X2497" s="19"/>
      <c r="Y2497" s="19"/>
      <c r="Z2497" s="19"/>
      <c r="AA2497" s="19"/>
      <c r="AB2497" s="25"/>
      <c r="AC2497" s="26"/>
      <c r="AD2497" s="86"/>
      <c r="AE2497" s="87"/>
    </row>
    <row r="2498" spans="23:31" x14ac:dyDescent="0.25">
      <c r="W2498" s="19"/>
      <c r="X2498" s="19"/>
      <c r="Y2498" s="19"/>
      <c r="Z2498" s="19"/>
      <c r="AA2498" s="19"/>
      <c r="AB2498" s="25"/>
      <c r="AC2498" s="26"/>
      <c r="AD2498" s="86"/>
      <c r="AE2498" s="87"/>
    </row>
    <row r="2499" spans="23:31" x14ac:dyDescent="0.25">
      <c r="W2499" s="19"/>
      <c r="X2499" s="19"/>
      <c r="Y2499" s="19"/>
      <c r="Z2499" s="19"/>
      <c r="AA2499" s="19"/>
      <c r="AB2499" s="25"/>
      <c r="AC2499" s="26"/>
      <c r="AD2499" s="86"/>
      <c r="AE2499" s="87"/>
    </row>
    <row r="2500" spans="23:31" x14ac:dyDescent="0.25">
      <c r="W2500" s="19"/>
      <c r="X2500" s="19"/>
      <c r="Y2500" s="19"/>
      <c r="Z2500" s="19"/>
      <c r="AA2500" s="19"/>
      <c r="AB2500" s="25"/>
      <c r="AC2500" s="26"/>
      <c r="AD2500" s="86"/>
      <c r="AE2500" s="87"/>
    </row>
    <row r="2501" spans="23:31" x14ac:dyDescent="0.25">
      <c r="W2501" s="19"/>
      <c r="X2501" s="19"/>
      <c r="Y2501" s="19"/>
      <c r="Z2501" s="19"/>
      <c r="AA2501" s="19"/>
      <c r="AB2501" s="25"/>
      <c r="AC2501" s="26"/>
      <c r="AD2501" s="86"/>
      <c r="AE2501" s="87"/>
    </row>
    <row r="2502" spans="23:31" x14ac:dyDescent="0.25">
      <c r="W2502" s="19"/>
      <c r="X2502" s="19"/>
      <c r="Y2502" s="19"/>
      <c r="Z2502" s="19"/>
      <c r="AA2502" s="19"/>
      <c r="AB2502" s="25"/>
      <c r="AC2502" s="26"/>
      <c r="AD2502" s="86"/>
      <c r="AE2502" s="87"/>
    </row>
    <row r="2503" spans="23:31" x14ac:dyDescent="0.25">
      <c r="W2503" s="19"/>
      <c r="X2503" s="19"/>
      <c r="Y2503" s="19"/>
      <c r="Z2503" s="19"/>
      <c r="AA2503" s="19"/>
      <c r="AB2503" s="25"/>
      <c r="AC2503" s="26"/>
      <c r="AD2503" s="86"/>
      <c r="AE2503" s="87"/>
    </row>
    <row r="2504" spans="23:31" x14ac:dyDescent="0.25">
      <c r="W2504" s="19"/>
      <c r="X2504" s="19"/>
      <c r="Y2504" s="19"/>
      <c r="Z2504" s="19"/>
      <c r="AA2504" s="19"/>
      <c r="AB2504" s="25"/>
      <c r="AC2504" s="26"/>
      <c r="AD2504" s="86"/>
      <c r="AE2504" s="87"/>
    </row>
    <row r="2505" spans="23:31" x14ac:dyDescent="0.25">
      <c r="W2505" s="19"/>
      <c r="X2505" s="19"/>
      <c r="Y2505" s="19"/>
      <c r="Z2505" s="19"/>
      <c r="AA2505" s="19"/>
      <c r="AB2505" s="25"/>
      <c r="AC2505" s="26"/>
      <c r="AD2505" s="86"/>
      <c r="AE2505" s="87"/>
    </row>
    <row r="2506" spans="23:31" x14ac:dyDescent="0.25">
      <c r="W2506" s="19"/>
      <c r="X2506" s="19"/>
      <c r="Y2506" s="19"/>
      <c r="Z2506" s="19"/>
      <c r="AA2506" s="19"/>
      <c r="AB2506" s="25"/>
      <c r="AC2506" s="26"/>
      <c r="AD2506" s="86"/>
      <c r="AE2506" s="87"/>
    </row>
    <row r="2507" spans="23:31" x14ac:dyDescent="0.25">
      <c r="W2507" s="19"/>
      <c r="X2507" s="19"/>
      <c r="Y2507" s="19"/>
      <c r="Z2507" s="19"/>
      <c r="AA2507" s="19"/>
      <c r="AB2507" s="25"/>
      <c r="AC2507" s="26"/>
      <c r="AD2507" s="86"/>
      <c r="AE2507" s="87"/>
    </row>
    <row r="2508" spans="23:31" x14ac:dyDescent="0.25">
      <c r="W2508" s="19"/>
      <c r="X2508" s="19"/>
      <c r="Y2508" s="19"/>
      <c r="Z2508" s="19"/>
      <c r="AA2508" s="19"/>
      <c r="AB2508" s="25"/>
      <c r="AC2508" s="26"/>
      <c r="AD2508" s="86"/>
      <c r="AE2508" s="87"/>
    </row>
    <row r="2509" spans="23:31" x14ac:dyDescent="0.25">
      <c r="W2509" s="19"/>
      <c r="X2509" s="19"/>
      <c r="Y2509" s="19"/>
      <c r="Z2509" s="19"/>
      <c r="AA2509" s="19"/>
      <c r="AB2509" s="25"/>
      <c r="AC2509" s="26"/>
      <c r="AD2509" s="86"/>
      <c r="AE2509" s="87"/>
    </row>
    <row r="2510" spans="23:31" x14ac:dyDescent="0.25">
      <c r="W2510" s="19"/>
      <c r="X2510" s="19"/>
      <c r="Y2510" s="19"/>
      <c r="Z2510" s="19"/>
      <c r="AA2510" s="19"/>
      <c r="AB2510" s="25"/>
      <c r="AC2510" s="26"/>
      <c r="AD2510" s="86"/>
      <c r="AE2510" s="87"/>
    </row>
    <row r="2511" spans="23:31" x14ac:dyDescent="0.25">
      <c r="W2511" s="19"/>
      <c r="X2511" s="19"/>
      <c r="Y2511" s="19"/>
      <c r="Z2511" s="19"/>
      <c r="AA2511" s="19"/>
      <c r="AB2511" s="25"/>
      <c r="AC2511" s="26"/>
      <c r="AD2511" s="86"/>
      <c r="AE2511" s="87"/>
    </row>
    <row r="2512" spans="23:31" x14ac:dyDescent="0.25">
      <c r="W2512" s="19"/>
      <c r="X2512" s="19"/>
      <c r="Y2512" s="19"/>
      <c r="Z2512" s="19"/>
      <c r="AA2512" s="19"/>
      <c r="AB2512" s="25"/>
      <c r="AC2512" s="26"/>
      <c r="AD2512" s="86"/>
      <c r="AE2512" s="87"/>
    </row>
    <row r="2513" spans="23:31" x14ac:dyDescent="0.25">
      <c r="W2513" s="19"/>
      <c r="X2513" s="19"/>
      <c r="Y2513" s="19"/>
      <c r="Z2513" s="19"/>
      <c r="AA2513" s="19"/>
      <c r="AB2513" s="25"/>
      <c r="AC2513" s="26"/>
      <c r="AD2513" s="86"/>
      <c r="AE2513" s="87"/>
    </row>
    <row r="2514" spans="23:31" x14ac:dyDescent="0.25">
      <c r="W2514" s="19"/>
      <c r="X2514" s="19"/>
      <c r="Y2514" s="19"/>
      <c r="Z2514" s="19"/>
      <c r="AA2514" s="19"/>
      <c r="AB2514" s="25"/>
      <c r="AC2514" s="26"/>
      <c r="AD2514" s="86"/>
      <c r="AE2514" s="87"/>
    </row>
    <row r="2515" spans="23:31" x14ac:dyDescent="0.25">
      <c r="W2515" s="19"/>
      <c r="X2515" s="19"/>
      <c r="Y2515" s="19"/>
      <c r="Z2515" s="19"/>
      <c r="AA2515" s="19"/>
      <c r="AB2515" s="25"/>
      <c r="AC2515" s="26"/>
      <c r="AD2515" s="86"/>
      <c r="AE2515" s="87"/>
    </row>
    <row r="2516" spans="23:31" x14ac:dyDescent="0.25">
      <c r="W2516" s="19"/>
      <c r="X2516" s="19"/>
      <c r="Y2516" s="19"/>
      <c r="Z2516" s="19"/>
      <c r="AA2516" s="19"/>
      <c r="AB2516" s="25"/>
      <c r="AC2516" s="26"/>
      <c r="AD2516" s="86"/>
      <c r="AE2516" s="87"/>
    </row>
    <row r="2517" spans="23:31" x14ac:dyDescent="0.25">
      <c r="W2517" s="19"/>
      <c r="X2517" s="19"/>
      <c r="Y2517" s="19"/>
      <c r="Z2517" s="19"/>
      <c r="AA2517" s="19"/>
      <c r="AB2517" s="25"/>
      <c r="AC2517" s="26"/>
      <c r="AD2517" s="86"/>
      <c r="AE2517" s="87"/>
    </row>
    <row r="2518" spans="23:31" x14ac:dyDescent="0.25">
      <c r="W2518" s="19"/>
      <c r="X2518" s="19"/>
      <c r="Y2518" s="19"/>
      <c r="Z2518" s="19"/>
      <c r="AA2518" s="19"/>
      <c r="AB2518" s="25"/>
      <c r="AC2518" s="26"/>
      <c r="AD2518" s="86"/>
      <c r="AE2518" s="87"/>
    </row>
    <row r="2519" spans="23:31" x14ac:dyDescent="0.25">
      <c r="W2519" s="19"/>
      <c r="X2519" s="19"/>
      <c r="Y2519" s="19"/>
      <c r="Z2519" s="19"/>
      <c r="AA2519" s="19"/>
      <c r="AB2519" s="25"/>
      <c r="AC2519" s="26"/>
      <c r="AD2519" s="86"/>
      <c r="AE2519" s="87"/>
    </row>
    <row r="2520" spans="23:31" x14ac:dyDescent="0.25">
      <c r="W2520" s="19"/>
      <c r="X2520" s="19"/>
      <c r="Y2520" s="19"/>
      <c r="Z2520" s="19"/>
      <c r="AA2520" s="19"/>
      <c r="AB2520" s="25"/>
      <c r="AC2520" s="26"/>
      <c r="AD2520" s="86"/>
      <c r="AE2520" s="87"/>
    </row>
    <row r="2521" spans="23:31" x14ac:dyDescent="0.25">
      <c r="W2521" s="19"/>
      <c r="X2521" s="19"/>
      <c r="Y2521" s="19"/>
      <c r="Z2521" s="19"/>
      <c r="AA2521" s="19"/>
      <c r="AB2521" s="25"/>
      <c r="AC2521" s="26"/>
      <c r="AD2521" s="86"/>
      <c r="AE2521" s="87"/>
    </row>
    <row r="2522" spans="23:31" x14ac:dyDescent="0.25">
      <c r="W2522" s="19"/>
      <c r="X2522" s="19"/>
      <c r="Y2522" s="19"/>
      <c r="Z2522" s="19"/>
      <c r="AA2522" s="19"/>
      <c r="AB2522" s="25"/>
      <c r="AC2522" s="26"/>
      <c r="AD2522" s="86"/>
      <c r="AE2522" s="87"/>
    </row>
    <row r="2523" spans="23:31" x14ac:dyDescent="0.25">
      <c r="W2523" s="19"/>
      <c r="X2523" s="19"/>
      <c r="Y2523" s="19"/>
      <c r="Z2523" s="19"/>
      <c r="AA2523" s="19"/>
      <c r="AB2523" s="25"/>
      <c r="AC2523" s="26"/>
      <c r="AD2523" s="86"/>
      <c r="AE2523" s="87"/>
    </row>
    <row r="2524" spans="23:31" x14ac:dyDescent="0.25">
      <c r="W2524" s="19"/>
      <c r="X2524" s="19"/>
      <c r="Y2524" s="19"/>
      <c r="Z2524" s="19"/>
      <c r="AA2524" s="19"/>
      <c r="AB2524" s="25"/>
      <c r="AC2524" s="26"/>
      <c r="AD2524" s="86"/>
      <c r="AE2524" s="87"/>
    </row>
    <row r="2525" spans="23:31" x14ac:dyDescent="0.25">
      <c r="W2525" s="19"/>
      <c r="X2525" s="19"/>
      <c r="Y2525" s="19"/>
      <c r="Z2525" s="19"/>
      <c r="AA2525" s="19"/>
      <c r="AB2525" s="25"/>
      <c r="AC2525" s="26"/>
      <c r="AD2525" s="86"/>
      <c r="AE2525" s="87"/>
    </row>
    <row r="2526" spans="23:31" x14ac:dyDescent="0.25">
      <c r="W2526" s="19"/>
      <c r="X2526" s="19"/>
      <c r="Y2526" s="19"/>
      <c r="Z2526" s="19"/>
      <c r="AA2526" s="19"/>
      <c r="AB2526" s="25"/>
      <c r="AC2526" s="26"/>
      <c r="AD2526" s="86"/>
      <c r="AE2526" s="87"/>
    </row>
    <row r="2527" spans="23:31" x14ac:dyDescent="0.25">
      <c r="W2527" s="19"/>
      <c r="X2527" s="19"/>
      <c r="Y2527" s="19"/>
      <c r="Z2527" s="19"/>
      <c r="AA2527" s="19"/>
      <c r="AB2527" s="25"/>
      <c r="AC2527" s="26"/>
      <c r="AD2527" s="86"/>
      <c r="AE2527" s="87"/>
    </row>
    <row r="2528" spans="23:31" x14ac:dyDescent="0.25">
      <c r="W2528" s="19"/>
      <c r="X2528" s="19"/>
      <c r="Y2528" s="19"/>
      <c r="Z2528" s="19"/>
      <c r="AA2528" s="19"/>
      <c r="AB2528" s="25"/>
      <c r="AC2528" s="26"/>
      <c r="AD2528" s="86"/>
      <c r="AE2528" s="87"/>
    </row>
    <row r="2529" spans="23:31" x14ac:dyDescent="0.25">
      <c r="W2529" s="19"/>
      <c r="X2529" s="19"/>
      <c r="Y2529" s="19"/>
      <c r="Z2529" s="19"/>
      <c r="AA2529" s="19"/>
      <c r="AB2529" s="25"/>
      <c r="AC2529" s="26"/>
      <c r="AD2529" s="86"/>
      <c r="AE2529" s="87"/>
    </row>
    <row r="2530" spans="23:31" x14ac:dyDescent="0.25">
      <c r="W2530" s="19"/>
      <c r="X2530" s="19"/>
      <c r="Y2530" s="19"/>
      <c r="Z2530" s="19"/>
      <c r="AA2530" s="19"/>
      <c r="AB2530" s="25"/>
      <c r="AC2530" s="26"/>
      <c r="AD2530" s="86"/>
      <c r="AE2530" s="87"/>
    </row>
    <row r="2531" spans="23:31" x14ac:dyDescent="0.25">
      <c r="W2531" s="19"/>
      <c r="X2531" s="19"/>
      <c r="Y2531" s="19"/>
      <c r="Z2531" s="19"/>
      <c r="AA2531" s="19"/>
      <c r="AB2531" s="25"/>
      <c r="AC2531" s="26"/>
      <c r="AD2531" s="86"/>
      <c r="AE2531" s="87"/>
    </row>
    <row r="2532" spans="23:31" x14ac:dyDescent="0.25">
      <c r="W2532" s="19"/>
      <c r="X2532" s="19"/>
      <c r="Y2532" s="19"/>
      <c r="Z2532" s="19"/>
      <c r="AA2532" s="19"/>
      <c r="AB2532" s="25"/>
      <c r="AC2532" s="26"/>
      <c r="AD2532" s="86"/>
      <c r="AE2532" s="87"/>
    </row>
    <row r="2533" spans="23:31" x14ac:dyDescent="0.25">
      <c r="W2533" s="19"/>
      <c r="X2533" s="19"/>
      <c r="Y2533" s="19"/>
      <c r="Z2533" s="19"/>
      <c r="AA2533" s="19"/>
      <c r="AB2533" s="25"/>
      <c r="AC2533" s="26"/>
      <c r="AD2533" s="86"/>
      <c r="AE2533" s="87"/>
    </row>
    <row r="2534" spans="23:31" x14ac:dyDescent="0.25">
      <c r="W2534" s="19"/>
      <c r="X2534" s="19"/>
      <c r="Y2534" s="19"/>
      <c r="Z2534" s="19"/>
      <c r="AA2534" s="19"/>
      <c r="AB2534" s="25"/>
      <c r="AC2534" s="26"/>
      <c r="AD2534" s="86"/>
      <c r="AE2534" s="87"/>
    </row>
    <row r="2535" spans="23:31" x14ac:dyDescent="0.25">
      <c r="W2535" s="19"/>
      <c r="X2535" s="19"/>
      <c r="Y2535" s="19"/>
      <c r="Z2535" s="19"/>
      <c r="AA2535" s="19"/>
      <c r="AB2535" s="25"/>
      <c r="AC2535" s="26"/>
      <c r="AD2535" s="86"/>
      <c r="AE2535" s="87"/>
    </row>
    <row r="2536" spans="23:31" x14ac:dyDescent="0.25">
      <c r="W2536" s="19"/>
      <c r="X2536" s="19"/>
      <c r="Y2536" s="19"/>
      <c r="Z2536" s="19"/>
      <c r="AA2536" s="19"/>
      <c r="AB2536" s="25"/>
      <c r="AC2536" s="26"/>
      <c r="AD2536" s="86"/>
      <c r="AE2536" s="87"/>
    </row>
    <row r="2537" spans="23:31" x14ac:dyDescent="0.25">
      <c r="W2537" s="19"/>
      <c r="X2537" s="19"/>
      <c r="Y2537" s="19"/>
      <c r="Z2537" s="19"/>
      <c r="AA2537" s="19"/>
      <c r="AB2537" s="25"/>
      <c r="AC2537" s="26"/>
      <c r="AD2537" s="86"/>
      <c r="AE2537" s="87"/>
    </row>
    <row r="2538" spans="23:31" x14ac:dyDescent="0.25">
      <c r="W2538" s="19"/>
      <c r="X2538" s="19"/>
      <c r="Y2538" s="19"/>
      <c r="Z2538" s="19"/>
      <c r="AA2538" s="19"/>
      <c r="AB2538" s="25"/>
      <c r="AC2538" s="26"/>
      <c r="AD2538" s="86"/>
      <c r="AE2538" s="87"/>
    </row>
    <row r="2539" spans="23:31" x14ac:dyDescent="0.25">
      <c r="W2539" s="19"/>
      <c r="X2539" s="19"/>
      <c r="Y2539" s="19"/>
      <c r="Z2539" s="19"/>
      <c r="AA2539" s="19"/>
      <c r="AB2539" s="25"/>
      <c r="AC2539" s="26"/>
      <c r="AD2539" s="86"/>
      <c r="AE2539" s="87"/>
    </row>
    <row r="2540" spans="23:31" x14ac:dyDescent="0.25">
      <c r="W2540" s="19"/>
      <c r="X2540" s="19"/>
      <c r="Y2540" s="19"/>
      <c r="Z2540" s="19"/>
      <c r="AA2540" s="19"/>
      <c r="AB2540" s="25"/>
      <c r="AC2540" s="26"/>
      <c r="AD2540" s="86"/>
      <c r="AE2540" s="87"/>
    </row>
    <row r="2541" spans="23:31" x14ac:dyDescent="0.25">
      <c r="W2541" s="19"/>
      <c r="X2541" s="19"/>
      <c r="Y2541" s="19"/>
      <c r="Z2541" s="19"/>
      <c r="AA2541" s="19"/>
      <c r="AB2541" s="25"/>
      <c r="AC2541" s="26"/>
      <c r="AD2541" s="86"/>
      <c r="AE2541" s="87"/>
    </row>
    <row r="2542" spans="23:31" x14ac:dyDescent="0.25">
      <c r="W2542" s="19"/>
      <c r="X2542" s="19"/>
      <c r="Y2542" s="19"/>
      <c r="Z2542" s="19"/>
      <c r="AA2542" s="19"/>
      <c r="AB2542" s="25"/>
      <c r="AC2542" s="26"/>
      <c r="AD2542" s="86"/>
      <c r="AE2542" s="87"/>
    </row>
    <row r="2543" spans="23:31" x14ac:dyDescent="0.25">
      <c r="W2543" s="19"/>
      <c r="X2543" s="19"/>
      <c r="Y2543" s="19"/>
      <c r="Z2543" s="19"/>
      <c r="AA2543" s="19"/>
      <c r="AB2543" s="25"/>
      <c r="AC2543" s="26"/>
      <c r="AD2543" s="86"/>
      <c r="AE2543" s="87"/>
    </row>
    <row r="2544" spans="23:31" x14ac:dyDescent="0.25">
      <c r="W2544" s="19"/>
      <c r="X2544" s="19"/>
      <c r="Y2544" s="19"/>
      <c r="Z2544" s="19"/>
      <c r="AA2544" s="19"/>
      <c r="AB2544" s="25"/>
      <c r="AC2544" s="26"/>
      <c r="AD2544" s="86"/>
      <c r="AE2544" s="87"/>
    </row>
    <row r="2545" spans="23:31" x14ac:dyDescent="0.25">
      <c r="W2545" s="19"/>
      <c r="X2545" s="19"/>
      <c r="Y2545" s="19"/>
      <c r="Z2545" s="19"/>
      <c r="AA2545" s="19"/>
      <c r="AB2545" s="25"/>
      <c r="AC2545" s="26"/>
      <c r="AD2545" s="86"/>
      <c r="AE2545" s="87"/>
    </row>
    <row r="2546" spans="23:31" x14ac:dyDescent="0.25">
      <c r="W2546" s="19"/>
      <c r="X2546" s="19"/>
      <c r="Y2546" s="19"/>
      <c r="Z2546" s="19"/>
      <c r="AA2546" s="19"/>
      <c r="AB2546" s="25"/>
      <c r="AC2546" s="26"/>
      <c r="AD2546" s="86"/>
      <c r="AE2546" s="87"/>
    </row>
    <row r="2547" spans="23:31" x14ac:dyDescent="0.25">
      <c r="W2547" s="19"/>
      <c r="X2547" s="19"/>
      <c r="Y2547" s="19"/>
      <c r="Z2547" s="19"/>
      <c r="AA2547" s="19"/>
      <c r="AB2547" s="25"/>
      <c r="AC2547" s="26"/>
      <c r="AD2547" s="86"/>
      <c r="AE2547" s="87"/>
    </row>
    <row r="2548" spans="23:31" x14ac:dyDescent="0.25">
      <c r="W2548" s="19"/>
      <c r="X2548" s="19"/>
      <c r="Y2548" s="19"/>
      <c r="Z2548" s="19"/>
      <c r="AA2548" s="19"/>
      <c r="AB2548" s="25"/>
      <c r="AC2548" s="26"/>
      <c r="AD2548" s="86"/>
      <c r="AE2548" s="87"/>
    </row>
    <row r="2549" spans="23:31" x14ac:dyDescent="0.25">
      <c r="W2549" s="19"/>
      <c r="X2549" s="19"/>
      <c r="Y2549" s="19"/>
      <c r="Z2549" s="19"/>
      <c r="AA2549" s="19"/>
      <c r="AB2549" s="25"/>
      <c r="AC2549" s="26"/>
      <c r="AD2549" s="86"/>
      <c r="AE2549" s="87"/>
    </row>
    <row r="2550" spans="23:31" x14ac:dyDescent="0.25">
      <c r="W2550" s="19"/>
      <c r="X2550" s="19"/>
      <c r="Y2550" s="19"/>
      <c r="Z2550" s="19"/>
      <c r="AA2550" s="19"/>
      <c r="AB2550" s="25"/>
      <c r="AC2550" s="26"/>
      <c r="AD2550" s="86"/>
      <c r="AE2550" s="87"/>
    </row>
    <row r="2551" spans="23:31" x14ac:dyDescent="0.25">
      <c r="W2551" s="19"/>
      <c r="X2551" s="19"/>
      <c r="Y2551" s="19"/>
      <c r="Z2551" s="19"/>
      <c r="AA2551" s="19"/>
      <c r="AB2551" s="25"/>
      <c r="AC2551" s="26"/>
      <c r="AD2551" s="86"/>
      <c r="AE2551" s="87"/>
    </row>
    <row r="2552" spans="23:31" x14ac:dyDescent="0.25">
      <c r="W2552" s="19"/>
      <c r="X2552" s="19"/>
      <c r="Y2552" s="19"/>
      <c r="Z2552" s="19"/>
      <c r="AA2552" s="19"/>
      <c r="AB2552" s="25"/>
      <c r="AC2552" s="26"/>
      <c r="AD2552" s="86"/>
      <c r="AE2552" s="87"/>
    </row>
    <row r="2553" spans="23:31" x14ac:dyDescent="0.25">
      <c r="W2553" s="19"/>
      <c r="X2553" s="19"/>
      <c r="Y2553" s="19"/>
      <c r="Z2553" s="19"/>
      <c r="AA2553" s="19"/>
      <c r="AB2553" s="25"/>
      <c r="AC2553" s="26"/>
      <c r="AD2553" s="86"/>
      <c r="AE2553" s="87"/>
    </row>
    <row r="2554" spans="23:31" x14ac:dyDescent="0.25">
      <c r="W2554" s="19"/>
      <c r="X2554" s="19"/>
      <c r="Y2554" s="19"/>
      <c r="Z2554" s="19"/>
      <c r="AA2554" s="19"/>
      <c r="AB2554" s="25"/>
      <c r="AC2554" s="26"/>
      <c r="AD2554" s="86"/>
      <c r="AE2554" s="87"/>
    </row>
    <row r="2555" spans="23:31" x14ac:dyDescent="0.25">
      <c r="W2555" s="19"/>
      <c r="X2555" s="19"/>
      <c r="Y2555" s="19"/>
      <c r="Z2555" s="19"/>
      <c r="AA2555" s="19"/>
      <c r="AB2555" s="25"/>
      <c r="AC2555" s="26"/>
      <c r="AD2555" s="86"/>
      <c r="AE2555" s="87"/>
    </row>
    <row r="2556" spans="23:31" x14ac:dyDescent="0.25">
      <c r="W2556" s="19"/>
      <c r="X2556" s="19"/>
      <c r="Y2556" s="19"/>
      <c r="Z2556" s="19"/>
      <c r="AA2556" s="19"/>
      <c r="AB2556" s="25"/>
      <c r="AC2556" s="26"/>
      <c r="AD2556" s="86"/>
      <c r="AE2556" s="87"/>
    </row>
    <row r="2557" spans="23:31" x14ac:dyDescent="0.25">
      <c r="W2557" s="19"/>
      <c r="X2557" s="19"/>
      <c r="Y2557" s="19"/>
      <c r="Z2557" s="19"/>
      <c r="AA2557" s="19"/>
      <c r="AB2557" s="25"/>
      <c r="AC2557" s="26"/>
      <c r="AD2557" s="86"/>
      <c r="AE2557" s="87"/>
    </row>
    <row r="2558" spans="23:31" x14ac:dyDescent="0.25">
      <c r="W2558" s="19"/>
      <c r="X2558" s="19"/>
      <c r="Y2558" s="19"/>
      <c r="Z2558" s="19"/>
      <c r="AA2558" s="19"/>
      <c r="AB2558" s="25"/>
      <c r="AC2558" s="26"/>
      <c r="AD2558" s="86"/>
      <c r="AE2558" s="87"/>
    </row>
    <row r="2559" spans="23:31" x14ac:dyDescent="0.25">
      <c r="W2559" s="19"/>
      <c r="X2559" s="19"/>
      <c r="Y2559" s="19"/>
      <c r="Z2559" s="19"/>
      <c r="AA2559" s="19"/>
      <c r="AB2559" s="25"/>
      <c r="AC2559" s="26"/>
      <c r="AD2559" s="86"/>
      <c r="AE2559" s="87"/>
    </row>
    <row r="2560" spans="23:31" x14ac:dyDescent="0.25">
      <c r="W2560" s="19"/>
      <c r="X2560" s="19"/>
      <c r="Y2560" s="19"/>
      <c r="Z2560" s="19"/>
      <c r="AA2560" s="19"/>
      <c r="AB2560" s="25"/>
      <c r="AC2560" s="26"/>
      <c r="AD2560" s="86"/>
      <c r="AE2560" s="87"/>
    </row>
    <row r="2561" spans="23:31" x14ac:dyDescent="0.25">
      <c r="W2561" s="19"/>
      <c r="X2561" s="19"/>
      <c r="Y2561" s="19"/>
      <c r="Z2561" s="19"/>
      <c r="AA2561" s="19"/>
      <c r="AB2561" s="25"/>
      <c r="AC2561" s="26"/>
      <c r="AD2561" s="86"/>
      <c r="AE2561" s="87"/>
    </row>
    <row r="2562" spans="23:31" x14ac:dyDescent="0.25">
      <c r="W2562" s="19"/>
      <c r="X2562" s="19"/>
      <c r="Y2562" s="19"/>
      <c r="Z2562" s="19"/>
      <c r="AA2562" s="19"/>
      <c r="AB2562" s="25"/>
      <c r="AC2562" s="26"/>
      <c r="AD2562" s="86"/>
      <c r="AE2562" s="87"/>
    </row>
    <row r="2563" spans="23:31" x14ac:dyDescent="0.25">
      <c r="W2563" s="19"/>
      <c r="X2563" s="19"/>
      <c r="Y2563" s="19"/>
      <c r="Z2563" s="19"/>
      <c r="AA2563" s="19"/>
      <c r="AB2563" s="25"/>
      <c r="AC2563" s="26"/>
      <c r="AD2563" s="86"/>
      <c r="AE2563" s="87"/>
    </row>
    <row r="2564" spans="23:31" x14ac:dyDescent="0.25">
      <c r="W2564" s="19"/>
      <c r="X2564" s="19"/>
      <c r="Y2564" s="19"/>
      <c r="Z2564" s="19"/>
      <c r="AA2564" s="19"/>
      <c r="AB2564" s="25"/>
      <c r="AC2564" s="26"/>
      <c r="AD2564" s="86"/>
      <c r="AE2564" s="87"/>
    </row>
    <row r="2565" spans="23:31" x14ac:dyDescent="0.25">
      <c r="W2565" s="19"/>
      <c r="X2565" s="19"/>
      <c r="Y2565" s="19"/>
      <c r="Z2565" s="19"/>
      <c r="AA2565" s="19"/>
      <c r="AB2565" s="25"/>
      <c r="AC2565" s="26"/>
      <c r="AD2565" s="86"/>
      <c r="AE2565" s="87"/>
    </row>
    <row r="2566" spans="23:31" x14ac:dyDescent="0.25">
      <c r="W2566" s="19"/>
      <c r="X2566" s="19"/>
      <c r="Y2566" s="19"/>
      <c r="Z2566" s="19"/>
      <c r="AA2566" s="19"/>
      <c r="AB2566" s="25"/>
      <c r="AC2566" s="26"/>
      <c r="AD2566" s="86"/>
      <c r="AE2566" s="87"/>
    </row>
    <row r="2567" spans="23:31" x14ac:dyDescent="0.25">
      <c r="W2567" s="19"/>
      <c r="X2567" s="19"/>
      <c r="Y2567" s="19"/>
      <c r="Z2567" s="19"/>
      <c r="AA2567" s="19"/>
      <c r="AB2567" s="25"/>
      <c r="AC2567" s="26"/>
      <c r="AD2567" s="86"/>
      <c r="AE2567" s="87"/>
    </row>
    <row r="2568" spans="23:31" x14ac:dyDescent="0.25">
      <c r="W2568" s="19"/>
      <c r="X2568" s="19"/>
      <c r="Y2568" s="19"/>
      <c r="Z2568" s="19"/>
      <c r="AA2568" s="19"/>
      <c r="AB2568" s="25"/>
      <c r="AC2568" s="26"/>
      <c r="AD2568" s="86"/>
      <c r="AE2568" s="87"/>
    </row>
    <row r="2569" spans="23:31" x14ac:dyDescent="0.25">
      <c r="W2569" s="19"/>
      <c r="X2569" s="19"/>
      <c r="Y2569" s="19"/>
      <c r="Z2569" s="19"/>
      <c r="AA2569" s="19"/>
      <c r="AB2569" s="25"/>
      <c r="AC2569" s="26"/>
      <c r="AD2569" s="86"/>
      <c r="AE2569" s="87"/>
    </row>
    <row r="2570" spans="23:31" x14ac:dyDescent="0.25">
      <c r="W2570" s="19"/>
      <c r="X2570" s="19"/>
      <c r="Y2570" s="19"/>
      <c r="Z2570" s="19"/>
      <c r="AA2570" s="19"/>
      <c r="AB2570" s="25"/>
      <c r="AC2570" s="26"/>
      <c r="AD2570" s="86"/>
      <c r="AE2570" s="87"/>
    </row>
    <row r="2571" spans="23:31" x14ac:dyDescent="0.25">
      <c r="W2571" s="19"/>
      <c r="X2571" s="19"/>
      <c r="Y2571" s="19"/>
      <c r="Z2571" s="19"/>
      <c r="AA2571" s="19"/>
      <c r="AB2571" s="25"/>
      <c r="AC2571" s="26"/>
      <c r="AD2571" s="86"/>
      <c r="AE2571" s="87"/>
    </row>
    <row r="2572" spans="23:31" x14ac:dyDescent="0.25">
      <c r="W2572" s="19"/>
      <c r="X2572" s="19"/>
      <c r="Y2572" s="19"/>
      <c r="Z2572" s="19"/>
      <c r="AA2572" s="19"/>
      <c r="AB2572" s="25"/>
      <c r="AC2572" s="26"/>
      <c r="AD2572" s="86"/>
      <c r="AE2572" s="87"/>
    </row>
    <row r="2573" spans="23:31" x14ac:dyDescent="0.25">
      <c r="W2573" s="19"/>
      <c r="X2573" s="19"/>
      <c r="Y2573" s="19"/>
      <c r="Z2573" s="19"/>
      <c r="AA2573" s="19"/>
      <c r="AB2573" s="25"/>
      <c r="AC2573" s="26"/>
      <c r="AD2573" s="86"/>
      <c r="AE2573" s="87"/>
    </row>
    <row r="2574" spans="23:31" x14ac:dyDescent="0.25">
      <c r="W2574" s="19"/>
      <c r="X2574" s="19"/>
      <c r="Y2574" s="19"/>
      <c r="Z2574" s="19"/>
      <c r="AA2574" s="19"/>
      <c r="AB2574" s="25"/>
      <c r="AC2574" s="26"/>
      <c r="AD2574" s="86"/>
      <c r="AE2574" s="87"/>
    </row>
    <row r="2575" spans="23:31" x14ac:dyDescent="0.25">
      <c r="W2575" s="19"/>
      <c r="X2575" s="19"/>
      <c r="Y2575" s="19"/>
      <c r="Z2575" s="19"/>
      <c r="AA2575" s="19"/>
      <c r="AB2575" s="25"/>
      <c r="AC2575" s="26"/>
      <c r="AD2575" s="86"/>
      <c r="AE2575" s="87"/>
    </row>
    <row r="2576" spans="23:31" x14ac:dyDescent="0.25">
      <c r="W2576" s="19"/>
      <c r="X2576" s="19"/>
      <c r="Y2576" s="19"/>
      <c r="Z2576" s="19"/>
      <c r="AA2576" s="19"/>
      <c r="AB2576" s="25"/>
      <c r="AC2576" s="26"/>
      <c r="AD2576" s="86"/>
      <c r="AE2576" s="87"/>
    </row>
    <row r="2577" spans="23:31" x14ac:dyDescent="0.25">
      <c r="W2577" s="19"/>
      <c r="X2577" s="19"/>
      <c r="Y2577" s="19"/>
      <c r="Z2577" s="19"/>
      <c r="AA2577" s="19"/>
      <c r="AB2577" s="25"/>
      <c r="AC2577" s="26"/>
      <c r="AD2577" s="86"/>
      <c r="AE2577" s="87"/>
    </row>
    <row r="2578" spans="23:31" x14ac:dyDescent="0.25">
      <c r="W2578" s="19"/>
      <c r="X2578" s="19"/>
      <c r="Y2578" s="19"/>
      <c r="Z2578" s="19"/>
      <c r="AA2578" s="19"/>
      <c r="AB2578" s="25"/>
      <c r="AC2578" s="26"/>
      <c r="AD2578" s="86"/>
      <c r="AE2578" s="87"/>
    </row>
    <row r="2579" spans="23:31" x14ac:dyDescent="0.25">
      <c r="W2579" s="19"/>
      <c r="X2579" s="19"/>
      <c r="Y2579" s="19"/>
      <c r="Z2579" s="19"/>
      <c r="AA2579" s="19"/>
      <c r="AB2579" s="25"/>
      <c r="AC2579" s="26"/>
      <c r="AD2579" s="86"/>
      <c r="AE2579" s="87"/>
    </row>
    <row r="2580" spans="23:31" x14ac:dyDescent="0.25">
      <c r="W2580" s="19"/>
      <c r="X2580" s="19"/>
      <c r="Y2580" s="19"/>
      <c r="Z2580" s="19"/>
      <c r="AA2580" s="19"/>
      <c r="AB2580" s="25"/>
      <c r="AC2580" s="26"/>
      <c r="AD2580" s="86"/>
      <c r="AE2580" s="87"/>
    </row>
    <row r="2581" spans="23:31" x14ac:dyDescent="0.25">
      <c r="W2581" s="19"/>
      <c r="X2581" s="19"/>
      <c r="Y2581" s="19"/>
      <c r="Z2581" s="19"/>
      <c r="AA2581" s="19"/>
      <c r="AB2581" s="25"/>
      <c r="AC2581" s="26"/>
      <c r="AD2581" s="86"/>
      <c r="AE2581" s="87"/>
    </row>
    <row r="2582" spans="23:31" x14ac:dyDescent="0.25">
      <c r="W2582" s="19"/>
      <c r="X2582" s="19"/>
      <c r="Y2582" s="19"/>
      <c r="Z2582" s="19"/>
      <c r="AA2582" s="19"/>
      <c r="AB2582" s="25"/>
      <c r="AC2582" s="26"/>
      <c r="AD2582" s="86"/>
      <c r="AE2582" s="87"/>
    </row>
    <row r="2583" spans="23:31" x14ac:dyDescent="0.25">
      <c r="W2583" s="19"/>
      <c r="X2583" s="19"/>
      <c r="Y2583" s="19"/>
      <c r="Z2583" s="19"/>
      <c r="AA2583" s="19"/>
      <c r="AB2583" s="25"/>
      <c r="AC2583" s="26"/>
      <c r="AD2583" s="86"/>
      <c r="AE2583" s="87"/>
    </row>
    <row r="2584" spans="23:31" x14ac:dyDescent="0.25">
      <c r="W2584" s="19"/>
      <c r="X2584" s="19"/>
      <c r="Y2584" s="19"/>
      <c r="Z2584" s="19"/>
      <c r="AA2584" s="19"/>
      <c r="AB2584" s="25"/>
      <c r="AC2584" s="26"/>
      <c r="AD2584" s="86"/>
      <c r="AE2584" s="87"/>
    </row>
    <row r="2585" spans="23:31" x14ac:dyDescent="0.25">
      <c r="W2585" s="19"/>
      <c r="X2585" s="19"/>
      <c r="Y2585" s="19"/>
      <c r="Z2585" s="19"/>
      <c r="AA2585" s="19"/>
      <c r="AB2585" s="25"/>
      <c r="AC2585" s="26"/>
      <c r="AD2585" s="86"/>
      <c r="AE2585" s="87"/>
    </row>
    <row r="2586" spans="23:31" x14ac:dyDescent="0.25">
      <c r="W2586" s="19"/>
      <c r="X2586" s="19"/>
      <c r="Y2586" s="19"/>
      <c r="Z2586" s="19"/>
      <c r="AA2586" s="19"/>
      <c r="AB2586" s="25"/>
      <c r="AC2586" s="26"/>
      <c r="AD2586" s="86"/>
      <c r="AE2586" s="87"/>
    </row>
    <row r="2587" spans="23:31" x14ac:dyDescent="0.25">
      <c r="W2587" s="19"/>
      <c r="X2587" s="19"/>
      <c r="Y2587" s="19"/>
      <c r="Z2587" s="19"/>
      <c r="AA2587" s="19"/>
      <c r="AB2587" s="25"/>
      <c r="AC2587" s="26"/>
      <c r="AD2587" s="86"/>
      <c r="AE2587" s="87"/>
    </row>
    <row r="2588" spans="23:31" x14ac:dyDescent="0.25">
      <c r="W2588" s="19"/>
      <c r="X2588" s="19"/>
      <c r="Y2588" s="19"/>
      <c r="Z2588" s="19"/>
      <c r="AA2588" s="19"/>
      <c r="AB2588" s="25"/>
      <c r="AC2588" s="26"/>
      <c r="AD2588" s="86"/>
      <c r="AE2588" s="87"/>
    </row>
    <row r="2589" spans="23:31" x14ac:dyDescent="0.25">
      <c r="W2589" s="19"/>
      <c r="X2589" s="19"/>
      <c r="Y2589" s="19"/>
      <c r="Z2589" s="19"/>
      <c r="AA2589" s="19"/>
      <c r="AB2589" s="25"/>
      <c r="AC2589" s="26"/>
      <c r="AD2589" s="86"/>
      <c r="AE2589" s="87"/>
    </row>
    <row r="2590" spans="23:31" x14ac:dyDescent="0.25">
      <c r="W2590" s="19"/>
      <c r="X2590" s="19"/>
      <c r="Y2590" s="19"/>
      <c r="Z2590" s="19"/>
      <c r="AA2590" s="19"/>
      <c r="AB2590" s="25"/>
      <c r="AC2590" s="26"/>
      <c r="AD2590" s="86"/>
      <c r="AE2590" s="87"/>
    </row>
    <row r="2591" spans="23:31" x14ac:dyDescent="0.25">
      <c r="W2591" s="19"/>
      <c r="X2591" s="19"/>
      <c r="Y2591" s="19"/>
      <c r="Z2591" s="19"/>
      <c r="AA2591" s="19"/>
      <c r="AB2591" s="25"/>
      <c r="AC2591" s="26"/>
      <c r="AD2591" s="86"/>
      <c r="AE2591" s="87"/>
    </row>
    <row r="2592" spans="23:31" x14ac:dyDescent="0.25">
      <c r="W2592" s="19"/>
      <c r="X2592" s="19"/>
      <c r="Y2592" s="19"/>
      <c r="Z2592" s="19"/>
      <c r="AA2592" s="19"/>
      <c r="AB2592" s="25"/>
      <c r="AC2592" s="26"/>
      <c r="AD2592" s="86"/>
      <c r="AE2592" s="87"/>
    </row>
    <row r="2593" spans="23:31" x14ac:dyDescent="0.25">
      <c r="W2593" s="19"/>
      <c r="X2593" s="19"/>
      <c r="Y2593" s="19"/>
      <c r="Z2593" s="19"/>
      <c r="AA2593" s="19"/>
      <c r="AB2593" s="25"/>
      <c r="AC2593" s="26"/>
      <c r="AD2593" s="86"/>
      <c r="AE2593" s="87"/>
    </row>
    <row r="2594" spans="23:31" x14ac:dyDescent="0.25">
      <c r="W2594" s="19"/>
      <c r="X2594" s="19"/>
      <c r="Y2594" s="19"/>
      <c r="Z2594" s="19"/>
      <c r="AA2594" s="19"/>
      <c r="AB2594" s="25"/>
      <c r="AC2594" s="26"/>
      <c r="AD2594" s="86"/>
      <c r="AE2594" s="87"/>
    </row>
    <row r="2595" spans="23:31" x14ac:dyDescent="0.25">
      <c r="W2595" s="19"/>
      <c r="X2595" s="19"/>
      <c r="Y2595" s="19"/>
      <c r="Z2595" s="19"/>
      <c r="AA2595" s="19"/>
      <c r="AB2595" s="25"/>
      <c r="AC2595" s="26"/>
      <c r="AD2595" s="86"/>
      <c r="AE2595" s="87"/>
    </row>
    <row r="2596" spans="23:31" x14ac:dyDescent="0.25">
      <c r="W2596" s="19"/>
      <c r="X2596" s="19"/>
      <c r="Y2596" s="19"/>
      <c r="Z2596" s="19"/>
      <c r="AA2596" s="19"/>
      <c r="AB2596" s="25"/>
      <c r="AC2596" s="26"/>
      <c r="AD2596" s="86"/>
      <c r="AE2596" s="87"/>
    </row>
    <row r="2597" spans="23:31" x14ac:dyDescent="0.25">
      <c r="W2597" s="19"/>
      <c r="X2597" s="19"/>
      <c r="Y2597" s="19"/>
      <c r="Z2597" s="19"/>
      <c r="AA2597" s="19"/>
      <c r="AB2597" s="25"/>
      <c r="AC2597" s="26"/>
      <c r="AD2597" s="86"/>
      <c r="AE2597" s="87"/>
    </row>
    <row r="2598" spans="23:31" x14ac:dyDescent="0.25">
      <c r="W2598" s="19"/>
      <c r="X2598" s="19"/>
      <c r="Y2598" s="19"/>
      <c r="Z2598" s="19"/>
      <c r="AA2598" s="19"/>
      <c r="AB2598" s="25"/>
      <c r="AC2598" s="26"/>
      <c r="AD2598" s="86"/>
      <c r="AE2598" s="87"/>
    </row>
    <row r="2599" spans="23:31" x14ac:dyDescent="0.25">
      <c r="W2599" s="19"/>
      <c r="X2599" s="19"/>
      <c r="Y2599" s="19"/>
      <c r="Z2599" s="19"/>
      <c r="AA2599" s="19"/>
      <c r="AB2599" s="25"/>
      <c r="AC2599" s="26"/>
      <c r="AD2599" s="86"/>
      <c r="AE2599" s="87"/>
    </row>
    <row r="2600" spans="23:31" x14ac:dyDescent="0.25">
      <c r="W2600" s="19"/>
      <c r="X2600" s="19"/>
      <c r="Y2600" s="19"/>
      <c r="Z2600" s="19"/>
      <c r="AA2600" s="19"/>
      <c r="AB2600" s="25"/>
      <c r="AC2600" s="26"/>
      <c r="AD2600" s="86"/>
      <c r="AE2600" s="87"/>
    </row>
    <row r="2601" spans="23:31" x14ac:dyDescent="0.25">
      <c r="W2601" s="19"/>
      <c r="X2601" s="19"/>
      <c r="Y2601" s="19"/>
      <c r="Z2601" s="19"/>
      <c r="AA2601" s="19"/>
      <c r="AB2601" s="25"/>
      <c r="AC2601" s="26"/>
      <c r="AD2601" s="86"/>
      <c r="AE2601" s="87"/>
    </row>
    <row r="2602" spans="23:31" x14ac:dyDescent="0.25">
      <c r="W2602" s="19"/>
      <c r="X2602" s="19"/>
      <c r="Y2602" s="19"/>
      <c r="Z2602" s="19"/>
      <c r="AA2602" s="19"/>
      <c r="AB2602" s="25"/>
      <c r="AC2602" s="26"/>
      <c r="AD2602" s="86"/>
      <c r="AE2602" s="87"/>
    </row>
    <row r="2603" spans="23:31" x14ac:dyDescent="0.25">
      <c r="W2603" s="19"/>
      <c r="X2603" s="19"/>
      <c r="Y2603" s="19"/>
      <c r="Z2603" s="19"/>
      <c r="AA2603" s="19"/>
      <c r="AB2603" s="25"/>
      <c r="AC2603" s="26"/>
      <c r="AD2603" s="86"/>
      <c r="AE2603" s="87"/>
    </row>
    <row r="2604" spans="23:31" x14ac:dyDescent="0.25">
      <c r="W2604" s="19"/>
      <c r="X2604" s="19"/>
      <c r="Y2604" s="19"/>
      <c r="Z2604" s="19"/>
      <c r="AA2604" s="19"/>
      <c r="AB2604" s="25"/>
      <c r="AC2604" s="26"/>
      <c r="AD2604" s="86"/>
      <c r="AE2604" s="87"/>
    </row>
    <row r="2605" spans="23:31" x14ac:dyDescent="0.25">
      <c r="W2605" s="19"/>
      <c r="X2605" s="19"/>
      <c r="Y2605" s="19"/>
      <c r="Z2605" s="19"/>
      <c r="AA2605" s="19"/>
      <c r="AB2605" s="25"/>
      <c r="AC2605" s="26"/>
      <c r="AD2605" s="86"/>
      <c r="AE2605" s="87"/>
    </row>
    <row r="2606" spans="23:31" x14ac:dyDescent="0.25">
      <c r="W2606" s="19"/>
      <c r="X2606" s="19"/>
      <c r="Y2606" s="19"/>
      <c r="Z2606" s="19"/>
      <c r="AA2606" s="19"/>
      <c r="AB2606" s="25"/>
      <c r="AC2606" s="26"/>
      <c r="AD2606" s="86"/>
      <c r="AE2606" s="87"/>
    </row>
    <row r="2607" spans="23:31" x14ac:dyDescent="0.25">
      <c r="W2607" s="19"/>
      <c r="X2607" s="19"/>
      <c r="Y2607" s="19"/>
      <c r="Z2607" s="19"/>
      <c r="AA2607" s="19"/>
      <c r="AB2607" s="25"/>
      <c r="AC2607" s="26"/>
      <c r="AD2607" s="86"/>
      <c r="AE2607" s="87"/>
    </row>
    <row r="2608" spans="23:31" x14ac:dyDescent="0.25">
      <c r="W2608" s="19"/>
      <c r="X2608" s="19"/>
      <c r="Y2608" s="19"/>
      <c r="Z2608" s="19"/>
      <c r="AA2608" s="19"/>
      <c r="AB2608" s="25"/>
      <c r="AC2608" s="26"/>
      <c r="AD2608" s="86"/>
      <c r="AE2608" s="87"/>
    </row>
    <row r="2609" spans="23:31" x14ac:dyDescent="0.25">
      <c r="W2609" s="19"/>
      <c r="X2609" s="19"/>
      <c r="Y2609" s="19"/>
      <c r="Z2609" s="19"/>
      <c r="AA2609" s="19"/>
      <c r="AB2609" s="25"/>
      <c r="AC2609" s="26"/>
      <c r="AD2609" s="86"/>
      <c r="AE2609" s="87"/>
    </row>
    <row r="2610" spans="23:31" x14ac:dyDescent="0.25">
      <c r="W2610" s="19"/>
      <c r="X2610" s="19"/>
      <c r="Y2610" s="19"/>
      <c r="Z2610" s="19"/>
      <c r="AA2610" s="19"/>
      <c r="AB2610" s="25"/>
      <c r="AC2610" s="26"/>
      <c r="AD2610" s="86"/>
      <c r="AE2610" s="87"/>
    </row>
    <row r="2611" spans="23:31" x14ac:dyDescent="0.25">
      <c r="W2611" s="19"/>
      <c r="X2611" s="19"/>
      <c r="Y2611" s="19"/>
      <c r="Z2611" s="19"/>
      <c r="AA2611" s="19"/>
      <c r="AB2611" s="25"/>
      <c r="AC2611" s="26"/>
      <c r="AD2611" s="86"/>
      <c r="AE2611" s="87"/>
    </row>
    <row r="2612" spans="23:31" x14ac:dyDescent="0.25">
      <c r="W2612" s="19"/>
      <c r="X2612" s="19"/>
      <c r="Y2612" s="19"/>
      <c r="Z2612" s="19"/>
      <c r="AA2612" s="19"/>
      <c r="AB2612" s="25"/>
      <c r="AC2612" s="26"/>
      <c r="AD2612" s="86"/>
      <c r="AE2612" s="87"/>
    </row>
    <row r="2613" spans="23:31" x14ac:dyDescent="0.25">
      <c r="W2613" s="19"/>
      <c r="X2613" s="19"/>
      <c r="Y2613" s="19"/>
      <c r="Z2613" s="19"/>
      <c r="AA2613" s="19"/>
      <c r="AB2613" s="25"/>
      <c r="AC2613" s="26"/>
      <c r="AD2613" s="86"/>
      <c r="AE2613" s="87"/>
    </row>
    <row r="2614" spans="23:31" x14ac:dyDescent="0.25">
      <c r="W2614" s="19"/>
      <c r="X2614" s="19"/>
      <c r="Y2614" s="19"/>
      <c r="Z2614" s="19"/>
      <c r="AA2614" s="19"/>
      <c r="AB2614" s="25"/>
      <c r="AC2614" s="26"/>
      <c r="AD2614" s="86"/>
      <c r="AE2614" s="87"/>
    </row>
    <row r="2615" spans="23:31" x14ac:dyDescent="0.25">
      <c r="W2615" s="19"/>
      <c r="X2615" s="19"/>
      <c r="Y2615" s="19"/>
      <c r="Z2615" s="19"/>
      <c r="AA2615" s="19"/>
      <c r="AB2615" s="25"/>
      <c r="AC2615" s="26"/>
      <c r="AD2615" s="86"/>
      <c r="AE2615" s="87"/>
    </row>
    <row r="2616" spans="23:31" x14ac:dyDescent="0.25">
      <c r="W2616" s="19"/>
      <c r="X2616" s="19"/>
      <c r="Y2616" s="19"/>
      <c r="Z2616" s="19"/>
      <c r="AA2616" s="19"/>
      <c r="AB2616" s="25"/>
      <c r="AC2616" s="26"/>
      <c r="AD2616" s="86"/>
      <c r="AE2616" s="87"/>
    </row>
    <row r="2617" spans="23:31" x14ac:dyDescent="0.25">
      <c r="W2617" s="19"/>
      <c r="X2617" s="19"/>
      <c r="Y2617" s="19"/>
      <c r="Z2617" s="19"/>
      <c r="AA2617" s="19"/>
      <c r="AB2617" s="25"/>
      <c r="AC2617" s="26"/>
      <c r="AD2617" s="86"/>
      <c r="AE2617" s="87"/>
    </row>
    <row r="2618" spans="23:31" x14ac:dyDescent="0.25">
      <c r="W2618" s="19"/>
      <c r="X2618" s="19"/>
      <c r="Y2618" s="19"/>
      <c r="Z2618" s="19"/>
      <c r="AA2618" s="19"/>
      <c r="AB2618" s="25"/>
      <c r="AC2618" s="26"/>
      <c r="AD2618" s="86"/>
      <c r="AE2618" s="87"/>
    </row>
    <row r="2619" spans="23:31" x14ac:dyDescent="0.25">
      <c r="W2619" s="19"/>
      <c r="X2619" s="19"/>
      <c r="Y2619" s="19"/>
      <c r="Z2619" s="19"/>
      <c r="AA2619" s="19"/>
      <c r="AB2619" s="25"/>
      <c r="AC2619" s="26"/>
      <c r="AD2619" s="86"/>
      <c r="AE2619" s="87"/>
    </row>
    <row r="2620" spans="23:31" x14ac:dyDescent="0.25">
      <c r="W2620" s="19"/>
      <c r="X2620" s="19"/>
      <c r="Y2620" s="19"/>
      <c r="Z2620" s="19"/>
      <c r="AA2620" s="19"/>
      <c r="AB2620" s="25"/>
      <c r="AC2620" s="26"/>
      <c r="AD2620" s="86"/>
      <c r="AE2620" s="87"/>
    </row>
    <row r="2621" spans="23:31" x14ac:dyDescent="0.25">
      <c r="W2621" s="19"/>
      <c r="X2621" s="19"/>
      <c r="Y2621" s="19"/>
      <c r="Z2621" s="19"/>
      <c r="AA2621" s="19"/>
      <c r="AB2621" s="25"/>
      <c r="AC2621" s="26"/>
      <c r="AD2621" s="86"/>
      <c r="AE2621" s="87"/>
    </row>
    <row r="2622" spans="23:31" x14ac:dyDescent="0.25">
      <c r="W2622" s="19"/>
      <c r="X2622" s="19"/>
      <c r="Y2622" s="19"/>
      <c r="Z2622" s="19"/>
      <c r="AA2622" s="19"/>
      <c r="AB2622" s="25"/>
      <c r="AC2622" s="26"/>
      <c r="AD2622" s="86"/>
      <c r="AE2622" s="87"/>
    </row>
    <row r="2623" spans="23:31" x14ac:dyDescent="0.25">
      <c r="W2623" s="19"/>
      <c r="X2623" s="19"/>
      <c r="Y2623" s="19"/>
      <c r="Z2623" s="19"/>
      <c r="AA2623" s="19"/>
      <c r="AB2623" s="25"/>
      <c r="AC2623" s="26"/>
      <c r="AD2623" s="86"/>
      <c r="AE2623" s="87"/>
    </row>
    <row r="2624" spans="23:31" x14ac:dyDescent="0.25">
      <c r="W2624" s="19"/>
      <c r="X2624" s="19"/>
      <c r="Y2624" s="19"/>
      <c r="Z2624" s="19"/>
      <c r="AA2624" s="19"/>
      <c r="AB2624" s="25"/>
      <c r="AC2624" s="26"/>
      <c r="AD2624" s="86"/>
      <c r="AE2624" s="87"/>
    </row>
    <row r="2625" spans="23:31" x14ac:dyDescent="0.25">
      <c r="W2625" s="19"/>
      <c r="X2625" s="19"/>
      <c r="Y2625" s="19"/>
      <c r="Z2625" s="19"/>
      <c r="AA2625" s="19"/>
      <c r="AB2625" s="25"/>
      <c r="AC2625" s="26"/>
      <c r="AD2625" s="86"/>
      <c r="AE2625" s="87"/>
    </row>
    <row r="2626" spans="23:31" x14ac:dyDescent="0.25">
      <c r="W2626" s="19"/>
      <c r="X2626" s="19"/>
      <c r="Y2626" s="19"/>
      <c r="Z2626" s="19"/>
      <c r="AA2626" s="19"/>
      <c r="AB2626" s="25"/>
      <c r="AC2626" s="26"/>
      <c r="AD2626" s="86"/>
      <c r="AE2626" s="87"/>
    </row>
    <row r="2627" spans="23:31" x14ac:dyDescent="0.25">
      <c r="W2627" s="19"/>
      <c r="X2627" s="19"/>
      <c r="Y2627" s="19"/>
      <c r="Z2627" s="19"/>
      <c r="AA2627" s="19"/>
      <c r="AB2627" s="25"/>
      <c r="AC2627" s="26"/>
      <c r="AD2627" s="86"/>
      <c r="AE2627" s="87"/>
    </row>
    <row r="2628" spans="23:31" x14ac:dyDescent="0.25">
      <c r="W2628" s="19"/>
      <c r="X2628" s="19"/>
      <c r="Y2628" s="19"/>
      <c r="Z2628" s="19"/>
      <c r="AA2628" s="19"/>
      <c r="AB2628" s="25"/>
      <c r="AC2628" s="26"/>
      <c r="AD2628" s="86"/>
      <c r="AE2628" s="87"/>
    </row>
    <row r="2629" spans="23:31" x14ac:dyDescent="0.25">
      <c r="W2629" s="19"/>
      <c r="X2629" s="19"/>
      <c r="Y2629" s="19"/>
      <c r="Z2629" s="19"/>
      <c r="AA2629" s="19"/>
      <c r="AB2629" s="25"/>
      <c r="AC2629" s="26"/>
      <c r="AD2629" s="86"/>
      <c r="AE2629" s="87"/>
    </row>
    <row r="2630" spans="23:31" x14ac:dyDescent="0.25">
      <c r="W2630" s="19"/>
      <c r="X2630" s="19"/>
      <c r="Y2630" s="19"/>
      <c r="Z2630" s="19"/>
      <c r="AA2630" s="19"/>
      <c r="AB2630" s="25"/>
      <c r="AC2630" s="26"/>
      <c r="AD2630" s="86"/>
      <c r="AE2630" s="87"/>
    </row>
    <row r="2631" spans="23:31" x14ac:dyDescent="0.25">
      <c r="W2631" s="19"/>
      <c r="X2631" s="19"/>
      <c r="Y2631" s="19"/>
      <c r="Z2631" s="19"/>
      <c r="AA2631" s="19"/>
      <c r="AB2631" s="25"/>
      <c r="AC2631" s="26"/>
      <c r="AD2631" s="86"/>
      <c r="AE2631" s="87"/>
    </row>
    <row r="2632" spans="23:31" x14ac:dyDescent="0.25">
      <c r="W2632" s="19"/>
      <c r="X2632" s="19"/>
      <c r="Y2632" s="19"/>
      <c r="Z2632" s="19"/>
      <c r="AA2632" s="19"/>
      <c r="AB2632" s="25"/>
      <c r="AC2632" s="26"/>
      <c r="AD2632" s="86"/>
      <c r="AE2632" s="87"/>
    </row>
    <row r="2633" spans="23:31" x14ac:dyDescent="0.25">
      <c r="W2633" s="19"/>
      <c r="X2633" s="19"/>
      <c r="Y2633" s="19"/>
      <c r="Z2633" s="19"/>
      <c r="AA2633" s="19"/>
      <c r="AB2633" s="25"/>
      <c r="AC2633" s="26"/>
      <c r="AD2633" s="86"/>
      <c r="AE2633" s="87"/>
    </row>
    <row r="2634" spans="23:31" x14ac:dyDescent="0.25">
      <c r="W2634" s="19"/>
      <c r="X2634" s="19"/>
      <c r="Y2634" s="19"/>
      <c r="Z2634" s="19"/>
      <c r="AA2634" s="19"/>
      <c r="AB2634" s="25"/>
      <c r="AC2634" s="26"/>
      <c r="AD2634" s="86"/>
      <c r="AE2634" s="87"/>
    </row>
    <row r="2635" spans="23:31" x14ac:dyDescent="0.25">
      <c r="W2635" s="19"/>
      <c r="X2635" s="19"/>
      <c r="Y2635" s="19"/>
      <c r="Z2635" s="19"/>
      <c r="AA2635" s="19"/>
      <c r="AB2635" s="25"/>
      <c r="AC2635" s="26"/>
      <c r="AD2635" s="86"/>
      <c r="AE2635" s="87"/>
    </row>
    <row r="2636" spans="23:31" x14ac:dyDescent="0.25">
      <c r="W2636" s="19"/>
      <c r="X2636" s="19"/>
      <c r="Y2636" s="19"/>
      <c r="Z2636" s="19"/>
      <c r="AA2636" s="19"/>
      <c r="AB2636" s="25"/>
      <c r="AC2636" s="26"/>
      <c r="AD2636" s="86"/>
      <c r="AE2636" s="87"/>
    </row>
    <row r="2637" spans="23:31" x14ac:dyDescent="0.25">
      <c r="W2637" s="19"/>
      <c r="X2637" s="19"/>
      <c r="Y2637" s="19"/>
      <c r="Z2637" s="19"/>
      <c r="AA2637" s="19"/>
      <c r="AB2637" s="25"/>
      <c r="AC2637" s="26"/>
      <c r="AD2637" s="86"/>
      <c r="AE2637" s="87"/>
    </row>
    <row r="2638" spans="23:31" x14ac:dyDescent="0.25">
      <c r="W2638" s="19"/>
      <c r="X2638" s="19"/>
      <c r="Y2638" s="19"/>
      <c r="Z2638" s="19"/>
      <c r="AA2638" s="19"/>
      <c r="AB2638" s="25"/>
      <c r="AC2638" s="26"/>
      <c r="AD2638" s="86"/>
      <c r="AE2638" s="87"/>
    </row>
    <row r="2639" spans="23:31" x14ac:dyDescent="0.25">
      <c r="W2639" s="19"/>
      <c r="X2639" s="19"/>
      <c r="Y2639" s="19"/>
      <c r="Z2639" s="19"/>
      <c r="AA2639" s="19"/>
      <c r="AB2639" s="25"/>
      <c r="AC2639" s="26"/>
      <c r="AD2639" s="86"/>
      <c r="AE2639" s="87"/>
    </row>
    <row r="2640" spans="23:31" x14ac:dyDescent="0.25">
      <c r="W2640" s="19"/>
      <c r="X2640" s="19"/>
      <c r="Y2640" s="19"/>
      <c r="Z2640" s="19"/>
      <c r="AA2640" s="19"/>
      <c r="AB2640" s="25"/>
      <c r="AC2640" s="26"/>
      <c r="AD2640" s="86"/>
      <c r="AE2640" s="87"/>
    </row>
    <row r="2641" spans="23:31" x14ac:dyDescent="0.25">
      <c r="W2641" s="19"/>
      <c r="X2641" s="19"/>
      <c r="Y2641" s="19"/>
      <c r="Z2641" s="19"/>
      <c r="AA2641" s="19"/>
      <c r="AB2641" s="25"/>
      <c r="AC2641" s="26"/>
      <c r="AD2641" s="86"/>
      <c r="AE2641" s="87"/>
    </row>
    <row r="2642" spans="23:31" x14ac:dyDescent="0.25">
      <c r="W2642" s="19"/>
      <c r="X2642" s="19"/>
      <c r="Y2642" s="19"/>
      <c r="Z2642" s="19"/>
      <c r="AA2642" s="19"/>
      <c r="AB2642" s="25"/>
      <c r="AC2642" s="26"/>
      <c r="AD2642" s="86"/>
      <c r="AE2642" s="87"/>
    </row>
    <row r="2643" spans="23:31" x14ac:dyDescent="0.25">
      <c r="W2643" s="19"/>
      <c r="X2643" s="19"/>
      <c r="Y2643" s="19"/>
      <c r="Z2643" s="19"/>
      <c r="AA2643" s="19"/>
      <c r="AB2643" s="25"/>
      <c r="AC2643" s="26"/>
      <c r="AD2643" s="86"/>
      <c r="AE2643" s="87"/>
    </row>
    <row r="2644" spans="23:31" x14ac:dyDescent="0.25">
      <c r="W2644" s="19"/>
      <c r="X2644" s="19"/>
      <c r="Y2644" s="19"/>
      <c r="Z2644" s="19"/>
      <c r="AA2644" s="19"/>
      <c r="AB2644" s="25"/>
      <c r="AC2644" s="26"/>
      <c r="AD2644" s="86"/>
      <c r="AE2644" s="87"/>
    </row>
    <row r="2645" spans="23:31" x14ac:dyDescent="0.25">
      <c r="W2645" s="19"/>
      <c r="X2645" s="19"/>
      <c r="Y2645" s="19"/>
      <c r="Z2645" s="19"/>
      <c r="AA2645" s="19"/>
      <c r="AB2645" s="25"/>
      <c r="AC2645" s="26"/>
      <c r="AD2645" s="86"/>
      <c r="AE2645" s="87"/>
    </row>
    <row r="2646" spans="23:31" x14ac:dyDescent="0.25">
      <c r="W2646" s="19"/>
      <c r="X2646" s="19"/>
      <c r="Y2646" s="19"/>
      <c r="Z2646" s="19"/>
      <c r="AA2646" s="19"/>
      <c r="AB2646" s="25"/>
      <c r="AC2646" s="26"/>
      <c r="AD2646" s="86"/>
      <c r="AE2646" s="87"/>
    </row>
    <row r="2647" spans="23:31" x14ac:dyDescent="0.25">
      <c r="W2647" s="19"/>
      <c r="X2647" s="19"/>
      <c r="Y2647" s="19"/>
      <c r="Z2647" s="19"/>
      <c r="AA2647" s="19"/>
      <c r="AB2647" s="25"/>
      <c r="AC2647" s="26"/>
      <c r="AD2647" s="86"/>
      <c r="AE2647" s="87"/>
    </row>
    <row r="2648" spans="23:31" x14ac:dyDescent="0.25">
      <c r="W2648" s="19"/>
      <c r="X2648" s="19"/>
      <c r="Y2648" s="19"/>
      <c r="Z2648" s="19"/>
      <c r="AA2648" s="19"/>
      <c r="AB2648" s="25"/>
      <c r="AC2648" s="26"/>
      <c r="AD2648" s="86"/>
      <c r="AE2648" s="87"/>
    </row>
    <row r="2649" spans="23:31" x14ac:dyDescent="0.25">
      <c r="W2649" s="19"/>
      <c r="X2649" s="19"/>
      <c r="Y2649" s="19"/>
      <c r="Z2649" s="19"/>
      <c r="AA2649" s="19"/>
      <c r="AB2649" s="25"/>
      <c r="AC2649" s="26"/>
      <c r="AD2649" s="86"/>
      <c r="AE2649" s="87"/>
    </row>
    <row r="2650" spans="23:31" x14ac:dyDescent="0.25">
      <c r="W2650" s="19"/>
      <c r="X2650" s="19"/>
      <c r="Y2650" s="19"/>
      <c r="Z2650" s="19"/>
      <c r="AA2650" s="19"/>
      <c r="AB2650" s="25"/>
      <c r="AC2650" s="26"/>
      <c r="AD2650" s="86"/>
      <c r="AE2650" s="87"/>
    </row>
    <row r="2651" spans="23:31" x14ac:dyDescent="0.25">
      <c r="W2651" s="19"/>
      <c r="X2651" s="19"/>
      <c r="Y2651" s="19"/>
      <c r="Z2651" s="19"/>
      <c r="AA2651" s="19"/>
      <c r="AB2651" s="25"/>
      <c r="AC2651" s="26"/>
      <c r="AD2651" s="86"/>
      <c r="AE2651" s="87"/>
    </row>
    <row r="2652" spans="23:31" x14ac:dyDescent="0.25">
      <c r="W2652" s="19"/>
      <c r="X2652" s="19"/>
      <c r="Y2652" s="19"/>
      <c r="Z2652" s="19"/>
      <c r="AA2652" s="19"/>
      <c r="AB2652" s="25"/>
      <c r="AC2652" s="26"/>
      <c r="AD2652" s="86"/>
      <c r="AE2652" s="87"/>
    </row>
    <row r="2653" spans="23:31" x14ac:dyDescent="0.25">
      <c r="W2653" s="19"/>
      <c r="X2653" s="19"/>
      <c r="Y2653" s="19"/>
      <c r="Z2653" s="19"/>
      <c r="AA2653" s="19"/>
      <c r="AB2653" s="25"/>
      <c r="AC2653" s="26"/>
      <c r="AD2653" s="86"/>
      <c r="AE2653" s="87"/>
    </row>
    <row r="2654" spans="23:31" x14ac:dyDescent="0.25">
      <c r="W2654" s="19"/>
      <c r="X2654" s="19"/>
      <c r="Y2654" s="19"/>
      <c r="Z2654" s="19"/>
      <c r="AA2654" s="19"/>
      <c r="AB2654" s="25"/>
      <c r="AC2654" s="26"/>
      <c r="AD2654" s="86"/>
      <c r="AE2654" s="87"/>
    </row>
    <row r="2655" spans="23:31" x14ac:dyDescent="0.25">
      <c r="W2655" s="19"/>
      <c r="X2655" s="19"/>
      <c r="Y2655" s="19"/>
      <c r="Z2655" s="19"/>
      <c r="AA2655" s="19"/>
      <c r="AB2655" s="25"/>
      <c r="AC2655" s="26"/>
      <c r="AD2655" s="86"/>
      <c r="AE2655" s="87"/>
    </row>
    <row r="2656" spans="23:31" x14ac:dyDescent="0.25">
      <c r="W2656" s="19"/>
      <c r="X2656" s="19"/>
      <c r="Y2656" s="19"/>
      <c r="Z2656" s="19"/>
      <c r="AA2656" s="19"/>
      <c r="AB2656" s="25"/>
      <c r="AC2656" s="26"/>
      <c r="AD2656" s="86"/>
      <c r="AE2656" s="87"/>
    </row>
    <row r="2657" spans="23:31" x14ac:dyDescent="0.25">
      <c r="W2657" s="19"/>
      <c r="X2657" s="19"/>
      <c r="Y2657" s="19"/>
      <c r="Z2657" s="19"/>
      <c r="AA2657" s="19"/>
      <c r="AB2657" s="25"/>
      <c r="AC2657" s="26"/>
      <c r="AD2657" s="86"/>
      <c r="AE2657" s="87"/>
    </row>
    <row r="2658" spans="23:31" x14ac:dyDescent="0.25">
      <c r="W2658" s="19"/>
      <c r="X2658" s="19"/>
      <c r="Y2658" s="19"/>
      <c r="Z2658" s="19"/>
      <c r="AA2658" s="19"/>
      <c r="AB2658" s="25"/>
      <c r="AC2658" s="26"/>
      <c r="AD2658" s="86"/>
      <c r="AE2658" s="87"/>
    </row>
    <row r="2659" spans="23:31" x14ac:dyDescent="0.25">
      <c r="W2659" s="19"/>
      <c r="X2659" s="19"/>
      <c r="Y2659" s="19"/>
      <c r="Z2659" s="19"/>
      <c r="AA2659" s="19"/>
      <c r="AB2659" s="25"/>
      <c r="AC2659" s="26"/>
      <c r="AD2659" s="86"/>
      <c r="AE2659" s="87"/>
    </row>
    <row r="2660" spans="23:31" x14ac:dyDescent="0.25">
      <c r="W2660" s="19"/>
      <c r="X2660" s="19"/>
      <c r="Y2660" s="19"/>
      <c r="Z2660" s="19"/>
      <c r="AA2660" s="19"/>
      <c r="AB2660" s="25"/>
      <c r="AC2660" s="26"/>
      <c r="AD2660" s="86"/>
      <c r="AE2660" s="87"/>
    </row>
    <row r="2661" spans="23:31" x14ac:dyDescent="0.25">
      <c r="W2661" s="19"/>
      <c r="X2661" s="19"/>
      <c r="Y2661" s="19"/>
      <c r="Z2661" s="19"/>
      <c r="AA2661" s="19"/>
      <c r="AB2661" s="25"/>
      <c r="AC2661" s="26"/>
      <c r="AD2661" s="86"/>
      <c r="AE2661" s="87"/>
    </row>
    <row r="2662" spans="23:31" x14ac:dyDescent="0.25">
      <c r="W2662" s="19"/>
      <c r="X2662" s="19"/>
      <c r="Y2662" s="19"/>
      <c r="Z2662" s="19"/>
      <c r="AA2662" s="19"/>
      <c r="AB2662" s="25"/>
      <c r="AC2662" s="26"/>
      <c r="AD2662" s="86"/>
      <c r="AE2662" s="87"/>
    </row>
    <row r="2663" spans="23:31" x14ac:dyDescent="0.25">
      <c r="W2663" s="19"/>
      <c r="X2663" s="19"/>
      <c r="Y2663" s="19"/>
      <c r="Z2663" s="19"/>
      <c r="AA2663" s="19"/>
      <c r="AB2663" s="25"/>
      <c r="AC2663" s="26"/>
      <c r="AD2663" s="86"/>
      <c r="AE2663" s="87"/>
    </row>
    <row r="2664" spans="23:31" x14ac:dyDescent="0.25">
      <c r="W2664" s="19"/>
      <c r="X2664" s="19"/>
      <c r="Y2664" s="19"/>
      <c r="Z2664" s="19"/>
      <c r="AA2664" s="19"/>
      <c r="AB2664" s="25"/>
      <c r="AC2664" s="26"/>
      <c r="AD2664" s="86"/>
      <c r="AE2664" s="87"/>
    </row>
    <row r="2665" spans="23:31" x14ac:dyDescent="0.25">
      <c r="W2665" s="19"/>
      <c r="X2665" s="19"/>
      <c r="Y2665" s="19"/>
      <c r="Z2665" s="19"/>
      <c r="AA2665" s="19"/>
      <c r="AB2665" s="25"/>
      <c r="AC2665" s="26"/>
      <c r="AD2665" s="86"/>
      <c r="AE2665" s="87"/>
    </row>
    <row r="2666" spans="23:31" x14ac:dyDescent="0.25">
      <c r="W2666" s="19"/>
      <c r="X2666" s="19"/>
      <c r="Y2666" s="19"/>
      <c r="Z2666" s="19"/>
      <c r="AA2666" s="19"/>
      <c r="AB2666" s="25"/>
      <c r="AC2666" s="26"/>
      <c r="AD2666" s="86"/>
      <c r="AE2666" s="87"/>
    </row>
    <row r="2667" spans="23:31" x14ac:dyDescent="0.25">
      <c r="W2667" s="19"/>
      <c r="X2667" s="19"/>
      <c r="Y2667" s="19"/>
      <c r="Z2667" s="19"/>
      <c r="AA2667" s="19"/>
      <c r="AB2667" s="25"/>
      <c r="AC2667" s="26"/>
      <c r="AD2667" s="86"/>
      <c r="AE2667" s="87"/>
    </row>
    <row r="2668" spans="23:31" x14ac:dyDescent="0.25">
      <c r="W2668" s="19"/>
      <c r="X2668" s="19"/>
      <c r="Y2668" s="19"/>
      <c r="Z2668" s="19"/>
      <c r="AA2668" s="19"/>
      <c r="AB2668" s="25"/>
      <c r="AC2668" s="26"/>
      <c r="AD2668" s="86"/>
      <c r="AE2668" s="87"/>
    </row>
    <row r="2669" spans="23:31" x14ac:dyDescent="0.25">
      <c r="W2669" s="19"/>
      <c r="X2669" s="19"/>
      <c r="Y2669" s="19"/>
      <c r="Z2669" s="19"/>
      <c r="AA2669" s="19"/>
      <c r="AB2669" s="25"/>
      <c r="AC2669" s="26"/>
      <c r="AD2669" s="86"/>
      <c r="AE2669" s="87"/>
    </row>
    <row r="2670" spans="23:31" x14ac:dyDescent="0.25">
      <c r="W2670" s="19"/>
      <c r="X2670" s="19"/>
      <c r="Y2670" s="19"/>
      <c r="Z2670" s="19"/>
      <c r="AA2670" s="19"/>
      <c r="AB2670" s="25"/>
      <c r="AC2670" s="26"/>
      <c r="AD2670" s="86"/>
      <c r="AE2670" s="87"/>
    </row>
    <row r="2671" spans="23:31" x14ac:dyDescent="0.25">
      <c r="W2671" s="19"/>
      <c r="X2671" s="19"/>
      <c r="Y2671" s="19"/>
      <c r="Z2671" s="19"/>
      <c r="AA2671" s="19"/>
      <c r="AB2671" s="25"/>
      <c r="AC2671" s="26"/>
      <c r="AD2671" s="86"/>
      <c r="AE2671" s="87"/>
    </row>
    <row r="2672" spans="23:31" x14ac:dyDescent="0.25">
      <c r="W2672" s="19"/>
      <c r="X2672" s="19"/>
      <c r="Y2672" s="19"/>
      <c r="Z2672" s="19"/>
      <c r="AA2672" s="19"/>
      <c r="AB2672" s="25"/>
      <c r="AC2672" s="26"/>
      <c r="AD2672" s="86"/>
      <c r="AE2672" s="87"/>
    </row>
    <row r="2673" spans="23:31" x14ac:dyDescent="0.25">
      <c r="W2673" s="19"/>
      <c r="X2673" s="19"/>
      <c r="Y2673" s="19"/>
      <c r="Z2673" s="19"/>
      <c r="AA2673" s="19"/>
      <c r="AB2673" s="25"/>
      <c r="AC2673" s="26"/>
      <c r="AD2673" s="86"/>
      <c r="AE2673" s="87"/>
    </row>
    <row r="2674" spans="23:31" x14ac:dyDescent="0.25">
      <c r="W2674" s="19"/>
      <c r="X2674" s="19"/>
      <c r="Y2674" s="19"/>
      <c r="Z2674" s="19"/>
      <c r="AA2674" s="19"/>
      <c r="AB2674" s="25"/>
      <c r="AC2674" s="26"/>
      <c r="AD2674" s="86"/>
      <c r="AE2674" s="87"/>
    </row>
    <row r="2675" spans="23:31" x14ac:dyDescent="0.25">
      <c r="W2675" s="19"/>
      <c r="X2675" s="19"/>
      <c r="Y2675" s="19"/>
      <c r="Z2675" s="19"/>
      <c r="AA2675" s="19"/>
      <c r="AB2675" s="25"/>
      <c r="AC2675" s="26"/>
      <c r="AD2675" s="86"/>
      <c r="AE2675" s="87"/>
    </row>
    <row r="2676" spans="23:31" x14ac:dyDescent="0.25">
      <c r="W2676" s="19"/>
      <c r="X2676" s="19"/>
      <c r="Y2676" s="19"/>
      <c r="Z2676" s="19"/>
      <c r="AA2676" s="19"/>
      <c r="AB2676" s="25"/>
      <c r="AC2676" s="26"/>
      <c r="AD2676" s="86"/>
      <c r="AE2676" s="87"/>
    </row>
    <row r="2677" spans="23:31" x14ac:dyDescent="0.25">
      <c r="W2677" s="19"/>
      <c r="X2677" s="19"/>
      <c r="Y2677" s="19"/>
      <c r="Z2677" s="19"/>
      <c r="AA2677" s="19"/>
      <c r="AB2677" s="25"/>
      <c r="AC2677" s="26"/>
      <c r="AD2677" s="86"/>
      <c r="AE2677" s="87"/>
    </row>
    <row r="2678" spans="23:31" x14ac:dyDescent="0.25">
      <c r="W2678" s="19"/>
      <c r="X2678" s="19"/>
      <c r="Y2678" s="19"/>
      <c r="Z2678" s="19"/>
      <c r="AA2678" s="19"/>
      <c r="AB2678" s="25"/>
      <c r="AC2678" s="26"/>
      <c r="AD2678" s="86"/>
      <c r="AE2678" s="87"/>
    </row>
    <row r="2679" spans="23:31" x14ac:dyDescent="0.25">
      <c r="W2679" s="19"/>
      <c r="X2679" s="19"/>
      <c r="Y2679" s="19"/>
      <c r="Z2679" s="19"/>
      <c r="AA2679" s="19"/>
      <c r="AB2679" s="25"/>
      <c r="AC2679" s="26"/>
      <c r="AD2679" s="86"/>
      <c r="AE2679" s="87"/>
    </row>
    <row r="2680" spans="23:31" x14ac:dyDescent="0.25">
      <c r="W2680" s="19"/>
      <c r="X2680" s="19"/>
      <c r="Y2680" s="19"/>
      <c r="Z2680" s="19"/>
      <c r="AA2680" s="19"/>
      <c r="AB2680" s="25"/>
      <c r="AC2680" s="26"/>
      <c r="AD2680" s="86"/>
      <c r="AE2680" s="87"/>
    </row>
    <row r="2681" spans="23:31" x14ac:dyDescent="0.25">
      <c r="W2681" s="19"/>
      <c r="X2681" s="19"/>
      <c r="Y2681" s="19"/>
      <c r="Z2681" s="19"/>
      <c r="AA2681" s="19"/>
      <c r="AB2681" s="25"/>
      <c r="AC2681" s="26"/>
      <c r="AD2681" s="86"/>
      <c r="AE2681" s="87"/>
    </row>
    <row r="2682" spans="23:31" x14ac:dyDescent="0.25">
      <c r="W2682" s="19"/>
      <c r="X2682" s="19"/>
      <c r="Y2682" s="19"/>
      <c r="Z2682" s="19"/>
      <c r="AA2682" s="19"/>
      <c r="AB2682" s="25"/>
      <c r="AC2682" s="26"/>
      <c r="AD2682" s="86"/>
      <c r="AE2682" s="87"/>
    </row>
    <row r="2683" spans="23:31" x14ac:dyDescent="0.25">
      <c r="W2683" s="19"/>
      <c r="X2683" s="19"/>
      <c r="Y2683" s="19"/>
      <c r="Z2683" s="19"/>
      <c r="AA2683" s="19"/>
      <c r="AB2683" s="25"/>
      <c r="AC2683" s="26"/>
      <c r="AD2683" s="86"/>
      <c r="AE2683" s="87"/>
    </row>
    <row r="2684" spans="23:31" x14ac:dyDescent="0.25">
      <c r="W2684" s="19"/>
      <c r="X2684" s="19"/>
      <c r="Y2684" s="19"/>
      <c r="Z2684" s="19"/>
      <c r="AA2684" s="19"/>
      <c r="AB2684" s="25"/>
      <c r="AC2684" s="26"/>
      <c r="AD2684" s="86"/>
      <c r="AE2684" s="87"/>
    </row>
    <row r="2685" spans="23:31" x14ac:dyDescent="0.25">
      <c r="W2685" s="19"/>
      <c r="X2685" s="19"/>
      <c r="Y2685" s="19"/>
      <c r="Z2685" s="19"/>
      <c r="AA2685" s="19"/>
      <c r="AB2685" s="25"/>
      <c r="AC2685" s="26"/>
      <c r="AD2685" s="86"/>
      <c r="AE2685" s="87"/>
    </row>
    <row r="2686" spans="23:31" x14ac:dyDescent="0.25">
      <c r="W2686" s="19"/>
      <c r="X2686" s="19"/>
      <c r="Y2686" s="19"/>
      <c r="Z2686" s="19"/>
      <c r="AA2686" s="19"/>
      <c r="AB2686" s="25"/>
      <c r="AC2686" s="26"/>
      <c r="AD2686" s="86"/>
      <c r="AE2686" s="87"/>
    </row>
    <row r="2687" spans="23:31" x14ac:dyDescent="0.25">
      <c r="W2687" s="19"/>
      <c r="X2687" s="19"/>
      <c r="Y2687" s="19"/>
      <c r="Z2687" s="19"/>
      <c r="AA2687" s="19"/>
      <c r="AB2687" s="25"/>
      <c r="AC2687" s="26"/>
      <c r="AD2687" s="86"/>
      <c r="AE2687" s="87"/>
    </row>
    <row r="2688" spans="23:31" x14ac:dyDescent="0.25">
      <c r="W2688" s="19"/>
      <c r="X2688" s="19"/>
      <c r="Y2688" s="19"/>
      <c r="Z2688" s="19"/>
      <c r="AA2688" s="19"/>
      <c r="AB2688" s="25"/>
      <c r="AC2688" s="26"/>
      <c r="AD2688" s="86"/>
      <c r="AE2688" s="87"/>
    </row>
    <row r="2689" spans="23:31" x14ac:dyDescent="0.25">
      <c r="W2689" s="19"/>
      <c r="X2689" s="19"/>
      <c r="Y2689" s="19"/>
      <c r="Z2689" s="19"/>
      <c r="AA2689" s="19"/>
      <c r="AB2689" s="25"/>
      <c r="AC2689" s="26"/>
      <c r="AD2689" s="86"/>
      <c r="AE2689" s="87"/>
    </row>
    <row r="2690" spans="23:31" x14ac:dyDescent="0.25">
      <c r="W2690" s="19"/>
      <c r="X2690" s="19"/>
      <c r="Y2690" s="19"/>
      <c r="Z2690" s="19"/>
      <c r="AA2690" s="19"/>
      <c r="AB2690" s="25"/>
      <c r="AC2690" s="26"/>
      <c r="AD2690" s="86"/>
      <c r="AE2690" s="87"/>
    </row>
    <row r="2691" spans="23:31" x14ac:dyDescent="0.25">
      <c r="W2691" s="19"/>
      <c r="X2691" s="19"/>
      <c r="Y2691" s="19"/>
      <c r="Z2691" s="19"/>
      <c r="AA2691" s="19"/>
      <c r="AB2691" s="25"/>
      <c r="AC2691" s="26"/>
      <c r="AD2691" s="86"/>
      <c r="AE2691" s="87"/>
    </row>
    <row r="2692" spans="23:31" x14ac:dyDescent="0.25">
      <c r="W2692" s="19"/>
      <c r="X2692" s="19"/>
      <c r="Y2692" s="19"/>
      <c r="Z2692" s="19"/>
      <c r="AA2692" s="19"/>
      <c r="AB2692" s="25"/>
      <c r="AC2692" s="26"/>
      <c r="AD2692" s="86"/>
      <c r="AE2692" s="87"/>
    </row>
    <row r="2693" spans="23:31" x14ac:dyDescent="0.25">
      <c r="W2693" s="19"/>
      <c r="X2693" s="19"/>
      <c r="Y2693" s="19"/>
      <c r="Z2693" s="19"/>
      <c r="AA2693" s="19"/>
      <c r="AB2693" s="25"/>
      <c r="AC2693" s="26"/>
      <c r="AD2693" s="86"/>
      <c r="AE2693" s="87"/>
    </row>
    <row r="2694" spans="23:31" x14ac:dyDescent="0.25">
      <c r="W2694" s="19"/>
      <c r="X2694" s="19"/>
      <c r="Y2694" s="19"/>
      <c r="Z2694" s="19"/>
      <c r="AA2694" s="19"/>
      <c r="AB2694" s="25"/>
      <c r="AC2694" s="26"/>
      <c r="AD2694" s="86"/>
      <c r="AE2694" s="87"/>
    </row>
    <row r="2695" spans="23:31" x14ac:dyDescent="0.25">
      <c r="W2695" s="19"/>
      <c r="X2695" s="19"/>
      <c r="Y2695" s="19"/>
      <c r="Z2695" s="19"/>
      <c r="AA2695" s="19"/>
      <c r="AB2695" s="25"/>
      <c r="AC2695" s="26"/>
      <c r="AD2695" s="86"/>
      <c r="AE2695" s="87"/>
    </row>
    <row r="2696" spans="23:31" x14ac:dyDescent="0.25">
      <c r="W2696" s="19"/>
      <c r="X2696" s="19"/>
      <c r="Y2696" s="19"/>
      <c r="Z2696" s="19"/>
      <c r="AA2696" s="19"/>
      <c r="AB2696" s="25"/>
      <c r="AC2696" s="26"/>
      <c r="AD2696" s="86"/>
      <c r="AE2696" s="87"/>
    </row>
    <row r="2697" spans="23:31" x14ac:dyDescent="0.25">
      <c r="W2697" s="19"/>
      <c r="X2697" s="19"/>
      <c r="Y2697" s="19"/>
      <c r="Z2697" s="19"/>
      <c r="AA2697" s="19"/>
      <c r="AB2697" s="25"/>
      <c r="AC2697" s="26"/>
      <c r="AD2697" s="86"/>
      <c r="AE2697" s="87"/>
    </row>
    <row r="2698" spans="23:31" x14ac:dyDescent="0.25">
      <c r="W2698" s="19"/>
      <c r="X2698" s="19"/>
      <c r="Y2698" s="19"/>
      <c r="Z2698" s="19"/>
      <c r="AA2698" s="19"/>
      <c r="AB2698" s="25"/>
      <c r="AC2698" s="26"/>
      <c r="AD2698" s="86"/>
      <c r="AE2698" s="87"/>
    </row>
    <row r="2699" spans="23:31" x14ac:dyDescent="0.25">
      <c r="W2699" s="19"/>
      <c r="X2699" s="19"/>
      <c r="Y2699" s="19"/>
      <c r="Z2699" s="19"/>
      <c r="AA2699" s="19"/>
      <c r="AB2699" s="25"/>
      <c r="AC2699" s="26"/>
      <c r="AD2699" s="86"/>
      <c r="AE2699" s="87"/>
    </row>
    <row r="2700" spans="23:31" x14ac:dyDescent="0.25">
      <c r="W2700" s="19"/>
      <c r="X2700" s="19"/>
      <c r="Y2700" s="19"/>
      <c r="Z2700" s="19"/>
      <c r="AA2700" s="19"/>
      <c r="AB2700" s="25"/>
      <c r="AC2700" s="26"/>
      <c r="AD2700" s="86"/>
      <c r="AE2700" s="87"/>
    </row>
    <row r="2701" spans="23:31" x14ac:dyDescent="0.25">
      <c r="W2701" s="19"/>
      <c r="X2701" s="19"/>
      <c r="Y2701" s="19"/>
      <c r="Z2701" s="19"/>
      <c r="AA2701" s="19"/>
      <c r="AB2701" s="25"/>
      <c r="AC2701" s="26"/>
      <c r="AD2701" s="86"/>
      <c r="AE2701" s="87"/>
    </row>
    <row r="2702" spans="23:31" x14ac:dyDescent="0.25">
      <c r="W2702" s="19"/>
      <c r="X2702" s="19"/>
      <c r="Y2702" s="19"/>
      <c r="Z2702" s="19"/>
      <c r="AA2702" s="19"/>
      <c r="AB2702" s="25"/>
      <c r="AC2702" s="26"/>
      <c r="AD2702" s="86"/>
      <c r="AE2702" s="87"/>
    </row>
    <row r="2703" spans="23:31" x14ac:dyDescent="0.25">
      <c r="W2703" s="19"/>
      <c r="X2703" s="19"/>
      <c r="Y2703" s="19"/>
      <c r="Z2703" s="19"/>
      <c r="AA2703" s="19"/>
      <c r="AB2703" s="25"/>
      <c r="AC2703" s="26"/>
      <c r="AD2703" s="86"/>
      <c r="AE2703" s="87"/>
    </row>
    <row r="2704" spans="23:31" x14ac:dyDescent="0.25">
      <c r="W2704" s="19"/>
      <c r="X2704" s="19"/>
      <c r="Y2704" s="19"/>
      <c r="Z2704" s="19"/>
      <c r="AA2704" s="19"/>
      <c r="AB2704" s="25"/>
      <c r="AC2704" s="26"/>
      <c r="AD2704" s="86"/>
      <c r="AE2704" s="87"/>
    </row>
    <row r="2705" spans="23:31" x14ac:dyDescent="0.25">
      <c r="W2705" s="19"/>
      <c r="X2705" s="19"/>
      <c r="Y2705" s="19"/>
      <c r="Z2705" s="19"/>
      <c r="AA2705" s="19"/>
      <c r="AB2705" s="25"/>
      <c r="AC2705" s="26"/>
      <c r="AD2705" s="86"/>
      <c r="AE2705" s="87"/>
    </row>
    <row r="2706" spans="23:31" x14ac:dyDescent="0.25">
      <c r="W2706" s="19"/>
      <c r="X2706" s="19"/>
      <c r="Y2706" s="19"/>
      <c r="Z2706" s="19"/>
      <c r="AA2706" s="19"/>
      <c r="AB2706" s="25"/>
      <c r="AC2706" s="26"/>
      <c r="AD2706" s="86"/>
      <c r="AE2706" s="87"/>
    </row>
    <row r="2707" spans="23:31" x14ac:dyDescent="0.25">
      <c r="W2707" s="19"/>
      <c r="X2707" s="19"/>
      <c r="Y2707" s="19"/>
      <c r="Z2707" s="19"/>
      <c r="AA2707" s="19"/>
      <c r="AB2707" s="25"/>
      <c r="AC2707" s="26"/>
      <c r="AD2707" s="86"/>
      <c r="AE2707" s="87"/>
    </row>
    <row r="2708" spans="23:31" x14ac:dyDescent="0.25">
      <c r="W2708" s="19"/>
      <c r="X2708" s="19"/>
      <c r="Y2708" s="19"/>
      <c r="Z2708" s="19"/>
      <c r="AA2708" s="19"/>
      <c r="AB2708" s="25"/>
      <c r="AC2708" s="26"/>
      <c r="AD2708" s="86"/>
      <c r="AE2708" s="87"/>
    </row>
    <row r="2709" spans="23:31" x14ac:dyDescent="0.25">
      <c r="W2709" s="19"/>
      <c r="X2709" s="19"/>
      <c r="Y2709" s="19"/>
      <c r="Z2709" s="19"/>
      <c r="AA2709" s="19"/>
      <c r="AB2709" s="25"/>
      <c r="AC2709" s="26"/>
      <c r="AD2709" s="86"/>
      <c r="AE2709" s="87"/>
    </row>
    <row r="2710" spans="23:31" x14ac:dyDescent="0.25">
      <c r="W2710" s="19"/>
      <c r="X2710" s="19"/>
      <c r="Y2710" s="19"/>
      <c r="Z2710" s="19"/>
      <c r="AA2710" s="19"/>
      <c r="AB2710" s="25"/>
      <c r="AC2710" s="26"/>
      <c r="AD2710" s="86"/>
      <c r="AE2710" s="87"/>
    </row>
    <row r="2711" spans="23:31" x14ac:dyDescent="0.25">
      <c r="W2711" s="19"/>
      <c r="X2711" s="19"/>
      <c r="Y2711" s="19"/>
      <c r="Z2711" s="19"/>
      <c r="AA2711" s="19"/>
      <c r="AB2711" s="25"/>
      <c r="AC2711" s="26"/>
      <c r="AD2711" s="86"/>
      <c r="AE2711" s="87"/>
    </row>
    <row r="2712" spans="23:31" x14ac:dyDescent="0.25">
      <c r="W2712" s="19"/>
      <c r="X2712" s="19"/>
      <c r="Y2712" s="19"/>
      <c r="Z2712" s="19"/>
      <c r="AA2712" s="19"/>
      <c r="AB2712" s="25"/>
      <c r="AC2712" s="26"/>
      <c r="AD2712" s="86"/>
      <c r="AE2712" s="87"/>
    </row>
    <row r="2713" spans="23:31" x14ac:dyDescent="0.25">
      <c r="W2713" s="19"/>
      <c r="X2713" s="19"/>
      <c r="Y2713" s="19"/>
      <c r="Z2713" s="19"/>
      <c r="AA2713" s="19"/>
      <c r="AB2713" s="25"/>
      <c r="AC2713" s="26"/>
      <c r="AD2713" s="86"/>
      <c r="AE2713" s="87"/>
    </row>
    <row r="2714" spans="23:31" x14ac:dyDescent="0.25">
      <c r="W2714" s="19"/>
      <c r="X2714" s="19"/>
      <c r="Y2714" s="19"/>
      <c r="Z2714" s="19"/>
      <c r="AA2714" s="19"/>
      <c r="AB2714" s="25"/>
      <c r="AC2714" s="26"/>
      <c r="AD2714" s="86"/>
      <c r="AE2714" s="87"/>
    </row>
    <row r="2715" spans="23:31" x14ac:dyDescent="0.25">
      <c r="W2715" s="19"/>
      <c r="X2715" s="19"/>
      <c r="Y2715" s="19"/>
      <c r="Z2715" s="19"/>
      <c r="AA2715" s="19"/>
      <c r="AB2715" s="25"/>
      <c r="AC2715" s="26"/>
      <c r="AD2715" s="86"/>
      <c r="AE2715" s="87"/>
    </row>
    <row r="2716" spans="23:31" x14ac:dyDescent="0.25">
      <c r="W2716" s="19"/>
      <c r="X2716" s="19"/>
      <c r="Y2716" s="19"/>
      <c r="Z2716" s="19"/>
      <c r="AA2716" s="19"/>
      <c r="AB2716" s="25"/>
      <c r="AC2716" s="26"/>
      <c r="AD2716" s="86"/>
      <c r="AE2716" s="87"/>
    </row>
    <row r="2717" spans="23:31" x14ac:dyDescent="0.25">
      <c r="W2717" s="19"/>
      <c r="X2717" s="19"/>
      <c r="Y2717" s="19"/>
      <c r="Z2717" s="19"/>
      <c r="AA2717" s="19"/>
      <c r="AB2717" s="25"/>
      <c r="AC2717" s="26"/>
      <c r="AD2717" s="86"/>
      <c r="AE2717" s="87"/>
    </row>
    <row r="2718" spans="23:31" x14ac:dyDescent="0.25">
      <c r="W2718" s="19"/>
      <c r="X2718" s="19"/>
      <c r="Y2718" s="19"/>
      <c r="Z2718" s="19"/>
      <c r="AA2718" s="19"/>
      <c r="AB2718" s="25"/>
      <c r="AC2718" s="26"/>
      <c r="AD2718" s="86"/>
      <c r="AE2718" s="87"/>
    </row>
    <row r="2719" spans="23:31" x14ac:dyDescent="0.25">
      <c r="W2719" s="19"/>
      <c r="X2719" s="19"/>
      <c r="Y2719" s="19"/>
      <c r="Z2719" s="19"/>
      <c r="AA2719" s="19"/>
      <c r="AB2719" s="25"/>
      <c r="AC2719" s="26"/>
      <c r="AD2719" s="86"/>
      <c r="AE2719" s="87"/>
    </row>
    <row r="2720" spans="23:31" x14ac:dyDescent="0.25">
      <c r="W2720" s="19"/>
      <c r="X2720" s="19"/>
      <c r="Y2720" s="19"/>
      <c r="Z2720" s="19"/>
      <c r="AA2720" s="19"/>
      <c r="AB2720" s="25"/>
      <c r="AC2720" s="26"/>
      <c r="AD2720" s="86"/>
      <c r="AE2720" s="87"/>
    </row>
    <row r="2721" spans="23:31" x14ac:dyDescent="0.25">
      <c r="W2721" s="19"/>
      <c r="X2721" s="19"/>
      <c r="Y2721" s="19"/>
      <c r="Z2721" s="19"/>
      <c r="AA2721" s="19"/>
      <c r="AB2721" s="25"/>
      <c r="AC2721" s="26"/>
      <c r="AD2721" s="86"/>
      <c r="AE2721" s="87"/>
    </row>
    <row r="2722" spans="23:31" x14ac:dyDescent="0.25">
      <c r="W2722" s="19"/>
      <c r="X2722" s="19"/>
      <c r="Y2722" s="19"/>
      <c r="Z2722" s="19"/>
      <c r="AA2722" s="19"/>
      <c r="AB2722" s="25"/>
      <c r="AC2722" s="26"/>
      <c r="AD2722" s="86"/>
      <c r="AE2722" s="87"/>
    </row>
    <row r="2723" spans="23:31" x14ac:dyDescent="0.25">
      <c r="W2723" s="19"/>
      <c r="X2723" s="19"/>
      <c r="Y2723" s="19"/>
      <c r="Z2723" s="19"/>
      <c r="AA2723" s="19"/>
      <c r="AB2723" s="25"/>
      <c r="AC2723" s="26"/>
      <c r="AD2723" s="86"/>
      <c r="AE2723" s="87"/>
    </row>
    <row r="2724" spans="23:31" x14ac:dyDescent="0.25">
      <c r="W2724" s="19"/>
      <c r="X2724" s="19"/>
      <c r="Y2724" s="19"/>
      <c r="Z2724" s="19"/>
      <c r="AA2724" s="19"/>
      <c r="AB2724" s="25"/>
      <c r="AC2724" s="26"/>
      <c r="AD2724" s="86"/>
      <c r="AE2724" s="87"/>
    </row>
    <row r="2725" spans="23:31" x14ac:dyDescent="0.25">
      <c r="W2725" s="19"/>
      <c r="X2725" s="19"/>
      <c r="Y2725" s="19"/>
      <c r="Z2725" s="19"/>
      <c r="AA2725" s="19"/>
      <c r="AB2725" s="25"/>
      <c r="AC2725" s="26"/>
      <c r="AD2725" s="86"/>
      <c r="AE2725" s="87"/>
    </row>
    <row r="2726" spans="23:31" x14ac:dyDescent="0.25">
      <c r="W2726" s="19"/>
      <c r="X2726" s="19"/>
      <c r="Y2726" s="19"/>
      <c r="Z2726" s="19"/>
      <c r="AA2726" s="19"/>
      <c r="AB2726" s="25"/>
      <c r="AC2726" s="26"/>
      <c r="AD2726" s="86"/>
      <c r="AE2726" s="87"/>
    </row>
    <row r="2727" spans="23:31" x14ac:dyDescent="0.25">
      <c r="W2727" s="19"/>
      <c r="X2727" s="19"/>
      <c r="Y2727" s="19"/>
      <c r="Z2727" s="19"/>
      <c r="AA2727" s="19"/>
      <c r="AB2727" s="25"/>
      <c r="AC2727" s="26"/>
      <c r="AD2727" s="86"/>
      <c r="AE2727" s="87"/>
    </row>
    <row r="2728" spans="23:31" x14ac:dyDescent="0.25">
      <c r="W2728" s="19"/>
      <c r="X2728" s="19"/>
      <c r="Y2728" s="19"/>
      <c r="Z2728" s="19"/>
      <c r="AA2728" s="19"/>
      <c r="AB2728" s="25"/>
      <c r="AC2728" s="26"/>
      <c r="AD2728" s="86"/>
      <c r="AE2728" s="87"/>
    </row>
    <row r="2729" spans="23:31" x14ac:dyDescent="0.25">
      <c r="W2729" s="19"/>
      <c r="X2729" s="19"/>
      <c r="Y2729" s="19"/>
      <c r="Z2729" s="19"/>
      <c r="AA2729" s="19"/>
      <c r="AB2729" s="25"/>
      <c r="AC2729" s="26"/>
      <c r="AD2729" s="86"/>
      <c r="AE2729" s="87"/>
    </row>
    <row r="2730" spans="23:31" x14ac:dyDescent="0.25">
      <c r="W2730" s="19"/>
      <c r="X2730" s="19"/>
      <c r="Y2730" s="19"/>
      <c r="Z2730" s="19"/>
      <c r="AA2730" s="19"/>
      <c r="AB2730" s="25"/>
      <c r="AC2730" s="26"/>
      <c r="AD2730" s="86"/>
      <c r="AE2730" s="87"/>
    </row>
    <row r="2731" spans="23:31" x14ac:dyDescent="0.25">
      <c r="W2731" s="19"/>
      <c r="X2731" s="19"/>
      <c r="Y2731" s="19"/>
      <c r="Z2731" s="19"/>
      <c r="AA2731" s="19"/>
      <c r="AB2731" s="25"/>
      <c r="AC2731" s="26"/>
      <c r="AD2731" s="86"/>
      <c r="AE2731" s="87"/>
    </row>
    <row r="2732" spans="23:31" x14ac:dyDescent="0.25">
      <c r="W2732" s="19"/>
      <c r="X2732" s="19"/>
      <c r="Y2732" s="19"/>
      <c r="Z2732" s="19"/>
      <c r="AA2732" s="19"/>
      <c r="AB2732" s="25"/>
      <c r="AC2732" s="26"/>
      <c r="AD2732" s="86"/>
      <c r="AE2732" s="87"/>
    </row>
    <row r="2733" spans="23:31" x14ac:dyDescent="0.25">
      <c r="W2733" s="19"/>
      <c r="X2733" s="19"/>
      <c r="Y2733" s="19"/>
      <c r="Z2733" s="19"/>
      <c r="AA2733" s="19"/>
      <c r="AB2733" s="25"/>
      <c r="AC2733" s="26"/>
      <c r="AD2733" s="86"/>
      <c r="AE2733" s="87"/>
    </row>
    <row r="2734" spans="23:31" x14ac:dyDescent="0.25">
      <c r="W2734" s="19"/>
      <c r="X2734" s="19"/>
      <c r="Y2734" s="19"/>
      <c r="Z2734" s="19"/>
      <c r="AA2734" s="19"/>
      <c r="AB2734" s="25"/>
      <c r="AC2734" s="26"/>
      <c r="AD2734" s="86"/>
      <c r="AE2734" s="87"/>
    </row>
    <row r="2735" spans="23:31" x14ac:dyDescent="0.25">
      <c r="W2735" s="19"/>
      <c r="X2735" s="19"/>
      <c r="Y2735" s="19"/>
      <c r="Z2735" s="19"/>
      <c r="AA2735" s="19"/>
      <c r="AB2735" s="25"/>
      <c r="AC2735" s="26"/>
      <c r="AD2735" s="86"/>
      <c r="AE2735" s="87"/>
    </row>
    <row r="2736" spans="23:31" x14ac:dyDescent="0.25">
      <c r="W2736" s="19"/>
      <c r="X2736" s="19"/>
      <c r="Y2736" s="19"/>
      <c r="Z2736" s="19"/>
      <c r="AA2736" s="19"/>
      <c r="AB2736" s="25"/>
      <c r="AC2736" s="26"/>
      <c r="AD2736" s="86"/>
      <c r="AE2736" s="87"/>
    </row>
    <row r="2737" spans="23:31" x14ac:dyDescent="0.25">
      <c r="W2737" s="19"/>
      <c r="X2737" s="19"/>
      <c r="Y2737" s="19"/>
      <c r="Z2737" s="19"/>
      <c r="AA2737" s="19"/>
      <c r="AB2737" s="25"/>
      <c r="AC2737" s="26"/>
      <c r="AD2737" s="86"/>
      <c r="AE2737" s="87"/>
    </row>
    <row r="2738" spans="23:31" x14ac:dyDescent="0.25">
      <c r="W2738" s="19"/>
      <c r="X2738" s="19"/>
      <c r="Y2738" s="19"/>
      <c r="Z2738" s="19"/>
      <c r="AA2738" s="19"/>
      <c r="AB2738" s="25"/>
      <c r="AC2738" s="26"/>
      <c r="AD2738" s="86"/>
      <c r="AE2738" s="87"/>
    </row>
    <row r="2739" spans="23:31" x14ac:dyDescent="0.25">
      <c r="W2739" s="19"/>
      <c r="X2739" s="19"/>
      <c r="Y2739" s="19"/>
      <c r="Z2739" s="19"/>
      <c r="AA2739" s="19"/>
      <c r="AB2739" s="25"/>
      <c r="AC2739" s="26"/>
      <c r="AD2739" s="86"/>
      <c r="AE2739" s="87"/>
    </row>
    <row r="2740" spans="23:31" x14ac:dyDescent="0.25">
      <c r="W2740" s="19"/>
      <c r="X2740" s="19"/>
      <c r="Y2740" s="19"/>
      <c r="Z2740" s="19"/>
      <c r="AA2740" s="19"/>
      <c r="AB2740" s="25"/>
      <c r="AC2740" s="26"/>
      <c r="AD2740" s="86"/>
      <c r="AE2740" s="87"/>
    </row>
    <row r="2741" spans="23:31" x14ac:dyDescent="0.25">
      <c r="W2741" s="19"/>
      <c r="X2741" s="19"/>
      <c r="Y2741" s="19"/>
      <c r="Z2741" s="19"/>
      <c r="AA2741" s="19"/>
      <c r="AB2741" s="25"/>
      <c r="AC2741" s="26"/>
      <c r="AD2741" s="86"/>
      <c r="AE2741" s="87"/>
    </row>
    <row r="2742" spans="23:31" x14ac:dyDescent="0.25">
      <c r="W2742" s="19"/>
      <c r="X2742" s="19"/>
      <c r="Y2742" s="19"/>
      <c r="Z2742" s="19"/>
      <c r="AA2742" s="19"/>
      <c r="AB2742" s="25"/>
      <c r="AC2742" s="26"/>
      <c r="AD2742" s="86"/>
      <c r="AE2742" s="87"/>
    </row>
    <row r="2743" spans="23:31" x14ac:dyDescent="0.25">
      <c r="W2743" s="19"/>
      <c r="X2743" s="19"/>
      <c r="Y2743" s="19"/>
      <c r="Z2743" s="19"/>
      <c r="AA2743" s="19"/>
      <c r="AB2743" s="25"/>
      <c r="AC2743" s="26"/>
      <c r="AD2743" s="86"/>
      <c r="AE2743" s="87"/>
    </row>
    <row r="2744" spans="23:31" x14ac:dyDescent="0.25">
      <c r="W2744" s="19"/>
      <c r="X2744" s="19"/>
      <c r="Y2744" s="19"/>
      <c r="Z2744" s="19"/>
      <c r="AA2744" s="19"/>
      <c r="AB2744" s="25"/>
      <c r="AC2744" s="26"/>
      <c r="AD2744" s="86"/>
      <c r="AE2744" s="87"/>
    </row>
    <row r="2745" spans="23:31" x14ac:dyDescent="0.25">
      <c r="W2745" s="19"/>
      <c r="X2745" s="19"/>
      <c r="Y2745" s="19"/>
      <c r="Z2745" s="19"/>
      <c r="AA2745" s="19"/>
      <c r="AB2745" s="25"/>
      <c r="AC2745" s="26"/>
      <c r="AD2745" s="86"/>
      <c r="AE2745" s="87"/>
    </row>
    <row r="2746" spans="23:31" x14ac:dyDescent="0.25">
      <c r="W2746" s="19"/>
      <c r="X2746" s="19"/>
      <c r="Y2746" s="19"/>
      <c r="Z2746" s="19"/>
      <c r="AA2746" s="19"/>
      <c r="AB2746" s="25"/>
      <c r="AC2746" s="26"/>
      <c r="AD2746" s="86"/>
      <c r="AE2746" s="87"/>
    </row>
    <row r="2747" spans="23:31" x14ac:dyDescent="0.25">
      <c r="W2747" s="19"/>
      <c r="X2747" s="19"/>
      <c r="Y2747" s="19"/>
      <c r="Z2747" s="19"/>
      <c r="AA2747" s="19"/>
      <c r="AB2747" s="25"/>
      <c r="AC2747" s="26"/>
      <c r="AD2747" s="86"/>
      <c r="AE2747" s="87"/>
    </row>
    <row r="2748" spans="23:31" x14ac:dyDescent="0.25">
      <c r="W2748" s="19"/>
      <c r="X2748" s="19"/>
      <c r="Y2748" s="19"/>
      <c r="Z2748" s="19"/>
      <c r="AA2748" s="19"/>
      <c r="AB2748" s="25"/>
      <c r="AC2748" s="26"/>
      <c r="AD2748" s="86"/>
      <c r="AE2748" s="87"/>
    </row>
    <row r="2749" spans="23:31" x14ac:dyDescent="0.25">
      <c r="W2749" s="19"/>
      <c r="X2749" s="19"/>
      <c r="Y2749" s="19"/>
      <c r="Z2749" s="19"/>
      <c r="AA2749" s="19"/>
      <c r="AB2749" s="25"/>
      <c r="AC2749" s="26"/>
      <c r="AD2749" s="86"/>
      <c r="AE2749" s="87"/>
    </row>
    <row r="2750" spans="23:31" x14ac:dyDescent="0.25">
      <c r="W2750" s="19"/>
      <c r="X2750" s="19"/>
      <c r="Y2750" s="19"/>
      <c r="Z2750" s="19"/>
      <c r="AA2750" s="19"/>
      <c r="AB2750" s="25"/>
      <c r="AC2750" s="26"/>
      <c r="AD2750" s="86"/>
      <c r="AE2750" s="87"/>
    </row>
    <row r="2751" spans="23:31" x14ac:dyDescent="0.25">
      <c r="W2751" s="19"/>
      <c r="X2751" s="19"/>
      <c r="Y2751" s="19"/>
      <c r="Z2751" s="19"/>
      <c r="AA2751" s="19"/>
      <c r="AB2751" s="25"/>
      <c r="AC2751" s="26"/>
      <c r="AD2751" s="86"/>
      <c r="AE2751" s="87"/>
    </row>
    <row r="2752" spans="23:31" x14ac:dyDescent="0.25">
      <c r="W2752" s="19"/>
      <c r="X2752" s="19"/>
      <c r="Y2752" s="19"/>
      <c r="Z2752" s="19"/>
      <c r="AA2752" s="19"/>
      <c r="AB2752" s="25"/>
      <c r="AC2752" s="26"/>
      <c r="AD2752" s="86"/>
      <c r="AE2752" s="87"/>
    </row>
    <row r="2753" spans="23:31" x14ac:dyDescent="0.25">
      <c r="W2753" s="19"/>
      <c r="X2753" s="19"/>
      <c r="Y2753" s="19"/>
      <c r="Z2753" s="19"/>
      <c r="AA2753" s="19"/>
      <c r="AB2753" s="25"/>
      <c r="AC2753" s="26"/>
      <c r="AD2753" s="86"/>
      <c r="AE2753" s="87"/>
    </row>
    <row r="2754" spans="23:31" x14ac:dyDescent="0.25">
      <c r="W2754" s="19"/>
      <c r="X2754" s="19"/>
      <c r="Y2754" s="19"/>
      <c r="Z2754" s="19"/>
      <c r="AA2754" s="19"/>
      <c r="AB2754" s="25"/>
      <c r="AC2754" s="26"/>
      <c r="AD2754" s="86"/>
      <c r="AE2754" s="87"/>
    </row>
    <row r="2755" spans="23:31" x14ac:dyDescent="0.25">
      <c r="W2755" s="19"/>
      <c r="X2755" s="19"/>
      <c r="Y2755" s="19"/>
      <c r="Z2755" s="19"/>
      <c r="AA2755" s="19"/>
      <c r="AB2755" s="25"/>
      <c r="AC2755" s="26"/>
      <c r="AD2755" s="86"/>
      <c r="AE2755" s="87"/>
    </row>
    <row r="2756" spans="23:31" x14ac:dyDescent="0.25">
      <c r="W2756" s="19"/>
      <c r="X2756" s="19"/>
      <c r="Y2756" s="19"/>
      <c r="Z2756" s="19"/>
      <c r="AA2756" s="19"/>
      <c r="AB2756" s="25"/>
      <c r="AC2756" s="26"/>
      <c r="AD2756" s="86"/>
      <c r="AE2756" s="87"/>
    </row>
    <row r="2757" spans="23:31" x14ac:dyDescent="0.25">
      <c r="W2757" s="19"/>
      <c r="X2757" s="19"/>
      <c r="Y2757" s="19"/>
      <c r="Z2757" s="19"/>
      <c r="AA2757" s="19"/>
      <c r="AB2757" s="25"/>
      <c r="AC2757" s="26"/>
      <c r="AD2757" s="86"/>
      <c r="AE2757" s="87"/>
    </row>
    <row r="2758" spans="23:31" x14ac:dyDescent="0.25">
      <c r="W2758" s="19"/>
      <c r="X2758" s="19"/>
      <c r="Y2758" s="19"/>
      <c r="Z2758" s="19"/>
      <c r="AA2758" s="19"/>
      <c r="AB2758" s="25"/>
      <c r="AC2758" s="26"/>
      <c r="AD2758" s="86"/>
      <c r="AE2758" s="87"/>
    </row>
    <row r="2759" spans="23:31" x14ac:dyDescent="0.25">
      <c r="W2759" s="19"/>
      <c r="X2759" s="19"/>
      <c r="Y2759" s="19"/>
      <c r="Z2759" s="19"/>
      <c r="AA2759" s="19"/>
      <c r="AB2759" s="25"/>
      <c r="AC2759" s="26"/>
      <c r="AD2759" s="86"/>
      <c r="AE2759" s="87"/>
    </row>
    <row r="2760" spans="23:31" x14ac:dyDescent="0.25">
      <c r="W2760" s="19"/>
      <c r="X2760" s="19"/>
      <c r="Y2760" s="19"/>
      <c r="Z2760" s="19"/>
      <c r="AA2760" s="19"/>
      <c r="AB2760" s="25"/>
      <c r="AC2760" s="26"/>
      <c r="AD2760" s="86"/>
      <c r="AE2760" s="87"/>
    </row>
    <row r="2761" spans="23:31" x14ac:dyDescent="0.25">
      <c r="W2761" s="19"/>
      <c r="X2761" s="19"/>
      <c r="Y2761" s="19"/>
      <c r="Z2761" s="19"/>
      <c r="AA2761" s="19"/>
      <c r="AB2761" s="25"/>
      <c r="AC2761" s="26"/>
      <c r="AD2761" s="86"/>
      <c r="AE2761" s="87"/>
    </row>
    <row r="2762" spans="23:31" x14ac:dyDescent="0.25">
      <c r="W2762" s="19"/>
      <c r="X2762" s="19"/>
      <c r="Y2762" s="19"/>
      <c r="Z2762" s="19"/>
      <c r="AA2762" s="19"/>
      <c r="AB2762" s="25"/>
      <c r="AC2762" s="26"/>
      <c r="AD2762" s="86"/>
      <c r="AE2762" s="87"/>
    </row>
    <row r="2763" spans="23:31" x14ac:dyDescent="0.25">
      <c r="W2763" s="19"/>
      <c r="X2763" s="19"/>
      <c r="Y2763" s="19"/>
      <c r="Z2763" s="19"/>
      <c r="AA2763" s="19"/>
      <c r="AB2763" s="25"/>
      <c r="AC2763" s="26"/>
      <c r="AD2763" s="86"/>
      <c r="AE2763" s="87"/>
    </row>
    <row r="2764" spans="23:31" x14ac:dyDescent="0.25">
      <c r="W2764" s="19"/>
      <c r="X2764" s="19"/>
      <c r="Y2764" s="19"/>
      <c r="Z2764" s="19"/>
      <c r="AA2764" s="19"/>
      <c r="AB2764" s="25"/>
      <c r="AC2764" s="26"/>
      <c r="AD2764" s="86"/>
      <c r="AE2764" s="87"/>
    </row>
    <row r="2765" spans="23:31" x14ac:dyDescent="0.25">
      <c r="W2765" s="19"/>
      <c r="X2765" s="19"/>
      <c r="Y2765" s="19"/>
      <c r="Z2765" s="19"/>
      <c r="AA2765" s="19"/>
      <c r="AB2765" s="25"/>
      <c r="AC2765" s="26"/>
      <c r="AD2765" s="86"/>
      <c r="AE2765" s="87"/>
    </row>
    <row r="2766" spans="23:31" x14ac:dyDescent="0.25">
      <c r="W2766" s="19"/>
      <c r="X2766" s="19"/>
      <c r="Y2766" s="19"/>
      <c r="Z2766" s="19"/>
      <c r="AA2766" s="19"/>
      <c r="AB2766" s="25"/>
      <c r="AC2766" s="26"/>
      <c r="AD2766" s="86"/>
      <c r="AE2766" s="87"/>
    </row>
    <row r="2767" spans="23:31" x14ac:dyDescent="0.25">
      <c r="W2767" s="19"/>
      <c r="X2767" s="19"/>
      <c r="Y2767" s="19"/>
      <c r="Z2767" s="19"/>
      <c r="AA2767" s="19"/>
      <c r="AB2767" s="25"/>
      <c r="AC2767" s="26"/>
      <c r="AD2767" s="86"/>
      <c r="AE2767" s="87"/>
    </row>
    <row r="2768" spans="23:31" x14ac:dyDescent="0.25">
      <c r="W2768" s="19"/>
      <c r="X2768" s="19"/>
      <c r="Y2768" s="19"/>
      <c r="Z2768" s="19"/>
      <c r="AA2768" s="19"/>
      <c r="AB2768" s="25"/>
      <c r="AC2768" s="26"/>
      <c r="AD2768" s="86"/>
      <c r="AE2768" s="87"/>
    </row>
    <row r="2769" spans="23:31" x14ac:dyDescent="0.25">
      <c r="W2769" s="19"/>
      <c r="X2769" s="19"/>
      <c r="Y2769" s="19"/>
      <c r="Z2769" s="19"/>
      <c r="AA2769" s="19"/>
      <c r="AB2769" s="25"/>
      <c r="AC2769" s="26"/>
      <c r="AD2769" s="86"/>
      <c r="AE2769" s="87"/>
    </row>
    <row r="2770" spans="23:31" x14ac:dyDescent="0.25">
      <c r="W2770" s="19"/>
      <c r="X2770" s="19"/>
      <c r="Y2770" s="19"/>
      <c r="Z2770" s="19"/>
      <c r="AA2770" s="19"/>
      <c r="AB2770" s="25"/>
      <c r="AC2770" s="26"/>
      <c r="AD2770" s="86"/>
      <c r="AE2770" s="87"/>
    </row>
    <row r="2771" spans="23:31" x14ac:dyDescent="0.25">
      <c r="W2771" s="19"/>
      <c r="X2771" s="19"/>
      <c r="Y2771" s="19"/>
      <c r="Z2771" s="19"/>
      <c r="AA2771" s="19"/>
      <c r="AB2771" s="25"/>
      <c r="AC2771" s="26"/>
      <c r="AD2771" s="86"/>
      <c r="AE2771" s="87"/>
    </row>
    <row r="2772" spans="23:31" x14ac:dyDescent="0.25">
      <c r="W2772" s="19"/>
      <c r="X2772" s="19"/>
      <c r="Y2772" s="19"/>
      <c r="Z2772" s="19"/>
      <c r="AA2772" s="19"/>
      <c r="AB2772" s="25"/>
      <c r="AC2772" s="26"/>
      <c r="AD2772" s="86"/>
      <c r="AE2772" s="87"/>
    </row>
    <row r="2773" spans="23:31" x14ac:dyDescent="0.25">
      <c r="W2773" s="19"/>
      <c r="X2773" s="19"/>
      <c r="Y2773" s="19"/>
      <c r="Z2773" s="19"/>
      <c r="AA2773" s="19"/>
      <c r="AB2773" s="25"/>
      <c r="AC2773" s="26"/>
      <c r="AD2773" s="86"/>
      <c r="AE2773" s="87"/>
    </row>
    <row r="2774" spans="23:31" x14ac:dyDescent="0.25">
      <c r="W2774" s="19"/>
      <c r="X2774" s="19"/>
      <c r="Y2774" s="19"/>
      <c r="Z2774" s="19"/>
      <c r="AA2774" s="19"/>
      <c r="AB2774" s="25"/>
      <c r="AC2774" s="26"/>
      <c r="AD2774" s="86"/>
      <c r="AE2774" s="87"/>
    </row>
    <row r="2775" spans="23:31" x14ac:dyDescent="0.25">
      <c r="W2775" s="19"/>
      <c r="X2775" s="19"/>
      <c r="Y2775" s="19"/>
      <c r="Z2775" s="19"/>
      <c r="AA2775" s="19"/>
      <c r="AB2775" s="25"/>
      <c r="AC2775" s="26"/>
      <c r="AD2775" s="86"/>
      <c r="AE2775" s="87"/>
    </row>
    <row r="2776" spans="23:31" x14ac:dyDescent="0.25">
      <c r="W2776" s="19"/>
      <c r="X2776" s="19"/>
      <c r="Y2776" s="19"/>
      <c r="Z2776" s="19"/>
      <c r="AA2776" s="19"/>
      <c r="AB2776" s="25"/>
      <c r="AC2776" s="26"/>
      <c r="AD2776" s="86"/>
      <c r="AE2776" s="87"/>
    </row>
    <row r="2777" spans="23:31" x14ac:dyDescent="0.25">
      <c r="W2777" s="19"/>
      <c r="X2777" s="19"/>
      <c r="Y2777" s="19"/>
      <c r="Z2777" s="19"/>
      <c r="AA2777" s="19"/>
      <c r="AB2777" s="25"/>
      <c r="AC2777" s="26"/>
      <c r="AD2777" s="86"/>
      <c r="AE2777" s="87"/>
    </row>
    <row r="2778" spans="23:31" x14ac:dyDescent="0.25">
      <c r="W2778" s="19"/>
      <c r="X2778" s="19"/>
      <c r="Y2778" s="19"/>
      <c r="Z2778" s="19"/>
      <c r="AA2778" s="19"/>
      <c r="AB2778" s="25"/>
      <c r="AC2778" s="26"/>
      <c r="AD2778" s="86"/>
      <c r="AE2778" s="87"/>
    </row>
    <row r="2779" spans="23:31" x14ac:dyDescent="0.25">
      <c r="W2779" s="19"/>
      <c r="X2779" s="19"/>
      <c r="Y2779" s="19"/>
      <c r="Z2779" s="19"/>
      <c r="AA2779" s="19"/>
      <c r="AB2779" s="25"/>
      <c r="AC2779" s="26"/>
      <c r="AD2779" s="86"/>
      <c r="AE2779" s="87"/>
    </row>
    <row r="2780" spans="23:31" x14ac:dyDescent="0.25">
      <c r="W2780" s="19"/>
      <c r="X2780" s="19"/>
      <c r="Y2780" s="19"/>
      <c r="Z2780" s="19"/>
      <c r="AA2780" s="19"/>
      <c r="AB2780" s="25"/>
      <c r="AC2780" s="26"/>
      <c r="AD2780" s="86"/>
      <c r="AE2780" s="87"/>
    </row>
    <row r="2781" spans="23:31" x14ac:dyDescent="0.25">
      <c r="W2781" s="19"/>
      <c r="X2781" s="19"/>
      <c r="Y2781" s="19"/>
      <c r="Z2781" s="19"/>
      <c r="AA2781" s="19"/>
      <c r="AB2781" s="25"/>
      <c r="AC2781" s="26"/>
      <c r="AD2781" s="86"/>
      <c r="AE2781" s="87"/>
    </row>
    <row r="2782" spans="23:31" x14ac:dyDescent="0.25">
      <c r="W2782" s="19"/>
      <c r="X2782" s="19"/>
      <c r="Y2782" s="19"/>
      <c r="Z2782" s="19"/>
      <c r="AA2782" s="19"/>
      <c r="AB2782" s="25"/>
      <c r="AC2782" s="26"/>
      <c r="AD2782" s="86"/>
      <c r="AE2782" s="87"/>
    </row>
    <row r="2783" spans="23:31" x14ac:dyDescent="0.25">
      <c r="W2783" s="19"/>
      <c r="X2783" s="19"/>
      <c r="Y2783" s="19"/>
      <c r="Z2783" s="19"/>
      <c r="AA2783" s="19"/>
      <c r="AB2783" s="25"/>
      <c r="AC2783" s="26"/>
      <c r="AD2783" s="86"/>
      <c r="AE2783" s="87"/>
    </row>
    <row r="2784" spans="23:31" x14ac:dyDescent="0.25">
      <c r="W2784" s="19"/>
      <c r="X2784" s="19"/>
      <c r="Y2784" s="19"/>
      <c r="Z2784" s="19"/>
      <c r="AA2784" s="19"/>
      <c r="AB2784" s="25"/>
      <c r="AC2784" s="26"/>
      <c r="AD2784" s="86"/>
      <c r="AE2784" s="87"/>
    </row>
    <row r="2785" spans="23:31" x14ac:dyDescent="0.25">
      <c r="W2785" s="19"/>
      <c r="X2785" s="19"/>
      <c r="Y2785" s="19"/>
      <c r="Z2785" s="19"/>
      <c r="AA2785" s="19"/>
      <c r="AB2785" s="25"/>
      <c r="AC2785" s="26"/>
      <c r="AD2785" s="86"/>
      <c r="AE2785" s="87"/>
    </row>
    <row r="2786" spans="23:31" x14ac:dyDescent="0.25">
      <c r="W2786" s="19"/>
      <c r="X2786" s="19"/>
      <c r="Y2786" s="19"/>
      <c r="Z2786" s="19"/>
      <c r="AA2786" s="19"/>
      <c r="AB2786" s="25"/>
      <c r="AC2786" s="26"/>
      <c r="AD2786" s="86"/>
      <c r="AE2786" s="87"/>
    </row>
    <row r="2787" spans="23:31" x14ac:dyDescent="0.25">
      <c r="W2787" s="19"/>
      <c r="X2787" s="19"/>
      <c r="Y2787" s="19"/>
      <c r="Z2787" s="19"/>
      <c r="AA2787" s="19"/>
      <c r="AB2787" s="25"/>
      <c r="AC2787" s="26"/>
      <c r="AD2787" s="86"/>
      <c r="AE2787" s="87"/>
    </row>
    <row r="2788" spans="23:31" x14ac:dyDescent="0.25">
      <c r="W2788" s="19"/>
      <c r="X2788" s="19"/>
      <c r="Y2788" s="19"/>
      <c r="Z2788" s="19"/>
      <c r="AA2788" s="19"/>
      <c r="AB2788" s="25"/>
      <c r="AC2788" s="26"/>
      <c r="AD2788" s="86"/>
      <c r="AE2788" s="87"/>
    </row>
    <row r="2789" spans="23:31" x14ac:dyDescent="0.25">
      <c r="W2789" s="19"/>
      <c r="X2789" s="19"/>
      <c r="Y2789" s="19"/>
      <c r="Z2789" s="19"/>
      <c r="AA2789" s="19"/>
      <c r="AB2789" s="25"/>
      <c r="AC2789" s="26"/>
      <c r="AD2789" s="86"/>
      <c r="AE2789" s="87"/>
    </row>
    <row r="2790" spans="23:31" x14ac:dyDescent="0.25">
      <c r="W2790" s="19"/>
      <c r="X2790" s="19"/>
      <c r="Y2790" s="19"/>
      <c r="Z2790" s="19"/>
      <c r="AA2790" s="19"/>
      <c r="AB2790" s="25"/>
      <c r="AC2790" s="26"/>
      <c r="AD2790" s="86"/>
      <c r="AE2790" s="87"/>
    </row>
    <row r="2791" spans="23:31" x14ac:dyDescent="0.25">
      <c r="W2791" s="19"/>
      <c r="X2791" s="19"/>
      <c r="Y2791" s="19"/>
      <c r="Z2791" s="19"/>
      <c r="AA2791" s="19"/>
      <c r="AB2791" s="25"/>
      <c r="AC2791" s="26"/>
      <c r="AD2791" s="86"/>
      <c r="AE2791" s="87"/>
    </row>
    <row r="2792" spans="23:31" x14ac:dyDescent="0.25">
      <c r="W2792" s="19"/>
      <c r="X2792" s="19"/>
      <c r="Y2792" s="19"/>
      <c r="Z2792" s="19"/>
      <c r="AA2792" s="19"/>
      <c r="AB2792" s="25"/>
      <c r="AC2792" s="26"/>
      <c r="AD2792" s="86"/>
      <c r="AE2792" s="87"/>
    </row>
    <row r="2793" spans="23:31" x14ac:dyDescent="0.25">
      <c r="W2793" s="19"/>
      <c r="X2793" s="19"/>
      <c r="Y2793" s="19"/>
      <c r="Z2793" s="19"/>
      <c r="AA2793" s="19"/>
      <c r="AB2793" s="25"/>
      <c r="AC2793" s="26"/>
      <c r="AD2793" s="86"/>
      <c r="AE2793" s="87"/>
    </row>
    <row r="2794" spans="23:31" x14ac:dyDescent="0.25">
      <c r="W2794" s="19"/>
      <c r="X2794" s="19"/>
      <c r="Y2794" s="19"/>
      <c r="Z2794" s="19"/>
      <c r="AA2794" s="19"/>
      <c r="AB2794" s="25"/>
      <c r="AC2794" s="26"/>
      <c r="AD2794" s="86"/>
      <c r="AE2794" s="87"/>
    </row>
    <row r="2795" spans="23:31" x14ac:dyDescent="0.25">
      <c r="W2795" s="19"/>
      <c r="X2795" s="19"/>
      <c r="Y2795" s="19"/>
      <c r="Z2795" s="19"/>
      <c r="AA2795" s="19"/>
      <c r="AB2795" s="25"/>
      <c r="AC2795" s="26"/>
      <c r="AD2795" s="86"/>
      <c r="AE2795" s="87"/>
    </row>
    <row r="2796" spans="23:31" x14ac:dyDescent="0.25">
      <c r="W2796" s="19"/>
      <c r="X2796" s="19"/>
      <c r="Y2796" s="19"/>
      <c r="Z2796" s="19"/>
      <c r="AA2796" s="19"/>
      <c r="AB2796" s="25"/>
      <c r="AC2796" s="26"/>
      <c r="AD2796" s="86"/>
      <c r="AE2796" s="87"/>
    </row>
    <row r="2797" spans="23:31" x14ac:dyDescent="0.25">
      <c r="W2797" s="19"/>
      <c r="X2797" s="19"/>
      <c r="Y2797" s="19"/>
      <c r="Z2797" s="19"/>
      <c r="AA2797" s="19"/>
      <c r="AB2797" s="25"/>
      <c r="AC2797" s="26"/>
      <c r="AD2797" s="86"/>
      <c r="AE2797" s="87"/>
    </row>
    <row r="2798" spans="23:31" x14ac:dyDescent="0.25">
      <c r="W2798" s="19"/>
      <c r="X2798" s="19"/>
      <c r="Y2798" s="19"/>
      <c r="Z2798" s="19"/>
      <c r="AA2798" s="19"/>
      <c r="AB2798" s="25"/>
      <c r="AC2798" s="26"/>
      <c r="AD2798" s="86"/>
      <c r="AE2798" s="87"/>
    </row>
    <row r="2799" spans="23:31" x14ac:dyDescent="0.25">
      <c r="W2799" s="19"/>
      <c r="X2799" s="19"/>
      <c r="Y2799" s="19"/>
      <c r="Z2799" s="19"/>
      <c r="AA2799" s="19"/>
      <c r="AB2799" s="25"/>
      <c r="AC2799" s="26"/>
      <c r="AD2799" s="86"/>
      <c r="AE2799" s="87"/>
    </row>
    <row r="2800" spans="23:31" x14ac:dyDescent="0.25">
      <c r="W2800" s="19"/>
      <c r="X2800" s="19"/>
      <c r="Y2800" s="19"/>
      <c r="Z2800" s="19"/>
      <c r="AA2800" s="19"/>
      <c r="AB2800" s="25"/>
      <c r="AC2800" s="26"/>
      <c r="AD2800" s="86"/>
      <c r="AE2800" s="87"/>
    </row>
    <row r="2801" spans="23:31" x14ac:dyDescent="0.25">
      <c r="W2801" s="19"/>
      <c r="X2801" s="19"/>
      <c r="Y2801" s="19"/>
      <c r="Z2801" s="19"/>
      <c r="AA2801" s="19"/>
      <c r="AB2801" s="25"/>
      <c r="AC2801" s="26"/>
      <c r="AD2801" s="86"/>
      <c r="AE2801" s="87"/>
    </row>
    <row r="2802" spans="23:31" x14ac:dyDescent="0.25">
      <c r="W2802" s="19"/>
      <c r="X2802" s="19"/>
      <c r="Y2802" s="19"/>
      <c r="Z2802" s="19"/>
      <c r="AA2802" s="19"/>
      <c r="AB2802" s="25"/>
      <c r="AC2802" s="26"/>
      <c r="AD2802" s="86"/>
      <c r="AE2802" s="87"/>
    </row>
    <row r="2803" spans="23:31" x14ac:dyDescent="0.25">
      <c r="W2803" s="19"/>
      <c r="X2803" s="19"/>
      <c r="Y2803" s="19"/>
      <c r="Z2803" s="19"/>
      <c r="AA2803" s="19"/>
      <c r="AB2803" s="25"/>
      <c r="AC2803" s="26"/>
      <c r="AD2803" s="86"/>
      <c r="AE2803" s="87"/>
    </row>
    <row r="2804" spans="23:31" x14ac:dyDescent="0.25">
      <c r="W2804" s="19"/>
      <c r="X2804" s="19"/>
      <c r="Y2804" s="19"/>
      <c r="Z2804" s="19"/>
      <c r="AA2804" s="19"/>
      <c r="AB2804" s="25"/>
      <c r="AC2804" s="26"/>
      <c r="AD2804" s="86"/>
      <c r="AE2804" s="87"/>
    </row>
    <row r="2805" spans="23:31" x14ac:dyDescent="0.25">
      <c r="W2805" s="19"/>
      <c r="X2805" s="19"/>
      <c r="Y2805" s="19"/>
      <c r="Z2805" s="19"/>
      <c r="AA2805" s="19"/>
      <c r="AB2805" s="25"/>
      <c r="AC2805" s="26"/>
      <c r="AD2805" s="86"/>
      <c r="AE2805" s="87"/>
    </row>
    <row r="2806" spans="23:31" x14ac:dyDescent="0.25">
      <c r="W2806" s="19"/>
      <c r="X2806" s="19"/>
      <c r="Y2806" s="19"/>
      <c r="Z2806" s="19"/>
      <c r="AA2806" s="19"/>
      <c r="AB2806" s="25"/>
      <c r="AC2806" s="26"/>
      <c r="AD2806" s="86"/>
      <c r="AE2806" s="87"/>
    </row>
    <row r="2807" spans="23:31" x14ac:dyDescent="0.25">
      <c r="W2807" s="19"/>
      <c r="X2807" s="19"/>
      <c r="Y2807" s="19"/>
      <c r="Z2807" s="19"/>
      <c r="AA2807" s="19"/>
      <c r="AB2807" s="25"/>
      <c r="AC2807" s="26"/>
      <c r="AD2807" s="86"/>
      <c r="AE2807" s="87"/>
    </row>
    <row r="2808" spans="23:31" x14ac:dyDescent="0.25">
      <c r="W2808" s="19"/>
      <c r="X2808" s="19"/>
      <c r="Y2808" s="19"/>
      <c r="Z2808" s="19"/>
      <c r="AA2808" s="19"/>
      <c r="AB2808" s="25"/>
      <c r="AC2808" s="26"/>
      <c r="AD2808" s="86"/>
      <c r="AE2808" s="87"/>
    </row>
    <row r="2809" spans="23:31" x14ac:dyDescent="0.25">
      <c r="W2809" s="19"/>
      <c r="X2809" s="19"/>
      <c r="Y2809" s="19"/>
      <c r="Z2809" s="19"/>
      <c r="AA2809" s="19"/>
      <c r="AB2809" s="25"/>
      <c r="AC2809" s="26"/>
      <c r="AD2809" s="86"/>
      <c r="AE2809" s="87"/>
    </row>
    <row r="2810" spans="23:31" x14ac:dyDescent="0.25">
      <c r="W2810" s="19"/>
      <c r="X2810" s="19"/>
      <c r="Y2810" s="19"/>
      <c r="Z2810" s="19"/>
      <c r="AA2810" s="19"/>
      <c r="AB2810" s="25"/>
      <c r="AC2810" s="26"/>
      <c r="AD2810" s="86"/>
      <c r="AE2810" s="87"/>
    </row>
    <row r="2811" spans="23:31" x14ac:dyDescent="0.25">
      <c r="W2811" s="19"/>
      <c r="X2811" s="19"/>
      <c r="Y2811" s="19"/>
      <c r="Z2811" s="19"/>
      <c r="AA2811" s="19"/>
      <c r="AB2811" s="25"/>
      <c r="AC2811" s="26"/>
      <c r="AD2811" s="86"/>
      <c r="AE2811" s="87"/>
    </row>
    <row r="2812" spans="23:31" x14ac:dyDescent="0.25">
      <c r="W2812" s="19"/>
      <c r="X2812" s="19"/>
      <c r="Y2812" s="19"/>
      <c r="Z2812" s="19"/>
      <c r="AA2812" s="19"/>
      <c r="AB2812" s="25"/>
      <c r="AC2812" s="26"/>
      <c r="AD2812" s="86"/>
      <c r="AE2812" s="87"/>
    </row>
    <row r="2813" spans="23:31" x14ac:dyDescent="0.25">
      <c r="W2813" s="19"/>
      <c r="X2813" s="19"/>
      <c r="Y2813" s="19"/>
      <c r="Z2813" s="19"/>
      <c r="AA2813" s="19"/>
      <c r="AB2813" s="25"/>
      <c r="AC2813" s="26"/>
      <c r="AD2813" s="86"/>
      <c r="AE2813" s="87"/>
    </row>
    <row r="2814" spans="23:31" x14ac:dyDescent="0.25">
      <c r="W2814" s="19"/>
      <c r="X2814" s="19"/>
      <c r="Y2814" s="19"/>
      <c r="Z2814" s="19"/>
      <c r="AA2814" s="19"/>
      <c r="AB2814" s="25"/>
      <c r="AC2814" s="26"/>
      <c r="AD2814" s="86"/>
      <c r="AE2814" s="87"/>
    </row>
    <row r="2815" spans="23:31" x14ac:dyDescent="0.25">
      <c r="W2815" s="19"/>
      <c r="X2815" s="19"/>
      <c r="Y2815" s="19"/>
      <c r="Z2815" s="19"/>
      <c r="AA2815" s="19"/>
      <c r="AB2815" s="25"/>
      <c r="AC2815" s="26"/>
      <c r="AD2815" s="86"/>
      <c r="AE2815" s="87"/>
    </row>
    <row r="2816" spans="23:31" x14ac:dyDescent="0.25">
      <c r="W2816" s="19"/>
      <c r="X2816" s="19"/>
      <c r="Y2816" s="19"/>
      <c r="Z2816" s="19"/>
      <c r="AA2816" s="19"/>
      <c r="AB2816" s="25"/>
      <c r="AC2816" s="26"/>
      <c r="AD2816" s="86"/>
      <c r="AE2816" s="87"/>
    </row>
    <row r="2817" spans="23:31" x14ac:dyDescent="0.25">
      <c r="W2817" s="19"/>
      <c r="X2817" s="19"/>
      <c r="Y2817" s="19"/>
      <c r="Z2817" s="19"/>
      <c r="AA2817" s="19"/>
      <c r="AB2817" s="25"/>
      <c r="AC2817" s="26"/>
      <c r="AD2817" s="86"/>
      <c r="AE2817" s="87"/>
    </row>
    <row r="2818" spans="23:31" x14ac:dyDescent="0.25">
      <c r="W2818" s="19"/>
      <c r="X2818" s="19"/>
      <c r="Y2818" s="19"/>
      <c r="Z2818" s="19"/>
      <c r="AA2818" s="19"/>
      <c r="AB2818" s="25"/>
      <c r="AC2818" s="26"/>
      <c r="AD2818" s="86"/>
      <c r="AE2818" s="87"/>
    </row>
    <row r="2819" spans="23:31" x14ac:dyDescent="0.25">
      <c r="W2819" s="19"/>
      <c r="X2819" s="19"/>
      <c r="Y2819" s="19"/>
      <c r="Z2819" s="19"/>
      <c r="AA2819" s="19"/>
      <c r="AB2819" s="25"/>
      <c r="AC2819" s="26"/>
      <c r="AD2819" s="86"/>
      <c r="AE2819" s="87"/>
    </row>
    <row r="2820" spans="23:31" x14ac:dyDescent="0.25">
      <c r="W2820" s="19"/>
      <c r="X2820" s="19"/>
      <c r="Y2820" s="19"/>
      <c r="Z2820" s="19"/>
      <c r="AA2820" s="19"/>
      <c r="AB2820" s="25"/>
      <c r="AC2820" s="26"/>
      <c r="AD2820" s="86"/>
      <c r="AE2820" s="87"/>
    </row>
    <row r="2821" spans="23:31" x14ac:dyDescent="0.25">
      <c r="W2821" s="19"/>
      <c r="X2821" s="19"/>
      <c r="Y2821" s="19"/>
      <c r="Z2821" s="19"/>
      <c r="AA2821" s="19"/>
      <c r="AB2821" s="25"/>
      <c r="AC2821" s="26"/>
      <c r="AD2821" s="86"/>
      <c r="AE2821" s="87"/>
    </row>
    <row r="2822" spans="23:31" x14ac:dyDescent="0.25">
      <c r="W2822" s="19"/>
      <c r="X2822" s="19"/>
      <c r="Y2822" s="19"/>
      <c r="Z2822" s="19"/>
      <c r="AA2822" s="19"/>
      <c r="AB2822" s="25"/>
      <c r="AC2822" s="26"/>
      <c r="AD2822" s="86"/>
      <c r="AE2822" s="87"/>
    </row>
    <row r="2823" spans="23:31" x14ac:dyDescent="0.25">
      <c r="W2823" s="19"/>
      <c r="X2823" s="19"/>
      <c r="Y2823" s="19"/>
      <c r="Z2823" s="19"/>
      <c r="AA2823" s="19"/>
      <c r="AB2823" s="25"/>
      <c r="AC2823" s="26"/>
      <c r="AD2823" s="86"/>
      <c r="AE2823" s="87"/>
    </row>
    <row r="2824" spans="23:31" x14ac:dyDescent="0.25">
      <c r="W2824" s="19"/>
      <c r="X2824" s="19"/>
      <c r="Y2824" s="19"/>
      <c r="Z2824" s="19"/>
      <c r="AA2824" s="19"/>
      <c r="AB2824" s="25"/>
      <c r="AC2824" s="26"/>
      <c r="AD2824" s="86"/>
      <c r="AE2824" s="87"/>
    </row>
    <row r="2825" spans="23:31" x14ac:dyDescent="0.25">
      <c r="W2825" s="19"/>
      <c r="X2825" s="19"/>
      <c r="Y2825" s="19"/>
      <c r="Z2825" s="19"/>
      <c r="AA2825" s="19"/>
      <c r="AB2825" s="25"/>
      <c r="AC2825" s="26"/>
      <c r="AD2825" s="86"/>
      <c r="AE2825" s="87"/>
    </row>
    <row r="2826" spans="23:31" x14ac:dyDescent="0.25">
      <c r="W2826" s="19"/>
      <c r="X2826" s="19"/>
      <c r="Y2826" s="19"/>
      <c r="Z2826" s="19"/>
      <c r="AA2826" s="19"/>
      <c r="AB2826" s="25"/>
      <c r="AC2826" s="26"/>
      <c r="AD2826" s="86"/>
      <c r="AE2826" s="87"/>
    </row>
    <row r="2827" spans="23:31" x14ac:dyDescent="0.25">
      <c r="W2827" s="19"/>
      <c r="X2827" s="19"/>
      <c r="Y2827" s="19"/>
      <c r="Z2827" s="19"/>
      <c r="AA2827" s="19"/>
      <c r="AB2827" s="25"/>
      <c r="AC2827" s="26"/>
      <c r="AD2827" s="86"/>
      <c r="AE2827" s="87"/>
    </row>
    <row r="2828" spans="23:31" x14ac:dyDescent="0.25">
      <c r="W2828" s="19"/>
      <c r="X2828" s="19"/>
      <c r="Y2828" s="19"/>
      <c r="Z2828" s="19"/>
      <c r="AA2828" s="19"/>
      <c r="AB2828" s="25"/>
      <c r="AC2828" s="26"/>
      <c r="AD2828" s="86"/>
      <c r="AE2828" s="87"/>
    </row>
    <row r="2829" spans="23:31" x14ac:dyDescent="0.25">
      <c r="W2829" s="19"/>
      <c r="X2829" s="19"/>
      <c r="Y2829" s="19"/>
      <c r="Z2829" s="19"/>
      <c r="AA2829" s="19"/>
      <c r="AB2829" s="25"/>
      <c r="AC2829" s="26"/>
      <c r="AD2829" s="86"/>
      <c r="AE2829" s="87"/>
    </row>
    <row r="2830" spans="23:31" x14ac:dyDescent="0.25">
      <c r="W2830" s="19"/>
      <c r="X2830" s="19"/>
      <c r="Y2830" s="19"/>
      <c r="Z2830" s="19"/>
      <c r="AA2830" s="19"/>
      <c r="AB2830" s="25"/>
      <c r="AC2830" s="26"/>
      <c r="AD2830" s="86"/>
      <c r="AE2830" s="87"/>
    </row>
    <row r="2831" spans="23:31" x14ac:dyDescent="0.25">
      <c r="W2831" s="19"/>
      <c r="X2831" s="19"/>
      <c r="Y2831" s="19"/>
      <c r="Z2831" s="19"/>
      <c r="AA2831" s="19"/>
      <c r="AB2831" s="25"/>
      <c r="AC2831" s="26"/>
      <c r="AD2831" s="86"/>
      <c r="AE2831" s="87"/>
    </row>
    <row r="2832" spans="23:31" x14ac:dyDescent="0.25">
      <c r="W2832" s="19"/>
      <c r="X2832" s="19"/>
      <c r="Y2832" s="19"/>
      <c r="Z2832" s="19"/>
      <c r="AA2832" s="19"/>
      <c r="AB2832" s="25"/>
      <c r="AC2832" s="26"/>
      <c r="AD2832" s="86"/>
      <c r="AE2832" s="87"/>
    </row>
    <row r="2833" spans="23:31" x14ac:dyDescent="0.25">
      <c r="W2833" s="19"/>
      <c r="X2833" s="19"/>
      <c r="Y2833" s="19"/>
      <c r="Z2833" s="19"/>
      <c r="AA2833" s="19"/>
      <c r="AB2833" s="25"/>
      <c r="AC2833" s="26"/>
      <c r="AD2833" s="86"/>
      <c r="AE2833" s="87"/>
    </row>
    <row r="2834" spans="23:31" x14ac:dyDescent="0.25">
      <c r="W2834" s="19"/>
      <c r="X2834" s="19"/>
      <c r="Y2834" s="19"/>
      <c r="Z2834" s="19"/>
      <c r="AA2834" s="19"/>
      <c r="AB2834" s="25"/>
      <c r="AC2834" s="26"/>
      <c r="AD2834" s="86"/>
      <c r="AE2834" s="87"/>
    </row>
    <row r="2835" spans="23:31" x14ac:dyDescent="0.25">
      <c r="W2835" s="19"/>
      <c r="X2835" s="19"/>
      <c r="Y2835" s="19"/>
      <c r="Z2835" s="19"/>
      <c r="AA2835" s="19"/>
      <c r="AB2835" s="25"/>
      <c r="AC2835" s="26"/>
      <c r="AD2835" s="86"/>
      <c r="AE2835" s="87"/>
    </row>
    <row r="2836" spans="23:31" x14ac:dyDescent="0.25">
      <c r="W2836" s="19"/>
      <c r="X2836" s="19"/>
      <c r="Y2836" s="19"/>
      <c r="Z2836" s="19"/>
      <c r="AA2836" s="19"/>
      <c r="AB2836" s="25"/>
      <c r="AC2836" s="26"/>
      <c r="AD2836" s="86"/>
      <c r="AE2836" s="87"/>
    </row>
    <row r="2837" spans="23:31" x14ac:dyDescent="0.25">
      <c r="W2837" s="19"/>
      <c r="X2837" s="19"/>
      <c r="Y2837" s="19"/>
      <c r="Z2837" s="19"/>
      <c r="AA2837" s="19"/>
      <c r="AB2837" s="25"/>
      <c r="AC2837" s="26"/>
      <c r="AD2837" s="86"/>
      <c r="AE2837" s="87"/>
    </row>
    <row r="2838" spans="23:31" x14ac:dyDescent="0.25">
      <c r="W2838" s="19"/>
      <c r="X2838" s="19"/>
      <c r="Y2838" s="19"/>
      <c r="Z2838" s="19"/>
      <c r="AA2838" s="19"/>
      <c r="AB2838" s="25"/>
      <c r="AC2838" s="26"/>
      <c r="AD2838" s="86"/>
      <c r="AE2838" s="87"/>
    </row>
    <row r="2839" spans="23:31" x14ac:dyDescent="0.25">
      <c r="W2839" s="19"/>
      <c r="X2839" s="19"/>
      <c r="Y2839" s="19"/>
      <c r="Z2839" s="19"/>
      <c r="AA2839" s="19"/>
      <c r="AB2839" s="25"/>
      <c r="AC2839" s="26"/>
      <c r="AD2839" s="86"/>
      <c r="AE2839" s="87"/>
    </row>
    <row r="2840" spans="23:31" x14ac:dyDescent="0.25">
      <c r="W2840" s="19"/>
      <c r="X2840" s="19"/>
      <c r="Y2840" s="19"/>
      <c r="Z2840" s="19"/>
      <c r="AA2840" s="19"/>
      <c r="AB2840" s="25"/>
      <c r="AC2840" s="26"/>
      <c r="AD2840" s="86"/>
      <c r="AE2840" s="87"/>
    </row>
    <row r="2841" spans="23:31" x14ac:dyDescent="0.25">
      <c r="W2841" s="19"/>
      <c r="X2841" s="19"/>
      <c r="Y2841" s="19"/>
      <c r="Z2841" s="19"/>
      <c r="AA2841" s="19"/>
      <c r="AB2841" s="25"/>
      <c r="AC2841" s="26"/>
      <c r="AD2841" s="86"/>
      <c r="AE2841" s="87"/>
    </row>
    <row r="2842" spans="23:31" x14ac:dyDescent="0.25">
      <c r="W2842" s="19"/>
      <c r="X2842" s="19"/>
      <c r="Y2842" s="19"/>
      <c r="Z2842" s="19"/>
      <c r="AA2842" s="19"/>
      <c r="AB2842" s="25"/>
      <c r="AC2842" s="26"/>
      <c r="AD2842" s="86"/>
      <c r="AE2842" s="87"/>
    </row>
    <row r="2843" spans="23:31" x14ac:dyDescent="0.25">
      <c r="W2843" s="19"/>
      <c r="X2843" s="19"/>
      <c r="Y2843" s="19"/>
      <c r="Z2843" s="19"/>
      <c r="AA2843" s="19"/>
      <c r="AB2843" s="25"/>
      <c r="AC2843" s="26"/>
      <c r="AD2843" s="86"/>
      <c r="AE2843" s="87"/>
    </row>
    <row r="2844" spans="23:31" x14ac:dyDescent="0.25">
      <c r="W2844" s="19"/>
      <c r="X2844" s="19"/>
      <c r="Y2844" s="19"/>
      <c r="Z2844" s="19"/>
      <c r="AA2844" s="19"/>
      <c r="AB2844" s="25"/>
      <c r="AC2844" s="26"/>
      <c r="AD2844" s="86"/>
      <c r="AE2844" s="87"/>
    </row>
    <row r="2845" spans="23:31" x14ac:dyDescent="0.25">
      <c r="W2845" s="19"/>
      <c r="X2845" s="19"/>
      <c r="Y2845" s="19"/>
      <c r="Z2845" s="19"/>
      <c r="AA2845" s="19"/>
      <c r="AB2845" s="25"/>
      <c r="AC2845" s="26"/>
      <c r="AD2845" s="86"/>
      <c r="AE2845" s="87"/>
    </row>
    <row r="2846" spans="23:31" x14ac:dyDescent="0.25">
      <c r="W2846" s="19"/>
      <c r="X2846" s="19"/>
      <c r="Y2846" s="19"/>
      <c r="Z2846" s="19"/>
      <c r="AA2846" s="19"/>
      <c r="AB2846" s="25"/>
      <c r="AC2846" s="26"/>
      <c r="AD2846" s="86"/>
      <c r="AE2846" s="87"/>
    </row>
    <row r="2847" spans="23:31" x14ac:dyDescent="0.25">
      <c r="W2847" s="19"/>
      <c r="X2847" s="19"/>
      <c r="Y2847" s="19"/>
      <c r="Z2847" s="19"/>
      <c r="AA2847" s="19"/>
      <c r="AB2847" s="25"/>
      <c r="AC2847" s="26"/>
      <c r="AD2847" s="86"/>
      <c r="AE2847" s="87"/>
    </row>
    <row r="2848" spans="23:31" x14ac:dyDescent="0.25">
      <c r="W2848" s="19"/>
      <c r="X2848" s="19"/>
      <c r="Y2848" s="19"/>
      <c r="Z2848" s="19"/>
      <c r="AA2848" s="19"/>
      <c r="AB2848" s="25"/>
      <c r="AC2848" s="26"/>
      <c r="AD2848" s="86"/>
      <c r="AE2848" s="87"/>
    </row>
    <row r="2849" spans="23:31" x14ac:dyDescent="0.25">
      <c r="W2849" s="19"/>
      <c r="X2849" s="19"/>
      <c r="Y2849" s="19"/>
      <c r="Z2849" s="19"/>
      <c r="AA2849" s="19"/>
      <c r="AB2849" s="25"/>
      <c r="AC2849" s="26"/>
      <c r="AD2849" s="86"/>
      <c r="AE2849" s="87"/>
    </row>
    <row r="2850" spans="23:31" x14ac:dyDescent="0.25">
      <c r="W2850" s="19"/>
      <c r="X2850" s="19"/>
      <c r="Y2850" s="19"/>
      <c r="Z2850" s="19"/>
      <c r="AA2850" s="19"/>
      <c r="AB2850" s="25"/>
      <c r="AC2850" s="26"/>
      <c r="AD2850" s="86"/>
      <c r="AE2850" s="87"/>
    </row>
    <row r="2851" spans="23:31" x14ac:dyDescent="0.25">
      <c r="W2851" s="19"/>
      <c r="X2851" s="19"/>
      <c r="Y2851" s="19"/>
      <c r="Z2851" s="19"/>
      <c r="AA2851" s="19"/>
      <c r="AB2851" s="25"/>
      <c r="AC2851" s="26"/>
      <c r="AD2851" s="86"/>
      <c r="AE2851" s="87"/>
    </row>
    <row r="2852" spans="23:31" x14ac:dyDescent="0.25">
      <c r="W2852" s="19"/>
      <c r="X2852" s="19"/>
      <c r="Y2852" s="19"/>
      <c r="Z2852" s="19"/>
      <c r="AA2852" s="19"/>
      <c r="AB2852" s="25"/>
      <c r="AC2852" s="26"/>
      <c r="AD2852" s="86"/>
      <c r="AE2852" s="87"/>
    </row>
    <row r="2853" spans="23:31" x14ac:dyDescent="0.25">
      <c r="W2853" s="19"/>
      <c r="X2853" s="19"/>
      <c r="Y2853" s="19"/>
      <c r="Z2853" s="19"/>
      <c r="AA2853" s="19"/>
      <c r="AB2853" s="25"/>
      <c r="AC2853" s="26"/>
      <c r="AD2853" s="86"/>
      <c r="AE2853" s="87"/>
    </row>
    <row r="2854" spans="23:31" x14ac:dyDescent="0.25">
      <c r="W2854" s="19"/>
      <c r="X2854" s="19"/>
      <c r="Y2854" s="19"/>
      <c r="Z2854" s="19"/>
      <c r="AA2854" s="19"/>
      <c r="AB2854" s="25"/>
      <c r="AC2854" s="26"/>
      <c r="AD2854" s="86"/>
      <c r="AE2854" s="87"/>
    </row>
    <row r="2855" spans="23:31" x14ac:dyDescent="0.25">
      <c r="W2855" s="19"/>
      <c r="X2855" s="19"/>
      <c r="Y2855" s="19"/>
      <c r="Z2855" s="19"/>
      <c r="AA2855" s="19"/>
      <c r="AB2855" s="25"/>
      <c r="AC2855" s="26"/>
      <c r="AD2855" s="86"/>
      <c r="AE2855" s="87"/>
    </row>
    <row r="2856" spans="23:31" x14ac:dyDescent="0.25">
      <c r="W2856" s="19"/>
      <c r="X2856" s="19"/>
      <c r="Y2856" s="19"/>
      <c r="Z2856" s="19"/>
      <c r="AA2856" s="19"/>
      <c r="AB2856" s="25"/>
      <c r="AC2856" s="26"/>
      <c r="AD2856" s="86"/>
      <c r="AE2856" s="87"/>
    </row>
    <row r="2857" spans="23:31" x14ac:dyDescent="0.25">
      <c r="W2857" s="19"/>
      <c r="X2857" s="19"/>
      <c r="Y2857" s="19"/>
      <c r="Z2857" s="19"/>
      <c r="AA2857" s="19"/>
      <c r="AB2857" s="25"/>
      <c r="AC2857" s="26"/>
      <c r="AD2857" s="86"/>
      <c r="AE2857" s="87"/>
    </row>
    <row r="2858" spans="23:31" x14ac:dyDescent="0.25">
      <c r="W2858" s="19"/>
      <c r="X2858" s="19"/>
      <c r="Y2858" s="19"/>
      <c r="Z2858" s="19"/>
      <c r="AA2858" s="19"/>
      <c r="AB2858" s="25"/>
      <c r="AC2858" s="26"/>
      <c r="AD2858" s="86"/>
      <c r="AE2858" s="87"/>
    </row>
    <row r="2859" spans="23:31" x14ac:dyDescent="0.25">
      <c r="W2859" s="19"/>
      <c r="X2859" s="19"/>
      <c r="Y2859" s="19"/>
      <c r="Z2859" s="19"/>
      <c r="AA2859" s="19"/>
      <c r="AB2859" s="25"/>
      <c r="AC2859" s="26"/>
      <c r="AD2859" s="86"/>
      <c r="AE2859" s="87"/>
    </row>
    <row r="2860" spans="23:31" x14ac:dyDescent="0.25">
      <c r="W2860" s="19"/>
      <c r="X2860" s="19"/>
      <c r="Y2860" s="19"/>
      <c r="Z2860" s="19"/>
      <c r="AA2860" s="19"/>
      <c r="AB2860" s="25"/>
      <c r="AC2860" s="26"/>
      <c r="AD2860" s="86"/>
      <c r="AE2860" s="87"/>
    </row>
    <row r="2861" spans="23:31" x14ac:dyDescent="0.25">
      <c r="W2861" s="19"/>
      <c r="X2861" s="19"/>
      <c r="Y2861" s="19"/>
      <c r="Z2861" s="19"/>
      <c r="AA2861" s="19"/>
      <c r="AB2861" s="25"/>
      <c r="AC2861" s="26"/>
      <c r="AD2861" s="86"/>
      <c r="AE2861" s="87"/>
    </row>
    <row r="2862" spans="23:31" x14ac:dyDescent="0.25">
      <c r="W2862" s="19"/>
      <c r="X2862" s="19"/>
      <c r="Y2862" s="19"/>
      <c r="Z2862" s="19"/>
      <c r="AA2862" s="19"/>
      <c r="AB2862" s="25"/>
      <c r="AC2862" s="26"/>
      <c r="AD2862" s="86"/>
      <c r="AE2862" s="87"/>
    </row>
    <row r="2863" spans="23:31" x14ac:dyDescent="0.25">
      <c r="W2863" s="19"/>
      <c r="X2863" s="19"/>
      <c r="Y2863" s="19"/>
      <c r="Z2863" s="19"/>
      <c r="AA2863" s="19"/>
      <c r="AB2863" s="25"/>
      <c r="AC2863" s="26"/>
      <c r="AD2863" s="86"/>
      <c r="AE2863" s="87"/>
    </row>
    <row r="2864" spans="23:31" x14ac:dyDescent="0.25">
      <c r="W2864" s="19"/>
      <c r="X2864" s="19"/>
      <c r="Y2864" s="19"/>
      <c r="Z2864" s="19"/>
      <c r="AA2864" s="19"/>
      <c r="AB2864" s="25"/>
      <c r="AC2864" s="26"/>
      <c r="AD2864" s="86"/>
      <c r="AE2864" s="87"/>
    </row>
    <row r="2865" spans="23:31" x14ac:dyDescent="0.25">
      <c r="W2865" s="19"/>
      <c r="X2865" s="19"/>
      <c r="Y2865" s="19"/>
      <c r="Z2865" s="19"/>
      <c r="AA2865" s="19"/>
      <c r="AB2865" s="25"/>
      <c r="AC2865" s="26"/>
      <c r="AD2865" s="86"/>
      <c r="AE2865" s="87"/>
    </row>
    <row r="2866" spans="23:31" x14ac:dyDescent="0.25">
      <c r="W2866" s="19"/>
      <c r="X2866" s="19"/>
      <c r="Y2866" s="19"/>
      <c r="Z2866" s="19"/>
      <c r="AA2866" s="19"/>
      <c r="AB2866" s="25"/>
      <c r="AC2866" s="26"/>
      <c r="AD2866" s="86"/>
      <c r="AE2866" s="87"/>
    </row>
    <row r="2867" spans="23:31" x14ac:dyDescent="0.25">
      <c r="W2867" s="19"/>
      <c r="X2867" s="19"/>
      <c r="Y2867" s="19"/>
      <c r="Z2867" s="19"/>
      <c r="AA2867" s="19"/>
      <c r="AB2867" s="25"/>
      <c r="AC2867" s="26"/>
      <c r="AD2867" s="86"/>
      <c r="AE2867" s="87"/>
    </row>
    <row r="2868" spans="23:31" x14ac:dyDescent="0.25">
      <c r="W2868" s="19"/>
      <c r="X2868" s="19"/>
      <c r="Y2868" s="19"/>
      <c r="Z2868" s="19"/>
      <c r="AA2868" s="19"/>
      <c r="AB2868" s="25"/>
      <c r="AC2868" s="26"/>
      <c r="AD2868" s="86"/>
      <c r="AE2868" s="87"/>
    </row>
    <row r="2869" spans="23:31" x14ac:dyDescent="0.25">
      <c r="W2869" s="19"/>
      <c r="X2869" s="19"/>
      <c r="Y2869" s="19"/>
      <c r="Z2869" s="19"/>
      <c r="AA2869" s="19"/>
      <c r="AB2869" s="25"/>
      <c r="AC2869" s="26"/>
      <c r="AD2869" s="86"/>
      <c r="AE2869" s="87"/>
    </row>
    <row r="2870" spans="23:31" x14ac:dyDescent="0.25">
      <c r="W2870" s="19"/>
      <c r="X2870" s="19"/>
      <c r="Y2870" s="19"/>
      <c r="Z2870" s="19"/>
      <c r="AA2870" s="19"/>
      <c r="AB2870" s="25"/>
      <c r="AC2870" s="26"/>
      <c r="AD2870" s="86"/>
      <c r="AE2870" s="87"/>
    </row>
    <row r="2871" spans="23:31" x14ac:dyDescent="0.25">
      <c r="W2871" s="19"/>
      <c r="X2871" s="19"/>
      <c r="Y2871" s="19"/>
      <c r="Z2871" s="19"/>
      <c r="AA2871" s="19"/>
      <c r="AB2871" s="25"/>
      <c r="AC2871" s="26"/>
      <c r="AD2871" s="86"/>
      <c r="AE2871" s="87"/>
    </row>
    <row r="2872" spans="23:31" x14ac:dyDescent="0.25">
      <c r="W2872" s="19"/>
      <c r="X2872" s="19"/>
      <c r="Y2872" s="19"/>
      <c r="Z2872" s="19"/>
      <c r="AA2872" s="19"/>
      <c r="AB2872" s="25"/>
      <c r="AC2872" s="26"/>
      <c r="AD2872" s="86"/>
      <c r="AE2872" s="87"/>
    </row>
    <row r="2873" spans="23:31" x14ac:dyDescent="0.25">
      <c r="W2873" s="19"/>
      <c r="X2873" s="19"/>
      <c r="Y2873" s="19"/>
      <c r="Z2873" s="19"/>
      <c r="AA2873" s="19"/>
      <c r="AB2873" s="25"/>
      <c r="AC2873" s="26"/>
      <c r="AD2873" s="86"/>
      <c r="AE2873" s="87"/>
    </row>
    <row r="2874" spans="23:31" x14ac:dyDescent="0.25">
      <c r="W2874" s="19"/>
      <c r="X2874" s="19"/>
      <c r="Y2874" s="19"/>
      <c r="Z2874" s="19"/>
      <c r="AA2874" s="19"/>
      <c r="AB2874" s="25"/>
      <c r="AC2874" s="26"/>
      <c r="AD2874" s="86"/>
      <c r="AE2874" s="87"/>
    </row>
    <row r="2875" spans="23:31" x14ac:dyDescent="0.25">
      <c r="W2875" s="19"/>
      <c r="X2875" s="19"/>
      <c r="Y2875" s="19"/>
      <c r="Z2875" s="19"/>
      <c r="AA2875" s="19"/>
      <c r="AB2875" s="25"/>
      <c r="AC2875" s="26"/>
      <c r="AD2875" s="86"/>
      <c r="AE2875" s="87"/>
    </row>
    <row r="2876" spans="23:31" x14ac:dyDescent="0.25">
      <c r="W2876" s="19"/>
      <c r="X2876" s="19"/>
      <c r="Y2876" s="19"/>
      <c r="Z2876" s="19"/>
      <c r="AA2876" s="19"/>
      <c r="AB2876" s="25"/>
      <c r="AC2876" s="26"/>
      <c r="AD2876" s="86"/>
      <c r="AE2876" s="87"/>
    </row>
    <row r="2877" spans="23:31" x14ac:dyDescent="0.25">
      <c r="W2877" s="19"/>
      <c r="X2877" s="19"/>
      <c r="Y2877" s="19"/>
      <c r="Z2877" s="19"/>
      <c r="AA2877" s="19"/>
      <c r="AB2877" s="25"/>
      <c r="AC2877" s="26"/>
      <c r="AD2877" s="86"/>
      <c r="AE2877" s="87"/>
    </row>
    <row r="2878" spans="23:31" x14ac:dyDescent="0.25">
      <c r="W2878" s="19"/>
      <c r="X2878" s="19"/>
      <c r="Y2878" s="19"/>
      <c r="Z2878" s="19"/>
      <c r="AA2878" s="19"/>
      <c r="AB2878" s="25"/>
      <c r="AC2878" s="26"/>
      <c r="AD2878" s="86"/>
      <c r="AE2878" s="87"/>
    </row>
    <row r="2879" spans="23:31" x14ac:dyDescent="0.25">
      <c r="W2879" s="19"/>
      <c r="X2879" s="19"/>
      <c r="Y2879" s="19"/>
      <c r="Z2879" s="19"/>
      <c r="AA2879" s="19"/>
      <c r="AB2879" s="25"/>
      <c r="AC2879" s="26"/>
      <c r="AD2879" s="86"/>
      <c r="AE2879" s="87"/>
    </row>
    <row r="2880" spans="23:31" x14ac:dyDescent="0.25">
      <c r="W2880" s="19"/>
      <c r="X2880" s="19"/>
      <c r="Y2880" s="19"/>
      <c r="Z2880" s="19"/>
      <c r="AA2880" s="19"/>
      <c r="AB2880" s="25"/>
      <c r="AC2880" s="26"/>
      <c r="AD2880" s="86"/>
      <c r="AE2880" s="87"/>
    </row>
    <row r="2881" spans="23:31" x14ac:dyDescent="0.25">
      <c r="W2881" s="19"/>
      <c r="X2881" s="19"/>
      <c r="Y2881" s="19"/>
      <c r="Z2881" s="19"/>
      <c r="AA2881" s="19"/>
      <c r="AB2881" s="25"/>
      <c r="AC2881" s="26"/>
      <c r="AD2881" s="86"/>
      <c r="AE2881" s="87"/>
    </row>
    <row r="2882" spans="23:31" x14ac:dyDescent="0.25">
      <c r="W2882" s="19"/>
      <c r="X2882" s="19"/>
      <c r="Y2882" s="19"/>
      <c r="Z2882" s="19"/>
      <c r="AA2882" s="19"/>
      <c r="AB2882" s="25"/>
      <c r="AC2882" s="26"/>
      <c r="AD2882" s="86"/>
      <c r="AE2882" s="87"/>
    </row>
    <row r="2883" spans="23:31" x14ac:dyDescent="0.25">
      <c r="W2883" s="19"/>
      <c r="X2883" s="19"/>
      <c r="Y2883" s="19"/>
      <c r="Z2883" s="19"/>
      <c r="AA2883" s="19"/>
      <c r="AB2883" s="25"/>
      <c r="AC2883" s="26"/>
      <c r="AD2883" s="86"/>
      <c r="AE2883" s="87"/>
    </row>
    <row r="2884" spans="23:31" x14ac:dyDescent="0.25">
      <c r="W2884" s="19"/>
      <c r="X2884" s="19"/>
      <c r="Y2884" s="19"/>
      <c r="Z2884" s="19"/>
      <c r="AA2884" s="19"/>
      <c r="AB2884" s="25"/>
      <c r="AC2884" s="26"/>
      <c r="AD2884" s="86"/>
      <c r="AE2884" s="87"/>
    </row>
    <row r="2885" spans="23:31" x14ac:dyDescent="0.25">
      <c r="W2885" s="19"/>
      <c r="X2885" s="19"/>
      <c r="Y2885" s="19"/>
      <c r="Z2885" s="19"/>
      <c r="AA2885" s="19"/>
      <c r="AB2885" s="25"/>
      <c r="AC2885" s="26"/>
      <c r="AD2885" s="86"/>
      <c r="AE2885" s="87"/>
    </row>
    <row r="2886" spans="23:31" x14ac:dyDescent="0.25">
      <c r="W2886" s="19"/>
      <c r="X2886" s="19"/>
      <c r="Y2886" s="19"/>
      <c r="Z2886" s="19"/>
      <c r="AA2886" s="19"/>
      <c r="AB2886" s="25"/>
      <c r="AC2886" s="26"/>
      <c r="AD2886" s="86"/>
      <c r="AE2886" s="87"/>
    </row>
    <row r="2887" spans="23:31" x14ac:dyDescent="0.25">
      <c r="W2887" s="19"/>
      <c r="X2887" s="19"/>
      <c r="Y2887" s="19"/>
      <c r="Z2887" s="19"/>
      <c r="AA2887" s="19"/>
      <c r="AB2887" s="25"/>
      <c r="AC2887" s="26"/>
      <c r="AD2887" s="86"/>
      <c r="AE2887" s="87"/>
    </row>
    <row r="2888" spans="23:31" x14ac:dyDescent="0.25">
      <c r="W2888" s="19"/>
      <c r="X2888" s="19"/>
      <c r="Y2888" s="19"/>
      <c r="Z2888" s="19"/>
      <c r="AA2888" s="19"/>
      <c r="AB2888" s="25"/>
      <c r="AC2888" s="26"/>
      <c r="AD2888" s="86"/>
      <c r="AE2888" s="87"/>
    </row>
    <row r="2889" spans="23:31" x14ac:dyDescent="0.25">
      <c r="W2889" s="19"/>
      <c r="X2889" s="19"/>
      <c r="Y2889" s="19"/>
      <c r="Z2889" s="19"/>
      <c r="AA2889" s="19"/>
      <c r="AB2889" s="25"/>
      <c r="AC2889" s="26"/>
      <c r="AD2889" s="86"/>
      <c r="AE2889" s="87"/>
    </row>
    <row r="2890" spans="23:31" x14ac:dyDescent="0.25">
      <c r="W2890" s="19"/>
      <c r="X2890" s="19"/>
      <c r="Y2890" s="19"/>
      <c r="Z2890" s="19"/>
      <c r="AA2890" s="19"/>
      <c r="AB2890" s="25"/>
      <c r="AC2890" s="26"/>
      <c r="AD2890" s="86"/>
      <c r="AE2890" s="87"/>
    </row>
    <row r="2891" spans="23:31" x14ac:dyDescent="0.25">
      <c r="W2891" s="19"/>
      <c r="X2891" s="19"/>
      <c r="Y2891" s="19"/>
      <c r="Z2891" s="19"/>
      <c r="AA2891" s="19"/>
      <c r="AB2891" s="25"/>
      <c r="AC2891" s="26"/>
      <c r="AD2891" s="86"/>
      <c r="AE2891" s="87"/>
    </row>
    <row r="2892" spans="23:31" x14ac:dyDescent="0.25">
      <c r="W2892" s="19"/>
      <c r="X2892" s="19"/>
      <c r="Y2892" s="19"/>
      <c r="Z2892" s="19"/>
      <c r="AA2892" s="19"/>
      <c r="AB2892" s="25"/>
      <c r="AC2892" s="26"/>
      <c r="AD2892" s="86"/>
      <c r="AE2892" s="87"/>
    </row>
    <row r="2893" spans="23:31" x14ac:dyDescent="0.25">
      <c r="W2893" s="19"/>
      <c r="X2893" s="19"/>
      <c r="Y2893" s="19"/>
      <c r="Z2893" s="19"/>
      <c r="AA2893" s="19"/>
      <c r="AB2893" s="25"/>
      <c r="AC2893" s="26"/>
      <c r="AD2893" s="86"/>
      <c r="AE2893" s="87"/>
    </row>
    <row r="2894" spans="23:31" x14ac:dyDescent="0.25">
      <c r="W2894" s="19"/>
      <c r="X2894" s="19"/>
      <c r="Y2894" s="19"/>
      <c r="Z2894" s="19"/>
      <c r="AA2894" s="19"/>
      <c r="AB2894" s="25"/>
      <c r="AC2894" s="26"/>
      <c r="AD2894" s="86"/>
      <c r="AE2894" s="87"/>
    </row>
    <row r="2895" spans="23:31" x14ac:dyDescent="0.25">
      <c r="W2895" s="19"/>
      <c r="X2895" s="19"/>
      <c r="Y2895" s="19"/>
      <c r="Z2895" s="19"/>
      <c r="AA2895" s="19"/>
      <c r="AB2895" s="25"/>
      <c r="AC2895" s="26"/>
      <c r="AD2895" s="86"/>
      <c r="AE2895" s="87"/>
    </row>
    <row r="2896" spans="23:31" x14ac:dyDescent="0.25">
      <c r="W2896" s="19"/>
      <c r="X2896" s="19"/>
      <c r="Y2896" s="19"/>
      <c r="Z2896" s="19"/>
      <c r="AA2896" s="19"/>
      <c r="AB2896" s="25"/>
      <c r="AC2896" s="26"/>
      <c r="AD2896" s="86"/>
      <c r="AE2896" s="87"/>
    </row>
    <row r="2897" spans="23:31" x14ac:dyDescent="0.25">
      <c r="W2897" s="19"/>
      <c r="X2897" s="19"/>
      <c r="Y2897" s="19"/>
      <c r="Z2897" s="19"/>
      <c r="AA2897" s="19"/>
      <c r="AB2897" s="25"/>
      <c r="AC2897" s="26"/>
      <c r="AD2897" s="86"/>
      <c r="AE2897" s="87"/>
    </row>
    <row r="2898" spans="23:31" x14ac:dyDescent="0.25">
      <c r="W2898" s="19"/>
      <c r="X2898" s="19"/>
      <c r="Y2898" s="19"/>
      <c r="Z2898" s="19"/>
      <c r="AA2898" s="19"/>
      <c r="AB2898" s="25"/>
      <c r="AC2898" s="26"/>
      <c r="AD2898" s="86"/>
      <c r="AE2898" s="87"/>
    </row>
    <row r="2899" spans="23:31" x14ac:dyDescent="0.25">
      <c r="W2899" s="19"/>
      <c r="X2899" s="19"/>
      <c r="Y2899" s="19"/>
      <c r="Z2899" s="19"/>
      <c r="AA2899" s="19"/>
      <c r="AB2899" s="25"/>
      <c r="AC2899" s="26"/>
      <c r="AD2899" s="86"/>
      <c r="AE2899" s="87"/>
    </row>
    <row r="2900" spans="23:31" x14ac:dyDescent="0.25">
      <c r="W2900" s="19"/>
      <c r="X2900" s="19"/>
      <c r="Y2900" s="19"/>
      <c r="Z2900" s="19"/>
      <c r="AA2900" s="19"/>
      <c r="AB2900" s="25"/>
      <c r="AC2900" s="26"/>
      <c r="AD2900" s="86"/>
      <c r="AE2900" s="87"/>
    </row>
    <row r="2901" spans="23:31" x14ac:dyDescent="0.25">
      <c r="W2901" s="19"/>
      <c r="X2901" s="19"/>
      <c r="Y2901" s="19"/>
      <c r="Z2901" s="19"/>
      <c r="AA2901" s="19"/>
      <c r="AB2901" s="25"/>
      <c r="AC2901" s="26"/>
      <c r="AD2901" s="86"/>
      <c r="AE2901" s="87"/>
    </row>
    <row r="2902" spans="23:31" x14ac:dyDescent="0.25">
      <c r="W2902" s="19"/>
      <c r="X2902" s="19"/>
      <c r="Y2902" s="19"/>
      <c r="Z2902" s="19"/>
      <c r="AA2902" s="19"/>
      <c r="AB2902" s="25"/>
      <c r="AC2902" s="26"/>
      <c r="AD2902" s="86"/>
      <c r="AE2902" s="87"/>
    </row>
    <row r="2903" spans="23:31" x14ac:dyDescent="0.25">
      <c r="W2903" s="19"/>
      <c r="X2903" s="19"/>
      <c r="Y2903" s="19"/>
      <c r="Z2903" s="19"/>
      <c r="AA2903" s="19"/>
      <c r="AB2903" s="25"/>
      <c r="AC2903" s="26"/>
      <c r="AD2903" s="86"/>
      <c r="AE2903" s="87"/>
    </row>
    <row r="2904" spans="23:31" x14ac:dyDescent="0.25">
      <c r="W2904" s="19"/>
      <c r="X2904" s="19"/>
      <c r="Y2904" s="19"/>
      <c r="Z2904" s="19"/>
      <c r="AA2904" s="19"/>
      <c r="AB2904" s="25"/>
      <c r="AC2904" s="26"/>
      <c r="AD2904" s="86"/>
      <c r="AE2904" s="87"/>
    </row>
    <row r="2905" spans="23:31" x14ac:dyDescent="0.25">
      <c r="W2905" s="19"/>
      <c r="X2905" s="19"/>
      <c r="Y2905" s="19"/>
      <c r="Z2905" s="19"/>
      <c r="AA2905" s="19"/>
      <c r="AB2905" s="25"/>
      <c r="AC2905" s="26"/>
      <c r="AD2905" s="86"/>
      <c r="AE2905" s="87"/>
    </row>
    <row r="2906" spans="23:31" x14ac:dyDescent="0.25">
      <c r="W2906" s="19"/>
      <c r="X2906" s="19"/>
      <c r="Y2906" s="19"/>
      <c r="Z2906" s="19"/>
      <c r="AA2906" s="19"/>
      <c r="AB2906" s="25"/>
      <c r="AC2906" s="26"/>
      <c r="AD2906" s="86"/>
      <c r="AE2906" s="87"/>
    </row>
    <row r="2907" spans="23:31" x14ac:dyDescent="0.25">
      <c r="W2907" s="19"/>
      <c r="X2907" s="19"/>
      <c r="Y2907" s="19"/>
      <c r="Z2907" s="19"/>
      <c r="AA2907" s="19"/>
      <c r="AB2907" s="25"/>
      <c r="AC2907" s="26"/>
      <c r="AD2907" s="86"/>
      <c r="AE2907" s="87"/>
    </row>
    <row r="2908" spans="23:31" x14ac:dyDescent="0.25">
      <c r="W2908" s="19"/>
      <c r="X2908" s="19"/>
      <c r="Y2908" s="19"/>
      <c r="Z2908" s="19"/>
      <c r="AA2908" s="19"/>
      <c r="AB2908" s="25"/>
      <c r="AC2908" s="26"/>
      <c r="AD2908" s="86"/>
      <c r="AE2908" s="87"/>
    </row>
    <row r="2909" spans="23:31" x14ac:dyDescent="0.25">
      <c r="W2909" s="19"/>
      <c r="X2909" s="19"/>
      <c r="Y2909" s="19"/>
      <c r="Z2909" s="19"/>
      <c r="AA2909" s="19"/>
      <c r="AB2909" s="25"/>
      <c r="AC2909" s="26"/>
      <c r="AD2909" s="86"/>
      <c r="AE2909" s="87"/>
    </row>
    <row r="2910" spans="23:31" x14ac:dyDescent="0.25">
      <c r="W2910" s="19"/>
      <c r="X2910" s="19"/>
      <c r="Y2910" s="19"/>
      <c r="Z2910" s="19"/>
      <c r="AA2910" s="19"/>
      <c r="AB2910" s="25"/>
      <c r="AC2910" s="26"/>
      <c r="AD2910" s="86"/>
      <c r="AE2910" s="87"/>
    </row>
    <row r="2911" spans="23:31" x14ac:dyDescent="0.25">
      <c r="W2911" s="19"/>
      <c r="X2911" s="19"/>
      <c r="Y2911" s="19"/>
      <c r="Z2911" s="19"/>
      <c r="AA2911" s="19"/>
      <c r="AB2911" s="25"/>
      <c r="AC2911" s="26"/>
      <c r="AD2911" s="86"/>
      <c r="AE2911" s="87"/>
    </row>
    <row r="2912" spans="23:31" x14ac:dyDescent="0.25">
      <c r="W2912" s="19"/>
      <c r="X2912" s="19"/>
      <c r="Y2912" s="19"/>
      <c r="Z2912" s="19"/>
      <c r="AA2912" s="19"/>
      <c r="AB2912" s="25"/>
      <c r="AC2912" s="26"/>
      <c r="AD2912" s="86"/>
      <c r="AE2912" s="87"/>
    </row>
    <row r="2913" spans="23:31" x14ac:dyDescent="0.25">
      <c r="W2913" s="19"/>
      <c r="X2913" s="19"/>
      <c r="Y2913" s="19"/>
      <c r="Z2913" s="19"/>
      <c r="AA2913" s="19"/>
      <c r="AB2913" s="25"/>
      <c r="AC2913" s="26"/>
      <c r="AD2913" s="86"/>
      <c r="AE2913" s="87"/>
    </row>
    <row r="2914" spans="23:31" x14ac:dyDescent="0.25">
      <c r="W2914" s="19"/>
      <c r="X2914" s="19"/>
      <c r="Y2914" s="19"/>
      <c r="Z2914" s="19"/>
      <c r="AA2914" s="19"/>
      <c r="AB2914" s="25"/>
      <c r="AC2914" s="26"/>
      <c r="AD2914" s="86"/>
      <c r="AE2914" s="87"/>
    </row>
    <row r="2915" spans="23:31" x14ac:dyDescent="0.25">
      <c r="W2915" s="19"/>
      <c r="X2915" s="19"/>
      <c r="Y2915" s="19"/>
      <c r="Z2915" s="19"/>
      <c r="AA2915" s="19"/>
      <c r="AB2915" s="25"/>
      <c r="AC2915" s="26"/>
      <c r="AD2915" s="86"/>
      <c r="AE2915" s="87"/>
    </row>
    <row r="2916" spans="23:31" x14ac:dyDescent="0.25">
      <c r="W2916" s="19"/>
      <c r="X2916" s="19"/>
      <c r="Y2916" s="19"/>
      <c r="Z2916" s="19"/>
      <c r="AA2916" s="19"/>
      <c r="AB2916" s="25"/>
      <c r="AC2916" s="26"/>
      <c r="AD2916" s="86"/>
      <c r="AE2916" s="87"/>
    </row>
    <row r="2917" spans="23:31" x14ac:dyDescent="0.25">
      <c r="W2917" s="19"/>
      <c r="X2917" s="19"/>
      <c r="Y2917" s="19"/>
      <c r="Z2917" s="19"/>
      <c r="AA2917" s="19"/>
      <c r="AB2917" s="25"/>
      <c r="AC2917" s="26"/>
      <c r="AD2917" s="86"/>
      <c r="AE2917" s="87"/>
    </row>
    <row r="2918" spans="23:31" x14ac:dyDescent="0.25">
      <c r="W2918" s="19"/>
      <c r="X2918" s="19"/>
      <c r="Y2918" s="19"/>
      <c r="Z2918" s="19"/>
      <c r="AA2918" s="19"/>
      <c r="AB2918" s="25"/>
      <c r="AC2918" s="26"/>
      <c r="AD2918" s="86"/>
      <c r="AE2918" s="87"/>
    </row>
    <row r="2919" spans="23:31" x14ac:dyDescent="0.25">
      <c r="W2919" s="19"/>
      <c r="X2919" s="19"/>
      <c r="Y2919" s="19"/>
      <c r="Z2919" s="19"/>
      <c r="AA2919" s="19"/>
      <c r="AB2919" s="25"/>
      <c r="AC2919" s="26"/>
      <c r="AD2919" s="86"/>
      <c r="AE2919" s="87"/>
    </row>
    <row r="2920" spans="23:31" x14ac:dyDescent="0.25">
      <c r="W2920" s="19"/>
      <c r="X2920" s="19"/>
      <c r="Y2920" s="19"/>
      <c r="Z2920" s="19"/>
      <c r="AA2920" s="19"/>
      <c r="AB2920" s="25"/>
      <c r="AC2920" s="26"/>
      <c r="AD2920" s="86"/>
      <c r="AE2920" s="87"/>
    </row>
    <row r="2921" spans="23:31" x14ac:dyDescent="0.25">
      <c r="W2921" s="19"/>
      <c r="X2921" s="19"/>
      <c r="Y2921" s="19"/>
      <c r="Z2921" s="19"/>
      <c r="AA2921" s="19"/>
      <c r="AB2921" s="25"/>
      <c r="AC2921" s="26"/>
      <c r="AD2921" s="86"/>
      <c r="AE2921" s="87"/>
    </row>
    <row r="2922" spans="23:31" x14ac:dyDescent="0.25">
      <c r="W2922" s="19"/>
      <c r="X2922" s="19"/>
      <c r="Y2922" s="19"/>
      <c r="Z2922" s="19"/>
      <c r="AA2922" s="19"/>
      <c r="AB2922" s="25"/>
      <c r="AC2922" s="26"/>
      <c r="AD2922" s="86"/>
      <c r="AE2922" s="87"/>
    </row>
    <row r="2923" spans="23:31" x14ac:dyDescent="0.25">
      <c r="W2923" s="19"/>
      <c r="X2923" s="19"/>
      <c r="Y2923" s="19"/>
      <c r="Z2923" s="19"/>
      <c r="AA2923" s="19"/>
      <c r="AB2923" s="25"/>
      <c r="AC2923" s="26"/>
      <c r="AD2923" s="86"/>
      <c r="AE2923" s="87"/>
    </row>
    <row r="2924" spans="23:31" x14ac:dyDescent="0.25">
      <c r="W2924" s="19"/>
      <c r="X2924" s="19"/>
      <c r="Y2924" s="19"/>
      <c r="Z2924" s="19"/>
      <c r="AA2924" s="19"/>
      <c r="AB2924" s="25"/>
      <c r="AC2924" s="26"/>
      <c r="AD2924" s="86"/>
      <c r="AE2924" s="87"/>
    </row>
    <row r="2925" spans="23:31" x14ac:dyDescent="0.25">
      <c r="W2925" s="19"/>
      <c r="X2925" s="19"/>
      <c r="Y2925" s="19"/>
      <c r="Z2925" s="19"/>
      <c r="AA2925" s="19"/>
      <c r="AB2925" s="25"/>
      <c r="AC2925" s="26"/>
      <c r="AD2925" s="86"/>
      <c r="AE2925" s="87"/>
    </row>
    <row r="2926" spans="23:31" x14ac:dyDescent="0.25">
      <c r="W2926" s="19"/>
      <c r="X2926" s="19"/>
      <c r="Y2926" s="19"/>
      <c r="Z2926" s="19"/>
      <c r="AA2926" s="19"/>
      <c r="AB2926" s="25"/>
      <c r="AC2926" s="26"/>
      <c r="AD2926" s="86"/>
      <c r="AE2926" s="87"/>
    </row>
    <row r="2927" spans="23:31" x14ac:dyDescent="0.25">
      <c r="W2927" s="19"/>
      <c r="X2927" s="19"/>
      <c r="Y2927" s="19"/>
      <c r="Z2927" s="19"/>
      <c r="AA2927" s="19"/>
      <c r="AB2927" s="25"/>
      <c r="AC2927" s="26"/>
      <c r="AD2927" s="86"/>
      <c r="AE2927" s="87"/>
    </row>
    <row r="2928" spans="23:31" x14ac:dyDescent="0.25">
      <c r="W2928" s="19"/>
      <c r="X2928" s="19"/>
      <c r="Y2928" s="19"/>
      <c r="Z2928" s="19"/>
      <c r="AA2928" s="19"/>
      <c r="AB2928" s="25"/>
      <c r="AC2928" s="26"/>
      <c r="AD2928" s="86"/>
      <c r="AE2928" s="87"/>
    </row>
    <row r="2929" spans="23:31" x14ac:dyDescent="0.25">
      <c r="W2929" s="19"/>
      <c r="X2929" s="19"/>
      <c r="Y2929" s="19"/>
      <c r="Z2929" s="19"/>
      <c r="AA2929" s="19"/>
      <c r="AB2929" s="25"/>
      <c r="AC2929" s="26"/>
      <c r="AD2929" s="86"/>
      <c r="AE2929" s="87"/>
    </row>
    <row r="2930" spans="23:31" x14ac:dyDescent="0.25">
      <c r="W2930" s="19"/>
      <c r="X2930" s="19"/>
      <c r="Y2930" s="19"/>
      <c r="Z2930" s="19"/>
      <c r="AA2930" s="19"/>
      <c r="AB2930" s="25"/>
      <c r="AC2930" s="26"/>
      <c r="AD2930" s="86"/>
      <c r="AE2930" s="87"/>
    </row>
    <row r="2931" spans="23:31" x14ac:dyDescent="0.25">
      <c r="W2931" s="19"/>
      <c r="X2931" s="19"/>
      <c r="Y2931" s="19"/>
      <c r="Z2931" s="19"/>
      <c r="AA2931" s="19"/>
      <c r="AB2931" s="25"/>
      <c r="AC2931" s="26"/>
      <c r="AD2931" s="86"/>
      <c r="AE2931" s="87"/>
    </row>
    <row r="2932" spans="23:31" x14ac:dyDescent="0.25">
      <c r="W2932" s="19"/>
      <c r="X2932" s="19"/>
      <c r="Y2932" s="19"/>
      <c r="Z2932" s="19"/>
      <c r="AA2932" s="19"/>
      <c r="AB2932" s="25"/>
      <c r="AC2932" s="26"/>
      <c r="AD2932" s="86"/>
      <c r="AE2932" s="87"/>
    </row>
    <row r="2933" spans="23:31" x14ac:dyDescent="0.25">
      <c r="W2933" s="19"/>
      <c r="X2933" s="19"/>
      <c r="Y2933" s="19"/>
      <c r="Z2933" s="19"/>
      <c r="AA2933" s="19"/>
      <c r="AB2933" s="25"/>
      <c r="AC2933" s="26"/>
      <c r="AD2933" s="86"/>
      <c r="AE2933" s="87"/>
    </row>
    <row r="2934" spans="23:31" x14ac:dyDescent="0.25">
      <c r="W2934" s="19"/>
      <c r="X2934" s="19"/>
      <c r="Y2934" s="19"/>
      <c r="Z2934" s="19"/>
      <c r="AA2934" s="19"/>
      <c r="AB2934" s="25"/>
      <c r="AC2934" s="26"/>
      <c r="AD2934" s="86"/>
      <c r="AE2934" s="87"/>
    </row>
    <row r="2935" spans="23:31" x14ac:dyDescent="0.25">
      <c r="W2935" s="19"/>
      <c r="X2935" s="19"/>
      <c r="Y2935" s="19"/>
      <c r="Z2935" s="19"/>
      <c r="AA2935" s="19"/>
      <c r="AB2935" s="25"/>
      <c r="AC2935" s="26"/>
      <c r="AD2935" s="86"/>
      <c r="AE2935" s="87"/>
    </row>
    <row r="2936" spans="23:31" x14ac:dyDescent="0.25">
      <c r="W2936" s="19"/>
      <c r="X2936" s="19"/>
      <c r="Y2936" s="19"/>
      <c r="Z2936" s="19"/>
      <c r="AA2936" s="19"/>
      <c r="AB2936" s="25"/>
      <c r="AC2936" s="26"/>
      <c r="AD2936" s="86"/>
      <c r="AE2936" s="87"/>
    </row>
    <row r="2937" spans="23:31" x14ac:dyDescent="0.25">
      <c r="W2937" s="19"/>
      <c r="X2937" s="19"/>
      <c r="Y2937" s="19"/>
      <c r="Z2937" s="19"/>
      <c r="AA2937" s="19"/>
      <c r="AB2937" s="25"/>
      <c r="AC2937" s="26"/>
      <c r="AD2937" s="86"/>
      <c r="AE2937" s="87"/>
    </row>
    <row r="2938" spans="23:31" x14ac:dyDescent="0.25">
      <c r="W2938" s="19"/>
      <c r="X2938" s="19"/>
      <c r="Y2938" s="19"/>
      <c r="Z2938" s="19"/>
      <c r="AA2938" s="19"/>
      <c r="AB2938" s="25"/>
      <c r="AC2938" s="26"/>
      <c r="AD2938" s="86"/>
      <c r="AE2938" s="87"/>
    </row>
    <row r="2939" spans="23:31" x14ac:dyDescent="0.25">
      <c r="W2939" s="19"/>
      <c r="X2939" s="19"/>
      <c r="Y2939" s="19"/>
      <c r="Z2939" s="19"/>
      <c r="AA2939" s="19"/>
      <c r="AB2939" s="25"/>
      <c r="AC2939" s="26"/>
      <c r="AD2939" s="86"/>
      <c r="AE2939" s="87"/>
    </row>
    <row r="2940" spans="23:31" x14ac:dyDescent="0.25">
      <c r="W2940" s="19"/>
      <c r="X2940" s="19"/>
      <c r="Y2940" s="19"/>
      <c r="Z2940" s="19"/>
      <c r="AA2940" s="19"/>
      <c r="AB2940" s="25"/>
      <c r="AC2940" s="26"/>
      <c r="AD2940" s="86"/>
      <c r="AE2940" s="87"/>
    </row>
    <row r="2941" spans="23:31" x14ac:dyDescent="0.25">
      <c r="W2941" s="19"/>
      <c r="X2941" s="19"/>
      <c r="Y2941" s="19"/>
      <c r="Z2941" s="19"/>
      <c r="AA2941" s="19"/>
      <c r="AB2941" s="25"/>
      <c r="AC2941" s="26"/>
      <c r="AD2941" s="86"/>
      <c r="AE2941" s="87"/>
    </row>
    <row r="2942" spans="23:31" x14ac:dyDescent="0.25">
      <c r="W2942" s="19"/>
      <c r="X2942" s="19"/>
      <c r="Y2942" s="19"/>
      <c r="Z2942" s="19"/>
      <c r="AA2942" s="19"/>
      <c r="AB2942" s="25"/>
      <c r="AC2942" s="26"/>
      <c r="AD2942" s="86"/>
      <c r="AE2942" s="87"/>
    </row>
    <row r="2943" spans="23:31" x14ac:dyDescent="0.25">
      <c r="W2943" s="19"/>
      <c r="X2943" s="19"/>
      <c r="Y2943" s="19"/>
      <c r="Z2943" s="19"/>
      <c r="AA2943" s="19"/>
      <c r="AB2943" s="25"/>
      <c r="AC2943" s="26"/>
      <c r="AD2943" s="86"/>
      <c r="AE2943" s="87"/>
    </row>
    <row r="2944" spans="23:31" x14ac:dyDescent="0.25">
      <c r="W2944" s="19"/>
      <c r="X2944" s="19"/>
      <c r="Y2944" s="19"/>
      <c r="Z2944" s="19"/>
      <c r="AA2944" s="19"/>
      <c r="AB2944" s="25"/>
      <c r="AC2944" s="26"/>
      <c r="AD2944" s="86"/>
      <c r="AE2944" s="87"/>
    </row>
    <row r="2945" spans="23:31" x14ac:dyDescent="0.25">
      <c r="W2945" s="19"/>
      <c r="X2945" s="19"/>
      <c r="Y2945" s="19"/>
      <c r="Z2945" s="19"/>
      <c r="AA2945" s="19"/>
      <c r="AB2945" s="25"/>
      <c r="AC2945" s="26"/>
      <c r="AD2945" s="86"/>
      <c r="AE2945" s="87"/>
    </row>
    <row r="2946" spans="23:31" x14ac:dyDescent="0.25">
      <c r="W2946" s="19"/>
      <c r="X2946" s="19"/>
      <c r="Y2946" s="19"/>
      <c r="Z2946" s="19"/>
      <c r="AA2946" s="19"/>
      <c r="AB2946" s="25"/>
      <c r="AC2946" s="26"/>
      <c r="AD2946" s="86"/>
      <c r="AE2946" s="87"/>
    </row>
    <row r="2947" spans="23:31" x14ac:dyDescent="0.25">
      <c r="W2947" s="19"/>
      <c r="X2947" s="19"/>
      <c r="Y2947" s="19"/>
      <c r="Z2947" s="19"/>
      <c r="AA2947" s="19"/>
      <c r="AB2947" s="25"/>
      <c r="AC2947" s="26"/>
      <c r="AD2947" s="86"/>
      <c r="AE2947" s="87"/>
    </row>
    <row r="2948" spans="23:31" x14ac:dyDescent="0.25">
      <c r="W2948" s="19"/>
      <c r="X2948" s="19"/>
      <c r="Y2948" s="19"/>
      <c r="Z2948" s="19"/>
      <c r="AA2948" s="19"/>
      <c r="AB2948" s="25"/>
      <c r="AC2948" s="26"/>
      <c r="AD2948" s="86"/>
      <c r="AE2948" s="87"/>
    </row>
    <row r="2949" spans="23:31" x14ac:dyDescent="0.25">
      <c r="W2949" s="19"/>
      <c r="X2949" s="19"/>
      <c r="Y2949" s="19"/>
      <c r="Z2949" s="19"/>
      <c r="AA2949" s="19"/>
      <c r="AB2949" s="25"/>
      <c r="AC2949" s="26"/>
      <c r="AD2949" s="86"/>
      <c r="AE2949" s="87"/>
    </row>
    <row r="2950" spans="23:31" x14ac:dyDescent="0.25">
      <c r="W2950" s="19"/>
      <c r="X2950" s="19"/>
      <c r="Y2950" s="19"/>
      <c r="Z2950" s="19"/>
      <c r="AA2950" s="19"/>
      <c r="AB2950" s="25"/>
      <c r="AC2950" s="26"/>
      <c r="AD2950" s="86"/>
      <c r="AE2950" s="87"/>
    </row>
    <row r="2951" spans="23:31" x14ac:dyDescent="0.25">
      <c r="W2951" s="19"/>
      <c r="X2951" s="19"/>
      <c r="Y2951" s="19"/>
      <c r="Z2951" s="19"/>
      <c r="AA2951" s="19"/>
      <c r="AB2951" s="25"/>
      <c r="AC2951" s="26"/>
      <c r="AD2951" s="86"/>
      <c r="AE2951" s="87"/>
    </row>
    <row r="2952" spans="23:31" x14ac:dyDescent="0.25">
      <c r="W2952" s="19"/>
      <c r="X2952" s="19"/>
      <c r="Y2952" s="19"/>
      <c r="Z2952" s="19"/>
      <c r="AA2952" s="19"/>
      <c r="AB2952" s="25"/>
      <c r="AC2952" s="26"/>
      <c r="AD2952" s="86"/>
      <c r="AE2952" s="87"/>
    </row>
    <row r="2953" spans="23:31" x14ac:dyDescent="0.25">
      <c r="W2953" s="19"/>
      <c r="X2953" s="19"/>
      <c r="Y2953" s="19"/>
      <c r="Z2953" s="19"/>
      <c r="AA2953" s="19"/>
      <c r="AB2953" s="25"/>
      <c r="AC2953" s="26"/>
      <c r="AD2953" s="86"/>
      <c r="AE2953" s="87"/>
    </row>
    <row r="2954" spans="23:31" x14ac:dyDescent="0.25">
      <c r="W2954" s="19"/>
      <c r="X2954" s="19"/>
      <c r="Y2954" s="19"/>
      <c r="Z2954" s="19"/>
      <c r="AA2954" s="19"/>
      <c r="AB2954" s="25"/>
      <c r="AC2954" s="26"/>
      <c r="AD2954" s="86"/>
      <c r="AE2954" s="87"/>
    </row>
    <row r="2955" spans="23:31" x14ac:dyDescent="0.25">
      <c r="W2955" s="19"/>
      <c r="X2955" s="19"/>
      <c r="Y2955" s="19"/>
      <c r="Z2955" s="19"/>
      <c r="AA2955" s="19"/>
      <c r="AB2955" s="25"/>
      <c r="AC2955" s="26"/>
      <c r="AD2955" s="86"/>
      <c r="AE2955" s="87"/>
    </row>
    <row r="2956" spans="23:31" x14ac:dyDescent="0.25">
      <c r="W2956" s="19"/>
      <c r="X2956" s="19"/>
      <c r="Y2956" s="19"/>
      <c r="Z2956" s="19"/>
      <c r="AA2956" s="19"/>
      <c r="AB2956" s="25"/>
      <c r="AC2956" s="26"/>
      <c r="AD2956" s="86"/>
      <c r="AE2956" s="87"/>
    </row>
    <row r="2957" spans="23:31" x14ac:dyDescent="0.25">
      <c r="W2957" s="19"/>
      <c r="X2957" s="19"/>
      <c r="Y2957" s="19"/>
      <c r="Z2957" s="19"/>
      <c r="AA2957" s="19"/>
      <c r="AB2957" s="25"/>
      <c r="AC2957" s="26"/>
      <c r="AD2957" s="86"/>
      <c r="AE2957" s="87"/>
    </row>
    <row r="2958" spans="23:31" x14ac:dyDescent="0.25">
      <c r="W2958" s="19"/>
      <c r="X2958" s="19"/>
      <c r="Y2958" s="19"/>
      <c r="Z2958" s="19"/>
      <c r="AA2958" s="19"/>
      <c r="AB2958" s="25"/>
      <c r="AC2958" s="26"/>
      <c r="AD2958" s="86"/>
      <c r="AE2958" s="87"/>
    </row>
    <row r="2959" spans="23:31" x14ac:dyDescent="0.25">
      <c r="W2959" s="19"/>
      <c r="X2959" s="19"/>
      <c r="Y2959" s="19"/>
      <c r="Z2959" s="19"/>
      <c r="AA2959" s="19"/>
      <c r="AB2959" s="25"/>
      <c r="AC2959" s="26"/>
      <c r="AD2959" s="86"/>
      <c r="AE2959" s="87"/>
    </row>
    <row r="2960" spans="23:31" x14ac:dyDescent="0.25">
      <c r="W2960" s="19"/>
      <c r="X2960" s="19"/>
      <c r="Y2960" s="19"/>
      <c r="Z2960" s="19"/>
      <c r="AA2960" s="19"/>
      <c r="AB2960" s="25"/>
      <c r="AC2960" s="26"/>
      <c r="AD2960" s="86"/>
      <c r="AE2960" s="87"/>
    </row>
    <row r="2961" spans="23:31" x14ac:dyDescent="0.25">
      <c r="W2961" s="19"/>
      <c r="X2961" s="19"/>
      <c r="Y2961" s="19"/>
      <c r="Z2961" s="19"/>
      <c r="AA2961" s="19"/>
      <c r="AB2961" s="25"/>
      <c r="AC2961" s="26"/>
      <c r="AD2961" s="86"/>
      <c r="AE2961" s="87"/>
    </row>
    <row r="2962" spans="23:31" x14ac:dyDescent="0.25">
      <c r="W2962" s="19"/>
      <c r="X2962" s="19"/>
      <c r="Y2962" s="19"/>
      <c r="Z2962" s="19"/>
      <c r="AA2962" s="19"/>
      <c r="AB2962" s="25"/>
      <c r="AC2962" s="26"/>
      <c r="AD2962" s="86"/>
      <c r="AE2962" s="87"/>
    </row>
    <row r="2963" spans="23:31" x14ac:dyDescent="0.25">
      <c r="W2963" s="19"/>
      <c r="X2963" s="19"/>
      <c r="Y2963" s="19"/>
      <c r="Z2963" s="19"/>
      <c r="AA2963" s="19"/>
      <c r="AB2963" s="25"/>
      <c r="AC2963" s="26"/>
      <c r="AD2963" s="86"/>
      <c r="AE2963" s="87"/>
    </row>
    <row r="2964" spans="23:31" x14ac:dyDescent="0.25">
      <c r="W2964" s="19"/>
      <c r="X2964" s="19"/>
      <c r="Y2964" s="19"/>
      <c r="Z2964" s="19"/>
      <c r="AA2964" s="19"/>
      <c r="AB2964" s="25"/>
      <c r="AC2964" s="26"/>
      <c r="AD2964" s="86"/>
      <c r="AE2964" s="87"/>
    </row>
    <row r="2965" spans="23:31" x14ac:dyDescent="0.25">
      <c r="W2965" s="19"/>
      <c r="X2965" s="19"/>
      <c r="Y2965" s="19"/>
      <c r="Z2965" s="19"/>
      <c r="AA2965" s="19"/>
      <c r="AB2965" s="25"/>
      <c r="AC2965" s="26"/>
      <c r="AD2965" s="86"/>
      <c r="AE2965" s="87"/>
    </row>
    <row r="2966" spans="23:31" x14ac:dyDescent="0.25">
      <c r="W2966" s="19"/>
      <c r="X2966" s="19"/>
      <c r="Y2966" s="19"/>
      <c r="Z2966" s="19"/>
      <c r="AA2966" s="19"/>
      <c r="AB2966" s="25"/>
      <c r="AC2966" s="26"/>
      <c r="AD2966" s="86"/>
      <c r="AE2966" s="87"/>
    </row>
    <row r="2967" spans="23:31" x14ac:dyDescent="0.25">
      <c r="W2967" s="19"/>
      <c r="X2967" s="19"/>
      <c r="Y2967" s="19"/>
      <c r="Z2967" s="19"/>
      <c r="AA2967" s="19"/>
      <c r="AB2967" s="25"/>
      <c r="AC2967" s="26"/>
      <c r="AD2967" s="86"/>
      <c r="AE2967" s="87"/>
    </row>
    <row r="2968" spans="23:31" x14ac:dyDescent="0.25">
      <c r="W2968" s="19"/>
      <c r="X2968" s="19"/>
      <c r="Y2968" s="19"/>
      <c r="Z2968" s="19"/>
      <c r="AA2968" s="19"/>
      <c r="AB2968" s="25"/>
      <c r="AC2968" s="26"/>
      <c r="AD2968" s="86"/>
      <c r="AE2968" s="87"/>
    </row>
    <row r="2969" spans="23:31" x14ac:dyDescent="0.25">
      <c r="W2969" s="19"/>
      <c r="X2969" s="19"/>
      <c r="Y2969" s="19"/>
      <c r="Z2969" s="19"/>
      <c r="AA2969" s="19"/>
      <c r="AB2969" s="25"/>
      <c r="AC2969" s="26"/>
      <c r="AD2969" s="86"/>
      <c r="AE2969" s="87"/>
    </row>
    <row r="2970" spans="23:31" x14ac:dyDescent="0.25">
      <c r="W2970" s="19"/>
      <c r="X2970" s="19"/>
      <c r="Y2970" s="19"/>
      <c r="Z2970" s="19"/>
      <c r="AA2970" s="19"/>
      <c r="AB2970" s="25"/>
      <c r="AC2970" s="26"/>
      <c r="AD2970" s="86"/>
      <c r="AE2970" s="87"/>
    </row>
    <row r="2971" spans="23:31" x14ac:dyDescent="0.25">
      <c r="W2971" s="19"/>
      <c r="X2971" s="19"/>
      <c r="Y2971" s="19"/>
      <c r="Z2971" s="19"/>
      <c r="AA2971" s="19"/>
      <c r="AB2971" s="25"/>
      <c r="AC2971" s="26"/>
      <c r="AD2971" s="86"/>
      <c r="AE2971" s="87"/>
    </row>
    <row r="2972" spans="23:31" x14ac:dyDescent="0.25">
      <c r="W2972" s="19"/>
      <c r="X2972" s="19"/>
      <c r="Y2972" s="19"/>
      <c r="Z2972" s="19"/>
      <c r="AA2972" s="19"/>
      <c r="AB2972" s="25"/>
      <c r="AC2972" s="26"/>
      <c r="AD2972" s="86"/>
      <c r="AE2972" s="87"/>
    </row>
    <row r="2973" spans="23:31" x14ac:dyDescent="0.25">
      <c r="W2973" s="19"/>
      <c r="X2973" s="19"/>
      <c r="Y2973" s="19"/>
      <c r="Z2973" s="19"/>
      <c r="AA2973" s="19"/>
      <c r="AB2973" s="25"/>
      <c r="AC2973" s="26"/>
      <c r="AD2973" s="86"/>
      <c r="AE2973" s="87"/>
    </row>
    <row r="2974" spans="23:31" x14ac:dyDescent="0.25">
      <c r="W2974" s="19"/>
      <c r="X2974" s="19"/>
      <c r="Y2974" s="19"/>
      <c r="Z2974" s="19"/>
      <c r="AA2974" s="19"/>
      <c r="AB2974" s="25"/>
      <c r="AC2974" s="26"/>
      <c r="AD2974" s="86"/>
      <c r="AE2974" s="87"/>
    </row>
    <row r="2975" spans="23:31" x14ac:dyDescent="0.25">
      <c r="W2975" s="19"/>
      <c r="X2975" s="19"/>
      <c r="Y2975" s="19"/>
      <c r="Z2975" s="19"/>
      <c r="AA2975" s="19"/>
      <c r="AB2975" s="25"/>
      <c r="AC2975" s="26"/>
      <c r="AD2975" s="86"/>
      <c r="AE2975" s="87"/>
    </row>
    <row r="2976" spans="23:31" x14ac:dyDescent="0.25">
      <c r="W2976" s="19"/>
      <c r="X2976" s="19"/>
      <c r="Y2976" s="19"/>
      <c r="Z2976" s="19"/>
      <c r="AA2976" s="19"/>
      <c r="AB2976" s="25"/>
      <c r="AC2976" s="26"/>
      <c r="AD2976" s="86"/>
      <c r="AE2976" s="87"/>
    </row>
    <row r="2977" spans="23:31" x14ac:dyDescent="0.25">
      <c r="W2977" s="19"/>
      <c r="X2977" s="19"/>
      <c r="Y2977" s="19"/>
      <c r="Z2977" s="19"/>
      <c r="AA2977" s="19"/>
      <c r="AB2977" s="25"/>
      <c r="AC2977" s="26"/>
      <c r="AD2977" s="86"/>
      <c r="AE2977" s="87"/>
    </row>
    <row r="2978" spans="23:31" x14ac:dyDescent="0.25">
      <c r="W2978" s="19"/>
      <c r="X2978" s="19"/>
      <c r="Y2978" s="19"/>
      <c r="Z2978" s="19"/>
      <c r="AA2978" s="19"/>
      <c r="AB2978" s="25"/>
      <c r="AC2978" s="26"/>
      <c r="AD2978" s="86"/>
      <c r="AE2978" s="87"/>
    </row>
    <row r="2979" spans="23:31" x14ac:dyDescent="0.25">
      <c r="W2979" s="19"/>
      <c r="X2979" s="19"/>
      <c r="Y2979" s="19"/>
      <c r="Z2979" s="19"/>
      <c r="AA2979" s="19"/>
      <c r="AB2979" s="25"/>
      <c r="AC2979" s="26"/>
      <c r="AD2979" s="86"/>
      <c r="AE2979" s="87"/>
    </row>
    <row r="2980" spans="23:31" x14ac:dyDescent="0.25">
      <c r="W2980" s="19"/>
      <c r="X2980" s="19"/>
      <c r="Y2980" s="19"/>
      <c r="Z2980" s="19"/>
      <c r="AA2980" s="19"/>
      <c r="AB2980" s="25"/>
      <c r="AC2980" s="26"/>
      <c r="AD2980" s="86"/>
      <c r="AE2980" s="87"/>
    </row>
    <row r="2981" spans="23:31" x14ac:dyDescent="0.25">
      <c r="W2981" s="19"/>
      <c r="X2981" s="19"/>
      <c r="Y2981" s="19"/>
      <c r="Z2981" s="19"/>
      <c r="AA2981" s="19"/>
      <c r="AB2981" s="25"/>
      <c r="AC2981" s="26"/>
      <c r="AD2981" s="86"/>
      <c r="AE2981" s="87"/>
    </row>
    <row r="2982" spans="23:31" x14ac:dyDescent="0.25">
      <c r="W2982" s="19"/>
      <c r="X2982" s="19"/>
      <c r="Y2982" s="19"/>
      <c r="Z2982" s="19"/>
      <c r="AA2982" s="19"/>
      <c r="AB2982" s="25"/>
      <c r="AC2982" s="26"/>
      <c r="AD2982" s="86"/>
      <c r="AE2982" s="87"/>
    </row>
    <row r="2983" spans="23:31" x14ac:dyDescent="0.25">
      <c r="W2983" s="19"/>
      <c r="X2983" s="19"/>
      <c r="Y2983" s="19"/>
      <c r="Z2983" s="19"/>
      <c r="AA2983" s="19"/>
      <c r="AB2983" s="25"/>
      <c r="AC2983" s="26"/>
      <c r="AD2983" s="86"/>
      <c r="AE2983" s="87"/>
    </row>
    <row r="2984" spans="23:31" x14ac:dyDescent="0.25">
      <c r="W2984" s="19"/>
      <c r="X2984" s="19"/>
      <c r="Y2984" s="19"/>
      <c r="Z2984" s="19"/>
      <c r="AA2984" s="19"/>
      <c r="AB2984" s="25"/>
      <c r="AC2984" s="26"/>
      <c r="AD2984" s="86"/>
      <c r="AE2984" s="87"/>
    </row>
    <row r="2985" spans="23:31" x14ac:dyDescent="0.25">
      <c r="W2985" s="19"/>
      <c r="X2985" s="19"/>
      <c r="Y2985" s="19"/>
      <c r="Z2985" s="19"/>
      <c r="AA2985" s="19"/>
      <c r="AB2985" s="25"/>
      <c r="AC2985" s="26"/>
      <c r="AD2985" s="86"/>
      <c r="AE2985" s="87"/>
    </row>
    <row r="2986" spans="23:31" x14ac:dyDescent="0.25">
      <c r="W2986" s="19"/>
      <c r="X2986" s="19"/>
      <c r="Y2986" s="19"/>
      <c r="Z2986" s="19"/>
      <c r="AA2986" s="19"/>
      <c r="AB2986" s="25"/>
      <c r="AC2986" s="26"/>
      <c r="AD2986" s="86"/>
      <c r="AE2986" s="87"/>
    </row>
    <row r="2987" spans="23:31" x14ac:dyDescent="0.25">
      <c r="W2987" s="19"/>
      <c r="X2987" s="19"/>
      <c r="Y2987" s="19"/>
      <c r="Z2987" s="19"/>
      <c r="AA2987" s="19"/>
      <c r="AB2987" s="25"/>
      <c r="AC2987" s="26"/>
      <c r="AD2987" s="86"/>
      <c r="AE2987" s="87"/>
    </row>
    <row r="2988" spans="23:31" x14ac:dyDescent="0.25">
      <c r="W2988" s="19"/>
      <c r="X2988" s="19"/>
      <c r="Y2988" s="19"/>
      <c r="Z2988" s="19"/>
      <c r="AA2988" s="19"/>
      <c r="AB2988" s="25"/>
      <c r="AC2988" s="26"/>
      <c r="AD2988" s="86"/>
      <c r="AE2988" s="87"/>
    </row>
    <row r="2989" spans="23:31" x14ac:dyDescent="0.25">
      <c r="W2989" s="19"/>
      <c r="X2989" s="19"/>
      <c r="Y2989" s="19"/>
      <c r="Z2989" s="19"/>
      <c r="AA2989" s="19"/>
      <c r="AB2989" s="25"/>
      <c r="AC2989" s="26"/>
      <c r="AD2989" s="86"/>
      <c r="AE2989" s="87"/>
    </row>
    <row r="2990" spans="23:31" x14ac:dyDescent="0.25">
      <c r="W2990" s="19"/>
      <c r="X2990" s="19"/>
      <c r="Y2990" s="19"/>
      <c r="Z2990" s="19"/>
      <c r="AA2990" s="19"/>
      <c r="AB2990" s="25"/>
      <c r="AC2990" s="26"/>
      <c r="AD2990" s="86"/>
      <c r="AE2990" s="87"/>
    </row>
    <row r="2991" spans="23:31" x14ac:dyDescent="0.25">
      <c r="W2991" s="19"/>
      <c r="X2991" s="19"/>
      <c r="Y2991" s="19"/>
      <c r="Z2991" s="19"/>
      <c r="AA2991" s="19"/>
      <c r="AB2991" s="25"/>
      <c r="AC2991" s="26"/>
      <c r="AD2991" s="86"/>
      <c r="AE2991" s="87"/>
    </row>
    <row r="2992" spans="23:31" x14ac:dyDescent="0.25">
      <c r="W2992" s="19"/>
      <c r="X2992" s="19"/>
      <c r="Y2992" s="19"/>
      <c r="Z2992" s="19"/>
      <c r="AA2992" s="19"/>
      <c r="AB2992" s="25"/>
      <c r="AC2992" s="26"/>
      <c r="AD2992" s="86"/>
      <c r="AE2992" s="87"/>
    </row>
    <row r="2993" spans="23:31" x14ac:dyDescent="0.25">
      <c r="W2993" s="19"/>
      <c r="X2993" s="19"/>
      <c r="Y2993" s="19"/>
      <c r="Z2993" s="19"/>
      <c r="AA2993" s="19"/>
      <c r="AB2993" s="25"/>
      <c r="AC2993" s="26"/>
      <c r="AD2993" s="86"/>
      <c r="AE2993" s="87"/>
    </row>
    <row r="2994" spans="23:31" x14ac:dyDescent="0.25">
      <c r="W2994" s="19"/>
      <c r="X2994" s="19"/>
      <c r="Y2994" s="19"/>
      <c r="Z2994" s="19"/>
      <c r="AA2994" s="19"/>
      <c r="AB2994" s="25"/>
      <c r="AC2994" s="26"/>
      <c r="AD2994" s="86"/>
      <c r="AE2994" s="87"/>
    </row>
    <row r="2995" spans="23:31" x14ac:dyDescent="0.25">
      <c r="W2995" s="19"/>
      <c r="X2995" s="19"/>
      <c r="Y2995" s="19"/>
      <c r="Z2995" s="19"/>
      <c r="AA2995" s="19"/>
      <c r="AB2995" s="25"/>
      <c r="AC2995" s="26"/>
      <c r="AD2995" s="86"/>
      <c r="AE2995" s="87"/>
    </row>
    <row r="2996" spans="23:31" x14ac:dyDescent="0.25">
      <c r="W2996" s="19"/>
      <c r="X2996" s="19"/>
      <c r="Y2996" s="19"/>
      <c r="Z2996" s="19"/>
      <c r="AA2996" s="19"/>
      <c r="AB2996" s="25"/>
      <c r="AC2996" s="26"/>
      <c r="AD2996" s="86"/>
      <c r="AE2996" s="87"/>
    </row>
    <row r="2997" spans="23:31" x14ac:dyDescent="0.25">
      <c r="W2997" s="19"/>
      <c r="X2997" s="19"/>
      <c r="Y2997" s="19"/>
      <c r="Z2997" s="19"/>
      <c r="AA2997" s="19"/>
      <c r="AB2997" s="25"/>
      <c r="AC2997" s="26"/>
      <c r="AD2997" s="86"/>
      <c r="AE2997" s="87"/>
    </row>
    <row r="2998" spans="23:31" x14ac:dyDescent="0.25">
      <c r="W2998" s="19"/>
      <c r="X2998" s="19"/>
      <c r="Y2998" s="19"/>
      <c r="Z2998" s="19"/>
      <c r="AA2998" s="19"/>
      <c r="AB2998" s="25"/>
      <c r="AC2998" s="26"/>
      <c r="AD2998" s="86"/>
      <c r="AE2998" s="87"/>
    </row>
    <row r="2999" spans="23:31" x14ac:dyDescent="0.25">
      <c r="W2999" s="19"/>
      <c r="X2999" s="19"/>
      <c r="Y2999" s="19"/>
      <c r="Z2999" s="19"/>
      <c r="AA2999" s="19"/>
      <c r="AB2999" s="25"/>
      <c r="AC2999" s="26"/>
      <c r="AD2999" s="86"/>
      <c r="AE2999" s="87"/>
    </row>
    <row r="3000" spans="23:31" x14ac:dyDescent="0.25">
      <c r="W3000" s="19"/>
      <c r="X3000" s="19"/>
      <c r="Y3000" s="19"/>
      <c r="Z3000" s="19"/>
      <c r="AA3000" s="19"/>
      <c r="AB3000" s="25"/>
      <c r="AC3000" s="26"/>
      <c r="AD3000" s="86"/>
      <c r="AE3000" s="87"/>
    </row>
    <row r="3001" spans="23:31" x14ac:dyDescent="0.25">
      <c r="W3001" s="19"/>
      <c r="X3001" s="19"/>
      <c r="Y3001" s="19"/>
      <c r="Z3001" s="19"/>
      <c r="AA3001" s="19"/>
      <c r="AB3001" s="25"/>
      <c r="AC3001" s="26"/>
      <c r="AD3001" s="86"/>
      <c r="AE3001" s="87"/>
    </row>
    <row r="3002" spans="23:31" x14ac:dyDescent="0.25">
      <c r="W3002" s="19"/>
      <c r="X3002" s="19"/>
      <c r="Y3002" s="19"/>
      <c r="Z3002" s="19"/>
      <c r="AA3002" s="19"/>
      <c r="AB3002" s="25"/>
      <c r="AC3002" s="26"/>
      <c r="AD3002" s="86"/>
      <c r="AE3002" s="87"/>
    </row>
    <row r="3003" spans="23:31" x14ac:dyDescent="0.25">
      <c r="W3003" s="19"/>
      <c r="X3003" s="19"/>
      <c r="Y3003" s="19"/>
      <c r="Z3003" s="19"/>
      <c r="AA3003" s="19"/>
      <c r="AB3003" s="25"/>
      <c r="AC3003" s="26"/>
      <c r="AD3003" s="86"/>
      <c r="AE3003" s="87"/>
    </row>
    <row r="3004" spans="23:31" x14ac:dyDescent="0.25">
      <c r="W3004" s="19"/>
      <c r="X3004" s="19"/>
      <c r="Y3004" s="19"/>
      <c r="Z3004" s="19"/>
      <c r="AA3004" s="19"/>
      <c r="AB3004" s="25"/>
      <c r="AC3004" s="26"/>
      <c r="AD3004" s="86"/>
      <c r="AE3004" s="87"/>
    </row>
    <row r="3005" spans="23:31" x14ac:dyDescent="0.25">
      <c r="W3005" s="19"/>
      <c r="X3005" s="19"/>
      <c r="Y3005" s="19"/>
      <c r="Z3005" s="19"/>
      <c r="AA3005" s="19"/>
      <c r="AB3005" s="25"/>
      <c r="AC3005" s="26"/>
      <c r="AD3005" s="86"/>
      <c r="AE3005" s="87"/>
    </row>
    <row r="3006" spans="23:31" x14ac:dyDescent="0.25">
      <c r="W3006" s="19"/>
      <c r="X3006" s="19"/>
      <c r="Y3006" s="19"/>
      <c r="Z3006" s="19"/>
      <c r="AA3006" s="19"/>
      <c r="AB3006" s="25"/>
      <c r="AC3006" s="26"/>
      <c r="AD3006" s="86"/>
      <c r="AE3006" s="87"/>
    </row>
    <row r="3007" spans="23:31" x14ac:dyDescent="0.25">
      <c r="W3007" s="19"/>
      <c r="X3007" s="19"/>
      <c r="Y3007" s="19"/>
      <c r="Z3007" s="19"/>
      <c r="AA3007" s="19"/>
      <c r="AB3007" s="25"/>
      <c r="AC3007" s="26"/>
      <c r="AD3007" s="86"/>
      <c r="AE3007" s="87"/>
    </row>
    <row r="3008" spans="23:31" x14ac:dyDescent="0.25">
      <c r="W3008" s="19"/>
      <c r="X3008" s="19"/>
      <c r="Y3008" s="19"/>
      <c r="Z3008" s="19"/>
      <c r="AA3008" s="19"/>
      <c r="AB3008" s="25"/>
      <c r="AC3008" s="26"/>
      <c r="AD3008" s="86"/>
      <c r="AE3008" s="87"/>
    </row>
    <row r="3009" spans="23:31" x14ac:dyDescent="0.25">
      <c r="W3009" s="19"/>
      <c r="X3009" s="19"/>
      <c r="Y3009" s="19"/>
      <c r="Z3009" s="19"/>
      <c r="AA3009" s="19"/>
      <c r="AB3009" s="25"/>
      <c r="AC3009" s="26"/>
      <c r="AD3009" s="86"/>
      <c r="AE3009" s="87"/>
    </row>
    <row r="3010" spans="23:31" x14ac:dyDescent="0.25">
      <c r="W3010" s="19"/>
      <c r="X3010" s="19"/>
      <c r="Y3010" s="19"/>
      <c r="Z3010" s="19"/>
      <c r="AA3010" s="19"/>
      <c r="AB3010" s="25"/>
      <c r="AC3010" s="26"/>
      <c r="AD3010" s="86"/>
      <c r="AE3010" s="87"/>
    </row>
    <row r="3011" spans="23:31" x14ac:dyDescent="0.25">
      <c r="W3011" s="19"/>
      <c r="X3011" s="19"/>
      <c r="Y3011" s="19"/>
      <c r="Z3011" s="19"/>
      <c r="AA3011" s="19"/>
      <c r="AB3011" s="25"/>
      <c r="AC3011" s="26"/>
      <c r="AD3011" s="86"/>
      <c r="AE3011" s="87"/>
    </row>
    <row r="3012" spans="23:31" x14ac:dyDescent="0.25">
      <c r="W3012" s="19"/>
      <c r="X3012" s="19"/>
      <c r="Y3012" s="19"/>
      <c r="Z3012" s="19"/>
      <c r="AA3012" s="19"/>
      <c r="AB3012" s="25"/>
      <c r="AC3012" s="26"/>
      <c r="AD3012" s="86"/>
      <c r="AE3012" s="87"/>
    </row>
    <row r="3013" spans="23:31" x14ac:dyDescent="0.25">
      <c r="W3013" s="19"/>
      <c r="X3013" s="19"/>
      <c r="Y3013" s="19"/>
      <c r="Z3013" s="19"/>
      <c r="AA3013" s="19"/>
      <c r="AB3013" s="25"/>
      <c r="AC3013" s="26"/>
      <c r="AD3013" s="86"/>
      <c r="AE3013" s="87"/>
    </row>
    <row r="3014" spans="23:31" x14ac:dyDescent="0.25">
      <c r="W3014" s="19"/>
      <c r="X3014" s="19"/>
      <c r="Y3014" s="19"/>
      <c r="Z3014" s="19"/>
      <c r="AA3014" s="19"/>
      <c r="AB3014" s="25"/>
      <c r="AC3014" s="26"/>
      <c r="AD3014" s="86"/>
      <c r="AE3014" s="87"/>
    </row>
    <row r="3015" spans="23:31" x14ac:dyDescent="0.25">
      <c r="W3015" s="19"/>
      <c r="X3015" s="19"/>
      <c r="Y3015" s="19"/>
      <c r="Z3015" s="19"/>
      <c r="AA3015" s="19"/>
      <c r="AB3015" s="25"/>
      <c r="AC3015" s="26"/>
      <c r="AD3015" s="86"/>
      <c r="AE3015" s="87"/>
    </row>
    <row r="3016" spans="23:31" x14ac:dyDescent="0.25">
      <c r="W3016" s="19"/>
      <c r="X3016" s="19"/>
      <c r="Y3016" s="19"/>
      <c r="Z3016" s="19"/>
      <c r="AA3016" s="19"/>
      <c r="AB3016" s="25"/>
      <c r="AC3016" s="26"/>
      <c r="AD3016" s="86"/>
      <c r="AE3016" s="87"/>
    </row>
    <row r="3017" spans="23:31" x14ac:dyDescent="0.25">
      <c r="W3017" s="19"/>
      <c r="X3017" s="19"/>
      <c r="Y3017" s="19"/>
      <c r="Z3017" s="19"/>
      <c r="AA3017" s="19"/>
      <c r="AB3017" s="25"/>
      <c r="AC3017" s="26"/>
      <c r="AD3017" s="86"/>
      <c r="AE3017" s="87"/>
    </row>
    <row r="3018" spans="23:31" x14ac:dyDescent="0.25">
      <c r="W3018" s="19"/>
      <c r="X3018" s="19"/>
      <c r="Y3018" s="19"/>
      <c r="Z3018" s="19"/>
      <c r="AA3018" s="19"/>
      <c r="AB3018" s="25"/>
      <c r="AC3018" s="26"/>
      <c r="AD3018" s="86"/>
      <c r="AE3018" s="87"/>
    </row>
    <row r="3019" spans="23:31" x14ac:dyDescent="0.25">
      <c r="W3019" s="19"/>
      <c r="X3019" s="19"/>
      <c r="Y3019" s="19"/>
      <c r="Z3019" s="19"/>
      <c r="AA3019" s="19"/>
      <c r="AB3019" s="25"/>
      <c r="AC3019" s="26"/>
      <c r="AD3019" s="86"/>
      <c r="AE3019" s="87"/>
    </row>
    <row r="3020" spans="23:31" x14ac:dyDescent="0.25">
      <c r="W3020" s="19"/>
      <c r="X3020" s="19"/>
      <c r="Y3020" s="19"/>
      <c r="Z3020" s="19"/>
      <c r="AA3020" s="19"/>
      <c r="AB3020" s="25"/>
      <c r="AC3020" s="26"/>
      <c r="AD3020" s="86"/>
      <c r="AE3020" s="87"/>
    </row>
    <row r="3021" spans="23:31" x14ac:dyDescent="0.25">
      <c r="W3021" s="19"/>
      <c r="X3021" s="19"/>
      <c r="Y3021" s="19"/>
      <c r="Z3021" s="19"/>
      <c r="AA3021" s="19"/>
      <c r="AB3021" s="25"/>
      <c r="AC3021" s="26"/>
      <c r="AD3021" s="86"/>
      <c r="AE3021" s="87"/>
    </row>
    <row r="3022" spans="23:31" x14ac:dyDescent="0.25">
      <c r="W3022" s="19"/>
      <c r="X3022" s="19"/>
      <c r="Y3022" s="19"/>
      <c r="Z3022" s="19"/>
      <c r="AA3022" s="19"/>
      <c r="AB3022" s="25"/>
      <c r="AC3022" s="26"/>
      <c r="AD3022" s="86"/>
      <c r="AE3022" s="87"/>
    </row>
    <row r="3023" spans="23:31" x14ac:dyDescent="0.25">
      <c r="W3023" s="19"/>
      <c r="X3023" s="19"/>
      <c r="Y3023" s="19"/>
      <c r="Z3023" s="19"/>
      <c r="AA3023" s="19"/>
      <c r="AB3023" s="25"/>
      <c r="AC3023" s="26"/>
      <c r="AD3023" s="86"/>
      <c r="AE3023" s="87"/>
    </row>
    <row r="3024" spans="23:31" x14ac:dyDescent="0.25">
      <c r="W3024" s="19"/>
      <c r="X3024" s="19"/>
      <c r="Y3024" s="19"/>
      <c r="Z3024" s="19"/>
      <c r="AA3024" s="19"/>
      <c r="AB3024" s="25"/>
      <c r="AC3024" s="26"/>
      <c r="AD3024" s="86"/>
      <c r="AE3024" s="87"/>
    </row>
    <row r="3025" spans="23:31" x14ac:dyDescent="0.25">
      <c r="W3025" s="19"/>
      <c r="X3025" s="19"/>
      <c r="Y3025" s="19"/>
      <c r="Z3025" s="19"/>
      <c r="AA3025" s="19"/>
      <c r="AB3025" s="25"/>
      <c r="AC3025" s="26"/>
      <c r="AD3025" s="86"/>
      <c r="AE3025" s="87"/>
    </row>
    <row r="3026" spans="23:31" x14ac:dyDescent="0.25">
      <c r="W3026" s="19"/>
      <c r="X3026" s="19"/>
      <c r="Y3026" s="19"/>
      <c r="Z3026" s="19"/>
      <c r="AA3026" s="19"/>
      <c r="AB3026" s="25"/>
      <c r="AC3026" s="26"/>
      <c r="AD3026" s="86"/>
      <c r="AE3026" s="87"/>
    </row>
    <row r="3027" spans="23:31" x14ac:dyDescent="0.25">
      <c r="W3027" s="19"/>
      <c r="X3027" s="19"/>
      <c r="Y3027" s="19"/>
      <c r="Z3027" s="19"/>
      <c r="AA3027" s="19"/>
      <c r="AB3027" s="25"/>
      <c r="AC3027" s="26"/>
      <c r="AD3027" s="86"/>
      <c r="AE3027" s="87"/>
    </row>
    <row r="3028" spans="23:31" x14ac:dyDescent="0.25">
      <c r="W3028" s="19"/>
      <c r="X3028" s="19"/>
      <c r="Y3028" s="19"/>
      <c r="Z3028" s="19"/>
      <c r="AA3028" s="19"/>
      <c r="AB3028" s="25"/>
      <c r="AC3028" s="26"/>
      <c r="AD3028" s="86"/>
      <c r="AE3028" s="87"/>
    </row>
    <row r="3029" spans="23:31" x14ac:dyDescent="0.25">
      <c r="W3029" s="19"/>
      <c r="X3029" s="19"/>
      <c r="Y3029" s="19"/>
      <c r="Z3029" s="19"/>
      <c r="AA3029" s="19"/>
      <c r="AB3029" s="25"/>
      <c r="AC3029" s="26"/>
      <c r="AD3029" s="86"/>
      <c r="AE3029" s="87"/>
    </row>
    <row r="3030" spans="23:31" x14ac:dyDescent="0.25">
      <c r="W3030" s="19"/>
      <c r="X3030" s="19"/>
      <c r="Y3030" s="19"/>
      <c r="Z3030" s="19"/>
      <c r="AA3030" s="19"/>
      <c r="AB3030" s="25"/>
      <c r="AC3030" s="26"/>
      <c r="AD3030" s="86"/>
      <c r="AE3030" s="87"/>
    </row>
    <row r="3031" spans="23:31" x14ac:dyDescent="0.25">
      <c r="W3031" s="19"/>
      <c r="X3031" s="19"/>
      <c r="Y3031" s="19"/>
      <c r="Z3031" s="19"/>
      <c r="AA3031" s="19"/>
      <c r="AB3031" s="25"/>
      <c r="AC3031" s="26"/>
      <c r="AD3031" s="86"/>
      <c r="AE3031" s="87"/>
    </row>
    <row r="3032" spans="23:31" x14ac:dyDescent="0.25">
      <c r="W3032" s="19"/>
      <c r="X3032" s="19"/>
      <c r="Y3032" s="19"/>
      <c r="Z3032" s="19"/>
      <c r="AA3032" s="19"/>
      <c r="AB3032" s="25"/>
      <c r="AC3032" s="26"/>
      <c r="AD3032" s="86"/>
      <c r="AE3032" s="87"/>
    </row>
    <row r="3033" spans="23:31" x14ac:dyDescent="0.25">
      <c r="W3033" s="19"/>
      <c r="X3033" s="19"/>
      <c r="Y3033" s="19"/>
      <c r="Z3033" s="19"/>
      <c r="AA3033" s="19"/>
      <c r="AB3033" s="25"/>
      <c r="AC3033" s="26"/>
      <c r="AD3033" s="86"/>
      <c r="AE3033" s="87"/>
    </row>
    <row r="3034" spans="23:31" x14ac:dyDescent="0.25">
      <c r="W3034" s="19"/>
      <c r="X3034" s="19"/>
      <c r="Y3034" s="19"/>
      <c r="Z3034" s="19"/>
      <c r="AA3034" s="19"/>
      <c r="AB3034" s="25"/>
      <c r="AC3034" s="26"/>
      <c r="AD3034" s="86"/>
      <c r="AE3034" s="87"/>
    </row>
    <row r="3035" spans="23:31" x14ac:dyDescent="0.25">
      <c r="W3035" s="19"/>
      <c r="X3035" s="19"/>
      <c r="Y3035" s="19"/>
      <c r="Z3035" s="19"/>
      <c r="AA3035" s="19"/>
      <c r="AB3035" s="25"/>
      <c r="AC3035" s="26"/>
      <c r="AD3035" s="86"/>
      <c r="AE3035" s="87"/>
    </row>
    <row r="3036" spans="23:31" x14ac:dyDescent="0.25">
      <c r="W3036" s="19"/>
      <c r="X3036" s="19"/>
      <c r="Y3036" s="19"/>
      <c r="Z3036" s="19"/>
      <c r="AA3036" s="19"/>
      <c r="AB3036" s="25"/>
      <c r="AC3036" s="26"/>
      <c r="AD3036" s="86"/>
      <c r="AE3036" s="87"/>
    </row>
    <row r="3037" spans="23:31" x14ac:dyDescent="0.25">
      <c r="W3037" s="19"/>
      <c r="X3037" s="19"/>
      <c r="Y3037" s="19"/>
      <c r="Z3037" s="19"/>
      <c r="AA3037" s="19"/>
      <c r="AB3037" s="25"/>
      <c r="AC3037" s="26"/>
      <c r="AD3037" s="86"/>
      <c r="AE3037" s="87"/>
    </row>
    <row r="3038" spans="23:31" x14ac:dyDescent="0.25">
      <c r="W3038" s="19"/>
      <c r="X3038" s="19"/>
      <c r="Y3038" s="19"/>
      <c r="Z3038" s="19"/>
      <c r="AA3038" s="19"/>
      <c r="AB3038" s="25"/>
      <c r="AC3038" s="26"/>
      <c r="AD3038" s="86"/>
      <c r="AE3038" s="87"/>
    </row>
    <row r="3039" spans="23:31" x14ac:dyDescent="0.25">
      <c r="W3039" s="19"/>
      <c r="X3039" s="19"/>
      <c r="Y3039" s="19"/>
      <c r="Z3039" s="19"/>
      <c r="AA3039" s="19"/>
      <c r="AB3039" s="25"/>
      <c r="AC3039" s="26"/>
      <c r="AD3039" s="86"/>
      <c r="AE3039" s="87"/>
    </row>
    <row r="3040" spans="23:31" x14ac:dyDescent="0.25">
      <c r="W3040" s="19"/>
      <c r="X3040" s="19"/>
      <c r="Y3040" s="19"/>
      <c r="Z3040" s="19"/>
      <c r="AA3040" s="19"/>
      <c r="AB3040" s="25"/>
      <c r="AC3040" s="26"/>
      <c r="AD3040" s="86"/>
      <c r="AE3040" s="87"/>
    </row>
    <row r="3041" spans="23:31" x14ac:dyDescent="0.25">
      <c r="W3041" s="19"/>
      <c r="X3041" s="19"/>
      <c r="Y3041" s="19"/>
      <c r="Z3041" s="19"/>
      <c r="AA3041" s="19"/>
      <c r="AB3041" s="25"/>
      <c r="AC3041" s="26"/>
      <c r="AD3041" s="86"/>
      <c r="AE3041" s="87"/>
    </row>
    <row r="3042" spans="23:31" x14ac:dyDescent="0.25">
      <c r="W3042" s="19"/>
      <c r="X3042" s="19"/>
      <c r="Y3042" s="19"/>
      <c r="Z3042" s="19"/>
      <c r="AA3042" s="19"/>
      <c r="AB3042" s="25"/>
      <c r="AC3042" s="26"/>
      <c r="AD3042" s="86"/>
      <c r="AE3042" s="87"/>
    </row>
    <row r="3043" spans="23:31" x14ac:dyDescent="0.25">
      <c r="W3043" s="19"/>
      <c r="X3043" s="19"/>
      <c r="Y3043" s="19"/>
      <c r="Z3043" s="19"/>
      <c r="AA3043" s="19"/>
      <c r="AB3043" s="25"/>
      <c r="AC3043" s="26"/>
      <c r="AD3043" s="86"/>
      <c r="AE3043" s="87"/>
    </row>
    <row r="3044" spans="23:31" x14ac:dyDescent="0.25">
      <c r="W3044" s="19"/>
      <c r="X3044" s="19"/>
      <c r="Y3044" s="19"/>
      <c r="Z3044" s="19"/>
      <c r="AA3044" s="19"/>
      <c r="AB3044" s="25"/>
      <c r="AC3044" s="26"/>
      <c r="AD3044" s="86"/>
      <c r="AE3044" s="87"/>
    </row>
    <row r="3045" spans="23:31" x14ac:dyDescent="0.25">
      <c r="W3045" s="19"/>
      <c r="X3045" s="19"/>
      <c r="Y3045" s="19"/>
      <c r="Z3045" s="19"/>
      <c r="AA3045" s="19"/>
      <c r="AB3045" s="25"/>
      <c r="AC3045" s="26"/>
      <c r="AD3045" s="86"/>
      <c r="AE3045" s="87"/>
    </row>
    <row r="3046" spans="23:31" x14ac:dyDescent="0.25">
      <c r="W3046" s="19"/>
      <c r="X3046" s="19"/>
      <c r="Y3046" s="19"/>
      <c r="Z3046" s="19"/>
      <c r="AA3046" s="19"/>
      <c r="AB3046" s="25"/>
      <c r="AC3046" s="26"/>
      <c r="AD3046" s="86"/>
      <c r="AE3046" s="87"/>
    </row>
    <row r="3047" spans="23:31" x14ac:dyDescent="0.25">
      <c r="W3047" s="19"/>
      <c r="X3047" s="19"/>
      <c r="Y3047" s="19"/>
      <c r="Z3047" s="19"/>
      <c r="AA3047" s="19"/>
      <c r="AB3047" s="25"/>
      <c r="AC3047" s="26"/>
      <c r="AD3047" s="86"/>
      <c r="AE3047" s="87"/>
    </row>
    <row r="3048" spans="23:31" x14ac:dyDescent="0.25">
      <c r="W3048" s="19"/>
      <c r="X3048" s="19"/>
      <c r="Y3048" s="19"/>
      <c r="Z3048" s="19"/>
      <c r="AA3048" s="19"/>
      <c r="AB3048" s="25"/>
      <c r="AC3048" s="26"/>
      <c r="AD3048" s="86"/>
      <c r="AE3048" s="87"/>
    </row>
    <row r="3049" spans="23:31" x14ac:dyDescent="0.25">
      <c r="W3049" s="19"/>
      <c r="X3049" s="19"/>
      <c r="Y3049" s="19"/>
      <c r="Z3049" s="19"/>
      <c r="AA3049" s="19"/>
      <c r="AB3049" s="25"/>
      <c r="AC3049" s="26"/>
      <c r="AD3049" s="86"/>
      <c r="AE3049" s="87"/>
    </row>
    <row r="3050" spans="23:31" x14ac:dyDescent="0.25">
      <c r="W3050" s="19"/>
      <c r="X3050" s="19"/>
      <c r="Y3050" s="19"/>
      <c r="Z3050" s="19"/>
      <c r="AA3050" s="19"/>
      <c r="AB3050" s="25"/>
      <c r="AC3050" s="26"/>
      <c r="AD3050" s="86"/>
      <c r="AE3050" s="87"/>
    </row>
    <row r="3051" spans="23:31" x14ac:dyDescent="0.25">
      <c r="W3051" s="19"/>
      <c r="X3051" s="19"/>
      <c r="Y3051" s="19"/>
      <c r="Z3051" s="19"/>
      <c r="AA3051" s="19"/>
      <c r="AB3051" s="25"/>
      <c r="AC3051" s="26"/>
      <c r="AD3051" s="86"/>
      <c r="AE3051" s="87"/>
    </row>
    <row r="3052" spans="23:31" x14ac:dyDescent="0.25">
      <c r="W3052" s="19"/>
      <c r="X3052" s="19"/>
      <c r="Y3052" s="19"/>
      <c r="Z3052" s="19"/>
      <c r="AA3052" s="19"/>
      <c r="AB3052" s="25"/>
      <c r="AC3052" s="26"/>
      <c r="AD3052" s="86"/>
      <c r="AE3052" s="87"/>
    </row>
    <row r="3053" spans="23:31" x14ac:dyDescent="0.25">
      <c r="W3053" s="19"/>
      <c r="X3053" s="19"/>
      <c r="Y3053" s="19"/>
      <c r="Z3053" s="19"/>
      <c r="AA3053" s="19"/>
      <c r="AB3053" s="25"/>
      <c r="AC3053" s="26"/>
      <c r="AD3053" s="86"/>
      <c r="AE3053" s="87"/>
    </row>
    <row r="3054" spans="23:31" x14ac:dyDescent="0.25">
      <c r="W3054" s="19"/>
      <c r="X3054" s="19"/>
      <c r="Y3054" s="19"/>
      <c r="Z3054" s="19"/>
      <c r="AA3054" s="19"/>
      <c r="AB3054" s="25"/>
      <c r="AC3054" s="26"/>
      <c r="AD3054" s="86"/>
      <c r="AE3054" s="87"/>
    </row>
    <row r="3055" spans="23:31" x14ac:dyDescent="0.25">
      <c r="W3055" s="19"/>
      <c r="X3055" s="19"/>
      <c r="Y3055" s="19"/>
      <c r="Z3055" s="19"/>
      <c r="AA3055" s="19"/>
      <c r="AB3055" s="25"/>
      <c r="AC3055" s="26"/>
      <c r="AD3055" s="86"/>
      <c r="AE3055" s="87"/>
    </row>
    <row r="3056" spans="23:31" x14ac:dyDescent="0.25">
      <c r="W3056" s="19"/>
      <c r="X3056" s="19"/>
      <c r="Y3056" s="19"/>
      <c r="Z3056" s="19"/>
      <c r="AA3056" s="19"/>
      <c r="AB3056" s="25"/>
      <c r="AC3056" s="26"/>
      <c r="AD3056" s="86"/>
      <c r="AE3056" s="87"/>
    </row>
    <row r="3057" spans="23:31" x14ac:dyDescent="0.25">
      <c r="W3057" s="19"/>
      <c r="X3057" s="19"/>
      <c r="Y3057" s="19"/>
      <c r="Z3057" s="19"/>
      <c r="AA3057" s="19"/>
      <c r="AB3057" s="25"/>
      <c r="AC3057" s="26"/>
      <c r="AD3057" s="86"/>
      <c r="AE3057" s="87"/>
    </row>
    <row r="3058" spans="23:31" x14ac:dyDescent="0.25">
      <c r="W3058" s="19"/>
      <c r="X3058" s="19"/>
      <c r="Y3058" s="19"/>
      <c r="Z3058" s="19"/>
      <c r="AA3058" s="19"/>
      <c r="AB3058" s="25"/>
      <c r="AC3058" s="26"/>
      <c r="AD3058" s="86"/>
      <c r="AE3058" s="87"/>
    </row>
    <row r="3059" spans="23:31" x14ac:dyDescent="0.25">
      <c r="W3059" s="19"/>
      <c r="X3059" s="19"/>
      <c r="Y3059" s="19"/>
      <c r="Z3059" s="19"/>
      <c r="AA3059" s="19"/>
      <c r="AB3059" s="25"/>
      <c r="AC3059" s="26"/>
      <c r="AD3059" s="86"/>
      <c r="AE3059" s="87"/>
    </row>
    <row r="3060" spans="23:31" x14ac:dyDescent="0.25">
      <c r="W3060" s="19"/>
      <c r="X3060" s="19"/>
      <c r="Y3060" s="19"/>
      <c r="Z3060" s="19"/>
      <c r="AA3060" s="19"/>
      <c r="AB3060" s="25"/>
      <c r="AC3060" s="26"/>
      <c r="AD3060" s="86"/>
      <c r="AE3060" s="87"/>
    </row>
    <row r="3061" spans="23:31" x14ac:dyDescent="0.25">
      <c r="W3061" s="19"/>
      <c r="X3061" s="19"/>
      <c r="Y3061" s="19"/>
      <c r="Z3061" s="19"/>
      <c r="AA3061" s="19"/>
      <c r="AB3061" s="25"/>
      <c r="AC3061" s="26"/>
      <c r="AD3061" s="86"/>
      <c r="AE3061" s="87"/>
    </row>
    <row r="3062" spans="23:31" x14ac:dyDescent="0.25">
      <c r="W3062" s="19"/>
      <c r="X3062" s="19"/>
      <c r="Y3062" s="19"/>
      <c r="Z3062" s="19"/>
      <c r="AA3062" s="19"/>
      <c r="AB3062" s="25"/>
      <c r="AC3062" s="26"/>
      <c r="AD3062" s="86"/>
      <c r="AE3062" s="87"/>
    </row>
    <row r="3063" spans="23:31" x14ac:dyDescent="0.25">
      <c r="W3063" s="19"/>
      <c r="X3063" s="19"/>
      <c r="Y3063" s="19"/>
      <c r="Z3063" s="19"/>
      <c r="AA3063" s="19"/>
      <c r="AB3063" s="25"/>
      <c r="AC3063" s="26"/>
      <c r="AD3063" s="86"/>
      <c r="AE3063" s="87"/>
    </row>
    <row r="3064" spans="23:31" x14ac:dyDescent="0.25">
      <c r="W3064" s="19"/>
      <c r="X3064" s="19"/>
      <c r="Y3064" s="19"/>
      <c r="Z3064" s="19"/>
      <c r="AA3064" s="19"/>
      <c r="AB3064" s="25"/>
      <c r="AC3064" s="26"/>
      <c r="AD3064" s="86"/>
      <c r="AE3064" s="87"/>
    </row>
    <row r="3065" spans="23:31" x14ac:dyDescent="0.25">
      <c r="W3065" s="19"/>
      <c r="X3065" s="19"/>
      <c r="Y3065" s="19"/>
      <c r="Z3065" s="19"/>
      <c r="AA3065" s="19"/>
      <c r="AB3065" s="25"/>
      <c r="AC3065" s="26"/>
      <c r="AD3065" s="86"/>
      <c r="AE3065" s="87"/>
    </row>
    <row r="3066" spans="23:31" x14ac:dyDescent="0.25">
      <c r="W3066" s="19"/>
      <c r="X3066" s="19"/>
      <c r="Y3066" s="19"/>
      <c r="Z3066" s="19"/>
      <c r="AA3066" s="19"/>
      <c r="AB3066" s="25"/>
      <c r="AC3066" s="26"/>
      <c r="AD3066" s="86"/>
      <c r="AE3066" s="87"/>
    </row>
    <row r="3067" spans="23:31" x14ac:dyDescent="0.25">
      <c r="W3067" s="19"/>
      <c r="X3067" s="19"/>
      <c r="Y3067" s="19"/>
      <c r="Z3067" s="19"/>
      <c r="AA3067" s="19"/>
      <c r="AB3067" s="25"/>
      <c r="AC3067" s="26"/>
      <c r="AD3067" s="86"/>
      <c r="AE3067" s="87"/>
    </row>
    <row r="3068" spans="23:31" x14ac:dyDescent="0.25">
      <c r="W3068" s="19"/>
      <c r="X3068" s="19"/>
      <c r="Y3068" s="19"/>
      <c r="Z3068" s="19"/>
      <c r="AA3068" s="19"/>
      <c r="AB3068" s="25"/>
      <c r="AC3068" s="26"/>
      <c r="AD3068" s="86"/>
      <c r="AE3068" s="87"/>
    </row>
    <row r="3069" spans="23:31" x14ac:dyDescent="0.25">
      <c r="W3069" s="19"/>
      <c r="X3069" s="19"/>
      <c r="Y3069" s="19"/>
      <c r="Z3069" s="19"/>
      <c r="AA3069" s="19"/>
      <c r="AB3069" s="25"/>
      <c r="AC3069" s="26"/>
      <c r="AD3069" s="86"/>
      <c r="AE3069" s="87"/>
    </row>
    <row r="3070" spans="23:31" x14ac:dyDescent="0.25">
      <c r="W3070" s="19"/>
      <c r="X3070" s="19"/>
      <c r="Y3070" s="19"/>
      <c r="Z3070" s="19"/>
      <c r="AA3070" s="19"/>
      <c r="AB3070" s="25"/>
      <c r="AC3070" s="26"/>
      <c r="AD3070" s="86"/>
      <c r="AE3070" s="87"/>
    </row>
    <row r="3071" spans="23:31" x14ac:dyDescent="0.25">
      <c r="W3071" s="19"/>
      <c r="X3071" s="19"/>
      <c r="Y3071" s="19"/>
      <c r="Z3071" s="19"/>
      <c r="AA3071" s="19"/>
      <c r="AB3071" s="25"/>
      <c r="AC3071" s="26"/>
      <c r="AD3071" s="86"/>
      <c r="AE3071" s="87"/>
    </row>
    <row r="3072" spans="23:31" x14ac:dyDescent="0.25">
      <c r="W3072" s="19"/>
      <c r="X3072" s="19"/>
      <c r="Y3072" s="19"/>
      <c r="Z3072" s="19"/>
      <c r="AA3072" s="19"/>
      <c r="AB3072" s="25"/>
      <c r="AC3072" s="26"/>
      <c r="AD3072" s="86"/>
      <c r="AE3072" s="87"/>
    </row>
    <row r="3073" spans="23:31" x14ac:dyDescent="0.25">
      <c r="W3073" s="19"/>
      <c r="X3073" s="19"/>
      <c r="Y3073" s="19"/>
      <c r="Z3073" s="19"/>
      <c r="AA3073" s="19"/>
      <c r="AB3073" s="25"/>
      <c r="AC3073" s="26"/>
      <c r="AD3073" s="86"/>
      <c r="AE3073" s="87"/>
    </row>
    <row r="3074" spans="23:31" x14ac:dyDescent="0.25">
      <c r="W3074" s="19"/>
      <c r="X3074" s="19"/>
      <c r="Y3074" s="19"/>
      <c r="Z3074" s="19"/>
      <c r="AA3074" s="19"/>
      <c r="AB3074" s="25"/>
      <c r="AC3074" s="26"/>
      <c r="AD3074" s="86"/>
      <c r="AE3074" s="87"/>
    </row>
    <row r="3075" spans="23:31" x14ac:dyDescent="0.25">
      <c r="W3075" s="19"/>
      <c r="X3075" s="19"/>
      <c r="Y3075" s="19"/>
      <c r="Z3075" s="19"/>
      <c r="AA3075" s="19"/>
      <c r="AB3075" s="25"/>
      <c r="AC3075" s="26"/>
      <c r="AD3075" s="86"/>
      <c r="AE3075" s="87"/>
    </row>
    <row r="3076" spans="23:31" x14ac:dyDescent="0.25">
      <c r="W3076" s="19"/>
      <c r="X3076" s="19"/>
      <c r="Y3076" s="19"/>
      <c r="Z3076" s="19"/>
      <c r="AA3076" s="19"/>
      <c r="AB3076" s="25"/>
      <c r="AC3076" s="26"/>
      <c r="AD3076" s="86"/>
      <c r="AE3076" s="87"/>
    </row>
    <row r="3077" spans="23:31" x14ac:dyDescent="0.25">
      <c r="W3077" s="19"/>
      <c r="X3077" s="19"/>
      <c r="Y3077" s="19"/>
      <c r="Z3077" s="19"/>
      <c r="AA3077" s="19"/>
      <c r="AB3077" s="25"/>
      <c r="AC3077" s="26"/>
      <c r="AD3077" s="86"/>
      <c r="AE3077" s="87"/>
    </row>
    <row r="3078" spans="23:31" x14ac:dyDescent="0.25">
      <c r="W3078" s="19"/>
      <c r="X3078" s="19"/>
      <c r="Y3078" s="19"/>
      <c r="Z3078" s="19"/>
      <c r="AA3078" s="19"/>
      <c r="AB3078" s="25"/>
      <c r="AC3078" s="26"/>
      <c r="AD3078" s="86"/>
      <c r="AE3078" s="87"/>
    </row>
    <row r="3079" spans="23:31" x14ac:dyDescent="0.25">
      <c r="W3079" s="19"/>
      <c r="X3079" s="19"/>
      <c r="Y3079" s="19"/>
      <c r="Z3079" s="19"/>
      <c r="AA3079" s="19"/>
      <c r="AB3079" s="25"/>
      <c r="AC3079" s="26"/>
      <c r="AD3079" s="86"/>
      <c r="AE3079" s="87"/>
    </row>
    <row r="3080" spans="23:31" x14ac:dyDescent="0.25">
      <c r="W3080" s="19"/>
      <c r="X3080" s="19"/>
      <c r="Y3080" s="19"/>
      <c r="Z3080" s="19"/>
      <c r="AA3080" s="19"/>
      <c r="AB3080" s="25"/>
      <c r="AC3080" s="26"/>
      <c r="AD3080" s="86"/>
      <c r="AE3080" s="87"/>
    </row>
    <row r="3081" spans="23:31" x14ac:dyDescent="0.25">
      <c r="W3081" s="19"/>
      <c r="X3081" s="19"/>
      <c r="Y3081" s="19"/>
      <c r="Z3081" s="19"/>
      <c r="AA3081" s="19"/>
      <c r="AB3081" s="25"/>
      <c r="AC3081" s="26"/>
      <c r="AD3081" s="86"/>
      <c r="AE3081" s="87"/>
    </row>
    <row r="3082" spans="23:31" x14ac:dyDescent="0.25">
      <c r="W3082" s="19"/>
      <c r="X3082" s="19"/>
      <c r="Y3082" s="19"/>
      <c r="Z3082" s="19"/>
      <c r="AA3082" s="19"/>
      <c r="AB3082" s="25"/>
      <c r="AC3082" s="26"/>
      <c r="AD3082" s="86"/>
      <c r="AE3082" s="87"/>
    </row>
    <row r="3083" spans="23:31" x14ac:dyDescent="0.25">
      <c r="W3083" s="19"/>
      <c r="X3083" s="19"/>
      <c r="Y3083" s="19"/>
      <c r="Z3083" s="19"/>
      <c r="AA3083" s="19"/>
      <c r="AB3083" s="25"/>
      <c r="AC3083" s="26"/>
      <c r="AD3083" s="86"/>
      <c r="AE3083" s="87"/>
    </row>
    <row r="3084" spans="23:31" x14ac:dyDescent="0.25">
      <c r="W3084" s="19"/>
      <c r="X3084" s="19"/>
      <c r="Y3084" s="19"/>
      <c r="Z3084" s="19"/>
      <c r="AA3084" s="19"/>
      <c r="AB3084" s="25"/>
      <c r="AC3084" s="26"/>
      <c r="AD3084" s="86"/>
      <c r="AE3084" s="87"/>
    </row>
    <row r="3085" spans="23:31" x14ac:dyDescent="0.25">
      <c r="W3085" s="19"/>
      <c r="X3085" s="19"/>
      <c r="Y3085" s="19"/>
      <c r="Z3085" s="19"/>
      <c r="AA3085" s="19"/>
      <c r="AB3085" s="25"/>
      <c r="AC3085" s="26"/>
      <c r="AD3085" s="86"/>
      <c r="AE3085" s="87"/>
    </row>
    <row r="3086" spans="23:31" x14ac:dyDescent="0.25">
      <c r="W3086" s="19"/>
      <c r="X3086" s="19"/>
      <c r="Y3086" s="19"/>
      <c r="Z3086" s="19"/>
      <c r="AA3086" s="19"/>
      <c r="AB3086" s="25"/>
      <c r="AC3086" s="26"/>
      <c r="AD3086" s="86"/>
      <c r="AE3086" s="87"/>
    </row>
    <row r="3087" spans="23:31" x14ac:dyDescent="0.25">
      <c r="W3087" s="19"/>
      <c r="X3087" s="19"/>
      <c r="Y3087" s="19"/>
      <c r="Z3087" s="19"/>
      <c r="AA3087" s="19"/>
      <c r="AB3087" s="25"/>
      <c r="AC3087" s="26"/>
      <c r="AD3087" s="86"/>
      <c r="AE3087" s="87"/>
    </row>
    <row r="3088" spans="23:31" x14ac:dyDescent="0.25">
      <c r="W3088" s="19"/>
      <c r="X3088" s="19"/>
      <c r="Y3088" s="19"/>
      <c r="Z3088" s="19"/>
      <c r="AA3088" s="19"/>
      <c r="AB3088" s="25"/>
      <c r="AC3088" s="26"/>
      <c r="AD3088" s="86"/>
      <c r="AE3088" s="87"/>
    </row>
    <row r="3089" spans="23:31" x14ac:dyDescent="0.25">
      <c r="W3089" s="19"/>
      <c r="X3089" s="19"/>
      <c r="Y3089" s="19"/>
      <c r="Z3089" s="19"/>
      <c r="AA3089" s="19"/>
      <c r="AB3089" s="25"/>
      <c r="AC3089" s="26"/>
      <c r="AD3089" s="86"/>
      <c r="AE3089" s="87"/>
    </row>
    <row r="3090" spans="23:31" x14ac:dyDescent="0.25">
      <c r="W3090" s="19"/>
      <c r="X3090" s="19"/>
      <c r="Y3090" s="19"/>
      <c r="Z3090" s="19"/>
      <c r="AA3090" s="19"/>
      <c r="AB3090" s="25"/>
      <c r="AC3090" s="26"/>
      <c r="AD3090" s="86"/>
      <c r="AE3090" s="87"/>
    </row>
    <row r="3091" spans="23:31" x14ac:dyDescent="0.25">
      <c r="W3091" s="19"/>
      <c r="X3091" s="19"/>
      <c r="Y3091" s="19"/>
      <c r="Z3091" s="19"/>
      <c r="AA3091" s="19"/>
      <c r="AB3091" s="25"/>
      <c r="AC3091" s="26"/>
      <c r="AD3091" s="86"/>
      <c r="AE3091" s="87"/>
    </row>
    <row r="3092" spans="23:31" x14ac:dyDescent="0.25">
      <c r="W3092" s="19"/>
      <c r="X3092" s="19"/>
      <c r="Y3092" s="19"/>
      <c r="Z3092" s="19"/>
      <c r="AA3092" s="19"/>
      <c r="AB3092" s="25"/>
      <c r="AC3092" s="26"/>
      <c r="AD3092" s="86"/>
      <c r="AE3092" s="87"/>
    </row>
    <row r="3093" spans="23:31" x14ac:dyDescent="0.25">
      <c r="W3093" s="19"/>
      <c r="X3093" s="19"/>
      <c r="Y3093" s="19"/>
      <c r="Z3093" s="19"/>
      <c r="AA3093" s="19"/>
      <c r="AB3093" s="25"/>
      <c r="AC3093" s="26"/>
      <c r="AD3093" s="86"/>
      <c r="AE3093" s="87"/>
    </row>
    <row r="3094" spans="23:31" x14ac:dyDescent="0.25">
      <c r="W3094" s="19"/>
      <c r="X3094" s="19"/>
      <c r="Y3094" s="19"/>
      <c r="Z3094" s="19"/>
      <c r="AA3094" s="19"/>
      <c r="AB3094" s="25"/>
      <c r="AC3094" s="26"/>
      <c r="AD3094" s="86"/>
      <c r="AE3094" s="87"/>
    </row>
    <row r="3095" spans="23:31" x14ac:dyDescent="0.25">
      <c r="W3095" s="19"/>
      <c r="X3095" s="19"/>
      <c r="Y3095" s="19"/>
      <c r="Z3095" s="19"/>
      <c r="AA3095" s="19"/>
      <c r="AB3095" s="25"/>
      <c r="AC3095" s="26"/>
      <c r="AD3095" s="86"/>
      <c r="AE3095" s="87"/>
    </row>
    <row r="3096" spans="23:31" x14ac:dyDescent="0.25">
      <c r="W3096" s="19"/>
      <c r="X3096" s="19"/>
      <c r="Y3096" s="19"/>
      <c r="Z3096" s="19"/>
      <c r="AA3096" s="19"/>
      <c r="AB3096" s="25"/>
      <c r="AC3096" s="26"/>
      <c r="AD3096" s="86"/>
      <c r="AE3096" s="87"/>
    </row>
    <row r="3097" spans="23:31" x14ac:dyDescent="0.25">
      <c r="W3097" s="19"/>
      <c r="X3097" s="19"/>
      <c r="Y3097" s="19"/>
      <c r="Z3097" s="19"/>
      <c r="AA3097" s="19"/>
      <c r="AB3097" s="25"/>
      <c r="AC3097" s="26"/>
      <c r="AD3097" s="86"/>
      <c r="AE3097" s="87"/>
    </row>
    <row r="3098" spans="23:31" x14ac:dyDescent="0.25">
      <c r="W3098" s="19"/>
      <c r="X3098" s="19"/>
      <c r="Y3098" s="19"/>
      <c r="Z3098" s="19"/>
      <c r="AA3098" s="19"/>
      <c r="AB3098" s="25"/>
      <c r="AC3098" s="26"/>
      <c r="AD3098" s="86"/>
      <c r="AE3098" s="87"/>
    </row>
    <row r="3099" spans="23:31" x14ac:dyDescent="0.25">
      <c r="W3099" s="19"/>
      <c r="X3099" s="19"/>
      <c r="Y3099" s="19"/>
      <c r="Z3099" s="19"/>
      <c r="AA3099" s="19"/>
      <c r="AB3099" s="25"/>
      <c r="AC3099" s="26"/>
      <c r="AD3099" s="86"/>
      <c r="AE3099" s="87"/>
    </row>
    <row r="3100" spans="23:31" x14ac:dyDescent="0.25">
      <c r="W3100" s="19"/>
      <c r="X3100" s="19"/>
      <c r="Y3100" s="19"/>
      <c r="Z3100" s="19"/>
      <c r="AA3100" s="19"/>
      <c r="AB3100" s="25"/>
      <c r="AC3100" s="26"/>
      <c r="AD3100" s="86"/>
      <c r="AE3100" s="87"/>
    </row>
    <row r="3101" spans="23:31" x14ac:dyDescent="0.25">
      <c r="W3101" s="19"/>
      <c r="X3101" s="19"/>
      <c r="Y3101" s="19"/>
      <c r="Z3101" s="19"/>
      <c r="AA3101" s="19"/>
      <c r="AB3101" s="25"/>
      <c r="AC3101" s="26"/>
      <c r="AD3101" s="86"/>
      <c r="AE3101" s="87"/>
    </row>
    <row r="3102" spans="23:31" x14ac:dyDescent="0.25">
      <c r="W3102" s="19"/>
      <c r="X3102" s="19"/>
      <c r="Y3102" s="19"/>
      <c r="Z3102" s="19"/>
      <c r="AA3102" s="19"/>
      <c r="AB3102" s="25"/>
      <c r="AC3102" s="26"/>
      <c r="AD3102" s="86"/>
      <c r="AE3102" s="87"/>
    </row>
    <row r="3103" spans="23:31" x14ac:dyDescent="0.25">
      <c r="W3103" s="19"/>
      <c r="X3103" s="19"/>
      <c r="Y3103" s="19"/>
      <c r="Z3103" s="19"/>
      <c r="AA3103" s="19"/>
      <c r="AB3103" s="25"/>
      <c r="AC3103" s="26"/>
      <c r="AD3103" s="86"/>
      <c r="AE3103" s="87"/>
    </row>
    <row r="3104" spans="23:31" x14ac:dyDescent="0.25">
      <c r="W3104" s="19"/>
      <c r="X3104" s="19"/>
      <c r="Y3104" s="19"/>
      <c r="Z3104" s="19"/>
      <c r="AA3104" s="19"/>
      <c r="AB3104" s="25"/>
      <c r="AC3104" s="26"/>
      <c r="AD3104" s="86"/>
      <c r="AE3104" s="87"/>
    </row>
    <row r="3105" spans="23:31" x14ac:dyDescent="0.25">
      <c r="W3105" s="19"/>
      <c r="X3105" s="19"/>
      <c r="Y3105" s="19"/>
      <c r="Z3105" s="19"/>
      <c r="AA3105" s="19"/>
      <c r="AB3105" s="25"/>
      <c r="AC3105" s="26"/>
      <c r="AD3105" s="86"/>
      <c r="AE3105" s="87"/>
    </row>
    <row r="3106" spans="23:31" x14ac:dyDescent="0.25">
      <c r="W3106" s="19"/>
      <c r="X3106" s="19"/>
      <c r="Y3106" s="19"/>
      <c r="Z3106" s="19"/>
      <c r="AA3106" s="19"/>
      <c r="AB3106" s="25"/>
      <c r="AC3106" s="26"/>
      <c r="AD3106" s="86"/>
      <c r="AE3106" s="87"/>
    </row>
    <row r="3107" spans="23:31" x14ac:dyDescent="0.25">
      <c r="W3107" s="19"/>
      <c r="X3107" s="19"/>
      <c r="Y3107" s="19"/>
      <c r="Z3107" s="19"/>
      <c r="AA3107" s="19"/>
      <c r="AB3107" s="25"/>
      <c r="AC3107" s="26"/>
      <c r="AD3107" s="86"/>
      <c r="AE3107" s="87"/>
    </row>
    <row r="3108" spans="23:31" x14ac:dyDescent="0.25">
      <c r="W3108" s="19"/>
      <c r="X3108" s="19"/>
      <c r="Y3108" s="19"/>
      <c r="Z3108" s="19"/>
      <c r="AA3108" s="19"/>
      <c r="AB3108" s="25"/>
      <c r="AC3108" s="26"/>
      <c r="AD3108" s="86"/>
      <c r="AE3108" s="87"/>
    </row>
    <row r="3109" spans="23:31" x14ac:dyDescent="0.25">
      <c r="W3109" s="19"/>
      <c r="X3109" s="19"/>
      <c r="Y3109" s="19"/>
      <c r="Z3109" s="19"/>
      <c r="AA3109" s="19"/>
      <c r="AB3109" s="25"/>
      <c r="AC3109" s="26"/>
      <c r="AD3109" s="86"/>
      <c r="AE3109" s="87"/>
    </row>
    <row r="3110" spans="23:31" x14ac:dyDescent="0.25">
      <c r="W3110" s="19"/>
      <c r="X3110" s="19"/>
      <c r="Y3110" s="19"/>
      <c r="Z3110" s="19"/>
      <c r="AA3110" s="19"/>
      <c r="AB3110" s="25"/>
      <c r="AC3110" s="26"/>
      <c r="AD3110" s="86"/>
      <c r="AE3110" s="87"/>
    </row>
    <row r="3111" spans="23:31" x14ac:dyDescent="0.25">
      <c r="W3111" s="19"/>
      <c r="X3111" s="19"/>
      <c r="Y3111" s="19"/>
      <c r="Z3111" s="19"/>
      <c r="AA3111" s="19"/>
      <c r="AB3111" s="25"/>
      <c r="AC3111" s="26"/>
      <c r="AD3111" s="86"/>
      <c r="AE3111" s="87"/>
    </row>
    <row r="3112" spans="23:31" x14ac:dyDescent="0.25">
      <c r="W3112" s="19"/>
      <c r="X3112" s="19"/>
      <c r="Y3112" s="19"/>
      <c r="Z3112" s="19"/>
      <c r="AA3112" s="19"/>
      <c r="AB3112" s="25"/>
      <c r="AC3112" s="26"/>
      <c r="AD3112" s="86"/>
      <c r="AE3112" s="87"/>
    </row>
    <row r="3113" spans="23:31" x14ac:dyDescent="0.25">
      <c r="W3113" s="19"/>
      <c r="X3113" s="19"/>
      <c r="Y3113" s="19"/>
      <c r="Z3113" s="19"/>
      <c r="AA3113" s="19"/>
      <c r="AB3113" s="25"/>
      <c r="AC3113" s="26"/>
      <c r="AD3113" s="86"/>
      <c r="AE3113" s="87"/>
    </row>
    <row r="3114" spans="23:31" x14ac:dyDescent="0.25">
      <c r="W3114" s="19"/>
      <c r="X3114" s="19"/>
      <c r="Y3114" s="19"/>
      <c r="Z3114" s="19"/>
      <c r="AA3114" s="19"/>
      <c r="AB3114" s="25"/>
      <c r="AC3114" s="26"/>
      <c r="AD3114" s="86"/>
      <c r="AE3114" s="87"/>
    </row>
    <row r="3115" spans="23:31" x14ac:dyDescent="0.25">
      <c r="W3115" s="19"/>
      <c r="X3115" s="19"/>
      <c r="Y3115" s="19"/>
      <c r="Z3115" s="19"/>
      <c r="AA3115" s="19"/>
      <c r="AB3115" s="25"/>
      <c r="AC3115" s="26"/>
      <c r="AD3115" s="86"/>
      <c r="AE3115" s="87"/>
    </row>
    <row r="3116" spans="23:31" x14ac:dyDescent="0.25">
      <c r="W3116" s="19"/>
      <c r="X3116" s="19"/>
      <c r="Y3116" s="19"/>
      <c r="Z3116" s="19"/>
      <c r="AA3116" s="19"/>
      <c r="AB3116" s="25"/>
      <c r="AC3116" s="26"/>
      <c r="AD3116" s="86"/>
      <c r="AE3116" s="87"/>
    </row>
    <row r="3117" spans="23:31" x14ac:dyDescent="0.25">
      <c r="W3117" s="19"/>
      <c r="X3117" s="19"/>
      <c r="Y3117" s="19"/>
      <c r="Z3117" s="19"/>
      <c r="AA3117" s="19"/>
      <c r="AB3117" s="25"/>
      <c r="AC3117" s="26"/>
      <c r="AD3117" s="86"/>
      <c r="AE3117" s="87"/>
    </row>
    <row r="3118" spans="23:31" x14ac:dyDescent="0.25">
      <c r="W3118" s="19"/>
      <c r="X3118" s="19"/>
      <c r="Y3118" s="19"/>
      <c r="Z3118" s="19"/>
      <c r="AA3118" s="19"/>
      <c r="AB3118" s="25"/>
      <c r="AC3118" s="26"/>
      <c r="AD3118" s="86"/>
      <c r="AE3118" s="87"/>
    </row>
    <row r="3119" spans="23:31" x14ac:dyDescent="0.25">
      <c r="W3119" s="19"/>
      <c r="X3119" s="19"/>
      <c r="Y3119" s="19"/>
      <c r="Z3119" s="19"/>
      <c r="AA3119" s="19"/>
      <c r="AB3119" s="25"/>
      <c r="AC3119" s="26"/>
      <c r="AD3119" s="86"/>
      <c r="AE3119" s="87"/>
    </row>
    <row r="3120" spans="23:31" x14ac:dyDescent="0.25">
      <c r="W3120" s="19"/>
      <c r="X3120" s="19"/>
      <c r="Y3120" s="19"/>
      <c r="Z3120" s="19"/>
      <c r="AA3120" s="19"/>
      <c r="AB3120" s="25"/>
      <c r="AC3120" s="26"/>
      <c r="AD3120" s="86"/>
      <c r="AE3120" s="87"/>
    </row>
    <row r="3121" spans="23:31" x14ac:dyDescent="0.25">
      <c r="W3121" s="19"/>
      <c r="X3121" s="19"/>
      <c r="Y3121" s="19"/>
      <c r="Z3121" s="19"/>
      <c r="AA3121" s="19"/>
      <c r="AB3121" s="25"/>
      <c r="AC3121" s="26"/>
      <c r="AD3121" s="86"/>
      <c r="AE3121" s="87"/>
    </row>
    <row r="3122" spans="23:31" x14ac:dyDescent="0.25">
      <c r="W3122" s="19"/>
      <c r="X3122" s="19"/>
      <c r="Y3122" s="19"/>
      <c r="Z3122" s="19"/>
      <c r="AA3122" s="19"/>
      <c r="AB3122" s="25"/>
      <c r="AC3122" s="26"/>
      <c r="AD3122" s="86"/>
      <c r="AE3122" s="87"/>
    </row>
    <row r="3123" spans="23:31" x14ac:dyDescent="0.25">
      <c r="W3123" s="19"/>
      <c r="X3123" s="19"/>
      <c r="Y3123" s="19"/>
      <c r="Z3123" s="19"/>
      <c r="AA3123" s="19"/>
      <c r="AB3123" s="25"/>
      <c r="AC3123" s="26"/>
      <c r="AD3123" s="86"/>
      <c r="AE3123" s="87"/>
    </row>
    <row r="3124" spans="23:31" x14ac:dyDescent="0.25">
      <c r="W3124" s="19"/>
      <c r="X3124" s="19"/>
      <c r="Y3124" s="19"/>
      <c r="Z3124" s="19"/>
      <c r="AA3124" s="19"/>
      <c r="AB3124" s="25"/>
      <c r="AC3124" s="26"/>
      <c r="AD3124" s="86"/>
      <c r="AE3124" s="87"/>
    </row>
    <row r="3125" spans="23:31" x14ac:dyDescent="0.25">
      <c r="W3125" s="19"/>
      <c r="X3125" s="19"/>
      <c r="Y3125" s="19"/>
      <c r="Z3125" s="19"/>
      <c r="AA3125" s="19"/>
      <c r="AB3125" s="25"/>
      <c r="AC3125" s="26"/>
      <c r="AD3125" s="86"/>
      <c r="AE3125" s="87"/>
    </row>
    <row r="3126" spans="23:31" x14ac:dyDescent="0.25">
      <c r="W3126" s="19"/>
      <c r="X3126" s="19"/>
      <c r="Y3126" s="19"/>
      <c r="Z3126" s="19"/>
      <c r="AA3126" s="19"/>
      <c r="AB3126" s="25"/>
      <c r="AC3126" s="26"/>
      <c r="AD3126" s="86"/>
      <c r="AE3126" s="87"/>
    </row>
    <row r="3127" spans="23:31" x14ac:dyDescent="0.25">
      <c r="W3127" s="19"/>
      <c r="X3127" s="19"/>
      <c r="Y3127" s="19"/>
      <c r="Z3127" s="19"/>
      <c r="AA3127" s="19"/>
      <c r="AB3127" s="25"/>
      <c r="AC3127" s="26"/>
      <c r="AD3127" s="86"/>
      <c r="AE3127" s="87"/>
    </row>
    <row r="3128" spans="23:31" x14ac:dyDescent="0.25">
      <c r="W3128" s="19"/>
      <c r="X3128" s="19"/>
      <c r="Y3128" s="19"/>
      <c r="Z3128" s="19"/>
      <c r="AA3128" s="19"/>
      <c r="AB3128" s="25"/>
      <c r="AC3128" s="26"/>
      <c r="AD3128" s="86"/>
      <c r="AE3128" s="87"/>
    </row>
    <row r="3129" spans="23:31" x14ac:dyDescent="0.25">
      <c r="W3129" s="19"/>
      <c r="X3129" s="19"/>
      <c r="Y3129" s="19"/>
      <c r="Z3129" s="19"/>
      <c r="AA3129" s="19"/>
      <c r="AB3129" s="25"/>
      <c r="AC3129" s="26"/>
      <c r="AD3129" s="86"/>
      <c r="AE3129" s="87"/>
    </row>
    <row r="3130" spans="23:31" x14ac:dyDescent="0.25">
      <c r="W3130" s="19"/>
      <c r="X3130" s="19"/>
      <c r="Y3130" s="19"/>
      <c r="Z3130" s="19"/>
      <c r="AA3130" s="19"/>
      <c r="AB3130" s="25"/>
      <c r="AC3130" s="26"/>
      <c r="AD3130" s="86"/>
      <c r="AE3130" s="87"/>
    </row>
    <row r="3131" spans="23:31" x14ac:dyDescent="0.25">
      <c r="W3131" s="19"/>
      <c r="X3131" s="19"/>
      <c r="Y3131" s="19"/>
      <c r="Z3131" s="19"/>
      <c r="AA3131" s="19"/>
      <c r="AB3131" s="25"/>
      <c r="AC3131" s="26"/>
      <c r="AD3131" s="86"/>
      <c r="AE3131" s="87"/>
    </row>
    <row r="3132" spans="23:31" x14ac:dyDescent="0.25">
      <c r="W3132" s="19"/>
      <c r="X3132" s="19"/>
      <c r="Y3132" s="19"/>
      <c r="Z3132" s="19"/>
      <c r="AA3132" s="19"/>
      <c r="AB3132" s="25"/>
      <c r="AC3132" s="26"/>
      <c r="AD3132" s="86"/>
      <c r="AE3132" s="87"/>
    </row>
    <row r="3133" spans="23:31" x14ac:dyDescent="0.25">
      <c r="W3133" s="19"/>
      <c r="X3133" s="19"/>
      <c r="Y3133" s="19"/>
      <c r="Z3133" s="19"/>
      <c r="AA3133" s="19"/>
      <c r="AB3133" s="25"/>
      <c r="AC3133" s="26"/>
      <c r="AD3133" s="86"/>
      <c r="AE3133" s="87"/>
    </row>
    <row r="3134" spans="23:31" x14ac:dyDescent="0.25">
      <c r="W3134" s="19"/>
      <c r="X3134" s="19"/>
      <c r="Y3134" s="19"/>
      <c r="Z3134" s="19"/>
      <c r="AA3134" s="19"/>
      <c r="AB3134" s="25"/>
      <c r="AC3134" s="26"/>
      <c r="AD3134" s="86"/>
      <c r="AE3134" s="87"/>
    </row>
    <row r="3135" spans="23:31" x14ac:dyDescent="0.25">
      <c r="W3135" s="19"/>
      <c r="X3135" s="19"/>
      <c r="Y3135" s="19"/>
      <c r="Z3135" s="19"/>
      <c r="AA3135" s="19"/>
      <c r="AB3135" s="25"/>
      <c r="AC3135" s="26"/>
      <c r="AD3135" s="86"/>
      <c r="AE3135" s="87"/>
    </row>
    <row r="3136" spans="23:31" x14ac:dyDescent="0.25">
      <c r="W3136" s="19"/>
      <c r="X3136" s="19"/>
      <c r="Y3136" s="19"/>
      <c r="Z3136" s="19"/>
      <c r="AA3136" s="19"/>
      <c r="AB3136" s="25"/>
      <c r="AC3136" s="26"/>
      <c r="AD3136" s="86"/>
      <c r="AE3136" s="87"/>
    </row>
    <row r="3137" spans="23:31" x14ac:dyDescent="0.25">
      <c r="W3137" s="19"/>
      <c r="X3137" s="19"/>
      <c r="Y3137" s="19"/>
      <c r="Z3137" s="19"/>
      <c r="AA3137" s="19"/>
      <c r="AB3137" s="25"/>
      <c r="AC3137" s="26"/>
      <c r="AD3137" s="86"/>
      <c r="AE3137" s="87"/>
    </row>
    <row r="3138" spans="23:31" x14ac:dyDescent="0.25">
      <c r="W3138" s="19"/>
      <c r="X3138" s="19"/>
      <c r="Y3138" s="19"/>
      <c r="Z3138" s="19"/>
      <c r="AA3138" s="19"/>
      <c r="AB3138" s="25"/>
      <c r="AC3138" s="26"/>
      <c r="AD3138" s="86"/>
      <c r="AE3138" s="87"/>
    </row>
    <row r="3139" spans="23:31" x14ac:dyDescent="0.25">
      <c r="W3139" s="19"/>
      <c r="X3139" s="19"/>
      <c r="Y3139" s="19"/>
      <c r="Z3139" s="19"/>
      <c r="AA3139" s="19"/>
      <c r="AB3139" s="25"/>
      <c r="AC3139" s="26"/>
      <c r="AD3139" s="86"/>
      <c r="AE3139" s="87"/>
    </row>
    <row r="3140" spans="23:31" x14ac:dyDescent="0.25">
      <c r="W3140" s="19"/>
      <c r="X3140" s="19"/>
      <c r="Y3140" s="19"/>
      <c r="Z3140" s="19"/>
      <c r="AA3140" s="19"/>
      <c r="AB3140" s="25"/>
      <c r="AC3140" s="26"/>
      <c r="AD3140" s="86"/>
      <c r="AE3140" s="87"/>
    </row>
    <row r="3141" spans="23:31" x14ac:dyDescent="0.25">
      <c r="W3141" s="19"/>
      <c r="X3141" s="19"/>
      <c r="Y3141" s="19"/>
      <c r="Z3141" s="19"/>
      <c r="AA3141" s="19"/>
      <c r="AB3141" s="25"/>
      <c r="AC3141" s="26"/>
      <c r="AD3141" s="86"/>
      <c r="AE3141" s="87"/>
    </row>
    <row r="3142" spans="23:31" x14ac:dyDescent="0.25">
      <c r="W3142" s="19"/>
      <c r="X3142" s="19"/>
      <c r="Y3142" s="19"/>
      <c r="Z3142" s="19"/>
      <c r="AA3142" s="19"/>
      <c r="AB3142" s="25"/>
      <c r="AC3142" s="26"/>
      <c r="AD3142" s="86"/>
      <c r="AE3142" s="87"/>
    </row>
    <row r="3143" spans="23:31" x14ac:dyDescent="0.25">
      <c r="W3143" s="19"/>
      <c r="X3143" s="19"/>
      <c r="Y3143" s="19"/>
      <c r="Z3143" s="19"/>
      <c r="AA3143" s="19"/>
      <c r="AB3143" s="25"/>
      <c r="AC3143" s="26"/>
      <c r="AD3143" s="86"/>
      <c r="AE3143" s="87"/>
    </row>
    <row r="3144" spans="23:31" x14ac:dyDescent="0.25">
      <c r="W3144" s="19"/>
      <c r="X3144" s="19"/>
      <c r="Y3144" s="19"/>
      <c r="Z3144" s="19"/>
      <c r="AA3144" s="19"/>
      <c r="AB3144" s="25"/>
      <c r="AC3144" s="26"/>
      <c r="AD3144" s="86"/>
      <c r="AE3144" s="87"/>
    </row>
    <row r="3145" spans="23:31" x14ac:dyDescent="0.25">
      <c r="W3145" s="19"/>
      <c r="X3145" s="19"/>
      <c r="Y3145" s="19"/>
      <c r="Z3145" s="19"/>
      <c r="AA3145" s="19"/>
      <c r="AB3145" s="25"/>
      <c r="AC3145" s="26"/>
      <c r="AD3145" s="86"/>
      <c r="AE3145" s="87"/>
    </row>
    <row r="3146" spans="23:31" x14ac:dyDescent="0.25">
      <c r="W3146" s="19"/>
      <c r="X3146" s="19"/>
      <c r="Y3146" s="19"/>
      <c r="Z3146" s="19"/>
      <c r="AA3146" s="19"/>
      <c r="AB3146" s="25"/>
      <c r="AC3146" s="26"/>
      <c r="AD3146" s="86"/>
      <c r="AE3146" s="87"/>
    </row>
    <row r="3147" spans="23:31" x14ac:dyDescent="0.25">
      <c r="W3147" s="19"/>
      <c r="X3147" s="19"/>
      <c r="Y3147" s="19"/>
      <c r="Z3147" s="19"/>
      <c r="AA3147" s="19"/>
      <c r="AB3147" s="25"/>
      <c r="AC3147" s="26"/>
      <c r="AD3147" s="86"/>
      <c r="AE3147" s="87"/>
    </row>
    <row r="3148" spans="23:31" x14ac:dyDescent="0.25">
      <c r="W3148" s="19"/>
      <c r="X3148" s="19"/>
      <c r="Y3148" s="19"/>
      <c r="Z3148" s="19"/>
      <c r="AA3148" s="19"/>
      <c r="AB3148" s="25"/>
      <c r="AC3148" s="26"/>
      <c r="AD3148" s="86"/>
      <c r="AE3148" s="87"/>
    </row>
    <row r="3149" spans="23:31" x14ac:dyDescent="0.25">
      <c r="W3149" s="19"/>
      <c r="X3149" s="19"/>
      <c r="Y3149" s="19"/>
      <c r="Z3149" s="19"/>
      <c r="AA3149" s="19"/>
      <c r="AB3149" s="25"/>
      <c r="AC3149" s="26"/>
      <c r="AD3149" s="86"/>
      <c r="AE3149" s="87"/>
    </row>
    <row r="3150" spans="23:31" x14ac:dyDescent="0.25">
      <c r="W3150" s="19"/>
      <c r="X3150" s="19"/>
      <c r="Y3150" s="19"/>
      <c r="Z3150" s="19"/>
      <c r="AA3150" s="19"/>
      <c r="AB3150" s="25"/>
      <c r="AC3150" s="26"/>
      <c r="AD3150" s="86"/>
      <c r="AE3150" s="87"/>
    </row>
    <row r="3151" spans="23:31" x14ac:dyDescent="0.25">
      <c r="W3151" s="19"/>
      <c r="X3151" s="19"/>
      <c r="Y3151" s="19"/>
      <c r="Z3151" s="19"/>
      <c r="AA3151" s="19"/>
      <c r="AB3151" s="25"/>
      <c r="AC3151" s="26"/>
      <c r="AD3151" s="86"/>
      <c r="AE3151" s="87"/>
    </row>
    <row r="3152" spans="23:31" x14ac:dyDescent="0.25">
      <c r="W3152" s="19"/>
      <c r="X3152" s="19"/>
      <c r="Y3152" s="19"/>
      <c r="Z3152" s="19"/>
      <c r="AA3152" s="19"/>
      <c r="AB3152" s="25"/>
      <c r="AC3152" s="26"/>
      <c r="AD3152" s="86"/>
      <c r="AE3152" s="87"/>
    </row>
    <row r="3153" spans="23:31" x14ac:dyDescent="0.25">
      <c r="W3153" s="19"/>
      <c r="X3153" s="19"/>
      <c r="Y3153" s="19"/>
      <c r="Z3153" s="19"/>
      <c r="AA3153" s="19"/>
      <c r="AB3153" s="25"/>
      <c r="AC3153" s="26"/>
      <c r="AD3153" s="86"/>
      <c r="AE3153" s="87"/>
    </row>
    <row r="3154" spans="23:31" x14ac:dyDescent="0.25">
      <c r="W3154" s="19"/>
      <c r="X3154" s="19"/>
      <c r="Y3154" s="19"/>
      <c r="Z3154" s="19"/>
      <c r="AA3154" s="19"/>
      <c r="AB3154" s="25"/>
      <c r="AC3154" s="26"/>
      <c r="AD3154" s="86"/>
      <c r="AE3154" s="87"/>
    </row>
    <row r="3155" spans="23:31" x14ac:dyDescent="0.25">
      <c r="W3155" s="19"/>
      <c r="X3155" s="19"/>
      <c r="Y3155" s="19"/>
      <c r="Z3155" s="19"/>
      <c r="AA3155" s="19"/>
      <c r="AB3155" s="25"/>
      <c r="AC3155" s="26"/>
      <c r="AD3155" s="86"/>
      <c r="AE3155" s="87"/>
    </row>
    <row r="3156" spans="23:31" x14ac:dyDescent="0.25">
      <c r="W3156" s="19"/>
      <c r="X3156" s="19"/>
      <c r="Y3156" s="19"/>
      <c r="Z3156" s="19"/>
      <c r="AA3156" s="19"/>
      <c r="AB3156" s="25"/>
      <c r="AC3156" s="26"/>
      <c r="AD3156" s="86"/>
      <c r="AE3156" s="87"/>
    </row>
    <row r="3157" spans="23:31" x14ac:dyDescent="0.25">
      <c r="W3157" s="19"/>
      <c r="X3157" s="19"/>
      <c r="Y3157" s="19"/>
      <c r="Z3157" s="19"/>
      <c r="AA3157" s="19"/>
      <c r="AB3157" s="25"/>
      <c r="AC3157" s="26"/>
      <c r="AD3157" s="86"/>
      <c r="AE3157" s="87"/>
    </row>
    <row r="3158" spans="23:31" x14ac:dyDescent="0.25">
      <c r="W3158" s="19"/>
      <c r="X3158" s="19"/>
      <c r="Y3158" s="19"/>
      <c r="Z3158" s="19"/>
      <c r="AA3158" s="19"/>
      <c r="AB3158" s="25"/>
      <c r="AC3158" s="26"/>
      <c r="AD3158" s="86"/>
      <c r="AE3158" s="87"/>
    </row>
    <row r="3159" spans="23:31" x14ac:dyDescent="0.25">
      <c r="W3159" s="19"/>
      <c r="X3159" s="19"/>
      <c r="Y3159" s="19"/>
      <c r="Z3159" s="19"/>
      <c r="AA3159" s="19"/>
      <c r="AB3159" s="25"/>
      <c r="AC3159" s="26"/>
      <c r="AD3159" s="86"/>
      <c r="AE3159" s="87"/>
    </row>
    <row r="3160" spans="23:31" x14ac:dyDescent="0.25">
      <c r="W3160" s="19"/>
      <c r="X3160" s="19"/>
      <c r="Y3160" s="19"/>
      <c r="Z3160" s="19"/>
      <c r="AA3160" s="19"/>
      <c r="AB3160" s="25"/>
      <c r="AC3160" s="26"/>
      <c r="AD3160" s="86"/>
      <c r="AE3160" s="87"/>
    </row>
    <row r="3161" spans="23:31" x14ac:dyDescent="0.25">
      <c r="W3161" s="19"/>
      <c r="X3161" s="19"/>
      <c r="Y3161" s="19"/>
      <c r="Z3161" s="19"/>
      <c r="AA3161" s="19"/>
      <c r="AB3161" s="25"/>
      <c r="AC3161" s="26"/>
      <c r="AD3161" s="86"/>
      <c r="AE3161" s="87"/>
    </row>
    <row r="3162" spans="23:31" x14ac:dyDescent="0.25">
      <c r="W3162" s="19"/>
      <c r="X3162" s="19"/>
      <c r="Y3162" s="19"/>
      <c r="Z3162" s="19"/>
      <c r="AA3162" s="19"/>
      <c r="AB3162" s="25"/>
      <c r="AC3162" s="26"/>
      <c r="AD3162" s="86"/>
      <c r="AE3162" s="87"/>
    </row>
    <row r="3163" spans="23:31" x14ac:dyDescent="0.25">
      <c r="W3163" s="19"/>
      <c r="X3163" s="19"/>
      <c r="Y3163" s="19"/>
      <c r="Z3163" s="19"/>
      <c r="AA3163" s="19"/>
      <c r="AB3163" s="25"/>
      <c r="AC3163" s="26"/>
      <c r="AD3163" s="86"/>
      <c r="AE3163" s="87"/>
    </row>
    <row r="3164" spans="23:31" x14ac:dyDescent="0.25">
      <c r="W3164" s="19"/>
      <c r="X3164" s="19"/>
      <c r="Y3164" s="19"/>
      <c r="Z3164" s="19"/>
      <c r="AA3164" s="19"/>
      <c r="AB3164" s="25"/>
      <c r="AC3164" s="26"/>
      <c r="AD3164" s="86"/>
      <c r="AE3164" s="87"/>
    </row>
  </sheetData>
  <mergeCells count="192">
    <mergeCell ref="AC11:AC12"/>
    <mergeCell ref="AC13:AC14"/>
    <mergeCell ref="AC15:AC16"/>
    <mergeCell ref="AC17:AC18"/>
    <mergeCell ref="AC19:AC20"/>
    <mergeCell ref="AC165:AC166"/>
    <mergeCell ref="A131:A132"/>
    <mergeCell ref="AC131:AC132"/>
    <mergeCell ref="A133:A134"/>
    <mergeCell ref="AC133:AC134"/>
    <mergeCell ref="AC135:AC136"/>
    <mergeCell ref="AC137:AC138"/>
    <mergeCell ref="A155:A156"/>
    <mergeCell ref="AC155:AC156"/>
    <mergeCell ref="A165:A166"/>
    <mergeCell ref="A153:A154"/>
    <mergeCell ref="AC153:AC154"/>
    <mergeCell ref="A147:A148"/>
    <mergeCell ref="A149:A150"/>
    <mergeCell ref="A151:A152"/>
    <mergeCell ref="AC147:AC148"/>
    <mergeCell ref="A157:A158"/>
    <mergeCell ref="AC157:AC158"/>
    <mergeCell ref="AC159:AC160"/>
    <mergeCell ref="A177:A178"/>
    <mergeCell ref="A179:A180"/>
    <mergeCell ref="A181:A182"/>
    <mergeCell ref="AC177:AC178"/>
    <mergeCell ref="AC179:AC180"/>
    <mergeCell ref="AC181:AC182"/>
    <mergeCell ref="A183:A184"/>
    <mergeCell ref="A187:A188"/>
    <mergeCell ref="A189:A190"/>
    <mergeCell ref="AC183:AC184"/>
    <mergeCell ref="AC187:AC188"/>
    <mergeCell ref="AC189:AC190"/>
    <mergeCell ref="A169:A170"/>
    <mergeCell ref="AC167:AC168"/>
    <mergeCell ref="AC169:AC170"/>
    <mergeCell ref="A159:A160"/>
    <mergeCell ref="A161:A162"/>
    <mergeCell ref="A163:A164"/>
    <mergeCell ref="A171:A172"/>
    <mergeCell ref="A173:A174"/>
    <mergeCell ref="A175:A176"/>
    <mergeCell ref="AC171:AC172"/>
    <mergeCell ref="AC173:AC174"/>
    <mergeCell ref="AC175:AC176"/>
    <mergeCell ref="AC161:AC162"/>
    <mergeCell ref="AC163:AC164"/>
    <mergeCell ref="AC149:AC150"/>
    <mergeCell ref="AC151:AC152"/>
    <mergeCell ref="A141:A142"/>
    <mergeCell ref="A143:A144"/>
    <mergeCell ref="A145:A146"/>
    <mergeCell ref="AC141:AC142"/>
    <mergeCell ref="AC143:AC144"/>
    <mergeCell ref="AC145:AC146"/>
    <mergeCell ref="A167:A168"/>
    <mergeCell ref="A25:A26"/>
    <mergeCell ref="A27:A28"/>
    <mergeCell ref="AC23:AC24"/>
    <mergeCell ref="AC25:AC26"/>
    <mergeCell ref="AC27:AC28"/>
    <mergeCell ref="A135:A136"/>
    <mergeCell ref="A137:A138"/>
    <mergeCell ref="A139:A140"/>
    <mergeCell ref="AC139:AC140"/>
    <mergeCell ref="A129:A130"/>
    <mergeCell ref="AC129:AC130"/>
    <mergeCell ref="A39:A40"/>
    <mergeCell ref="AC39:AC40"/>
    <mergeCell ref="A41:A42"/>
    <mergeCell ref="AC41:AC42"/>
    <mergeCell ref="A43:A44"/>
    <mergeCell ref="AC43:AC44"/>
    <mergeCell ref="A33:A34"/>
    <mergeCell ref="AC33:AC34"/>
    <mergeCell ref="A35:A36"/>
    <mergeCell ref="AC35:AC36"/>
    <mergeCell ref="A37:A38"/>
    <mergeCell ref="AC37:AC38"/>
    <mergeCell ref="A45:A46"/>
    <mergeCell ref="AE1:AE2"/>
    <mergeCell ref="A29:A30"/>
    <mergeCell ref="AC29:AC30"/>
    <mergeCell ref="A31:A32"/>
    <mergeCell ref="AC31:AC32"/>
    <mergeCell ref="A3:A4"/>
    <mergeCell ref="AC3:AC4"/>
    <mergeCell ref="AB1:AB2"/>
    <mergeCell ref="AC1:AC2"/>
    <mergeCell ref="AD1:AD2"/>
    <mergeCell ref="A5:A6"/>
    <mergeCell ref="AC5:AC6"/>
    <mergeCell ref="A7:A8"/>
    <mergeCell ref="AC7:AC8"/>
    <mergeCell ref="A9:A10"/>
    <mergeCell ref="AC9:AC10"/>
    <mergeCell ref="A17:A18"/>
    <mergeCell ref="A19:A20"/>
    <mergeCell ref="A21:A22"/>
    <mergeCell ref="AC21:AC22"/>
    <mergeCell ref="A11:A12"/>
    <mergeCell ref="A13:A14"/>
    <mergeCell ref="A15:A16"/>
    <mergeCell ref="A23:A24"/>
    <mergeCell ref="AC45:AC46"/>
    <mergeCell ref="A123:A124"/>
    <mergeCell ref="AC123:AC124"/>
    <mergeCell ref="A125:A126"/>
    <mergeCell ref="AC125:AC126"/>
    <mergeCell ref="A95:A96"/>
    <mergeCell ref="AC95:AC96"/>
    <mergeCell ref="A97:A98"/>
    <mergeCell ref="AC97:AC98"/>
    <mergeCell ref="A99:A100"/>
    <mergeCell ref="AC99:AC100"/>
    <mergeCell ref="A101:A102"/>
    <mergeCell ref="AC101:AC102"/>
    <mergeCell ref="A103:A104"/>
    <mergeCell ref="AC103:AC104"/>
    <mergeCell ref="A105:A106"/>
    <mergeCell ref="AC105:AC106"/>
    <mergeCell ref="A107:A108"/>
    <mergeCell ref="AC107:AC108"/>
    <mergeCell ref="A109:A110"/>
    <mergeCell ref="AC109:AC110"/>
    <mergeCell ref="A51:A52"/>
    <mergeCell ref="AC51:AC52"/>
    <mergeCell ref="A53:A54"/>
    <mergeCell ref="A127:A128"/>
    <mergeCell ref="AC127:AC128"/>
    <mergeCell ref="A47:A48"/>
    <mergeCell ref="AC47:AC48"/>
    <mergeCell ref="A83:A84"/>
    <mergeCell ref="AC83:AC84"/>
    <mergeCell ref="A85:A86"/>
    <mergeCell ref="AC85:AC86"/>
    <mergeCell ref="A87:A88"/>
    <mergeCell ref="AC87:AC88"/>
    <mergeCell ref="A89:A90"/>
    <mergeCell ref="AC89:AC90"/>
    <mergeCell ref="A91:A92"/>
    <mergeCell ref="AC91:AC92"/>
    <mergeCell ref="A93:A94"/>
    <mergeCell ref="AC93:AC94"/>
    <mergeCell ref="A55:A56"/>
    <mergeCell ref="AC55:AC56"/>
    <mergeCell ref="A57:A58"/>
    <mergeCell ref="AC57:AC58"/>
    <mergeCell ref="A59:A60"/>
    <mergeCell ref="AC59:AC60"/>
    <mergeCell ref="A49:A50"/>
    <mergeCell ref="AC49:AC50"/>
    <mergeCell ref="AC53:AC54"/>
    <mergeCell ref="A67:A68"/>
    <mergeCell ref="AC67:AC68"/>
    <mergeCell ref="A69:A70"/>
    <mergeCell ref="AC69:AC70"/>
    <mergeCell ref="A71:A72"/>
    <mergeCell ref="AC71:AC72"/>
    <mergeCell ref="A61:A62"/>
    <mergeCell ref="AC61:AC62"/>
    <mergeCell ref="A63:A64"/>
    <mergeCell ref="AC63:AC64"/>
    <mergeCell ref="A65:A66"/>
    <mergeCell ref="AC65:AC66"/>
    <mergeCell ref="A79:A80"/>
    <mergeCell ref="AC79:AC80"/>
    <mergeCell ref="A81:A82"/>
    <mergeCell ref="AC81:AC82"/>
    <mergeCell ref="A185:A186"/>
    <mergeCell ref="AC185:AC186"/>
    <mergeCell ref="A73:A74"/>
    <mergeCell ref="AC73:AC74"/>
    <mergeCell ref="A75:A76"/>
    <mergeCell ref="AC75:AC76"/>
    <mergeCell ref="A77:A78"/>
    <mergeCell ref="AC77:AC78"/>
    <mergeCell ref="A117:A118"/>
    <mergeCell ref="AC117:AC118"/>
    <mergeCell ref="A119:A120"/>
    <mergeCell ref="AC119:AC120"/>
    <mergeCell ref="A121:A122"/>
    <mergeCell ref="AC121:AC122"/>
    <mergeCell ref="A111:A112"/>
    <mergeCell ref="AC111:AC112"/>
    <mergeCell ref="A113:A114"/>
    <mergeCell ref="AC113:AC114"/>
    <mergeCell ref="A115:A116"/>
    <mergeCell ref="AC115:AC116"/>
  </mergeCells>
  <conditionalFormatting sqref="C192:H193 C4:H4 C6:H6 C8:H8 C10:H10 C156:H156 R156:W156 R10:W10 R8:W8 R6:W6 R4:W4 R192:W193">
    <cfRule type="cellIs" dxfId="255" priority="356" operator="greaterThan">
      <formula>0</formula>
    </cfRule>
  </conditionalFormatting>
  <conditionalFormatting sqref="N192:Q193 N4:Q4 N6:Q6 N8:Q8 N10:Q10 N156:Q156">
    <cfRule type="cellIs" dxfId="254" priority="351" operator="greaterThan">
      <formula>0</formula>
    </cfRule>
  </conditionalFormatting>
  <conditionalFormatting sqref="I192:K193 I4:K4 I6:K6 I8:K8 I10:K10 I156:K156 M156 M10 M8 M6 M4 M192:M193">
    <cfRule type="cellIs" dxfId="253" priority="350" operator="greaterThan">
      <formula>0</formula>
    </cfRule>
  </conditionalFormatting>
  <conditionalFormatting sqref="L192:L193 L4 L6 L8 L10 L156">
    <cfRule type="cellIs" dxfId="252" priority="349" operator="greaterThan">
      <formula>0</formula>
    </cfRule>
  </conditionalFormatting>
  <conditionalFormatting sqref="X156 X10 X8 X6 X4 X192:X193">
    <cfRule type="cellIs" dxfId="251" priority="348" operator="greaterThan">
      <formula>0</formula>
    </cfRule>
  </conditionalFormatting>
  <conditionalFormatting sqref="Y156 Y10 Y8 Y6 Y4 Y192:Y193">
    <cfRule type="cellIs" dxfId="250" priority="347" operator="greaterThan">
      <formula>0</formula>
    </cfRule>
  </conditionalFormatting>
  <conditionalFormatting sqref="AA156 AA10 AA8 AA6 AA4 AA192:AA193">
    <cfRule type="cellIs" dxfId="249" priority="346" operator="greaterThan">
      <formula>0</formula>
    </cfRule>
  </conditionalFormatting>
  <conditionalFormatting sqref="Z156 Z10 Z8 Z6 Z4 Z192:Z193">
    <cfRule type="cellIs" dxfId="248" priority="345" operator="greaterThan">
      <formula>0</formula>
    </cfRule>
  </conditionalFormatting>
  <conditionalFormatting sqref="C12:H12 C14:H14 C16:H16 R16:W16 R14:W14 R12:W12">
    <cfRule type="cellIs" dxfId="247" priority="341" operator="greaterThan">
      <formula>0</formula>
    </cfRule>
  </conditionalFormatting>
  <conditionalFormatting sqref="N12:Q12 N14:Q14 N16:Q16">
    <cfRule type="cellIs" dxfId="246" priority="340" operator="greaterThan">
      <formula>0</formula>
    </cfRule>
  </conditionalFormatting>
  <conditionalFormatting sqref="I12:K12 I14:K14 I16:K16 M16 M14 M12">
    <cfRule type="cellIs" dxfId="245" priority="339" operator="greaterThan">
      <formula>0</formula>
    </cfRule>
  </conditionalFormatting>
  <conditionalFormatting sqref="L12 L14 L16">
    <cfRule type="cellIs" dxfId="244" priority="338" operator="greaterThan">
      <formula>0</formula>
    </cfRule>
  </conditionalFormatting>
  <conditionalFormatting sqref="X16 X14 X12">
    <cfRule type="cellIs" dxfId="243" priority="337" operator="greaterThan">
      <formula>0</formula>
    </cfRule>
  </conditionalFormatting>
  <conditionalFormatting sqref="Y16 Y14 Y12">
    <cfRule type="cellIs" dxfId="242" priority="336" operator="greaterThan">
      <formula>0</formula>
    </cfRule>
  </conditionalFormatting>
  <conditionalFormatting sqref="AA16 AA14 AA12">
    <cfRule type="cellIs" dxfId="241" priority="335" operator="greaterThan">
      <formula>0</formula>
    </cfRule>
  </conditionalFormatting>
  <conditionalFormatting sqref="Z16 Z14 Z12">
    <cfRule type="cellIs" dxfId="240" priority="334" operator="greaterThan">
      <formula>0</formula>
    </cfRule>
  </conditionalFormatting>
  <conditionalFormatting sqref="C18:H18 C20:H20 C22:H22 C24:H24 R24:W24 R22:W22 R20:W20 R18:W18">
    <cfRule type="cellIs" dxfId="239" priority="330" operator="greaterThan">
      <formula>0</formula>
    </cfRule>
  </conditionalFormatting>
  <conditionalFormatting sqref="N18:Q18 N20:Q20 N22:Q22 N24:Q24">
    <cfRule type="cellIs" dxfId="238" priority="329" operator="greaterThan">
      <formula>0</formula>
    </cfRule>
  </conditionalFormatting>
  <conditionalFormatting sqref="I18:K18 I20:K20 I22:K22 I24:K24 M24 M22 M20 M18">
    <cfRule type="cellIs" dxfId="237" priority="328" operator="greaterThan">
      <formula>0</formula>
    </cfRule>
  </conditionalFormatting>
  <conditionalFormatting sqref="L18 L20 L22 L24">
    <cfRule type="cellIs" dxfId="236" priority="327" operator="greaterThan">
      <formula>0</formula>
    </cfRule>
  </conditionalFormatting>
  <conditionalFormatting sqref="X24 X22 X20 X18">
    <cfRule type="cellIs" dxfId="235" priority="326" operator="greaterThan">
      <formula>0</formula>
    </cfRule>
  </conditionalFormatting>
  <conditionalFormatting sqref="Y24 Y22 Y20 Y18">
    <cfRule type="cellIs" dxfId="234" priority="325" operator="greaterThan">
      <formula>0</formula>
    </cfRule>
  </conditionalFormatting>
  <conditionalFormatting sqref="AA24 AA22 AA20 AA18">
    <cfRule type="cellIs" dxfId="233" priority="324" operator="greaterThan">
      <formula>0</formula>
    </cfRule>
  </conditionalFormatting>
  <conditionalFormatting sqref="Z24 Z22 Z20 Z18">
    <cfRule type="cellIs" dxfId="232" priority="323" operator="greaterThan">
      <formula>0</formula>
    </cfRule>
  </conditionalFormatting>
  <conditionalFormatting sqref="C26:H26 C28:H28 C130:H130 R130:W130 R28:W28 R26:W26">
    <cfRule type="cellIs" dxfId="231" priority="319" operator="greaterThan">
      <formula>0</formula>
    </cfRule>
  </conditionalFormatting>
  <conditionalFormatting sqref="N26:Q26 N28:Q28 N130:Q130">
    <cfRule type="cellIs" dxfId="230" priority="318" operator="greaterThan">
      <formula>0</formula>
    </cfRule>
  </conditionalFormatting>
  <conditionalFormatting sqref="I26:K26 I28:K28 I130:K130 M130 M28 M26">
    <cfRule type="cellIs" dxfId="229" priority="317" operator="greaterThan">
      <formula>0</formula>
    </cfRule>
  </conditionalFormatting>
  <conditionalFormatting sqref="L26 L28 L130">
    <cfRule type="cellIs" dxfId="228" priority="316" operator="greaterThan">
      <formula>0</formula>
    </cfRule>
  </conditionalFormatting>
  <conditionalFormatting sqref="X130 X28 X26">
    <cfRule type="cellIs" dxfId="227" priority="315" operator="greaterThan">
      <formula>0</formula>
    </cfRule>
  </conditionalFormatting>
  <conditionalFormatting sqref="Y130 Y28 Y26">
    <cfRule type="cellIs" dxfId="226" priority="314" operator="greaterThan">
      <formula>0</formula>
    </cfRule>
  </conditionalFormatting>
  <conditionalFormatting sqref="AA130 AA28 AA26">
    <cfRule type="cellIs" dxfId="225" priority="313" operator="greaterThan">
      <formula>0</formula>
    </cfRule>
  </conditionalFormatting>
  <conditionalFormatting sqref="Z130 Z28 Z26">
    <cfRule type="cellIs" dxfId="224" priority="312" operator="greaterThan">
      <formula>0</formula>
    </cfRule>
  </conditionalFormatting>
  <conditionalFormatting sqref="C132:H132 C134:H134 R134:W134 R132:W132">
    <cfRule type="cellIs" dxfId="223" priority="308" operator="greaterThan">
      <formula>0</formula>
    </cfRule>
  </conditionalFormatting>
  <conditionalFormatting sqref="N132:Q132 N134:Q134">
    <cfRule type="cellIs" dxfId="222" priority="307" operator="greaterThan">
      <formula>0</formula>
    </cfRule>
  </conditionalFormatting>
  <conditionalFormatting sqref="I132:K132 I134:K134 M134 M132">
    <cfRule type="cellIs" dxfId="221" priority="306" operator="greaterThan">
      <formula>0</formula>
    </cfRule>
  </conditionalFormatting>
  <conditionalFormatting sqref="L132 L134">
    <cfRule type="cellIs" dxfId="220" priority="305" operator="greaterThan">
      <formula>0</formula>
    </cfRule>
  </conditionalFormatting>
  <conditionalFormatting sqref="X134 X132">
    <cfRule type="cellIs" dxfId="219" priority="304" operator="greaterThan">
      <formula>0</formula>
    </cfRule>
  </conditionalFormatting>
  <conditionalFormatting sqref="Y134 Y132">
    <cfRule type="cellIs" dxfId="218" priority="303" operator="greaterThan">
      <formula>0</formula>
    </cfRule>
  </conditionalFormatting>
  <conditionalFormatting sqref="AA134 AA132">
    <cfRule type="cellIs" dxfId="217" priority="302" operator="greaterThan">
      <formula>0</formula>
    </cfRule>
  </conditionalFormatting>
  <conditionalFormatting sqref="Z134 Z132">
    <cfRule type="cellIs" dxfId="216" priority="301" operator="greaterThan">
      <formula>0</formula>
    </cfRule>
  </conditionalFormatting>
  <conditionalFormatting sqref="C136:H136 C138:H138 C140:H140 R140:W140 R138:W138 R136:W136">
    <cfRule type="cellIs" dxfId="215" priority="297" operator="greaterThan">
      <formula>0</formula>
    </cfRule>
  </conditionalFormatting>
  <conditionalFormatting sqref="N136:Q136 N138:Q138 N140:Q140">
    <cfRule type="cellIs" dxfId="214" priority="296" operator="greaterThan">
      <formula>0</formula>
    </cfRule>
  </conditionalFormatting>
  <conditionalFormatting sqref="I136:K136 I138:K138 I140:K140 M140 M138 M136">
    <cfRule type="cellIs" dxfId="213" priority="295" operator="greaterThan">
      <formula>0</formula>
    </cfRule>
  </conditionalFormatting>
  <conditionalFormatting sqref="L136 L138 L140">
    <cfRule type="cellIs" dxfId="212" priority="294" operator="greaterThan">
      <formula>0</formula>
    </cfRule>
  </conditionalFormatting>
  <conditionalFormatting sqref="X140 X138 X136">
    <cfRule type="cellIs" dxfId="211" priority="293" operator="greaterThan">
      <formula>0</formula>
    </cfRule>
  </conditionalFormatting>
  <conditionalFormatting sqref="Y140 Y138 Y136">
    <cfRule type="cellIs" dxfId="210" priority="292" operator="greaterThan">
      <formula>0</formula>
    </cfRule>
  </conditionalFormatting>
  <conditionalFormatting sqref="AA140 AA138 AA136">
    <cfRule type="cellIs" dxfId="209" priority="291" operator="greaterThan">
      <formula>0</formula>
    </cfRule>
  </conditionalFormatting>
  <conditionalFormatting sqref="Z140 Z138 Z136">
    <cfRule type="cellIs" dxfId="208" priority="290" operator="greaterThan">
      <formula>0</formula>
    </cfRule>
  </conditionalFormatting>
  <conditionalFormatting sqref="C142:H142 C144:H144 C146:H146 C148:H148 R148:W148 R146:W146 R144:W144 R142:W142">
    <cfRule type="cellIs" dxfId="207" priority="286" operator="greaterThan">
      <formula>0</formula>
    </cfRule>
  </conditionalFormatting>
  <conditionalFormatting sqref="N142:Q142 N144:Q144 N146:Q146 N148:Q148">
    <cfRule type="cellIs" dxfId="206" priority="285" operator="greaterThan">
      <formula>0</formula>
    </cfRule>
  </conditionalFormatting>
  <conditionalFormatting sqref="I142:K142 I144:K144 I146:K146 I148:K148 M148 M146 M144 M142">
    <cfRule type="cellIs" dxfId="205" priority="284" operator="greaterThan">
      <formula>0</formula>
    </cfRule>
  </conditionalFormatting>
  <conditionalFormatting sqref="L142 L144 L146 L148">
    <cfRule type="cellIs" dxfId="204" priority="283" operator="greaterThan">
      <formula>0</formula>
    </cfRule>
  </conditionalFormatting>
  <conditionalFormatting sqref="X148 X146 X144 X142">
    <cfRule type="cellIs" dxfId="203" priority="282" operator="greaterThan">
      <formula>0</formula>
    </cfRule>
  </conditionalFormatting>
  <conditionalFormatting sqref="Y148 Y146 Y144 Y142">
    <cfRule type="cellIs" dxfId="202" priority="281" operator="greaterThan">
      <formula>0</formula>
    </cfRule>
  </conditionalFormatting>
  <conditionalFormatting sqref="AA148 AA146 AA144 AA142">
    <cfRule type="cellIs" dxfId="201" priority="280" operator="greaterThan">
      <formula>0</formula>
    </cfRule>
  </conditionalFormatting>
  <conditionalFormatting sqref="Z148 Z146 Z144 Z142">
    <cfRule type="cellIs" dxfId="200" priority="279" operator="greaterThan">
      <formula>0</formula>
    </cfRule>
  </conditionalFormatting>
  <conditionalFormatting sqref="C150:H150 C152:H152 C154:H154 R154:W154 R152:W152 R150:W150">
    <cfRule type="cellIs" dxfId="199" priority="275" operator="greaterThan">
      <formula>0</formula>
    </cfRule>
  </conditionalFormatting>
  <conditionalFormatting sqref="N150:Q150 N152:Q152 N154:Q154">
    <cfRule type="cellIs" dxfId="198" priority="274" operator="greaterThan">
      <formula>0</formula>
    </cfRule>
  </conditionalFormatting>
  <conditionalFormatting sqref="I150:K150 I152:K152 I154:K154 M154 M152 M150">
    <cfRule type="cellIs" dxfId="197" priority="273" operator="greaterThan">
      <formula>0</formula>
    </cfRule>
  </conditionalFormatting>
  <conditionalFormatting sqref="L150 L152 L154">
    <cfRule type="cellIs" dxfId="196" priority="272" operator="greaterThan">
      <formula>0</formula>
    </cfRule>
  </conditionalFormatting>
  <conditionalFormatting sqref="X154 X152 X150">
    <cfRule type="cellIs" dxfId="195" priority="271" operator="greaterThan">
      <formula>0</formula>
    </cfRule>
  </conditionalFormatting>
  <conditionalFormatting sqref="Y154 Y152 Y150">
    <cfRule type="cellIs" dxfId="194" priority="270" operator="greaterThan">
      <formula>0</formula>
    </cfRule>
  </conditionalFormatting>
  <conditionalFormatting sqref="AA154 AA152 AA150">
    <cfRule type="cellIs" dxfId="193" priority="269" operator="greaterThan">
      <formula>0</formula>
    </cfRule>
  </conditionalFormatting>
  <conditionalFormatting sqref="Z154 Z152 Z150">
    <cfRule type="cellIs" dxfId="192" priority="268" operator="greaterThan">
      <formula>0</formula>
    </cfRule>
  </conditionalFormatting>
  <conditionalFormatting sqref="C190:H190 R190:W190">
    <cfRule type="cellIs" dxfId="191" priority="264" operator="greaterThan">
      <formula>0</formula>
    </cfRule>
  </conditionalFormatting>
  <conditionalFormatting sqref="N190:Q190">
    <cfRule type="cellIs" dxfId="190" priority="263" operator="greaterThan">
      <formula>0</formula>
    </cfRule>
  </conditionalFormatting>
  <conditionalFormatting sqref="I190:K190 M190">
    <cfRule type="cellIs" dxfId="189" priority="262" operator="greaterThan">
      <formula>0</formula>
    </cfRule>
  </conditionalFormatting>
  <conditionalFormatting sqref="L190">
    <cfRule type="cellIs" dxfId="188" priority="261" operator="greaterThan">
      <formula>0</formula>
    </cfRule>
  </conditionalFormatting>
  <conditionalFormatting sqref="X190">
    <cfRule type="cellIs" dxfId="187" priority="260" operator="greaterThan">
      <formula>0</formula>
    </cfRule>
  </conditionalFormatting>
  <conditionalFormatting sqref="Y190">
    <cfRule type="cellIs" dxfId="186" priority="259" operator="greaterThan">
      <formula>0</formula>
    </cfRule>
  </conditionalFormatting>
  <conditionalFormatting sqref="AA190">
    <cfRule type="cellIs" dxfId="185" priority="258" operator="greaterThan">
      <formula>0</formula>
    </cfRule>
  </conditionalFormatting>
  <conditionalFormatting sqref="Z190">
    <cfRule type="cellIs" dxfId="184" priority="257" operator="greaterThan">
      <formula>0</formula>
    </cfRule>
  </conditionalFormatting>
  <conditionalFormatting sqref="C158:H158 C160:H160 C162:H162 R162:W162 R160:W160 R158:W158">
    <cfRule type="cellIs" dxfId="183" priority="253" operator="greaterThan">
      <formula>0</formula>
    </cfRule>
  </conditionalFormatting>
  <conditionalFormatting sqref="N158:Q158 N160:Q160 N162:Q162">
    <cfRule type="cellIs" dxfId="182" priority="252" operator="greaterThan">
      <formula>0</formula>
    </cfRule>
  </conditionalFormatting>
  <conditionalFormatting sqref="I158:K158 I160:K160 I162:K162 M162 M160 M158">
    <cfRule type="cellIs" dxfId="181" priority="251" operator="greaterThan">
      <formula>0</formula>
    </cfRule>
  </conditionalFormatting>
  <conditionalFormatting sqref="L158 L160 L162">
    <cfRule type="cellIs" dxfId="180" priority="250" operator="greaterThan">
      <formula>0</formula>
    </cfRule>
  </conditionalFormatting>
  <conditionalFormatting sqref="X162 X160 X158">
    <cfRule type="cellIs" dxfId="179" priority="249" operator="greaterThan">
      <formula>0</formula>
    </cfRule>
  </conditionalFormatting>
  <conditionalFormatting sqref="Y162 Y160 Y158">
    <cfRule type="cellIs" dxfId="178" priority="248" operator="greaterThan">
      <formula>0</formula>
    </cfRule>
  </conditionalFormatting>
  <conditionalFormatting sqref="AA162 AA160 AA158">
    <cfRule type="cellIs" dxfId="177" priority="247" operator="greaterThan">
      <formula>0</formula>
    </cfRule>
  </conditionalFormatting>
  <conditionalFormatting sqref="Z162 Z160 Z158">
    <cfRule type="cellIs" dxfId="176" priority="246" operator="greaterThan">
      <formula>0</formula>
    </cfRule>
  </conditionalFormatting>
  <conditionalFormatting sqref="C164:H164 C166:H166 R166:W166 R164:W164">
    <cfRule type="cellIs" dxfId="175" priority="242" operator="greaterThan">
      <formula>0</formula>
    </cfRule>
  </conditionalFormatting>
  <conditionalFormatting sqref="N164:Q164 N166:Q166">
    <cfRule type="cellIs" dxfId="174" priority="241" operator="greaterThan">
      <formula>0</formula>
    </cfRule>
  </conditionalFormatting>
  <conditionalFormatting sqref="I164:K164 I166:K166 M166 M164">
    <cfRule type="cellIs" dxfId="173" priority="240" operator="greaterThan">
      <formula>0</formula>
    </cfRule>
  </conditionalFormatting>
  <conditionalFormatting sqref="L164 L166">
    <cfRule type="cellIs" dxfId="172" priority="239" operator="greaterThan">
      <formula>0</formula>
    </cfRule>
  </conditionalFormatting>
  <conditionalFormatting sqref="X166 X164">
    <cfRule type="cellIs" dxfId="171" priority="238" operator="greaterThan">
      <formula>0</formula>
    </cfRule>
  </conditionalFormatting>
  <conditionalFormatting sqref="Y166 Y164">
    <cfRule type="cellIs" dxfId="170" priority="237" operator="greaterThan">
      <formula>0</formula>
    </cfRule>
  </conditionalFormatting>
  <conditionalFormatting sqref="AA166 AA164">
    <cfRule type="cellIs" dxfId="169" priority="236" operator="greaterThan">
      <formula>0</formula>
    </cfRule>
  </conditionalFormatting>
  <conditionalFormatting sqref="Z166 Z164">
    <cfRule type="cellIs" dxfId="168" priority="235" operator="greaterThan">
      <formula>0</formula>
    </cfRule>
  </conditionalFormatting>
  <conditionalFormatting sqref="C168:H168 C170:H170 C172:H172 R172:W172 R170:W170 R168:W168">
    <cfRule type="cellIs" dxfId="167" priority="231" operator="greaterThan">
      <formula>0</formula>
    </cfRule>
  </conditionalFormatting>
  <conditionalFormatting sqref="N168:Q168 N170:Q170 N172:Q172">
    <cfRule type="cellIs" dxfId="166" priority="230" operator="greaterThan">
      <formula>0</formula>
    </cfRule>
  </conditionalFormatting>
  <conditionalFormatting sqref="I168:K168 I170:K170 I172:K172 M172 M170 M168">
    <cfRule type="cellIs" dxfId="165" priority="229" operator="greaterThan">
      <formula>0</formula>
    </cfRule>
  </conditionalFormatting>
  <conditionalFormatting sqref="L168 L170 L172">
    <cfRule type="cellIs" dxfId="164" priority="228" operator="greaterThan">
      <formula>0</formula>
    </cfRule>
  </conditionalFormatting>
  <conditionalFormatting sqref="X172 X170 X168">
    <cfRule type="cellIs" dxfId="163" priority="227" operator="greaterThan">
      <formula>0</formula>
    </cfRule>
  </conditionalFormatting>
  <conditionalFormatting sqref="Y172 Y170 Y168">
    <cfRule type="cellIs" dxfId="162" priority="226" operator="greaterThan">
      <formula>0</formula>
    </cfRule>
  </conditionalFormatting>
  <conditionalFormatting sqref="AA172 AA170 AA168">
    <cfRule type="cellIs" dxfId="161" priority="225" operator="greaterThan">
      <formula>0</formula>
    </cfRule>
  </conditionalFormatting>
  <conditionalFormatting sqref="Z172 Z170 Z168">
    <cfRule type="cellIs" dxfId="160" priority="224" operator="greaterThan">
      <formula>0</formula>
    </cfRule>
  </conditionalFormatting>
  <conditionalFormatting sqref="C174:H174 C176:H176 C178:H178 C180:H180 R180:W180 R178:W178 R176:W176 R174:W174">
    <cfRule type="cellIs" dxfId="159" priority="220" operator="greaterThan">
      <formula>0</formula>
    </cfRule>
  </conditionalFormatting>
  <conditionalFormatting sqref="N174:Q174 N176:Q176 N178:Q178 N180:Q180">
    <cfRule type="cellIs" dxfId="158" priority="219" operator="greaterThan">
      <formula>0</formula>
    </cfRule>
  </conditionalFormatting>
  <conditionalFormatting sqref="I174:K174 I176:K176 I178:K178 I180:K180 M180 M178 M176 M174">
    <cfRule type="cellIs" dxfId="157" priority="218" operator="greaterThan">
      <formula>0</formula>
    </cfRule>
  </conditionalFormatting>
  <conditionalFormatting sqref="L174 L176 L178 L180">
    <cfRule type="cellIs" dxfId="156" priority="217" operator="greaterThan">
      <formula>0</formula>
    </cfRule>
  </conditionalFormatting>
  <conditionalFormatting sqref="X180 X178 X176 X174">
    <cfRule type="cellIs" dxfId="155" priority="216" operator="greaterThan">
      <formula>0</formula>
    </cfRule>
  </conditionalFormatting>
  <conditionalFormatting sqref="Y180 Y178 Y176 Y174">
    <cfRule type="cellIs" dxfId="154" priority="215" operator="greaterThan">
      <formula>0</formula>
    </cfRule>
  </conditionalFormatting>
  <conditionalFormatting sqref="AA180 AA178 AA176 AA174">
    <cfRule type="cellIs" dxfId="153" priority="214" operator="greaterThan">
      <formula>0</formula>
    </cfRule>
  </conditionalFormatting>
  <conditionalFormatting sqref="Z180 Z178 Z176 Z174">
    <cfRule type="cellIs" dxfId="152" priority="213" operator="greaterThan">
      <formula>0</formula>
    </cfRule>
  </conditionalFormatting>
  <conditionalFormatting sqref="C182:H182 C184:H184 C188:H188 R188:W188 R184:W184 R182:W182">
    <cfRule type="cellIs" dxfId="151" priority="209" operator="greaterThan">
      <formula>0</formula>
    </cfRule>
  </conditionalFormatting>
  <conditionalFormatting sqref="N182:Q182 N184:Q184 N188:Q188">
    <cfRule type="cellIs" dxfId="150" priority="208" operator="greaterThan">
      <formula>0</formula>
    </cfRule>
  </conditionalFormatting>
  <conditionalFormatting sqref="I182:K182 I184:K184 I188:K188 M188 M184 M182">
    <cfRule type="cellIs" dxfId="149" priority="207" operator="greaterThan">
      <formula>0</formula>
    </cfRule>
  </conditionalFormatting>
  <conditionalFormatting sqref="L182 L184 L188">
    <cfRule type="cellIs" dxfId="148" priority="206" operator="greaterThan">
      <formula>0</formula>
    </cfRule>
  </conditionalFormatting>
  <conditionalFormatting sqref="X188 X184 X182">
    <cfRule type="cellIs" dxfId="147" priority="205" operator="greaterThan">
      <formula>0</formula>
    </cfRule>
  </conditionalFormatting>
  <conditionalFormatting sqref="Y188 Y184 Y182">
    <cfRule type="cellIs" dxfId="146" priority="204" operator="greaterThan">
      <formula>0</formula>
    </cfRule>
  </conditionalFormatting>
  <conditionalFormatting sqref="AA188 AA184 AA182">
    <cfRule type="cellIs" dxfId="145" priority="203" operator="greaterThan">
      <formula>0</formula>
    </cfRule>
  </conditionalFormatting>
  <conditionalFormatting sqref="Z188 Z184 Z182">
    <cfRule type="cellIs" dxfId="144" priority="202" operator="greaterThan">
      <formula>0</formula>
    </cfRule>
  </conditionalFormatting>
  <conditionalFormatting sqref="C30:H30 C32:H32 C34:H34 R34:W34 R32:W32 R30:W30">
    <cfRule type="cellIs" dxfId="143" priority="198" operator="greaterThan">
      <formula>0</formula>
    </cfRule>
  </conditionalFormatting>
  <conditionalFormatting sqref="N30:Q30 N32:Q32 N34:Q34">
    <cfRule type="cellIs" dxfId="142" priority="197" operator="greaterThan">
      <formula>0</formula>
    </cfRule>
  </conditionalFormatting>
  <conditionalFormatting sqref="I30:K30 I32:K32 I34:K34 M34 M32 M30">
    <cfRule type="cellIs" dxfId="141" priority="196" operator="greaterThan">
      <formula>0</formula>
    </cfRule>
  </conditionalFormatting>
  <conditionalFormatting sqref="L30 L32 L34">
    <cfRule type="cellIs" dxfId="140" priority="195" operator="greaterThan">
      <formula>0</formula>
    </cfRule>
  </conditionalFormatting>
  <conditionalFormatting sqref="X34 X32 X30">
    <cfRule type="cellIs" dxfId="139" priority="194" operator="greaterThan">
      <formula>0</formula>
    </cfRule>
  </conditionalFormatting>
  <conditionalFormatting sqref="Y34 Y32 Y30">
    <cfRule type="cellIs" dxfId="138" priority="193" operator="greaterThan">
      <formula>0</formula>
    </cfRule>
  </conditionalFormatting>
  <conditionalFormatting sqref="AA34 AA32 AA30">
    <cfRule type="cellIs" dxfId="137" priority="192" operator="greaterThan">
      <formula>0</formula>
    </cfRule>
  </conditionalFormatting>
  <conditionalFormatting sqref="Z34 Z32 Z30">
    <cfRule type="cellIs" dxfId="136" priority="191" operator="greaterThan">
      <formula>0</formula>
    </cfRule>
  </conditionalFormatting>
  <conditionalFormatting sqref="C36:H36 C38:H38 C40:H40 R40:W40 R38:W38 R36:W36">
    <cfRule type="cellIs" dxfId="135" priority="187" operator="greaterThan">
      <formula>0</formula>
    </cfRule>
  </conditionalFormatting>
  <conditionalFormatting sqref="N36:Q36 N38:Q38 N40:Q40">
    <cfRule type="cellIs" dxfId="134" priority="186" operator="greaterThan">
      <formula>0</formula>
    </cfRule>
  </conditionalFormatting>
  <conditionalFormatting sqref="I36:K36 I38:K38 I40:K40 M40 M38 M36">
    <cfRule type="cellIs" dxfId="133" priority="185" operator="greaterThan">
      <formula>0</formula>
    </cfRule>
  </conditionalFormatting>
  <conditionalFormatting sqref="L36 L38 L40">
    <cfRule type="cellIs" dxfId="132" priority="184" operator="greaterThan">
      <formula>0</formula>
    </cfRule>
  </conditionalFormatting>
  <conditionalFormatting sqref="X40 X38 X36">
    <cfRule type="cellIs" dxfId="131" priority="183" operator="greaterThan">
      <formula>0</formula>
    </cfRule>
  </conditionalFormatting>
  <conditionalFormatting sqref="Y40 Y38 Y36">
    <cfRule type="cellIs" dxfId="130" priority="182" operator="greaterThan">
      <formula>0</formula>
    </cfRule>
  </conditionalFormatting>
  <conditionalFormatting sqref="AA40 AA38 AA36">
    <cfRule type="cellIs" dxfId="129" priority="181" operator="greaterThan">
      <formula>0</formula>
    </cfRule>
  </conditionalFormatting>
  <conditionalFormatting sqref="Z40 Z38 Z36">
    <cfRule type="cellIs" dxfId="128" priority="180" operator="greaterThan">
      <formula>0</formula>
    </cfRule>
  </conditionalFormatting>
  <conditionalFormatting sqref="C42:H42 C44:H44 C46:H46 C124:H124 R124:W124 R46:W46 R44:W44 R42:W42">
    <cfRule type="cellIs" dxfId="127" priority="176" operator="greaterThan">
      <formula>0</formula>
    </cfRule>
  </conditionalFormatting>
  <conditionalFormatting sqref="N42:Q42 N44:Q44 N46:Q46 N124:Q124">
    <cfRule type="cellIs" dxfId="126" priority="175" operator="greaterThan">
      <formula>0</formula>
    </cfRule>
  </conditionalFormatting>
  <conditionalFormatting sqref="I42:K42 I44:K44 I46:K46 I124:K124 M124 M46 M44 M42">
    <cfRule type="cellIs" dxfId="125" priority="174" operator="greaterThan">
      <formula>0</formula>
    </cfRule>
  </conditionalFormatting>
  <conditionalFormatting sqref="L42 L44 L46 L124">
    <cfRule type="cellIs" dxfId="124" priority="173" operator="greaterThan">
      <formula>0</formula>
    </cfRule>
  </conditionalFormatting>
  <conditionalFormatting sqref="X124 X46 X44 X42">
    <cfRule type="cellIs" dxfId="123" priority="172" operator="greaterThan">
      <formula>0</formula>
    </cfRule>
  </conditionalFormatting>
  <conditionalFormatting sqref="Y124 Y46 Y44 Y42">
    <cfRule type="cellIs" dxfId="122" priority="171" operator="greaterThan">
      <formula>0</formula>
    </cfRule>
  </conditionalFormatting>
  <conditionalFormatting sqref="AA124 AA46 AA44 AA42">
    <cfRule type="cellIs" dxfId="121" priority="170" operator="greaterThan">
      <formula>0</formula>
    </cfRule>
  </conditionalFormatting>
  <conditionalFormatting sqref="Z124 Z46 Z44 Z42">
    <cfRule type="cellIs" dxfId="120" priority="169" operator="greaterThan">
      <formula>0</formula>
    </cfRule>
  </conditionalFormatting>
  <conditionalFormatting sqref="C126:H126 C128:H128 R128:W128 R126:W126">
    <cfRule type="cellIs" dxfId="119" priority="165" operator="greaterThan">
      <formula>0</formula>
    </cfRule>
  </conditionalFormatting>
  <conditionalFormatting sqref="N126:Q126 N128:Q128">
    <cfRule type="cellIs" dxfId="118" priority="164" operator="greaterThan">
      <formula>0</formula>
    </cfRule>
  </conditionalFormatting>
  <conditionalFormatting sqref="I126:K126 I128:K128 M128 M126">
    <cfRule type="cellIs" dxfId="117" priority="163" operator="greaterThan">
      <formula>0</formula>
    </cfRule>
  </conditionalFormatting>
  <conditionalFormatting sqref="L126 L128">
    <cfRule type="cellIs" dxfId="116" priority="162" operator="greaterThan">
      <formula>0</formula>
    </cfRule>
  </conditionalFormatting>
  <conditionalFormatting sqref="X128 X126">
    <cfRule type="cellIs" dxfId="115" priority="161" operator="greaterThan">
      <formula>0</formula>
    </cfRule>
  </conditionalFormatting>
  <conditionalFormatting sqref="Y128 Y126">
    <cfRule type="cellIs" dxfId="114" priority="160" operator="greaterThan">
      <formula>0</formula>
    </cfRule>
  </conditionalFormatting>
  <conditionalFormatting sqref="AA128 AA126">
    <cfRule type="cellIs" dxfId="113" priority="159" operator="greaterThan">
      <formula>0</formula>
    </cfRule>
  </conditionalFormatting>
  <conditionalFormatting sqref="Z128 Z126">
    <cfRule type="cellIs" dxfId="112" priority="158" operator="greaterThan">
      <formula>0</formula>
    </cfRule>
  </conditionalFormatting>
  <conditionalFormatting sqref="C48:H48 C84:H84 C86:H86 R86:W86 R84:W84 R48:W48">
    <cfRule type="cellIs" dxfId="111" priority="154" operator="greaterThan">
      <formula>0</formula>
    </cfRule>
  </conditionalFormatting>
  <conditionalFormatting sqref="N48:Q48 N84:Q84 N86:Q86">
    <cfRule type="cellIs" dxfId="110" priority="153" operator="greaterThan">
      <formula>0</formula>
    </cfRule>
  </conditionalFormatting>
  <conditionalFormatting sqref="I48:K48 I84:K84 I86:K86 M86 M84 M48">
    <cfRule type="cellIs" dxfId="109" priority="152" operator="greaterThan">
      <formula>0</formula>
    </cfRule>
  </conditionalFormatting>
  <conditionalFormatting sqref="L48 L84 L86">
    <cfRule type="cellIs" dxfId="108" priority="151" operator="greaterThan">
      <formula>0</formula>
    </cfRule>
  </conditionalFormatting>
  <conditionalFormatting sqref="X86 X84 X48">
    <cfRule type="cellIs" dxfId="107" priority="150" operator="greaterThan">
      <formula>0</formula>
    </cfRule>
  </conditionalFormatting>
  <conditionalFormatting sqref="Y86 Y84 Y48">
    <cfRule type="cellIs" dxfId="106" priority="149" operator="greaterThan">
      <formula>0</formula>
    </cfRule>
  </conditionalFormatting>
  <conditionalFormatting sqref="AA86 AA84 AA48">
    <cfRule type="cellIs" dxfId="105" priority="148" operator="greaterThan">
      <formula>0</formula>
    </cfRule>
  </conditionalFormatting>
  <conditionalFormatting sqref="Z86 Z84 Z48">
    <cfRule type="cellIs" dxfId="104" priority="147" operator="greaterThan">
      <formula>0</formula>
    </cfRule>
  </conditionalFormatting>
  <conditionalFormatting sqref="C88:H88 C90:H90 C92:H92 R92:W92 R90:W90 R88:W88">
    <cfRule type="cellIs" dxfId="103" priority="143" operator="greaterThan">
      <formula>0</formula>
    </cfRule>
  </conditionalFormatting>
  <conditionalFormatting sqref="N88:Q88 N90:Q90 N92:Q92">
    <cfRule type="cellIs" dxfId="102" priority="142" operator="greaterThan">
      <formula>0</formula>
    </cfRule>
  </conditionalFormatting>
  <conditionalFormatting sqref="I88:K88 I90:K90 I92:K92 M92 M90 M88">
    <cfRule type="cellIs" dxfId="101" priority="141" operator="greaterThan">
      <formula>0</formula>
    </cfRule>
  </conditionalFormatting>
  <conditionalFormatting sqref="L88 L90 L92">
    <cfRule type="cellIs" dxfId="100" priority="140" operator="greaterThan">
      <formula>0</formula>
    </cfRule>
  </conditionalFormatting>
  <conditionalFormatting sqref="X92 X90 X88">
    <cfRule type="cellIs" dxfId="99" priority="139" operator="greaterThan">
      <formula>0</formula>
    </cfRule>
  </conditionalFormatting>
  <conditionalFormatting sqref="Y92 Y90 Y88">
    <cfRule type="cellIs" dxfId="98" priority="138" operator="greaterThan">
      <formula>0</formula>
    </cfRule>
  </conditionalFormatting>
  <conditionalFormatting sqref="AA92 AA90 AA88">
    <cfRule type="cellIs" dxfId="97" priority="137" operator="greaterThan">
      <formula>0</formula>
    </cfRule>
  </conditionalFormatting>
  <conditionalFormatting sqref="Z92 Z90 Z88">
    <cfRule type="cellIs" dxfId="96" priority="136" operator="greaterThan">
      <formula>0</formula>
    </cfRule>
  </conditionalFormatting>
  <conditionalFormatting sqref="C94:H94 C96:H96 C98:H98 C100:H100 R100:W100 R98:W98 R96:W96 R94:W94">
    <cfRule type="cellIs" dxfId="95" priority="132" operator="greaterThan">
      <formula>0</formula>
    </cfRule>
  </conditionalFormatting>
  <conditionalFormatting sqref="N94:Q94 N96:Q96 N98:Q98 N100:Q100">
    <cfRule type="cellIs" dxfId="94" priority="131" operator="greaterThan">
      <formula>0</formula>
    </cfRule>
  </conditionalFormatting>
  <conditionalFormatting sqref="I94:K94 I96:K96 I98:K98 I100:K100 M100 M98 M96 M94">
    <cfRule type="cellIs" dxfId="93" priority="130" operator="greaterThan">
      <formula>0</formula>
    </cfRule>
  </conditionalFormatting>
  <conditionalFormatting sqref="L94 L96 L98 L100">
    <cfRule type="cellIs" dxfId="92" priority="129" operator="greaterThan">
      <formula>0</formula>
    </cfRule>
  </conditionalFormatting>
  <conditionalFormatting sqref="X100 X98 X96 X94">
    <cfRule type="cellIs" dxfId="91" priority="128" operator="greaterThan">
      <formula>0</formula>
    </cfRule>
  </conditionalFormatting>
  <conditionalFormatting sqref="Y100 Y98 Y96 Y94">
    <cfRule type="cellIs" dxfId="90" priority="127" operator="greaterThan">
      <formula>0</formula>
    </cfRule>
  </conditionalFormatting>
  <conditionalFormatting sqref="AA100 AA98 AA96 AA94">
    <cfRule type="cellIs" dxfId="89" priority="126" operator="greaterThan">
      <formula>0</formula>
    </cfRule>
  </conditionalFormatting>
  <conditionalFormatting sqref="Z100 Z98 Z96 Z94">
    <cfRule type="cellIs" dxfId="88" priority="125" operator="greaterThan">
      <formula>0</formula>
    </cfRule>
  </conditionalFormatting>
  <conditionalFormatting sqref="C102:H102 C104:H104 R104:W104 R102:W102">
    <cfRule type="cellIs" dxfId="87" priority="121" operator="greaterThan">
      <formula>0</formula>
    </cfRule>
  </conditionalFormatting>
  <conditionalFormatting sqref="N102:Q102 N104:Q104">
    <cfRule type="cellIs" dxfId="86" priority="120" operator="greaterThan">
      <formula>0</formula>
    </cfRule>
  </conditionalFormatting>
  <conditionalFormatting sqref="I102:K102 I104:K104 M104 M102">
    <cfRule type="cellIs" dxfId="85" priority="119" operator="greaterThan">
      <formula>0</formula>
    </cfRule>
  </conditionalFormatting>
  <conditionalFormatting sqref="L102 L104">
    <cfRule type="cellIs" dxfId="84" priority="118" operator="greaterThan">
      <formula>0</formula>
    </cfRule>
  </conditionalFormatting>
  <conditionalFormatting sqref="X104 X102">
    <cfRule type="cellIs" dxfId="83" priority="117" operator="greaterThan">
      <formula>0</formula>
    </cfRule>
  </conditionalFormatting>
  <conditionalFormatting sqref="Y104 Y102">
    <cfRule type="cellIs" dxfId="82" priority="116" operator="greaterThan">
      <formula>0</formula>
    </cfRule>
  </conditionalFormatting>
  <conditionalFormatting sqref="AA104 AA102">
    <cfRule type="cellIs" dxfId="81" priority="115" operator="greaterThan">
      <formula>0</formula>
    </cfRule>
  </conditionalFormatting>
  <conditionalFormatting sqref="Z104 Z102">
    <cfRule type="cellIs" dxfId="80" priority="114" operator="greaterThan">
      <formula>0</formula>
    </cfRule>
  </conditionalFormatting>
  <conditionalFormatting sqref="C106:H106 C108:H108 C110:H110 R110:W110 R108:W108 R106:W106">
    <cfRule type="cellIs" dxfId="79" priority="110" operator="greaterThan">
      <formula>0</formula>
    </cfRule>
  </conditionalFormatting>
  <conditionalFormatting sqref="N106:Q106 N108:Q108 N110:Q110">
    <cfRule type="cellIs" dxfId="78" priority="109" operator="greaterThan">
      <formula>0</formula>
    </cfRule>
  </conditionalFormatting>
  <conditionalFormatting sqref="I106:K106 I108:K108 I110:K110 M110 M108 M106">
    <cfRule type="cellIs" dxfId="77" priority="108" operator="greaterThan">
      <formula>0</formula>
    </cfRule>
  </conditionalFormatting>
  <conditionalFormatting sqref="L106 L108 L110">
    <cfRule type="cellIs" dxfId="76" priority="107" operator="greaterThan">
      <formula>0</formula>
    </cfRule>
  </conditionalFormatting>
  <conditionalFormatting sqref="X110 X108 X106">
    <cfRule type="cellIs" dxfId="75" priority="106" operator="greaterThan">
      <formula>0</formula>
    </cfRule>
  </conditionalFormatting>
  <conditionalFormatting sqref="Y110 Y108 Y106">
    <cfRule type="cellIs" dxfId="74" priority="105" operator="greaterThan">
      <formula>0</formula>
    </cfRule>
  </conditionalFormatting>
  <conditionalFormatting sqref="AA110 AA108 AA106">
    <cfRule type="cellIs" dxfId="73" priority="104" operator="greaterThan">
      <formula>0</formula>
    </cfRule>
  </conditionalFormatting>
  <conditionalFormatting sqref="Z110 Z108 Z106">
    <cfRule type="cellIs" dxfId="72" priority="103" operator="greaterThan">
      <formula>0</formula>
    </cfRule>
  </conditionalFormatting>
  <conditionalFormatting sqref="C112:H112 C114:H114 C116:H116 R116:W116 R114:W114 R112:W112">
    <cfRule type="cellIs" dxfId="71" priority="99" operator="greaterThan">
      <formula>0</formula>
    </cfRule>
  </conditionalFormatting>
  <conditionalFormatting sqref="N112:Q112 N114:Q114 N116:Q116">
    <cfRule type="cellIs" dxfId="70" priority="98" operator="greaterThan">
      <formula>0</formula>
    </cfRule>
  </conditionalFormatting>
  <conditionalFormatting sqref="I112:K112 I114:K114 I116:K116 M116 M114 M112">
    <cfRule type="cellIs" dxfId="69" priority="97" operator="greaterThan">
      <formula>0</formula>
    </cfRule>
  </conditionalFormatting>
  <conditionalFormatting sqref="L112 L114 L116">
    <cfRule type="cellIs" dxfId="68" priority="96" operator="greaterThan">
      <formula>0</formula>
    </cfRule>
  </conditionalFormatting>
  <conditionalFormatting sqref="X116 X114 X112">
    <cfRule type="cellIs" dxfId="67" priority="95" operator="greaterThan">
      <formula>0</formula>
    </cfRule>
  </conditionalFormatting>
  <conditionalFormatting sqref="Y116 Y114 Y112">
    <cfRule type="cellIs" dxfId="66" priority="94" operator="greaterThan">
      <formula>0</formula>
    </cfRule>
  </conditionalFormatting>
  <conditionalFormatting sqref="AA116 AA114 AA112">
    <cfRule type="cellIs" dxfId="65" priority="93" operator="greaterThan">
      <formula>0</formula>
    </cfRule>
  </conditionalFormatting>
  <conditionalFormatting sqref="Z116 Z114 Z112">
    <cfRule type="cellIs" dxfId="64" priority="92" operator="greaterThan">
      <formula>0</formula>
    </cfRule>
  </conditionalFormatting>
  <conditionalFormatting sqref="C118:H118 C120:H120 C122:H122 R122:W122 R120:W120 R118:W118">
    <cfRule type="cellIs" dxfId="63" priority="88" operator="greaterThan">
      <formula>0</formula>
    </cfRule>
  </conditionalFormatting>
  <conditionalFormatting sqref="N118:Q118 N120:Q120 N122:Q122">
    <cfRule type="cellIs" dxfId="62" priority="87" operator="greaterThan">
      <formula>0</formula>
    </cfRule>
  </conditionalFormatting>
  <conditionalFormatting sqref="I118:K118 I120:K120 I122:K122 M122 M120 M118">
    <cfRule type="cellIs" dxfId="61" priority="86" operator="greaterThan">
      <formula>0</formula>
    </cfRule>
  </conditionalFormatting>
  <conditionalFormatting sqref="L118 L120 L122">
    <cfRule type="cellIs" dxfId="60" priority="85" operator="greaterThan">
      <formula>0</formula>
    </cfRule>
  </conditionalFormatting>
  <conditionalFormatting sqref="X122 X120 X118">
    <cfRule type="cellIs" dxfId="59" priority="84" operator="greaterThan">
      <formula>0</formula>
    </cfRule>
  </conditionalFormatting>
  <conditionalFormatting sqref="Y122 Y120 Y118">
    <cfRule type="cellIs" dxfId="58" priority="83" operator="greaterThan">
      <formula>0</formula>
    </cfRule>
  </conditionalFormatting>
  <conditionalFormatting sqref="AA122 AA120 AA118">
    <cfRule type="cellIs" dxfId="57" priority="82" operator="greaterThan">
      <formula>0</formula>
    </cfRule>
  </conditionalFormatting>
  <conditionalFormatting sqref="Z122 Z120 Z118">
    <cfRule type="cellIs" dxfId="56" priority="81" operator="greaterThan">
      <formula>0</formula>
    </cfRule>
  </conditionalFormatting>
  <conditionalFormatting sqref="C50:H50 C52:H52 C54:H54 R54:W54 R52:W52 R50:W50">
    <cfRule type="cellIs" dxfId="55" priority="77" operator="greaterThan">
      <formula>0</formula>
    </cfRule>
  </conditionalFormatting>
  <conditionalFormatting sqref="N50:Q50 N52:Q52 N54:Q54">
    <cfRule type="cellIs" dxfId="54" priority="76" operator="greaterThan">
      <formula>0</formula>
    </cfRule>
  </conditionalFormatting>
  <conditionalFormatting sqref="I50:K50 I52:K52 I54:K54 M54 M52 M50">
    <cfRule type="cellIs" dxfId="53" priority="75" operator="greaterThan">
      <formula>0</formula>
    </cfRule>
  </conditionalFormatting>
  <conditionalFormatting sqref="L50 L52 L54">
    <cfRule type="cellIs" dxfId="52" priority="74" operator="greaterThan">
      <formula>0</formula>
    </cfRule>
  </conditionalFormatting>
  <conditionalFormatting sqref="X54 X52 X50">
    <cfRule type="cellIs" dxfId="51" priority="73" operator="greaterThan">
      <formula>0</formula>
    </cfRule>
  </conditionalFormatting>
  <conditionalFormatting sqref="Y54 Y52 Y50">
    <cfRule type="cellIs" dxfId="50" priority="72" operator="greaterThan">
      <formula>0</formula>
    </cfRule>
  </conditionalFormatting>
  <conditionalFormatting sqref="AA54 AA52 AA50">
    <cfRule type="cellIs" dxfId="49" priority="71" operator="greaterThan">
      <formula>0</formula>
    </cfRule>
  </conditionalFormatting>
  <conditionalFormatting sqref="Z54 Z52 Z50">
    <cfRule type="cellIs" dxfId="48" priority="70" operator="greaterThan">
      <formula>0</formula>
    </cfRule>
  </conditionalFormatting>
  <conditionalFormatting sqref="C56:H56 C58:H58 C60:H60 C62:H62 R62:W62 R60:W60 R58:W58 R56:W56">
    <cfRule type="cellIs" dxfId="47" priority="66" operator="greaterThan">
      <formula>0</formula>
    </cfRule>
  </conditionalFormatting>
  <conditionalFormatting sqref="N56:Q56 N58:Q58 N60:Q60 N62:Q62">
    <cfRule type="cellIs" dxfId="46" priority="65" operator="greaterThan">
      <formula>0</formula>
    </cfRule>
  </conditionalFormatting>
  <conditionalFormatting sqref="I56:K56 I58:K58 I60:K60 I62:K62 M62 M60 M58 M56">
    <cfRule type="cellIs" dxfId="45" priority="64" operator="greaterThan">
      <formula>0</formula>
    </cfRule>
  </conditionalFormatting>
  <conditionalFormatting sqref="L56 L58 L60 L62">
    <cfRule type="cellIs" dxfId="44" priority="63" operator="greaterThan">
      <formula>0</formula>
    </cfRule>
  </conditionalFormatting>
  <conditionalFormatting sqref="X62 X60 X58 X56">
    <cfRule type="cellIs" dxfId="43" priority="62" operator="greaterThan">
      <formula>0</formula>
    </cfRule>
  </conditionalFormatting>
  <conditionalFormatting sqref="Y62 Y60 Y58 Y56">
    <cfRule type="cellIs" dxfId="42" priority="61" operator="greaterThan">
      <formula>0</formula>
    </cfRule>
  </conditionalFormatting>
  <conditionalFormatting sqref="AA62 AA60 AA58 AA56">
    <cfRule type="cellIs" dxfId="41" priority="60" operator="greaterThan">
      <formula>0</formula>
    </cfRule>
  </conditionalFormatting>
  <conditionalFormatting sqref="Z62 Z60 Z58 Z56">
    <cfRule type="cellIs" dxfId="40" priority="59" operator="greaterThan">
      <formula>0</formula>
    </cfRule>
  </conditionalFormatting>
  <conditionalFormatting sqref="C64:H64 C66:H66 R66:W66 R64:W64">
    <cfRule type="cellIs" dxfId="39" priority="55" operator="greaterThan">
      <formula>0</formula>
    </cfRule>
  </conditionalFormatting>
  <conditionalFormatting sqref="N64:Q64 N66:Q66">
    <cfRule type="cellIs" dxfId="38" priority="54" operator="greaterThan">
      <formula>0</formula>
    </cfRule>
  </conditionalFormatting>
  <conditionalFormatting sqref="I64:K64 I66:K66 M66 M64">
    <cfRule type="cellIs" dxfId="37" priority="53" operator="greaterThan">
      <formula>0</formula>
    </cfRule>
  </conditionalFormatting>
  <conditionalFormatting sqref="L64 L66">
    <cfRule type="cellIs" dxfId="36" priority="52" operator="greaterThan">
      <formula>0</formula>
    </cfRule>
  </conditionalFormatting>
  <conditionalFormatting sqref="X66 X64">
    <cfRule type="cellIs" dxfId="35" priority="51" operator="greaterThan">
      <formula>0</formula>
    </cfRule>
  </conditionalFormatting>
  <conditionalFormatting sqref="Y66 Y64">
    <cfRule type="cellIs" dxfId="34" priority="50" operator="greaterThan">
      <formula>0</formula>
    </cfRule>
  </conditionalFormatting>
  <conditionalFormatting sqref="AA66 AA64">
    <cfRule type="cellIs" dxfId="33" priority="49" operator="greaterThan">
      <formula>0</formula>
    </cfRule>
  </conditionalFormatting>
  <conditionalFormatting sqref="Z66 Z64">
    <cfRule type="cellIs" dxfId="32" priority="48" operator="greaterThan">
      <formula>0</formula>
    </cfRule>
  </conditionalFormatting>
  <conditionalFormatting sqref="C68:H68 C70:H70 C72:H72 R72:W72 R70:W70 R68:W68">
    <cfRule type="cellIs" dxfId="31" priority="44" operator="greaterThan">
      <formula>0</formula>
    </cfRule>
  </conditionalFormatting>
  <conditionalFormatting sqref="N68:Q68 N70:Q70 N72:Q72">
    <cfRule type="cellIs" dxfId="30" priority="43" operator="greaterThan">
      <formula>0</formula>
    </cfRule>
  </conditionalFormatting>
  <conditionalFormatting sqref="I68:K68 I70:K70 I72:K72 M72 M70 M68">
    <cfRule type="cellIs" dxfId="29" priority="42" operator="greaterThan">
      <formula>0</formula>
    </cfRule>
  </conditionalFormatting>
  <conditionalFormatting sqref="L68 L70 L72">
    <cfRule type="cellIs" dxfId="28" priority="41" operator="greaterThan">
      <formula>0</formula>
    </cfRule>
  </conditionalFormatting>
  <conditionalFormatting sqref="X72 X70 X68">
    <cfRule type="cellIs" dxfId="27" priority="40" operator="greaterThan">
      <formula>0</formula>
    </cfRule>
  </conditionalFormatting>
  <conditionalFormatting sqref="Y72 Y70 Y68">
    <cfRule type="cellIs" dxfId="26" priority="39" operator="greaterThan">
      <formula>0</formula>
    </cfRule>
  </conditionalFormatting>
  <conditionalFormatting sqref="AA72 AA70 AA68">
    <cfRule type="cellIs" dxfId="25" priority="38" operator="greaterThan">
      <formula>0</formula>
    </cfRule>
  </conditionalFormatting>
  <conditionalFormatting sqref="Z72 Z70 Z68">
    <cfRule type="cellIs" dxfId="24" priority="37" operator="greaterThan">
      <formula>0</formula>
    </cfRule>
  </conditionalFormatting>
  <conditionalFormatting sqref="C74:H74 C76:H76 C78:H78 R78:W78 R76:W76 R74:W74">
    <cfRule type="cellIs" dxfId="23" priority="33" operator="greaterThan">
      <formula>0</formula>
    </cfRule>
  </conditionalFormatting>
  <conditionalFormatting sqref="N74:Q74 N76:Q76 N78:Q78">
    <cfRule type="cellIs" dxfId="22" priority="32" operator="greaterThan">
      <formula>0</formula>
    </cfRule>
  </conditionalFormatting>
  <conditionalFormatting sqref="I74:K74 I76:K76 I78:K78 M78 M76 M74">
    <cfRule type="cellIs" dxfId="21" priority="31" operator="greaterThan">
      <formula>0</formula>
    </cfRule>
  </conditionalFormatting>
  <conditionalFormatting sqref="L74 L76 L78">
    <cfRule type="cellIs" dxfId="20" priority="30" operator="greaterThan">
      <formula>0</formula>
    </cfRule>
  </conditionalFormatting>
  <conditionalFormatting sqref="X78 X76 X74">
    <cfRule type="cellIs" dxfId="19" priority="29" operator="greaterThan">
      <formula>0</formula>
    </cfRule>
  </conditionalFormatting>
  <conditionalFormatting sqref="Y78 Y76 Y74">
    <cfRule type="cellIs" dxfId="18" priority="28" operator="greaterThan">
      <formula>0</formula>
    </cfRule>
  </conditionalFormatting>
  <conditionalFormatting sqref="AA78 AA76 AA74">
    <cfRule type="cellIs" dxfId="17" priority="27" operator="greaterThan">
      <formula>0</formula>
    </cfRule>
  </conditionalFormatting>
  <conditionalFormatting sqref="Z78 Z76 Z74">
    <cfRule type="cellIs" dxfId="16" priority="26" operator="greaterThan">
      <formula>0</formula>
    </cfRule>
  </conditionalFormatting>
  <conditionalFormatting sqref="C80:H80 C82:H82 R82:W82 R80:W80">
    <cfRule type="cellIs" dxfId="15" priority="22" operator="greaterThan">
      <formula>0</formula>
    </cfRule>
  </conditionalFormatting>
  <conditionalFormatting sqref="N80:Q80 N82:Q82">
    <cfRule type="cellIs" dxfId="14" priority="21" operator="greaterThan">
      <formula>0</formula>
    </cfRule>
  </conditionalFormatting>
  <conditionalFormatting sqref="I80:K80 I82:K82 M82 M80">
    <cfRule type="cellIs" dxfId="13" priority="20" operator="greaterThan">
      <formula>0</formula>
    </cfRule>
  </conditionalFormatting>
  <conditionalFormatting sqref="L80 L82">
    <cfRule type="cellIs" dxfId="12" priority="19" operator="greaterThan">
      <formula>0</formula>
    </cfRule>
  </conditionalFormatting>
  <conditionalFormatting sqref="X82 X80">
    <cfRule type="cellIs" dxfId="11" priority="18" operator="greaterThan">
      <formula>0</formula>
    </cfRule>
  </conditionalFormatting>
  <conditionalFormatting sqref="Y82 Y80">
    <cfRule type="cellIs" dxfId="10" priority="17" operator="greaterThan">
      <formula>0</formula>
    </cfRule>
  </conditionalFormatting>
  <conditionalFormatting sqref="AA82 AA80">
    <cfRule type="cellIs" dxfId="9" priority="16" operator="greaterThan">
      <formula>0</formula>
    </cfRule>
  </conditionalFormatting>
  <conditionalFormatting sqref="Z82 Z80">
    <cfRule type="cellIs" dxfId="8" priority="15" operator="greaterThan">
      <formula>0</formula>
    </cfRule>
  </conditionalFormatting>
  <conditionalFormatting sqref="C186:H186 R186:W186">
    <cfRule type="cellIs" dxfId="7" priority="11" operator="greaterThan">
      <formula>0</formula>
    </cfRule>
  </conditionalFormatting>
  <conditionalFormatting sqref="N186:Q186">
    <cfRule type="cellIs" dxfId="6" priority="10" operator="greaterThan">
      <formula>0</formula>
    </cfRule>
  </conditionalFormatting>
  <conditionalFormatting sqref="I186:K186 M186">
    <cfRule type="cellIs" dxfId="5" priority="9" operator="greaterThan">
      <formula>0</formula>
    </cfRule>
  </conditionalFormatting>
  <conditionalFormatting sqref="L186">
    <cfRule type="cellIs" dxfId="4" priority="8" operator="greaterThan">
      <formula>0</formula>
    </cfRule>
  </conditionalFormatting>
  <conditionalFormatting sqref="X186">
    <cfRule type="cellIs" dxfId="3" priority="7" operator="greaterThan">
      <formula>0</formula>
    </cfRule>
  </conditionalFormatting>
  <conditionalFormatting sqref="Y186">
    <cfRule type="cellIs" dxfId="2" priority="6" operator="greaterThan">
      <formula>0</formula>
    </cfRule>
  </conditionalFormatting>
  <conditionalFormatting sqref="AA186">
    <cfRule type="cellIs" dxfId="1" priority="5" operator="greaterThan">
      <formula>0</formula>
    </cfRule>
  </conditionalFormatting>
  <conditionalFormatting sqref="Z186">
    <cfRule type="cellIs" dxfId="0" priority="4" operator="greaterThan">
      <formula>0</formula>
    </cfRule>
  </conditionalFormatting>
  <dataValidations count="1">
    <dataValidation type="list" allowBlank="1" showInputMessage="1" showErrorMessage="1" sqref="AC192:AC1048576">
      <formula1>$C$3:$C$5</formula1>
    </dataValidation>
  </dataValidation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Synthèse </vt:lpstr>
      <vt:lpstr>Prix BPU</vt:lpstr>
      <vt:lpstr>ESSAI 4</vt:lpstr>
      <vt:lpstr>Essai 1</vt:lpstr>
      <vt:lpstr>Feuil4</vt:lpstr>
    </vt:vector>
  </TitlesOfParts>
  <Company>Antibes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Dafné Panosyan</dc:creator>
  <cp:lastModifiedBy>Dafné Panosyan</cp:lastModifiedBy>
  <cp:lastPrinted>2022-01-13T19:27:38Z</cp:lastPrinted>
  <dcterms:created xsi:type="dcterms:W3CDTF">2021-09-27T11:46:32Z</dcterms:created>
  <dcterms:modified xsi:type="dcterms:W3CDTF">2022-01-17T13:30:50Z</dcterms:modified>
</cp:coreProperties>
</file>